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LDER-พัก\FOLDER-ONLINE-ข่าว-11-10-2567\งบการเงิน\งบการเงิน\"/>
    </mc:Choice>
  </mc:AlternateContent>
  <xr:revisionPtr revIDLastSave="0" documentId="13_ncr:1_{D2C3065B-0E30-413A-AF8E-2107496A58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3,4,5" sheetId="3" r:id="rId1"/>
    <sheet name="PL3M_6" sheetId="18" r:id="rId2"/>
    <sheet name="PL3M_7" sheetId="17" r:id="rId3"/>
    <sheet name="SE_8" sheetId="12" r:id="rId4"/>
    <sheet name="CF_8,9,10" sheetId="14" r:id="rId5"/>
  </sheets>
  <definedNames>
    <definedName name="_xlnm.Print_Area" localSheetId="0">'BS_3,4,5'!$A$1:$G$76</definedName>
    <definedName name="_xlnm.Print_Area" localSheetId="4">'CF_8,9,10'!$A$1:$G$95</definedName>
    <definedName name="_xlnm.Print_Area" localSheetId="3">SE_8!$A$1:$N$20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7" l="1"/>
  <c r="G9" i="18"/>
  <c r="E65" i="14" l="1"/>
  <c r="G65" i="14"/>
  <c r="N19" i="12" l="1"/>
  <c r="L20" i="12"/>
  <c r="H20" i="12"/>
  <c r="F20" i="12"/>
  <c r="D20" i="12"/>
  <c r="N12" i="12"/>
  <c r="N14" i="12"/>
  <c r="L15" i="12"/>
  <c r="H15" i="12"/>
  <c r="F15" i="12"/>
  <c r="D15" i="12"/>
  <c r="G16" i="18"/>
  <c r="E16" i="18"/>
  <c r="G10" i="18"/>
  <c r="E10" i="18"/>
  <c r="A1" i="18"/>
  <c r="G62" i="3"/>
  <c r="E62" i="3"/>
  <c r="G39" i="3"/>
  <c r="E39" i="3"/>
  <c r="G83" i="14"/>
  <c r="E83" i="14"/>
  <c r="E60" i="14"/>
  <c r="E18" i="18" l="1"/>
  <c r="G18" i="18"/>
  <c r="G23" i="18" s="1"/>
  <c r="E23" i="18" l="1"/>
  <c r="E27" i="18" s="1"/>
  <c r="G27" i="18"/>
  <c r="G17" i="3"/>
  <c r="E17" i="3"/>
  <c r="E31" i="18" l="1"/>
  <c r="E33" i="18"/>
  <c r="G33" i="18"/>
  <c r="G31" i="18"/>
  <c r="G60" i="14"/>
  <c r="E47" i="3"/>
  <c r="G47" i="3"/>
  <c r="G69" i="3" l="1"/>
  <c r="G73" i="3"/>
  <c r="N17" i="12"/>
  <c r="E69" i="3"/>
  <c r="E73" i="3" l="1"/>
  <c r="G16" i="17" l="1"/>
  <c r="E16" i="17"/>
  <c r="G72" i="3" l="1"/>
  <c r="G71" i="3"/>
  <c r="G68" i="3"/>
  <c r="G74" i="3" l="1"/>
  <c r="G29" i="3"/>
  <c r="G52" i="3" l="1"/>
  <c r="E52" i="3"/>
  <c r="E74" i="14"/>
  <c r="H74" i="14" l="1"/>
  <c r="G6" i="14" l="1"/>
  <c r="G40" i="14" s="1"/>
  <c r="G72" i="14" s="1"/>
  <c r="E6" i="14"/>
  <c r="E40" i="14" s="1"/>
  <c r="E72" i="14" s="1"/>
  <c r="E71" i="3" l="1"/>
  <c r="A3" i="12"/>
  <c r="A3" i="14" s="1"/>
  <c r="E10" i="17"/>
  <c r="E18" i="17" s="1"/>
  <c r="E25" i="17" s="1"/>
  <c r="E54" i="3"/>
  <c r="E29" i="3"/>
  <c r="E29" i="17" l="1"/>
  <c r="E31" i="3"/>
  <c r="E35" i="17" l="1"/>
  <c r="E8" i="14"/>
  <c r="J18" i="12"/>
  <c r="J20" i="12" s="1"/>
  <c r="E33" i="17"/>
  <c r="G54" i="3"/>
  <c r="G76" i="3" s="1"/>
  <c r="N18" i="12" l="1"/>
  <c r="N20" i="12" s="1"/>
  <c r="G10" i="17"/>
  <c r="G18" i="17" s="1"/>
  <c r="G25" i="17" s="1"/>
  <c r="A1" i="17"/>
  <c r="G29" i="17" l="1"/>
  <c r="G35" i="17" l="1"/>
  <c r="G33" i="17"/>
  <c r="J13" i="12"/>
  <c r="J15" i="12" s="1"/>
  <c r="G8" i="14"/>
  <c r="G31" i="3"/>
  <c r="J76" i="3" s="1"/>
  <c r="A35" i="14"/>
  <c r="A67" i="14" s="1"/>
  <c r="A32" i="3"/>
  <c r="A34" i="3"/>
  <c r="A55" i="3"/>
  <c r="A57" i="3"/>
  <c r="N13" i="12" l="1"/>
  <c r="N15" i="12" s="1"/>
  <c r="E68" i="3"/>
  <c r="A37" i="14"/>
  <c r="A69" i="14" s="1"/>
  <c r="E72" i="3" l="1"/>
  <c r="E74" i="3" s="1"/>
  <c r="G25" i="14"/>
  <c r="G49" i="14" s="1"/>
  <c r="G51" i="14" l="1"/>
  <c r="E25" i="14" l="1"/>
  <c r="E49" i="14" s="1"/>
  <c r="E51" i="14" l="1"/>
  <c r="E73" i="14" s="1"/>
  <c r="E76" i="3" l="1"/>
  <c r="I76" i="3" s="1"/>
  <c r="E75" i="14"/>
  <c r="H75" i="14" s="1"/>
  <c r="H83" i="14" l="1"/>
  <c r="G73" i="14"/>
  <c r="G75" i="14" s="1"/>
  <c r="I83" i="14" s="1"/>
</calcChain>
</file>

<file path=xl/sharedStrings.xml><?xml version="1.0" encoding="utf-8"?>
<sst xmlns="http://schemas.openxmlformats.org/spreadsheetml/2006/main" count="240" uniqueCount="169">
  <si>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</si>
  <si>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</si>
  <si>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</si>
  <si>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</si>
  <si>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</si>
  <si>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</si>
  <si>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</si>
  <si>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</si>
  <si>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</si>
  <si>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</si>
  <si>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</si>
  <si>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</si>
  <si>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</si>
  <si>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</si>
  <si>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</si>
  <si>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</si>
  <si>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</si>
  <si>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</si>
  <si>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</si>
  <si>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</si>
  <si>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</si>
  <si>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</si>
  <si>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</si>
  <si>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</si>
  <si>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</si>
  <si>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</si>
  <si>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</si>
  <si>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</si>
  <si>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</si>
  <si>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</si>
  <si>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</si>
  <si>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</si>
  <si>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</si>
  <si>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</si>
  <si>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</si>
  <si>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</si>
  <si>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</si>
  <si>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</si>
  <si>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</si>
  <si>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</si>
  <si>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</si>
  <si>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</si>
  <si>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</si>
  <si>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</si>
  <si>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</si>
  <si>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</si>
  <si>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</si>
  <si>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</si>
  <si>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</si>
  <si>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</si>
  <si>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</si>
  <si>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</si>
  <si>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</si>
  <si>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</si>
  <si>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</si>
  <si>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</si>
  <si>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</si>
  <si>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</si>
  <si>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</si>
  <si>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</si>
  <si>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</si>
  <si>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</si>
  <si>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</si>
  <si>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</si>
  <si>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</si>
  <si>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</si>
  <si>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</si>
  <si>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</si>
  <si>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</si>
  <si>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</si>
  <si>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</si>
  <si>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</si>
  <si>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</si>
  <si>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>จัดสรรเป็นทุนสำรองตามกฎหมาย</t>
  </si>
  <si>
    <t>ทุนที่ออก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</si>
  <si>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</si>
  <si>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</si>
  <si>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</si>
  <si>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</si>
  <si>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</si>
  <si>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</si>
  <si>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</si>
  <si>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</si>
  <si>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</si>
  <si>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</si>
  <si>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</si>
  <si>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</si>
  <si>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>เงินสดรับจากการดำเนินงาน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</si>
  <si>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</si>
  <si>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</si>
  <si>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</si>
  <si>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</si>
  <si>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</si>
  <si>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</si>
  <si>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>เงินจ่ายล่วงหน้าเพื่อซื้อสินทรัพย์ถาวรเพิ่มขึ้น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</si>
  <si>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</si>
  <si>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</si>
  <si>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</si>
  <si>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</si>
  <si>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</si>
  <si>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</si>
  <si>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</si>
  <si>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สินทรัพย์ไม่มีตัวตนเพิ่มขึ้น</t>
  </si>
  <si>
    <t>ภาษีเงินได้ค้างจ่าย</t>
  </si>
  <si>
    <t>จำนวนหุ้นสามัญถัวเฉลี่ยถ่วงน้ำหนัก (พันหุ้น)</t>
  </si>
  <si>
    <t>สินทรัพย์ทางการเงินหมุนเวียนอื่น</t>
  </si>
  <si>
    <t>อสังหาริมทรัพย์เพื่อการลงทุน</t>
  </si>
  <si>
    <t>2566</t>
  </si>
  <si>
    <t>ยอดคงเหลือ ณ วันที่ 1 มกราคม 2566</t>
  </si>
  <si>
    <t>เงินสดรับจากการจำหน่ายสินทรัพย์ถาวร</t>
  </si>
  <si>
    <t>เงินฝากประจำกับธนาคาร - 3 เดือน</t>
  </si>
  <si>
    <t>สินทรัพย์ถาวรเพิ่มขึ้น</t>
  </si>
  <si>
    <t>หนี้สูญและค่าเผื่อผลขาดทุนด้านเครดิตที่คาดว่า</t>
  </si>
  <si>
    <t>31 ธันวาคม 2566</t>
  </si>
  <si>
    <t>2567</t>
  </si>
  <si>
    <t>ยอดคงเหลือ ณ วันที่ 1 มกราคม 2567</t>
  </si>
  <si>
    <t>เงินให้กู้ยืมระยะสั้น</t>
  </si>
  <si>
    <t xml:space="preserve">    และเคลื่อนไหวช้าลดลง</t>
  </si>
  <si>
    <t>จ่ายผลประโยชน์ของพนักงานหลังออกจากงาน</t>
  </si>
  <si>
    <t>สินทรัพย์ทางการเงินหมุนเวียนอื่นลดลง (เพิ่มขึ้น)</t>
  </si>
  <si>
    <t>เงินสดสุทธิได้มาจาก (ใช้ไปใน) กิจกรรมลงทุน</t>
  </si>
  <si>
    <t>งบฐานะการเงิน</t>
  </si>
  <si>
    <t>สินทรัพย์ทางการเงินไม่หมุนเวียนอื่น - สุทธิ</t>
  </si>
  <si>
    <t>สินทรัพย์ภาษีเงินได้รอการตัดบัญชี - สุทธิ</t>
  </si>
  <si>
    <t>งบการเปลี่ยนแปลงส่วนของผู้ถือหุ้น</t>
  </si>
  <si>
    <t>เงินสดใช้ไปในกิจกรรมจัดหาเงิน</t>
  </si>
  <si>
    <t>สินทรัพย์ทางการเงินหมุนเวียนอื่นที่รับโอนมาจาก</t>
  </si>
  <si>
    <t xml:space="preserve">   สินทรัพย์ทางการเงินไม่หมุนเวียนอื่น</t>
  </si>
  <si>
    <t>ข) กระแสเงินสดจ่ายทั้งหมดตามสัญญาเช่า</t>
  </si>
  <si>
    <t>ค) รายการที่ไม่เป็นเงินสด</t>
  </si>
  <si>
    <t>ขาดทุนจากการวัดมูลค่าใหม่</t>
  </si>
  <si>
    <t>ของหนี้สินผลประโยชน์ของ</t>
  </si>
  <si>
    <t>พนักงานตามหลักคณิตศาสตร์ประกันภัย</t>
  </si>
  <si>
    <t>สินทรัพย์ถาวรที่รับโอนมาจากสินทรัพย์สิทธิการใช้</t>
  </si>
  <si>
    <t>ขาดทุนจากการด้อยค่าของสินทรัพย์</t>
  </si>
  <si>
    <t>ทางการเงินไม่หมุนวียนอื่น</t>
  </si>
  <si>
    <t>เงินปันผลจ่าย</t>
  </si>
  <si>
    <t xml:space="preserve">   จะเกิดขึ้นเพิ่มขึ้น (ลดลง)</t>
  </si>
  <si>
    <t>ค่าเผื่อการด้อยค่าของสินทรัพย์ทางการเงินไม่หมุนเวียนอื่น</t>
  </si>
  <si>
    <t xml:space="preserve">   เพิ่มขึ้น (ลดลง)</t>
  </si>
  <si>
    <t>ค่าเผื่อการด้อยค่าของสินทรัพย์ที่ไม่ได้ใช้ในการดำเนินงาน</t>
  </si>
  <si>
    <t>2, 3</t>
  </si>
  <si>
    <t>4, 5</t>
  </si>
  <si>
    <t>2, 7</t>
  </si>
  <si>
    <t xml:space="preserve"> ทุนจดทะเบียน - หุ้นสามัญ 1,041,566,639 หุ้น</t>
  </si>
  <si>
    <t xml:space="preserve"> ทุนที่ออกและชำระแล้ว - หุ้นสามัญ 1,041,566,639 หุ้น</t>
  </si>
  <si>
    <t>จ่ายเงินปันผล</t>
  </si>
  <si>
    <t>2, 9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</si>
  <si>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</si>
  <si>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</si>
  <si>
    <t>รายได้ทางการเงิน</t>
  </si>
  <si>
    <t>2, 14</t>
  </si>
  <si>
    <t>8, 14</t>
  </si>
  <si>
    <t>กำไรจากการเปลี่ยนแปลงสัญญาเช่า</t>
  </si>
  <si>
    <t>เงินจ่ายล่วงหน้าเพื่อซื้อสินทรัพย์ถาวร</t>
  </si>
  <si>
    <t>2, 8</t>
  </si>
  <si>
    <t>เงินปันผลค้างจ่าย</t>
  </si>
  <si>
    <t>ณ วันที่ 30 กันยายน 2567 และวันที่ 31 ธันวาคม 2566</t>
  </si>
  <si>
    <t>30 กันยายน 2567</t>
  </si>
  <si>
    <t>สำหรับงวดสามเดือนสิ้นสุดวันที่ 30 กันยายน 2567 และ 2566</t>
  </si>
  <si>
    <t>สำหรับงวดเก้าเดือนสิ้นสุดวันที่ 30 กันยายน 2567 และ 2566</t>
  </si>
  <si>
    <t>ยอดคงเหลือ ณ วันที่ 30 กันยายน 2566</t>
  </si>
  <si>
    <t>ยอดคงเหลือ ณ วันที่ 30 กันยายน 2567</t>
  </si>
  <si>
    <t>เงินให้กู้ยืมระยะสั้นเพิ่มขึ้น</t>
  </si>
  <si>
    <t>สินทรัพย์สิทธิการใช้และหนี้สินตามสัญญาเช่าเพิ่มขึ้น</t>
  </si>
  <si>
    <t>ขาดทุนสุทธิจากการจำหน่ายและตัดจำหน่ายสินทรัพย์ถาวร</t>
  </si>
  <si>
    <t>ขาดทุนสุทธิจากการตัดจำหน่ายสินทรัพย์ไม่มีตัวตน</t>
  </si>
  <si>
    <t xml:space="preserve">   จากการเช่าซื้อ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</si>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</sst>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4" fontId="7" fillId="0" borderId="0" applyFont="0" applyFill="0" applyBorder="0" applyAlignment="0" applyProtection="0"/>
    <xf numFmtId="0" fontId="4" fillId="0" borderId="0"/>
  </cellStyleXfs>
  <cellXfs count="8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0" applyNumberFormat="1" applyFont="1"/>
    <xf numFmtId="165" fontId="4" fillId="0" borderId="0" xfId="6" applyNumberFormat="1" applyFont="1" applyFill="1" applyBorder="1" applyAlignment="1"/>
    <xf numFmtId="165" fontId="4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/>
    <xf numFmtId="0" fontId="2" fillId="0" borderId="0" xfId="0" applyFont="1"/>
    <xf numFmtId="49" fontId="3" fillId="0" borderId="0" xfId="0" applyNumberFormat="1" applyFont="1"/>
    <xf numFmtId="49" fontId="4" fillId="0" borderId="0" xfId="0" applyNumberFormat="1" applyFont="1"/>
    <xf numFmtId="0" fontId="3" fillId="0" borderId="0" xfId="0" applyFont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4" fillId="0" borderId="0" xfId="7" applyNumberFormat="1" applyAlignment="1">
      <alignment horizontal="center"/>
    </xf>
    <xf numFmtId="166" fontId="4" fillId="0" borderId="0" xfId="7" applyNumberFormat="1"/>
    <xf numFmtId="0" fontId="4" fillId="0" borderId="0" xfId="7"/>
    <xf numFmtId="0" fontId="2" fillId="0" borderId="0" xfId="4" applyFont="1"/>
    <xf numFmtId="0" fontId="4" fillId="0" borderId="0" xfId="7" applyAlignment="1">
      <alignment horizontal="center"/>
    </xf>
    <xf numFmtId="0" fontId="3" fillId="0" borderId="0" xfId="7" applyFont="1"/>
    <xf numFmtId="49" fontId="4" fillId="0" borderId="2" xfId="7" applyNumberFormat="1" applyBorder="1" applyAlignment="1">
      <alignment horizontal="center"/>
    </xf>
    <xf numFmtId="49" fontId="4" fillId="0" borderId="0" xfId="7" applyNumberFormat="1" applyAlignment="1">
      <alignment horizontal="center"/>
    </xf>
    <xf numFmtId="165" fontId="4" fillId="0" borderId="0" xfId="1" applyNumberFormat="1" applyFont="1" applyFill="1" applyAlignment="1"/>
    <xf numFmtId="165" fontId="4" fillId="0" borderId="0" xfId="7" applyNumberFormat="1"/>
    <xf numFmtId="0" fontId="10" fillId="0" borderId="0" xfId="5" applyFont="1" applyAlignment="1">
      <alignment vertical="top"/>
    </xf>
    <xf numFmtId="164" fontId="4" fillId="0" borderId="0" xfId="1" applyFont="1" applyFill="1" applyAlignment="1"/>
    <xf numFmtId="164" fontId="4" fillId="0" borderId="0" xfId="1" applyFont="1" applyFill="1" applyBorder="1" applyAlignment="1"/>
    <xf numFmtId="0" fontId="11" fillId="0" borderId="0" xfId="0" applyFont="1"/>
    <xf numFmtId="0" fontId="12" fillId="0" borderId="0" xfId="0" applyFont="1"/>
    <xf numFmtId="165" fontId="12" fillId="0" borderId="0" xfId="1" applyNumberFormat="1" applyFont="1" applyFill="1" applyAlignment="1"/>
    <xf numFmtId="165" fontId="4" fillId="0" borderId="3" xfId="6" applyNumberFormat="1" applyFont="1" applyFill="1" applyBorder="1" applyAlignment="1"/>
    <xf numFmtId="165" fontId="4" fillId="0" borderId="5" xfId="1" applyNumberFormat="1" applyFont="1" applyFill="1" applyBorder="1" applyAlignment="1"/>
    <xf numFmtId="49" fontId="0" fillId="0" borderId="0" xfId="0" applyNumberFormat="1"/>
    <xf numFmtId="165" fontId="4" fillId="0" borderId="2" xfId="1" quotePrefix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4" fillId="0" borderId="0" xfId="2" applyNumberFormat="1"/>
    <xf numFmtId="165" fontId="4" fillId="0" borderId="0" xfId="7" applyNumberFormat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0" fontId="4" fillId="0" borderId="0" xfId="0" quotePrefix="1" applyFont="1"/>
    <xf numFmtId="165" fontId="4" fillId="0" borderId="2" xfId="1" applyNumberFormat="1" applyFont="1" applyFill="1" applyBorder="1" applyAlignment="1">
      <alignment horizontal="center"/>
    </xf>
    <xf numFmtId="165" fontId="4" fillId="0" borderId="3" xfId="7" applyNumberFormat="1" applyBorder="1"/>
    <xf numFmtId="49" fontId="4" fillId="0" borderId="5" xfId="7" applyNumberFormat="1" applyBorder="1" applyAlignment="1">
      <alignment horizontal="center"/>
    </xf>
    <xf numFmtId="49" fontId="4" fillId="0" borderId="0" xfId="7" applyNumberFormat="1"/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49" fontId="3" fillId="0" borderId="0" xfId="2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1" quotePrefix="1" applyFont="1" applyFill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4" fontId="4" fillId="0" borderId="0" xfId="1" applyFont="1"/>
    <xf numFmtId="167" fontId="4" fillId="0" borderId="4" xfId="1" applyNumberFormat="1" applyFont="1" applyFill="1" applyBorder="1" applyAlignment="1"/>
    <xf numFmtId="165" fontId="4" fillId="0" borderId="0" xfId="6" applyNumberFormat="1" applyFont="1" applyFill="1" applyBorder="1" applyAlignment="1">
      <alignment horizontal="center"/>
    </xf>
    <xf numFmtId="165" fontId="4" fillId="0" borderId="0" xfId="1" applyNumberFormat="1" applyFont="1"/>
    <xf numFmtId="165" fontId="4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Border="1" applyAlignment="1">
      <alignment horizontal="center"/>
    </xf>
    <xf numFmtId="165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37</xdr:row>
      <xdr:rowOff>419100</xdr:rowOff>
    </xdr:from>
    <xdr:to>
      <xdr:col>1</xdr:col>
      <xdr:colOff>2721</xdr:colOff>
      <xdr:row>40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37</xdr:row>
      <xdr:rowOff>1076325</xdr:rowOff>
    </xdr:from>
    <xdr:to>
      <xdr:col>1</xdr:col>
      <xdr:colOff>2721</xdr:colOff>
      <xdr:row>40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88</xdr:row>
      <xdr:rowOff>0</xdr:rowOff>
    </xdr:from>
    <xdr:to>
      <xdr:col>1</xdr:col>
      <xdr:colOff>2721</xdr:colOff>
      <xdr:row>90</xdr:row>
      <xdr:rowOff>82551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88</xdr:row>
      <xdr:rowOff>0</xdr:rowOff>
    </xdr:from>
    <xdr:to>
      <xdr:col>1</xdr:col>
      <xdr:colOff>2721</xdr:colOff>
      <xdr:row>90</xdr:row>
      <xdr:rowOff>82551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tabSelected="1" view="pageBreakPreview" zoomScaleNormal="100" zoomScaleSheetLayoutView="100" workbookViewId="0"/>
  </sheetViews>
  <sheetFormatPr defaultColWidth="9" defaultRowHeight="23.45" customHeight="1" x14ac:dyDescent="0.5"/>
  <cols>
    <col min="1" max="1" width="2" style="52" customWidth="1"/>
    <col min="2" max="2" width="42.140625" style="52" customWidth="1"/>
    <col min="3" max="3" width="10.28515625" style="56" customWidth="1"/>
    <col min="4" max="4" width="2.5703125" style="52" customWidth="1"/>
    <col min="5" max="5" width="17.7109375" style="54" bestFit="1" customWidth="1"/>
    <col min="6" max="6" width="2.5703125" style="52" customWidth="1"/>
    <col min="7" max="7" width="17.7109375" style="52" customWidth="1"/>
    <col min="8" max="8" width="5.7109375" style="52" customWidth="1"/>
    <col min="9" max="9" width="6" style="52" customWidth="1"/>
    <col min="10" max="10" width="5.28515625" style="52" customWidth="1"/>
    <col min="11" max="11" width="5.7109375" style="52" customWidth="1"/>
    <col min="12" max="12" width="35.85546875" style="52" customWidth="1"/>
    <col min="13" max="13" width="4.7109375" style="52" customWidth="1"/>
    <col min="14" max="14" width="15.42578125" style="52" customWidth="1"/>
    <col min="15" max="15" width="15.28515625" style="57" customWidth="1"/>
    <col min="16" max="16" width="14.28515625" style="57" customWidth="1"/>
    <col min="17" max="17" width="13.5703125" style="57" customWidth="1"/>
    <col min="18" max="18" width="14.7109375" style="57" customWidth="1"/>
    <col min="19" max="19" width="16" style="57" customWidth="1"/>
    <col min="20" max="20" width="10.85546875" style="52" customWidth="1"/>
    <col min="21" max="23" width="9" style="52"/>
    <col min="24" max="24" width="9.140625" style="52" bestFit="1" customWidth="1"/>
    <col min="25" max="25" width="15.28515625" style="52" hidden="1" customWidth="1"/>
    <col min="26" max="26" width="13.140625" style="52" hidden="1" customWidth="1"/>
    <col min="27" max="27" width="9.140625" style="52" hidden="1" customWidth="1"/>
    <col min="28" max="28" width="15.28515625" style="52" bestFit="1" customWidth="1"/>
    <col min="29" max="29" width="16" style="52" bestFit="1" customWidth="1"/>
    <col min="30" max="16384" width="9" style="52"/>
  </cols>
  <sheetData>
    <row r="1" spans="1:19" ht="23.45" customHeight="1" x14ac:dyDescent="0.5">
      <c r="A1" s="55" t="s">
        <v>47</v>
      </c>
      <c r="B1" s="55"/>
    </row>
    <row r="2" spans="1:19" ht="23.45" customHeight="1" x14ac:dyDescent="0.5">
      <c r="A2" s="55" t="s">
        <v>121</v>
      </c>
      <c r="B2" s="55"/>
      <c r="G2" s="52" t="s">
        <v>35</v>
      </c>
    </row>
    <row r="3" spans="1:19" ht="23.45" customHeight="1" x14ac:dyDescent="0.5">
      <c r="A3" s="55" t="s">
        <v>157</v>
      </c>
      <c r="B3" s="55"/>
    </row>
    <row r="5" spans="1:19" ht="26.25" customHeight="1" x14ac:dyDescent="0.5">
      <c r="A5" s="58" t="s">
        <v>0</v>
      </c>
      <c r="B5" s="58"/>
    </row>
    <row r="6" spans="1:19" ht="23.45" customHeight="1" x14ac:dyDescent="0.5">
      <c r="A6" s="58"/>
      <c r="B6" s="58"/>
    </row>
    <row r="7" spans="1:19" ht="23.45" customHeight="1" x14ac:dyDescent="0.5">
      <c r="E7" s="79" t="s">
        <v>46</v>
      </c>
      <c r="F7" s="79"/>
      <c r="G7" s="79"/>
      <c r="H7" s="60"/>
    </row>
    <row r="8" spans="1:19" ht="23.45" customHeight="1" x14ac:dyDescent="0.5">
      <c r="E8" s="61" t="s">
        <v>158</v>
      </c>
      <c r="F8" s="60"/>
      <c r="G8" s="61" t="s">
        <v>113</v>
      </c>
      <c r="H8" s="61"/>
    </row>
    <row r="9" spans="1:19" ht="23.45" customHeight="1" x14ac:dyDescent="0.5">
      <c r="E9" s="60" t="s">
        <v>61</v>
      </c>
      <c r="F9" s="60"/>
      <c r="G9" s="56" t="s">
        <v>62</v>
      </c>
      <c r="H9" s="56"/>
    </row>
    <row r="10" spans="1:19" ht="23.45" customHeight="1" x14ac:dyDescent="0.5">
      <c r="C10" s="62" t="s">
        <v>5</v>
      </c>
      <c r="E10" s="59" t="s">
        <v>63</v>
      </c>
      <c r="F10" s="60"/>
      <c r="G10" s="62"/>
      <c r="H10" s="56"/>
    </row>
    <row r="11" spans="1:19" ht="23.45" customHeight="1" x14ac:dyDescent="0.5">
      <c r="A11" s="63" t="s">
        <v>1</v>
      </c>
      <c r="B11" s="63"/>
      <c r="R11" s="64"/>
      <c r="S11" s="64"/>
    </row>
    <row r="12" spans="1:19" ht="23.45" customHeight="1" x14ac:dyDescent="0.5">
      <c r="A12" s="52" t="s">
        <v>20</v>
      </c>
      <c r="E12" s="54">
        <v>193083</v>
      </c>
      <c r="G12" s="54">
        <v>135551</v>
      </c>
      <c r="H12" s="54"/>
    </row>
    <row r="13" spans="1:19" ht="23.45" customHeight="1" x14ac:dyDescent="0.5">
      <c r="A13" s="53" t="s">
        <v>88</v>
      </c>
      <c r="B13" s="53"/>
      <c r="C13" s="56" t="s">
        <v>141</v>
      </c>
      <c r="E13" s="54">
        <v>94462</v>
      </c>
      <c r="G13" s="54">
        <v>130613</v>
      </c>
      <c r="H13" s="54"/>
    </row>
    <row r="14" spans="1:19" ht="23.45" customHeight="1" x14ac:dyDescent="0.5">
      <c r="A14" s="53" t="s">
        <v>116</v>
      </c>
      <c r="B14" s="53"/>
      <c r="C14" s="56">
        <v>2</v>
      </c>
      <c r="E14" s="54">
        <v>16000</v>
      </c>
      <c r="G14" s="54">
        <v>16000</v>
      </c>
      <c r="H14" s="54"/>
    </row>
    <row r="15" spans="1:19" ht="24" customHeight="1" x14ac:dyDescent="0.5">
      <c r="A15" s="53" t="s">
        <v>44</v>
      </c>
      <c r="B15" s="53"/>
      <c r="C15" s="65"/>
      <c r="E15" s="54">
        <v>55737</v>
      </c>
      <c r="G15" s="54">
        <v>43680</v>
      </c>
      <c r="H15" s="54"/>
    </row>
    <row r="16" spans="1:19" ht="24" customHeight="1" x14ac:dyDescent="0.5">
      <c r="A16" s="53" t="s">
        <v>105</v>
      </c>
      <c r="B16" s="53"/>
      <c r="C16" s="65" t="s">
        <v>142</v>
      </c>
      <c r="E16" s="54">
        <v>5501</v>
      </c>
      <c r="G16" s="54">
        <v>76795</v>
      </c>
      <c r="H16" s="54"/>
    </row>
    <row r="17" spans="1:9" ht="23.45" customHeight="1" x14ac:dyDescent="0.5">
      <c r="A17" s="66" t="s">
        <v>2</v>
      </c>
      <c r="B17" s="66"/>
      <c r="E17" s="67">
        <f>SUM(E12:E16)</f>
        <v>364783</v>
      </c>
      <c r="F17" s="54"/>
      <c r="G17" s="67">
        <f>SUM(G12:G16)</f>
        <v>402639</v>
      </c>
      <c r="H17" s="54"/>
    </row>
    <row r="18" spans="1:9" ht="19.899999999999999" customHeight="1" x14ac:dyDescent="0.5">
      <c r="G18" s="54"/>
      <c r="H18" s="54"/>
    </row>
    <row r="19" spans="1:9" ht="23.45" customHeight="1" x14ac:dyDescent="0.5">
      <c r="A19" s="63" t="s">
        <v>3</v>
      </c>
      <c r="B19" s="63"/>
      <c r="G19" s="54"/>
      <c r="H19" s="54"/>
    </row>
    <row r="20" spans="1:9" ht="23.45" customHeight="1" x14ac:dyDescent="0.5">
      <c r="A20" s="52" t="s">
        <v>24</v>
      </c>
      <c r="E20" s="54">
        <v>350</v>
      </c>
      <c r="G20" s="54">
        <v>350</v>
      </c>
      <c r="H20" s="54"/>
    </row>
    <row r="21" spans="1:9" ht="23.45" customHeight="1" x14ac:dyDescent="0.5">
      <c r="A21" s="52" t="s">
        <v>122</v>
      </c>
      <c r="C21" s="56">
        <v>5</v>
      </c>
      <c r="E21" s="54">
        <v>10000</v>
      </c>
      <c r="G21" s="54">
        <v>15000</v>
      </c>
      <c r="H21" s="54"/>
    </row>
    <row r="22" spans="1:9" ht="23.45" customHeight="1" x14ac:dyDescent="0.5">
      <c r="A22" s="52" t="s">
        <v>106</v>
      </c>
      <c r="C22" s="56">
        <v>6</v>
      </c>
      <c r="E22" s="54">
        <v>79399</v>
      </c>
      <c r="G22" s="54">
        <v>79399</v>
      </c>
      <c r="H22" s="54"/>
    </row>
    <row r="23" spans="1:9" ht="23.45" customHeight="1" x14ac:dyDescent="0.5">
      <c r="A23" s="53" t="s">
        <v>45</v>
      </c>
      <c r="B23" s="53"/>
      <c r="C23" s="56" t="s">
        <v>143</v>
      </c>
      <c r="E23" s="54">
        <v>263302</v>
      </c>
      <c r="G23" s="54">
        <v>283922</v>
      </c>
      <c r="H23" s="54"/>
    </row>
    <row r="24" spans="1:9" ht="23.45" customHeight="1" x14ac:dyDescent="0.5">
      <c r="A24" s="53" t="s">
        <v>89</v>
      </c>
      <c r="B24" s="53"/>
      <c r="C24" s="56">
        <v>8</v>
      </c>
      <c r="E24" s="54">
        <v>21941</v>
      </c>
      <c r="G24" s="54">
        <v>31391</v>
      </c>
      <c r="H24" s="54"/>
    </row>
    <row r="25" spans="1:9" ht="23.45" customHeight="1" x14ac:dyDescent="0.5">
      <c r="A25" s="53" t="s">
        <v>68</v>
      </c>
      <c r="B25" s="53"/>
      <c r="E25" s="54">
        <v>151</v>
      </c>
      <c r="G25" s="54">
        <v>0</v>
      </c>
      <c r="H25" s="54"/>
    </row>
    <row r="26" spans="1:9" ht="23.45" customHeight="1" x14ac:dyDescent="0.5">
      <c r="A26" s="53" t="s">
        <v>123</v>
      </c>
      <c r="B26" s="53"/>
      <c r="C26" s="65">
        <v>11</v>
      </c>
      <c r="E26" s="54">
        <v>8409</v>
      </c>
      <c r="G26" s="54">
        <v>8615</v>
      </c>
      <c r="H26" s="54"/>
    </row>
    <row r="27" spans="1:9" ht="23.45" customHeight="1" x14ac:dyDescent="0.5">
      <c r="A27" s="53" t="s">
        <v>154</v>
      </c>
      <c r="B27" s="53"/>
      <c r="C27" s="65"/>
      <c r="E27" s="54">
        <v>9426</v>
      </c>
      <c r="G27" s="54">
        <v>0</v>
      </c>
      <c r="H27" s="54"/>
    </row>
    <row r="28" spans="1:9" ht="23.45" customHeight="1" x14ac:dyDescent="0.5">
      <c r="A28" s="53" t="s">
        <v>13</v>
      </c>
      <c r="B28" s="53"/>
      <c r="E28" s="54">
        <v>85</v>
      </c>
      <c r="G28" s="54">
        <v>87</v>
      </c>
      <c r="H28" s="54"/>
    </row>
    <row r="29" spans="1:9" ht="23.45" customHeight="1" x14ac:dyDescent="0.5">
      <c r="A29" s="66" t="s">
        <v>14</v>
      </c>
      <c r="B29" s="66"/>
      <c r="E29" s="68">
        <f>SUM(E20:E28)</f>
        <v>393063</v>
      </c>
      <c r="F29" s="60"/>
      <c r="G29" s="68">
        <f>SUM(G20:G28)</f>
        <v>418764</v>
      </c>
      <c r="H29" s="60"/>
    </row>
    <row r="30" spans="1:9" ht="19.899999999999999" customHeight="1" x14ac:dyDescent="0.5">
      <c r="A30" s="53"/>
      <c r="B30" s="53"/>
      <c r="E30" s="60"/>
      <c r="G30" s="60"/>
      <c r="H30" s="60"/>
      <c r="I30" s="60"/>
    </row>
    <row r="31" spans="1:9" ht="23.45" customHeight="1" thickBot="1" x14ac:dyDescent="0.55000000000000004">
      <c r="A31" s="63" t="s">
        <v>4</v>
      </c>
      <c r="B31" s="63"/>
      <c r="E31" s="69">
        <f>SUM(E29,E17)</f>
        <v>757846</v>
      </c>
      <c r="G31" s="69">
        <f>SUM(G29,G17)</f>
        <v>821403</v>
      </c>
      <c r="H31" s="54"/>
      <c r="I31" s="70"/>
    </row>
    <row r="32" spans="1:9" ht="23.45" customHeight="1" thickTop="1" x14ac:dyDescent="0.5">
      <c r="A32" s="55" t="str">
        <f>A1</f>
        <v>บริษัท สมาร์ทคอนกรีต จำกัด (มหาชน)</v>
      </c>
      <c r="B32" s="55"/>
    </row>
    <row r="33" spans="1:20" ht="23.45" customHeight="1" x14ac:dyDescent="0.5">
      <c r="A33" s="55" t="s">
        <v>121</v>
      </c>
      <c r="B33" s="55"/>
    </row>
    <row r="34" spans="1:20" ht="23.45" customHeight="1" x14ac:dyDescent="0.5">
      <c r="A34" s="55" t="str">
        <f>A3</f>
        <v>ณ วันที่ 30 กันยายน 2567 และวันที่ 31 ธันวาคม 2566</v>
      </c>
      <c r="B34" s="55"/>
    </row>
    <row r="36" spans="1:20" ht="26.25" customHeight="1" x14ac:dyDescent="0.5">
      <c r="A36" s="58" t="s">
        <v>9</v>
      </c>
      <c r="B36" s="58"/>
    </row>
    <row r="37" spans="1:20" ht="23.45" customHeight="1" x14ac:dyDescent="0.5">
      <c r="A37" s="58"/>
      <c r="B37" s="58"/>
    </row>
    <row r="38" spans="1:20" ht="23.45" customHeight="1" x14ac:dyDescent="0.5">
      <c r="E38" s="79" t="s">
        <v>46</v>
      </c>
      <c r="F38" s="79"/>
      <c r="G38" s="79"/>
      <c r="H38" s="60"/>
      <c r="I38" s="57"/>
      <c r="J38" s="57"/>
      <c r="K38" s="57"/>
      <c r="L38" s="57"/>
      <c r="M38" s="57"/>
      <c r="N38" s="57"/>
      <c r="T38" s="57"/>
    </row>
    <row r="39" spans="1:20" ht="23.45" customHeight="1" x14ac:dyDescent="0.5">
      <c r="E39" s="61" t="str">
        <f>+E8</f>
        <v>30 กันยายน 2567</v>
      </c>
      <c r="F39" s="60"/>
      <c r="G39" s="61" t="str">
        <f>+G8</f>
        <v>31 ธันวาคม 2566</v>
      </c>
      <c r="H39" s="61"/>
    </row>
    <row r="40" spans="1:20" ht="23.45" customHeight="1" x14ac:dyDescent="0.5">
      <c r="E40" s="60" t="s">
        <v>61</v>
      </c>
      <c r="F40" s="60"/>
      <c r="G40" s="56" t="s">
        <v>62</v>
      </c>
      <c r="H40" s="56"/>
    </row>
    <row r="41" spans="1:20" ht="23.45" customHeight="1" x14ac:dyDescent="0.5">
      <c r="C41" s="62" t="s">
        <v>5</v>
      </c>
      <c r="E41" s="59" t="s">
        <v>63</v>
      </c>
      <c r="F41" s="60"/>
      <c r="G41" s="62"/>
      <c r="H41" s="56"/>
    </row>
    <row r="42" spans="1:20" ht="23.45" customHeight="1" x14ac:dyDescent="0.5">
      <c r="A42" s="63" t="s">
        <v>12</v>
      </c>
      <c r="B42" s="63"/>
      <c r="I42" s="57"/>
      <c r="J42" s="57"/>
      <c r="K42" s="57"/>
      <c r="L42" s="57"/>
      <c r="M42" s="57"/>
      <c r="N42" s="57"/>
      <c r="T42" s="57"/>
    </row>
    <row r="43" spans="1:20" ht="23.45" customHeight="1" x14ac:dyDescent="0.5">
      <c r="A43" s="53" t="s">
        <v>90</v>
      </c>
      <c r="B43" s="53"/>
      <c r="C43" s="56" t="s">
        <v>147</v>
      </c>
      <c r="E43" s="54">
        <v>61023</v>
      </c>
      <c r="G43" s="54">
        <v>88940</v>
      </c>
      <c r="H43" s="54"/>
      <c r="I43" s="57"/>
      <c r="J43" s="57"/>
      <c r="K43" s="57"/>
      <c r="L43" s="57"/>
      <c r="M43" s="57"/>
      <c r="N43" s="57"/>
      <c r="T43" s="57"/>
    </row>
    <row r="44" spans="1:20" ht="23.45" customHeight="1" x14ac:dyDescent="0.5">
      <c r="A44" s="52" t="s">
        <v>80</v>
      </c>
      <c r="G44" s="54"/>
      <c r="H44" s="54"/>
      <c r="I44" s="57"/>
      <c r="J44" s="57"/>
      <c r="K44" s="57"/>
      <c r="L44" s="57"/>
      <c r="M44" s="57"/>
      <c r="N44" s="57"/>
      <c r="T44" s="57"/>
    </row>
    <row r="45" spans="1:20" ht="23.45" customHeight="1" x14ac:dyDescent="0.5">
      <c r="B45" s="52" t="s">
        <v>81</v>
      </c>
      <c r="C45" s="56" t="s">
        <v>155</v>
      </c>
      <c r="E45" s="54">
        <v>1345</v>
      </c>
      <c r="G45" s="54">
        <v>1870</v>
      </c>
      <c r="H45" s="54"/>
      <c r="I45" s="57"/>
      <c r="J45" s="57"/>
      <c r="K45" s="57"/>
      <c r="L45" s="57"/>
      <c r="M45" s="57"/>
      <c r="N45" s="57"/>
      <c r="T45" s="57"/>
    </row>
    <row r="46" spans="1:20" ht="23.45" customHeight="1" x14ac:dyDescent="0.5">
      <c r="A46" s="52" t="s">
        <v>103</v>
      </c>
      <c r="E46" s="54">
        <v>5468</v>
      </c>
      <c r="G46" s="54">
        <v>15452</v>
      </c>
      <c r="H46" s="54"/>
      <c r="I46" s="57"/>
      <c r="J46" s="57"/>
      <c r="K46" s="57"/>
      <c r="L46" s="57"/>
      <c r="M46" s="57"/>
      <c r="N46" s="57"/>
      <c r="T46" s="57"/>
    </row>
    <row r="47" spans="1:20" ht="23.45" customHeight="1" x14ac:dyDescent="0.5">
      <c r="A47" s="63" t="s">
        <v>15</v>
      </c>
      <c r="B47" s="63"/>
      <c r="E47" s="67">
        <f>SUM(E43:E46)</f>
        <v>67836</v>
      </c>
      <c r="F47" s="54"/>
      <c r="G47" s="67">
        <f>SUM(G43:G46)</f>
        <v>106262</v>
      </c>
      <c r="H47" s="54"/>
      <c r="I47" s="57"/>
      <c r="J47" s="57"/>
      <c r="K47" s="57"/>
      <c r="L47" s="57"/>
      <c r="M47" s="57"/>
      <c r="N47" s="57"/>
      <c r="T47" s="57"/>
    </row>
    <row r="48" spans="1:20" ht="21.75" x14ac:dyDescent="0.5">
      <c r="A48" s="63"/>
      <c r="B48" s="63"/>
      <c r="G48" s="54"/>
      <c r="H48" s="54"/>
      <c r="I48" s="57"/>
      <c r="J48" s="57"/>
      <c r="K48" s="57"/>
      <c r="L48" s="57"/>
      <c r="M48" s="57"/>
      <c r="N48" s="57"/>
      <c r="T48" s="57"/>
    </row>
    <row r="49" spans="1:20" ht="21.75" x14ac:dyDescent="0.5">
      <c r="A49" s="63" t="s">
        <v>38</v>
      </c>
      <c r="B49" s="63"/>
      <c r="G49" s="54"/>
      <c r="H49" s="54"/>
      <c r="I49" s="57"/>
      <c r="J49" s="57"/>
      <c r="K49" s="57"/>
      <c r="L49" s="57"/>
      <c r="M49" s="57"/>
      <c r="N49" s="57"/>
      <c r="T49" s="57"/>
    </row>
    <row r="50" spans="1:20" ht="21.75" x14ac:dyDescent="0.5">
      <c r="A50" s="52" t="s">
        <v>91</v>
      </c>
      <c r="B50" s="63"/>
      <c r="C50" s="56" t="s">
        <v>155</v>
      </c>
      <c r="E50" s="54">
        <v>22739</v>
      </c>
      <c r="G50" s="54">
        <v>29186</v>
      </c>
      <c r="H50" s="54"/>
      <c r="I50" s="57"/>
      <c r="J50" s="57"/>
      <c r="K50" s="57"/>
      <c r="L50" s="57"/>
      <c r="M50" s="57"/>
      <c r="N50" s="57"/>
      <c r="T50" s="57"/>
    </row>
    <row r="51" spans="1:20" ht="21.75" x14ac:dyDescent="0.5">
      <c r="A51" s="52" t="s">
        <v>41</v>
      </c>
      <c r="E51" s="71">
        <v>14599</v>
      </c>
      <c r="G51" s="71">
        <v>14185</v>
      </c>
      <c r="H51" s="54"/>
      <c r="I51" s="57"/>
      <c r="J51" s="57"/>
      <c r="K51" s="57"/>
      <c r="L51" s="57"/>
      <c r="M51" s="57"/>
      <c r="N51" s="57"/>
      <c r="T51" s="57"/>
    </row>
    <row r="52" spans="1:20" ht="21.75" x14ac:dyDescent="0.5">
      <c r="A52" s="63" t="s">
        <v>82</v>
      </c>
      <c r="E52" s="67">
        <f>SUM(E50:E51)</f>
        <v>37338</v>
      </c>
      <c r="G52" s="67">
        <f>SUM(G50:G51)</f>
        <v>43371</v>
      </c>
      <c r="H52" s="54"/>
      <c r="I52" s="57"/>
      <c r="J52" s="57"/>
      <c r="K52" s="57"/>
      <c r="L52" s="57"/>
      <c r="M52" s="57"/>
      <c r="N52" s="57"/>
      <c r="T52" s="57"/>
    </row>
    <row r="53" spans="1:20" ht="21.75" x14ac:dyDescent="0.5">
      <c r="A53" s="63"/>
      <c r="B53" s="63"/>
      <c r="G53" s="54"/>
      <c r="H53" s="54"/>
      <c r="I53" s="57"/>
      <c r="J53" s="57"/>
      <c r="K53" s="57"/>
      <c r="L53" s="57"/>
      <c r="M53" s="57"/>
      <c r="N53" s="57"/>
      <c r="T53" s="57"/>
    </row>
    <row r="54" spans="1:20" ht="21.75" x14ac:dyDescent="0.5">
      <c r="A54" s="63" t="s">
        <v>39</v>
      </c>
      <c r="B54" s="63"/>
      <c r="E54" s="71">
        <f>E52+E47</f>
        <v>105174</v>
      </c>
      <c r="G54" s="71">
        <f>G52+G47</f>
        <v>149633</v>
      </c>
      <c r="H54" s="54"/>
      <c r="I54" s="57"/>
      <c r="J54" s="57"/>
      <c r="K54" s="57"/>
      <c r="L54" s="57"/>
      <c r="M54" s="57"/>
      <c r="N54" s="57"/>
      <c r="T54" s="57"/>
    </row>
    <row r="55" spans="1:20" ht="23.25" x14ac:dyDescent="0.5">
      <c r="A55" s="55" t="str">
        <f>A1</f>
        <v>บริษัท สมาร์ทคอนกรีต จำกัด (มหาชน)</v>
      </c>
      <c r="B55" s="55"/>
      <c r="I55" s="57"/>
      <c r="J55" s="57"/>
      <c r="K55" s="57"/>
      <c r="L55" s="57"/>
      <c r="M55" s="57"/>
      <c r="N55" s="57"/>
      <c r="T55" s="57"/>
    </row>
    <row r="56" spans="1:20" ht="23.25" x14ac:dyDescent="0.5">
      <c r="A56" s="55" t="s">
        <v>121</v>
      </c>
      <c r="B56" s="55"/>
      <c r="I56" s="57"/>
      <c r="J56" s="57"/>
      <c r="K56" s="57"/>
      <c r="L56" s="57"/>
      <c r="M56" s="57"/>
      <c r="N56" s="57"/>
      <c r="T56" s="57"/>
    </row>
    <row r="57" spans="1:20" ht="23.25" x14ac:dyDescent="0.5">
      <c r="A57" s="55" t="str">
        <f>A3</f>
        <v>ณ วันที่ 30 กันยายน 2567 และวันที่ 31 ธันวาคม 2566</v>
      </c>
      <c r="B57" s="55"/>
      <c r="I57" s="57"/>
      <c r="J57" s="57"/>
      <c r="K57" s="57"/>
      <c r="L57" s="57"/>
      <c r="M57" s="57"/>
      <c r="N57" s="57"/>
      <c r="T57" s="57"/>
    </row>
    <row r="58" spans="1:20" ht="21.75" x14ac:dyDescent="0.5">
      <c r="I58" s="57"/>
      <c r="J58" s="57"/>
      <c r="K58" s="57"/>
      <c r="L58" s="57"/>
      <c r="M58" s="57"/>
      <c r="N58" s="57"/>
      <c r="T58" s="57"/>
    </row>
    <row r="59" spans="1:20" ht="27.75" customHeight="1" x14ac:dyDescent="0.5">
      <c r="A59" s="58" t="s">
        <v>40</v>
      </c>
      <c r="B59" s="58"/>
      <c r="I59" s="57"/>
      <c r="J59" s="57"/>
      <c r="K59" s="57"/>
      <c r="L59" s="57"/>
      <c r="M59" s="57"/>
      <c r="N59" s="57"/>
      <c r="T59" s="57"/>
    </row>
    <row r="60" spans="1:20" ht="23.25" x14ac:dyDescent="0.5">
      <c r="A60" s="58"/>
      <c r="B60" s="58"/>
      <c r="I60" s="57"/>
      <c r="J60" s="57"/>
      <c r="K60" s="57"/>
      <c r="L60" s="57"/>
      <c r="M60" s="57"/>
      <c r="N60" s="57"/>
      <c r="T60" s="57"/>
    </row>
    <row r="61" spans="1:20" ht="23.45" customHeight="1" x14ac:dyDescent="0.5">
      <c r="E61" s="79" t="s">
        <v>46</v>
      </c>
      <c r="F61" s="79"/>
      <c r="G61" s="79"/>
      <c r="H61" s="60"/>
      <c r="I61" s="57"/>
      <c r="J61" s="57"/>
      <c r="K61" s="57"/>
      <c r="L61" s="57"/>
      <c r="M61" s="57"/>
      <c r="N61" s="57"/>
      <c r="T61" s="57"/>
    </row>
    <row r="62" spans="1:20" ht="23.45" customHeight="1" x14ac:dyDescent="0.5">
      <c r="E62" s="61" t="str">
        <f>+E8</f>
        <v>30 กันยายน 2567</v>
      </c>
      <c r="F62" s="60"/>
      <c r="G62" s="61" t="str">
        <f>+G8</f>
        <v>31 ธันวาคม 2566</v>
      </c>
      <c r="H62" s="61"/>
    </row>
    <row r="63" spans="1:20" ht="23.45" customHeight="1" x14ac:dyDescent="0.5">
      <c r="E63" s="60" t="s">
        <v>61</v>
      </c>
      <c r="F63" s="60"/>
      <c r="G63" s="56" t="s">
        <v>62</v>
      </c>
      <c r="H63" s="56"/>
    </row>
    <row r="64" spans="1:20" ht="23.45" customHeight="1" x14ac:dyDescent="0.5">
      <c r="E64" s="59" t="s">
        <v>63</v>
      </c>
      <c r="F64" s="60"/>
      <c r="G64" s="62"/>
      <c r="H64" s="56"/>
    </row>
    <row r="65" spans="1:20" ht="23.45" customHeight="1" x14ac:dyDescent="0.5">
      <c r="A65" s="63" t="s">
        <v>10</v>
      </c>
      <c r="B65" s="63"/>
      <c r="I65" s="57"/>
      <c r="J65" s="57"/>
      <c r="K65" s="57"/>
      <c r="L65" s="57"/>
      <c r="M65" s="57"/>
      <c r="N65" s="57"/>
      <c r="T65" s="57"/>
    </row>
    <row r="66" spans="1:20" ht="23.45" customHeight="1" x14ac:dyDescent="0.5">
      <c r="A66" s="52" t="s">
        <v>8</v>
      </c>
      <c r="I66" s="57"/>
      <c r="J66" s="57"/>
      <c r="K66" s="57"/>
      <c r="L66" s="57"/>
      <c r="M66" s="57"/>
      <c r="N66" s="57"/>
      <c r="T66" s="57"/>
    </row>
    <row r="67" spans="1:20" ht="23.45" customHeight="1" thickBot="1" x14ac:dyDescent="0.55000000000000004">
      <c r="A67" s="72" t="s">
        <v>72</v>
      </c>
      <c r="B67" s="72" t="s">
        <v>144</v>
      </c>
      <c r="D67" s="73"/>
      <c r="E67" s="69">
        <v>520783</v>
      </c>
      <c r="G67" s="69">
        <v>520783</v>
      </c>
      <c r="H67" s="54"/>
      <c r="I67" s="57"/>
      <c r="J67" s="57"/>
      <c r="K67" s="57"/>
      <c r="L67" s="57"/>
      <c r="M67" s="57"/>
      <c r="N67" s="57"/>
      <c r="T67" s="57"/>
    </row>
    <row r="68" spans="1:20" ht="23.45" customHeight="1" thickTop="1" x14ac:dyDescent="0.5">
      <c r="A68" s="72" t="s">
        <v>72</v>
      </c>
      <c r="B68" s="72" t="s">
        <v>145</v>
      </c>
      <c r="D68" s="73"/>
      <c r="E68" s="54">
        <f>SE_8!D20</f>
        <v>520783</v>
      </c>
      <c r="G68" s="54">
        <f>SE_8!D17</f>
        <v>520783</v>
      </c>
      <c r="H68" s="54"/>
    </row>
    <row r="69" spans="1:20" ht="23.45" customHeight="1" x14ac:dyDescent="0.5">
      <c r="A69" s="53" t="s">
        <v>100</v>
      </c>
      <c r="B69" s="72"/>
      <c r="D69" s="73"/>
      <c r="E69" s="54">
        <f>SE_8!F20</f>
        <v>26023</v>
      </c>
      <c r="G69" s="54">
        <f>SE_8!F17</f>
        <v>26023</v>
      </c>
      <c r="H69" s="54"/>
    </row>
    <row r="70" spans="1:20" ht="23.45" customHeight="1" x14ac:dyDescent="0.5">
      <c r="A70" s="53" t="s">
        <v>50</v>
      </c>
      <c r="B70" s="53"/>
      <c r="D70" s="73"/>
      <c r="G70" s="54"/>
      <c r="H70" s="54"/>
    </row>
    <row r="71" spans="1:20" ht="23.45" customHeight="1" x14ac:dyDescent="0.5">
      <c r="A71" s="72" t="s">
        <v>72</v>
      </c>
      <c r="B71" s="72" t="s">
        <v>73</v>
      </c>
      <c r="D71" s="73"/>
      <c r="E71" s="54">
        <f>SE_8!H20</f>
        <v>13400</v>
      </c>
      <c r="G71" s="54">
        <f>SE_8!H17</f>
        <v>13400</v>
      </c>
      <c r="H71" s="54"/>
    </row>
    <row r="72" spans="1:20" ht="23.45" customHeight="1" x14ac:dyDescent="0.5">
      <c r="A72" s="72" t="s">
        <v>72</v>
      </c>
      <c r="B72" s="72" t="s">
        <v>52</v>
      </c>
      <c r="D72" s="73"/>
      <c r="E72" s="74">
        <f>SE_8!J20</f>
        <v>96667</v>
      </c>
      <c r="G72" s="54">
        <f>SE_8!J17</f>
        <v>115765</v>
      </c>
      <c r="H72" s="54"/>
    </row>
    <row r="73" spans="1:20" ht="23.45" customHeight="1" x14ac:dyDescent="0.5">
      <c r="A73" s="53" t="s">
        <v>99</v>
      </c>
      <c r="B73" s="72"/>
      <c r="D73" s="73"/>
      <c r="E73" s="74">
        <f>SE_8!L20</f>
        <v>-4201</v>
      </c>
      <c r="G73" s="54">
        <f>SE_8!L17</f>
        <v>-4201</v>
      </c>
      <c r="H73" s="54"/>
    </row>
    <row r="74" spans="1:20" ht="23.45" customHeight="1" x14ac:dyDescent="0.5">
      <c r="A74" s="66" t="s">
        <v>83</v>
      </c>
      <c r="B74" s="66"/>
      <c r="D74" s="73"/>
      <c r="E74" s="67">
        <f>SUM(E68:E73)</f>
        <v>652672</v>
      </c>
      <c r="G74" s="67">
        <f>SUM(G68:G73)</f>
        <v>671770</v>
      </c>
      <c r="H74" s="54"/>
    </row>
    <row r="75" spans="1:20" ht="20.100000000000001" customHeight="1" x14ac:dyDescent="0.5">
      <c r="A75" s="53"/>
      <c r="B75" s="53"/>
      <c r="D75" s="73"/>
      <c r="G75" s="54"/>
      <c r="H75" s="54"/>
    </row>
    <row r="76" spans="1:20" ht="23.45" customHeight="1" thickBot="1" x14ac:dyDescent="0.55000000000000004">
      <c r="A76" s="63" t="s">
        <v>11</v>
      </c>
      <c r="B76" s="63"/>
      <c r="D76" s="73"/>
      <c r="E76" s="69">
        <f>E74+E54</f>
        <v>757846</v>
      </c>
      <c r="G76" s="69">
        <f>G74+G54</f>
        <v>821403</v>
      </c>
      <c r="H76" s="54"/>
      <c r="I76" s="70">
        <f>E76-E31</f>
        <v>0</v>
      </c>
      <c r="J76" s="70">
        <f>G76-G31</f>
        <v>0</v>
      </c>
      <c r="K76" s="70"/>
    </row>
    <row r="77" spans="1:20" ht="23.45" customHeight="1" thickTop="1" x14ac:dyDescent="0.5"/>
  </sheetData>
  <mergeCells count="3">
    <mergeCell ref="E7:G7"/>
    <mergeCell ref="E38:G38"/>
    <mergeCell ref="E61:G61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3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1" max="16383" man="1"/>
    <brk id="5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015AC-E9BA-4151-AAD8-CAC4507301F0}">
  <dimension ref="A1:Z36"/>
  <sheetViews>
    <sheetView view="pageBreakPreview" zoomScaleNormal="110" zoomScaleSheetLayoutView="100" workbookViewId="0"/>
  </sheetViews>
  <sheetFormatPr defaultColWidth="9" defaultRowHeight="23.45" customHeight="1" x14ac:dyDescent="0.45"/>
  <cols>
    <col min="1" max="1" width="2.140625" style="3" customWidth="1"/>
    <col min="2" max="2" width="42.140625" style="3" customWidth="1"/>
    <col min="3" max="3" width="10" style="2" customWidth="1"/>
    <col min="4" max="4" width="2.5703125" style="3" customWidth="1"/>
    <col min="5" max="5" width="17.7109375" style="4" customWidth="1"/>
    <col min="6" max="6" width="2.5703125" style="3" customWidth="1"/>
    <col min="7" max="7" width="17.7109375" style="3" customWidth="1"/>
    <col min="8" max="8" width="2.2851562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1" customWidth="1"/>
    <col min="13" max="13" width="14.28515625" style="31" customWidth="1"/>
    <col min="14" max="14" width="13.5703125" style="31" customWidth="1"/>
    <col min="15" max="15" width="14.7109375" style="31" customWidth="1"/>
    <col min="16" max="16" width="16" style="31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'BS_3,4,5'!A1</f>
        <v>บริษัท สมาร์ทคอนกรีต จำกัด (มหาชน)</v>
      </c>
      <c r="B1" s="13"/>
      <c r="G1" s="2" t="s">
        <v>61</v>
      </c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3.45" customHeight="1" x14ac:dyDescent="0.5">
      <c r="A2" s="13" t="s">
        <v>42</v>
      </c>
      <c r="B2" s="13"/>
      <c r="G2" s="2" t="s">
        <v>63</v>
      </c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23.45" customHeight="1" x14ac:dyDescent="0.5">
      <c r="A3" s="13" t="s">
        <v>159</v>
      </c>
      <c r="B3" s="13"/>
      <c r="G3" s="2"/>
      <c r="Q3" s="31"/>
      <c r="R3" s="31"/>
      <c r="S3" s="31"/>
      <c r="T3" s="31"/>
      <c r="U3" s="31"/>
      <c r="V3" s="31"/>
      <c r="W3" s="31"/>
      <c r="X3" s="31"/>
      <c r="Y3" s="31"/>
      <c r="Z3" s="31"/>
    </row>
    <row r="5" spans="1:26" ht="23.45" customHeight="1" x14ac:dyDescent="0.45">
      <c r="C5" s="18"/>
      <c r="E5" s="80" t="s">
        <v>46</v>
      </c>
      <c r="F5" s="80"/>
      <c r="G5" s="80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23.45" customHeight="1" x14ac:dyDescent="0.45">
      <c r="C6" s="17" t="s">
        <v>5</v>
      </c>
      <c r="E6" s="38" t="s">
        <v>114</v>
      </c>
      <c r="F6" s="6"/>
      <c r="G6" s="38" t="s">
        <v>107</v>
      </c>
    </row>
    <row r="7" spans="1:26" ht="23.45" customHeight="1" x14ac:dyDescent="0.45">
      <c r="A7" s="16" t="s">
        <v>6</v>
      </c>
      <c r="B7" s="16"/>
      <c r="C7" s="2">
        <v>2</v>
      </c>
      <c r="G7" s="4"/>
    </row>
    <row r="8" spans="1:26" ht="23.45" customHeight="1" x14ac:dyDescent="0.45">
      <c r="A8" s="3" t="s">
        <v>75</v>
      </c>
      <c r="E8" s="4">
        <v>138734</v>
      </c>
      <c r="G8" s="4">
        <v>184515</v>
      </c>
    </row>
    <row r="9" spans="1:26" ht="23.45" customHeight="1" x14ac:dyDescent="0.45">
      <c r="A9" s="3" t="s">
        <v>16</v>
      </c>
      <c r="C9" s="2">
        <v>14</v>
      </c>
      <c r="E9" s="7">
        <v>517</v>
      </c>
      <c r="G9" s="7">
        <f>1418-375</f>
        <v>1043</v>
      </c>
    </row>
    <row r="10" spans="1:26" ht="23.45" customHeight="1" x14ac:dyDescent="0.45">
      <c r="A10" s="16" t="s">
        <v>18</v>
      </c>
      <c r="B10" s="16"/>
      <c r="E10" s="5">
        <f>SUM(E8:E9)</f>
        <v>139251</v>
      </c>
      <c r="G10" s="5">
        <f>SUM(G8:G9)</f>
        <v>185558</v>
      </c>
    </row>
    <row r="12" spans="1:26" ht="23.45" customHeight="1" x14ac:dyDescent="0.45">
      <c r="A12" s="16" t="s">
        <v>7</v>
      </c>
      <c r="B12" s="16"/>
      <c r="C12" s="2">
        <v>2</v>
      </c>
      <c r="G12" s="4"/>
    </row>
    <row r="13" spans="1:26" ht="23.45" customHeight="1" x14ac:dyDescent="0.45">
      <c r="A13" s="3" t="s">
        <v>21</v>
      </c>
      <c r="C13" s="2">
        <v>14</v>
      </c>
      <c r="E13" s="4">
        <v>87554</v>
      </c>
      <c r="F13" s="9"/>
      <c r="G13" s="4">
        <v>117429</v>
      </c>
    </row>
    <row r="14" spans="1:26" ht="23.45" customHeight="1" x14ac:dyDescent="0.45">
      <c r="A14" s="3" t="s">
        <v>69</v>
      </c>
      <c r="C14" s="2">
        <v>14</v>
      </c>
      <c r="E14" s="4">
        <v>12787</v>
      </c>
      <c r="G14" s="4">
        <v>15852</v>
      </c>
    </row>
    <row r="15" spans="1:26" ht="23.45" customHeight="1" x14ac:dyDescent="0.45">
      <c r="A15" s="3" t="s">
        <v>36</v>
      </c>
      <c r="E15" s="4">
        <v>12530</v>
      </c>
      <c r="G15" s="4">
        <v>11549</v>
      </c>
    </row>
    <row r="16" spans="1:26" ht="23.45" customHeight="1" x14ac:dyDescent="0.45">
      <c r="A16" s="16" t="s">
        <v>17</v>
      </c>
      <c r="B16" s="16"/>
      <c r="E16" s="5">
        <f>SUM(E13:E15)</f>
        <v>112871</v>
      </c>
      <c r="G16" s="5">
        <f>SUM(G13:G15)</f>
        <v>144830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92</v>
      </c>
      <c r="E18" s="4">
        <f>+E10-E16</f>
        <v>26380</v>
      </c>
      <c r="G18" s="4">
        <f>+G10-G16</f>
        <v>40728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150</v>
      </c>
      <c r="C20" s="2" t="s">
        <v>151</v>
      </c>
      <c r="E20" s="4">
        <v>898</v>
      </c>
      <c r="G20" s="4">
        <v>375</v>
      </c>
    </row>
    <row r="21" spans="1:7" ht="23.45" customHeight="1" x14ac:dyDescent="0.45">
      <c r="A21" s="3" t="s">
        <v>37</v>
      </c>
      <c r="C21" s="2">
        <v>2</v>
      </c>
      <c r="E21" s="7">
        <v>-343</v>
      </c>
      <c r="G21" s="7">
        <v>-428</v>
      </c>
    </row>
    <row r="22" spans="1:7" ht="12" customHeight="1" x14ac:dyDescent="0.45">
      <c r="A22" s="16"/>
      <c r="B22" s="16"/>
      <c r="G22" s="4"/>
    </row>
    <row r="23" spans="1:7" ht="23.45" customHeight="1" x14ac:dyDescent="0.45">
      <c r="A23" s="16" t="s">
        <v>79</v>
      </c>
      <c r="B23" s="16"/>
      <c r="E23" s="4">
        <f>SUM(E18:E22)</f>
        <v>26935</v>
      </c>
      <c r="G23" s="4">
        <f>SUM(G18:G22)</f>
        <v>40675</v>
      </c>
    </row>
    <row r="24" spans="1:7" ht="12" customHeight="1" x14ac:dyDescent="0.45">
      <c r="A24" s="16"/>
      <c r="B24" s="16"/>
      <c r="G24" s="4"/>
    </row>
    <row r="25" spans="1:7" ht="23.45" customHeight="1" x14ac:dyDescent="0.45">
      <c r="A25" s="3" t="s">
        <v>84</v>
      </c>
      <c r="B25" s="16"/>
      <c r="C25" s="65">
        <v>11</v>
      </c>
      <c r="E25" s="7">
        <v>5396</v>
      </c>
      <c r="G25" s="7">
        <v>8278</v>
      </c>
    </row>
    <row r="26" spans="1:7" ht="12" customHeight="1" x14ac:dyDescent="0.45">
      <c r="A26" s="16"/>
      <c r="B26" s="16"/>
      <c r="G26" s="4"/>
    </row>
    <row r="27" spans="1:7" ht="23.45" customHeight="1" x14ac:dyDescent="0.45">
      <c r="A27" s="16" t="s">
        <v>76</v>
      </c>
      <c r="B27" s="16"/>
      <c r="E27" s="4">
        <f>E23-E25</f>
        <v>21539</v>
      </c>
      <c r="G27" s="4">
        <f>G23-G25</f>
        <v>32397</v>
      </c>
    </row>
    <row r="28" spans="1:7" ht="13.5" customHeight="1" x14ac:dyDescent="0.45">
      <c r="A28" s="16"/>
      <c r="B28" s="16"/>
      <c r="G28" s="4"/>
    </row>
    <row r="29" spans="1:7" ht="23.45" customHeight="1" x14ac:dyDescent="0.45">
      <c r="A29" s="16" t="s">
        <v>71</v>
      </c>
      <c r="B29" s="40"/>
      <c r="E29" s="44">
        <v>0</v>
      </c>
      <c r="G29" s="44">
        <v>0</v>
      </c>
    </row>
    <row r="30" spans="1:7" ht="13.5" customHeight="1" x14ac:dyDescent="0.45">
      <c r="A30" s="16"/>
      <c r="B30" s="16"/>
      <c r="G30" s="4"/>
    </row>
    <row r="31" spans="1:7" ht="23.45" customHeight="1" thickBot="1" x14ac:dyDescent="0.5">
      <c r="A31" s="16" t="s">
        <v>77</v>
      </c>
      <c r="B31" s="16"/>
      <c r="E31" s="12">
        <f>SUM(E27:E29)</f>
        <v>21539</v>
      </c>
      <c r="G31" s="12">
        <f>SUM(G27:G29)</f>
        <v>32397</v>
      </c>
    </row>
    <row r="32" spans="1:7" ht="13.5" customHeight="1" thickTop="1" x14ac:dyDescent="0.45">
      <c r="A32" s="16"/>
      <c r="B32" s="16"/>
    </row>
    <row r="33" spans="1:7" ht="23.45" customHeight="1" thickBot="1" x14ac:dyDescent="0.5">
      <c r="A33" s="51" t="s">
        <v>101</v>
      </c>
      <c r="E33" s="76">
        <f>E27/E35</f>
        <v>2.0679418606772297E-2</v>
      </c>
      <c r="G33" s="76">
        <f>G27/G35</f>
        <v>3.1104096039909098E-2</v>
      </c>
    </row>
    <row r="34" spans="1:7" ht="13.5" customHeight="1" thickTop="1" x14ac:dyDescent="0.45">
      <c r="A34" s="16"/>
      <c r="B34" s="16"/>
    </row>
    <row r="35" spans="1:7" ht="23.45" customHeight="1" thickBot="1" x14ac:dyDescent="0.5">
      <c r="A35" s="16" t="s">
        <v>104</v>
      </c>
      <c r="E35" s="12">
        <v>1041567</v>
      </c>
      <c r="G35" s="12">
        <v>1041567</v>
      </c>
    </row>
    <row r="36" spans="1:7" ht="13.5" customHeight="1" thickTop="1" x14ac:dyDescent="0.45">
      <c r="A36" s="16"/>
      <c r="B36" s="16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5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8"/>
  <sheetViews>
    <sheetView view="pageBreakPreview" zoomScaleNormal="110" zoomScaleSheetLayoutView="100" workbookViewId="0"/>
  </sheetViews>
  <sheetFormatPr defaultColWidth="9" defaultRowHeight="23.45" customHeight="1" x14ac:dyDescent="0.45"/>
  <cols>
    <col min="1" max="1" width="2.140625" style="3" customWidth="1"/>
    <col min="2" max="2" width="42.140625" style="3" customWidth="1"/>
    <col min="3" max="3" width="10" style="2" customWidth="1"/>
    <col min="4" max="4" width="2.5703125" style="3" customWidth="1"/>
    <col min="5" max="5" width="17.7109375" style="4" customWidth="1"/>
    <col min="6" max="6" width="2.5703125" style="3" customWidth="1"/>
    <col min="7" max="7" width="17.7109375" style="3" customWidth="1"/>
    <col min="8" max="8" width="2.2851562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1" customWidth="1"/>
    <col min="13" max="13" width="14.28515625" style="31" customWidth="1"/>
    <col min="14" max="14" width="13.5703125" style="31" customWidth="1"/>
    <col min="15" max="15" width="14.7109375" style="31" customWidth="1"/>
    <col min="16" max="16" width="16" style="31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'BS_3,4,5'!A1</f>
        <v>บริษัท สมาร์ทคอนกรีต จำกัด (มหาชน)</v>
      </c>
      <c r="B1" s="13"/>
      <c r="G1" s="2" t="s">
        <v>61</v>
      </c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3.45" customHeight="1" x14ac:dyDescent="0.5">
      <c r="A2" s="13" t="s">
        <v>42</v>
      </c>
      <c r="B2" s="13"/>
      <c r="G2" s="2" t="s">
        <v>63</v>
      </c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23.45" customHeight="1" x14ac:dyDescent="0.5">
      <c r="A3" s="13" t="s">
        <v>160</v>
      </c>
      <c r="B3" s="13"/>
      <c r="G3" s="2"/>
      <c r="Q3" s="31"/>
      <c r="R3" s="31"/>
      <c r="S3" s="31"/>
      <c r="T3" s="31"/>
      <c r="U3" s="31"/>
      <c r="V3" s="31"/>
      <c r="W3" s="31"/>
      <c r="X3" s="31"/>
      <c r="Y3" s="31"/>
      <c r="Z3" s="31"/>
    </row>
    <row r="5" spans="1:26" ht="23.45" customHeight="1" x14ac:dyDescent="0.45">
      <c r="C5" s="18"/>
      <c r="E5" s="80" t="s">
        <v>46</v>
      </c>
      <c r="F5" s="80"/>
      <c r="G5" s="80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23.45" customHeight="1" x14ac:dyDescent="0.45">
      <c r="C6" s="17" t="s">
        <v>5</v>
      </c>
      <c r="E6" s="38" t="s">
        <v>114</v>
      </c>
      <c r="F6" s="6"/>
      <c r="G6" s="38" t="s">
        <v>107</v>
      </c>
    </row>
    <row r="7" spans="1:26" ht="23.45" customHeight="1" x14ac:dyDescent="0.45">
      <c r="A7" s="16" t="s">
        <v>6</v>
      </c>
      <c r="B7" s="16"/>
      <c r="C7" s="2">
        <v>2</v>
      </c>
      <c r="G7" s="4"/>
    </row>
    <row r="8" spans="1:26" ht="23.45" customHeight="1" x14ac:dyDescent="0.45">
      <c r="A8" s="3" t="s">
        <v>75</v>
      </c>
      <c r="E8" s="4">
        <v>456886</v>
      </c>
      <c r="G8" s="4">
        <v>537896</v>
      </c>
    </row>
    <row r="9" spans="1:26" ht="23.45" customHeight="1" x14ac:dyDescent="0.45">
      <c r="A9" s="3" t="s">
        <v>16</v>
      </c>
      <c r="C9" s="2" t="s">
        <v>152</v>
      </c>
      <c r="E9" s="7">
        <v>2103</v>
      </c>
      <c r="G9" s="7">
        <f>3335-1047</f>
        <v>2288</v>
      </c>
    </row>
    <row r="10" spans="1:26" ht="23.45" customHeight="1" x14ac:dyDescent="0.45">
      <c r="A10" s="16" t="s">
        <v>18</v>
      </c>
      <c r="B10" s="16"/>
      <c r="E10" s="5">
        <f>SUM(E8:E9)</f>
        <v>458989</v>
      </c>
      <c r="G10" s="5">
        <f>SUM(G8:G9)</f>
        <v>540184</v>
      </c>
    </row>
    <row r="12" spans="1:26" ht="23.45" customHeight="1" x14ac:dyDescent="0.45">
      <c r="A12" s="16" t="s">
        <v>7</v>
      </c>
      <c r="B12" s="16"/>
      <c r="C12" s="2">
        <v>2</v>
      </c>
      <c r="G12" s="4"/>
    </row>
    <row r="13" spans="1:26" ht="23.45" customHeight="1" x14ac:dyDescent="0.45">
      <c r="A13" s="3" t="s">
        <v>21</v>
      </c>
      <c r="C13" s="2">
        <v>14</v>
      </c>
      <c r="E13" s="4">
        <v>283372</v>
      </c>
      <c r="F13" s="9"/>
      <c r="G13" s="4">
        <v>345951</v>
      </c>
    </row>
    <row r="14" spans="1:26" ht="23.45" customHeight="1" x14ac:dyDescent="0.45">
      <c r="A14" s="3" t="s">
        <v>69</v>
      </c>
      <c r="C14" s="2">
        <v>14</v>
      </c>
      <c r="E14" s="4">
        <v>41342</v>
      </c>
      <c r="G14" s="4">
        <v>47024</v>
      </c>
    </row>
    <row r="15" spans="1:26" ht="23.45" customHeight="1" x14ac:dyDescent="0.45">
      <c r="A15" s="3" t="s">
        <v>36</v>
      </c>
      <c r="E15" s="4">
        <v>40414</v>
      </c>
      <c r="G15" s="4">
        <v>37703</v>
      </c>
    </row>
    <row r="16" spans="1:26" ht="23.45" customHeight="1" x14ac:dyDescent="0.45">
      <c r="A16" s="16" t="s">
        <v>17</v>
      </c>
      <c r="B16" s="16"/>
      <c r="E16" s="5">
        <f>SUM(E13:E15)</f>
        <v>365128</v>
      </c>
      <c r="G16" s="5">
        <f>SUM(G13:G15)</f>
        <v>430678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92</v>
      </c>
      <c r="E18" s="4">
        <f>+E10-E16</f>
        <v>93861</v>
      </c>
      <c r="G18" s="4">
        <f>+G10-G16</f>
        <v>109506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150</v>
      </c>
      <c r="C20" s="2" t="s">
        <v>151</v>
      </c>
      <c r="E20" s="4">
        <v>2637</v>
      </c>
      <c r="G20" s="4">
        <v>1047</v>
      </c>
    </row>
    <row r="21" spans="1:7" ht="23.45" customHeight="1" x14ac:dyDescent="0.45">
      <c r="A21" s="3" t="s">
        <v>37</v>
      </c>
      <c r="C21" s="2">
        <v>2</v>
      </c>
      <c r="E21" s="4">
        <v>-1113</v>
      </c>
      <c r="G21" s="4">
        <v>-1320</v>
      </c>
    </row>
    <row r="22" spans="1:7" ht="23.45" customHeight="1" x14ac:dyDescent="0.45">
      <c r="A22" s="3" t="s">
        <v>134</v>
      </c>
      <c r="G22" s="4"/>
    </row>
    <row r="23" spans="1:7" ht="23.45" customHeight="1" x14ac:dyDescent="0.45">
      <c r="B23" s="3" t="s">
        <v>135</v>
      </c>
      <c r="C23" s="2">
        <v>5</v>
      </c>
      <c r="E23" s="44">
        <v>0</v>
      </c>
      <c r="G23" s="7">
        <v>-10000</v>
      </c>
    </row>
    <row r="24" spans="1:7" ht="12" customHeight="1" x14ac:dyDescent="0.45">
      <c r="A24" s="16"/>
      <c r="B24" s="16"/>
      <c r="G24" s="4"/>
    </row>
    <row r="25" spans="1:7" ht="23.45" customHeight="1" x14ac:dyDescent="0.45">
      <c r="A25" s="16" t="s">
        <v>79</v>
      </c>
      <c r="B25" s="16"/>
      <c r="E25" s="4">
        <f>SUM(E18:E23)</f>
        <v>95385</v>
      </c>
      <c r="G25" s="4">
        <f>SUM(G18:G23)</f>
        <v>99233</v>
      </c>
    </row>
    <row r="26" spans="1:7" ht="12" customHeight="1" x14ac:dyDescent="0.45">
      <c r="A26" s="16"/>
      <c r="B26" s="16"/>
      <c r="G26" s="4"/>
    </row>
    <row r="27" spans="1:7" ht="23.45" customHeight="1" x14ac:dyDescent="0.45">
      <c r="A27" s="3" t="s">
        <v>84</v>
      </c>
      <c r="B27" s="16"/>
      <c r="C27" s="65">
        <v>11</v>
      </c>
      <c r="E27" s="7">
        <v>19493</v>
      </c>
      <c r="G27" s="7">
        <v>20397</v>
      </c>
    </row>
    <row r="28" spans="1:7" ht="12" customHeight="1" x14ac:dyDescent="0.45">
      <c r="A28" s="16"/>
      <c r="B28" s="16"/>
      <c r="G28" s="4"/>
    </row>
    <row r="29" spans="1:7" ht="23.45" customHeight="1" x14ac:dyDescent="0.45">
      <c r="A29" s="16" t="s">
        <v>76</v>
      </c>
      <c r="B29" s="16"/>
      <c r="E29" s="4">
        <f>E25-E27</f>
        <v>75892</v>
      </c>
      <c r="G29" s="4">
        <f>G25-G27</f>
        <v>78836</v>
      </c>
    </row>
    <row r="30" spans="1:7" ht="13.5" customHeight="1" x14ac:dyDescent="0.45">
      <c r="A30" s="16"/>
      <c r="B30" s="16"/>
      <c r="G30" s="4"/>
    </row>
    <row r="31" spans="1:7" ht="23.45" customHeight="1" x14ac:dyDescent="0.45">
      <c r="A31" s="16" t="s">
        <v>71</v>
      </c>
      <c r="B31" s="40"/>
      <c r="E31" s="44">
        <v>0</v>
      </c>
      <c r="G31" s="44">
        <v>0</v>
      </c>
    </row>
    <row r="32" spans="1:7" ht="13.5" customHeight="1" x14ac:dyDescent="0.45">
      <c r="A32" s="16"/>
      <c r="B32" s="16"/>
      <c r="G32" s="4"/>
    </row>
    <row r="33" spans="1:7" ht="23.45" customHeight="1" thickBot="1" x14ac:dyDescent="0.5">
      <c r="A33" s="16" t="s">
        <v>77</v>
      </c>
      <c r="B33" s="16"/>
      <c r="E33" s="12">
        <f>SUM(E29:E31)</f>
        <v>75892</v>
      </c>
      <c r="G33" s="12">
        <f>SUM(G29:G31)</f>
        <v>78836</v>
      </c>
    </row>
    <row r="34" spans="1:7" ht="13.5" customHeight="1" thickTop="1" x14ac:dyDescent="0.45">
      <c r="A34" s="16"/>
      <c r="B34" s="16"/>
    </row>
    <row r="35" spans="1:7" ht="23.45" customHeight="1" thickBot="1" x14ac:dyDescent="0.5">
      <c r="A35" s="51" t="s">
        <v>101</v>
      </c>
      <c r="E35" s="76">
        <f>E29/E37</f>
        <v>7.2863291559736434E-2</v>
      </c>
      <c r="G35" s="76">
        <f>G29/G37</f>
        <v>7.568980200025538E-2</v>
      </c>
    </row>
    <row r="36" spans="1:7" ht="13.5" customHeight="1" thickTop="1" x14ac:dyDescent="0.45">
      <c r="A36" s="16"/>
      <c r="B36" s="16"/>
    </row>
    <row r="37" spans="1:7" ht="23.45" customHeight="1" thickBot="1" x14ac:dyDescent="0.5">
      <c r="A37" s="16" t="s">
        <v>104</v>
      </c>
      <c r="E37" s="12">
        <v>1041567</v>
      </c>
      <c r="G37" s="12">
        <v>1041567</v>
      </c>
    </row>
    <row r="38" spans="1:7" ht="13.5" customHeight="1" thickTop="1" x14ac:dyDescent="0.45">
      <c r="A38" s="16"/>
      <c r="B38" s="16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5" firstPageNumber="7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2"/>
  <sheetViews>
    <sheetView view="pageBreakPreview" zoomScaleNormal="100" zoomScaleSheetLayoutView="100" workbookViewId="0"/>
  </sheetViews>
  <sheetFormatPr defaultColWidth="9" defaultRowHeight="22.7" customHeight="1" x14ac:dyDescent="0.45"/>
  <cols>
    <col min="1" max="1" width="31.7109375" style="21" customWidth="1"/>
    <col min="2" max="2" width="10" style="23" customWidth="1"/>
    <col min="3" max="3" width="1.42578125" style="23" customWidth="1"/>
    <col min="4" max="4" width="15.28515625" style="21" customWidth="1"/>
    <col min="5" max="5" width="3.28515625" style="21" customWidth="1"/>
    <col min="6" max="6" width="15.28515625" style="21" customWidth="1"/>
    <col min="7" max="7" width="3.28515625" style="21" customWidth="1"/>
    <col min="8" max="8" width="15.28515625" style="21" customWidth="1"/>
    <col min="9" max="9" width="3.28515625" style="21" customWidth="1"/>
    <col min="10" max="10" width="15.28515625" style="21" customWidth="1"/>
    <col min="11" max="11" width="3.140625" style="21" customWidth="1"/>
    <col min="12" max="12" width="29.5703125" style="21" customWidth="1"/>
    <col min="13" max="13" width="3.28515625" style="21" customWidth="1"/>
    <col min="14" max="14" width="18.42578125" style="21" customWidth="1"/>
    <col min="15" max="16384" width="9" style="21"/>
  </cols>
  <sheetData>
    <row r="1" spans="1:20" ht="22.7" customHeight="1" x14ac:dyDescent="0.5">
      <c r="A1" s="13" t="s">
        <v>47</v>
      </c>
      <c r="B1" s="19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2" t="s">
        <v>61</v>
      </c>
    </row>
    <row r="2" spans="1:20" ht="22.7" customHeight="1" x14ac:dyDescent="0.5">
      <c r="A2" s="22" t="s">
        <v>124</v>
      </c>
      <c r="N2" s="2" t="s">
        <v>63</v>
      </c>
    </row>
    <row r="3" spans="1:20" ht="24" customHeight="1" x14ac:dyDescent="0.5">
      <c r="A3" s="13" t="str">
        <f>PL3M_7!A3</f>
        <v>สำหรับงวดเก้าเดือนสิ้นสุดวันที่ 30 กันยายน 2567 และ 2566</v>
      </c>
    </row>
    <row r="4" spans="1:20" ht="9.75" customHeight="1" x14ac:dyDescent="0.5">
      <c r="A4" s="13"/>
    </row>
    <row r="5" spans="1:20" ht="22.7" customHeight="1" x14ac:dyDescent="0.45">
      <c r="A5" s="24"/>
      <c r="D5" s="81" t="s">
        <v>51</v>
      </c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20" ht="22.7" customHeight="1" x14ac:dyDescent="0.45">
      <c r="A6" s="24"/>
      <c r="D6" s="26"/>
      <c r="E6" s="26"/>
      <c r="F6" s="26"/>
      <c r="G6" s="26"/>
      <c r="H6" s="46"/>
      <c r="I6" s="46"/>
      <c r="J6" s="46"/>
      <c r="K6" s="46"/>
      <c r="L6" s="48" t="s">
        <v>95</v>
      </c>
      <c r="M6" s="46"/>
      <c r="N6" s="26"/>
    </row>
    <row r="7" spans="1:20" ht="22.7" customHeight="1" x14ac:dyDescent="0.45">
      <c r="A7" s="24"/>
      <c r="D7" s="26"/>
      <c r="E7" s="26"/>
      <c r="F7" s="26"/>
      <c r="G7" s="26"/>
      <c r="H7" s="26"/>
      <c r="I7" s="26"/>
      <c r="J7" s="26"/>
      <c r="K7" s="26"/>
      <c r="L7" s="49" t="s">
        <v>96</v>
      </c>
      <c r="M7" s="26"/>
      <c r="N7" s="26"/>
    </row>
    <row r="8" spans="1:20" ht="22.7" customHeight="1" x14ac:dyDescent="0.45">
      <c r="A8" s="24"/>
      <c r="D8" s="26"/>
      <c r="E8" s="26"/>
      <c r="F8" s="26"/>
      <c r="G8" s="26"/>
      <c r="H8" s="81" t="s">
        <v>50</v>
      </c>
      <c r="I8" s="81"/>
      <c r="J8" s="81"/>
      <c r="K8" s="26"/>
      <c r="L8" s="50" t="s">
        <v>130</v>
      </c>
      <c r="M8" s="47"/>
      <c r="N8" s="26"/>
      <c r="R8" s="29"/>
      <c r="S8" s="29"/>
      <c r="T8" s="29"/>
    </row>
    <row r="9" spans="1:20" ht="22.7" customHeight="1" x14ac:dyDescent="0.45">
      <c r="A9" s="24"/>
      <c r="D9" s="26" t="s">
        <v>74</v>
      </c>
      <c r="E9" s="26"/>
      <c r="F9" s="26" t="s">
        <v>97</v>
      </c>
      <c r="G9" s="26"/>
      <c r="H9" s="26" t="s">
        <v>57</v>
      </c>
      <c r="I9" s="26"/>
      <c r="J9" s="26"/>
      <c r="K9" s="26"/>
      <c r="L9" s="50" t="s">
        <v>131</v>
      </c>
      <c r="M9" s="26"/>
      <c r="N9" s="26" t="s">
        <v>85</v>
      </c>
      <c r="R9" s="29"/>
      <c r="S9" s="29"/>
      <c r="T9" s="29"/>
    </row>
    <row r="10" spans="1:20" ht="22.7" customHeight="1" x14ac:dyDescent="0.45">
      <c r="B10" s="17" t="s">
        <v>5</v>
      </c>
      <c r="D10" s="25" t="s">
        <v>22</v>
      </c>
      <c r="E10" s="26"/>
      <c r="F10" s="25" t="s">
        <v>98</v>
      </c>
      <c r="G10" s="26"/>
      <c r="H10" s="25" t="s">
        <v>56</v>
      </c>
      <c r="I10" s="26"/>
      <c r="J10" s="25" t="s">
        <v>52</v>
      </c>
      <c r="K10" s="26"/>
      <c r="L10" s="49" t="s">
        <v>132</v>
      </c>
      <c r="M10" s="26"/>
      <c r="N10" s="25" t="s">
        <v>10</v>
      </c>
      <c r="R10" s="29"/>
      <c r="S10" s="29"/>
      <c r="T10" s="29"/>
    </row>
    <row r="11" spans="1:20" ht="4.5" customHeight="1" x14ac:dyDescent="0.45"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R11" s="29"/>
      <c r="S11" s="29"/>
      <c r="T11" s="29"/>
    </row>
    <row r="12" spans="1:20" ht="22.7" customHeight="1" x14ac:dyDescent="0.45">
      <c r="A12" s="24" t="s">
        <v>108</v>
      </c>
      <c r="D12" s="28">
        <v>520783</v>
      </c>
      <c r="E12" s="20"/>
      <c r="F12" s="20">
        <v>26023</v>
      </c>
      <c r="G12" s="20"/>
      <c r="H12" s="28">
        <v>8000</v>
      </c>
      <c r="I12" s="20"/>
      <c r="J12" s="28">
        <v>52600</v>
      </c>
      <c r="K12" s="28"/>
      <c r="L12" s="28">
        <v>-2491</v>
      </c>
      <c r="M12" s="20"/>
      <c r="N12" s="28">
        <f>SUM(D12:L12)</f>
        <v>604915</v>
      </c>
      <c r="R12" s="29"/>
      <c r="S12" s="29"/>
      <c r="T12" s="29"/>
    </row>
    <row r="13" spans="1:20" ht="22.7" customHeight="1" x14ac:dyDescent="0.45">
      <c r="A13" s="21" t="s">
        <v>77</v>
      </c>
      <c r="D13" s="41">
        <v>0</v>
      </c>
      <c r="E13" s="20"/>
      <c r="F13" s="31">
        <v>0</v>
      </c>
      <c r="G13" s="20"/>
      <c r="H13" s="41">
        <v>0</v>
      </c>
      <c r="I13" s="20"/>
      <c r="J13" s="4">
        <f>PL3M_7!G29</f>
        <v>78836</v>
      </c>
      <c r="K13" s="4"/>
      <c r="L13" s="4">
        <v>0</v>
      </c>
      <c r="M13" s="4"/>
      <c r="N13" s="28">
        <f>SUM(D13:J13)</f>
        <v>78836</v>
      </c>
      <c r="R13" s="29"/>
      <c r="S13" s="29"/>
      <c r="T13" s="29"/>
    </row>
    <row r="14" spans="1:20" ht="22.7" customHeight="1" x14ac:dyDescent="0.45">
      <c r="A14" s="21" t="s">
        <v>136</v>
      </c>
      <c r="B14" s="23">
        <v>10</v>
      </c>
      <c r="D14" s="41">
        <v>0</v>
      </c>
      <c r="E14" s="20"/>
      <c r="F14" s="31">
        <v>0</v>
      </c>
      <c r="G14" s="20"/>
      <c r="H14" s="41">
        <v>0</v>
      </c>
      <c r="I14" s="20"/>
      <c r="J14" s="4">
        <v>-38016</v>
      </c>
      <c r="K14" s="4"/>
      <c r="L14" s="4">
        <v>0</v>
      </c>
      <c r="M14" s="4"/>
      <c r="N14" s="28">
        <f>SUM(D14:J14)</f>
        <v>-38016</v>
      </c>
      <c r="R14" s="29"/>
      <c r="S14" s="29"/>
      <c r="T14" s="29"/>
    </row>
    <row r="15" spans="1:20" ht="22.7" customHeight="1" thickBot="1" x14ac:dyDescent="0.5">
      <c r="A15" s="24" t="s">
        <v>161</v>
      </c>
      <c r="D15" s="45">
        <f>SUM(D12:D14)</f>
        <v>520783</v>
      </c>
      <c r="E15" s="28"/>
      <c r="F15" s="45">
        <f>SUM(F12:F14)</f>
        <v>26023</v>
      </c>
      <c r="G15" s="28"/>
      <c r="H15" s="45">
        <f>SUM(H12:H14)</f>
        <v>8000</v>
      </c>
      <c r="I15" s="28"/>
      <c r="J15" s="45">
        <f>SUM(J12:J14)</f>
        <v>93420</v>
      </c>
      <c r="K15" s="28"/>
      <c r="L15" s="45">
        <f>SUM(L12:L14)</f>
        <v>-2491</v>
      </c>
      <c r="M15" s="28"/>
      <c r="N15" s="45">
        <f>SUM(N12:N14)</f>
        <v>645735</v>
      </c>
    </row>
    <row r="16" spans="1:20" ht="15" customHeight="1" thickTop="1" x14ac:dyDescent="0.45">
      <c r="D16" s="30"/>
      <c r="E16" s="20"/>
      <c r="F16" s="20"/>
      <c r="G16" s="20"/>
      <c r="H16" s="27"/>
      <c r="I16" s="20"/>
      <c r="J16" s="4"/>
      <c r="K16" s="4"/>
      <c r="L16" s="4"/>
      <c r="M16" s="27"/>
      <c r="N16" s="28"/>
      <c r="O16" s="28"/>
      <c r="R16" s="29"/>
      <c r="S16" s="29"/>
      <c r="T16" s="29"/>
    </row>
    <row r="17" spans="1:20" ht="22.7" customHeight="1" x14ac:dyDescent="0.45">
      <c r="A17" s="24" t="s">
        <v>115</v>
      </c>
      <c r="D17" s="28">
        <v>520783</v>
      </c>
      <c r="E17" s="20"/>
      <c r="F17" s="20">
        <v>26023</v>
      </c>
      <c r="G17" s="20"/>
      <c r="H17" s="28">
        <v>13400</v>
      </c>
      <c r="I17" s="20"/>
      <c r="J17" s="28">
        <v>115765</v>
      </c>
      <c r="K17" s="28"/>
      <c r="L17" s="28">
        <v>-4201</v>
      </c>
      <c r="M17" s="20"/>
      <c r="N17" s="28">
        <f>SUM(D17:L17)</f>
        <v>671770</v>
      </c>
      <c r="O17" s="28"/>
      <c r="R17" s="29"/>
      <c r="S17" s="29"/>
      <c r="T17" s="29"/>
    </row>
    <row r="18" spans="1:20" ht="22.7" customHeight="1" x14ac:dyDescent="0.45">
      <c r="A18" s="21" t="s">
        <v>77</v>
      </c>
      <c r="D18" s="41">
        <v>0</v>
      </c>
      <c r="E18" s="20"/>
      <c r="F18" s="31">
        <v>0</v>
      </c>
      <c r="G18" s="20"/>
      <c r="H18" s="41">
        <v>0</v>
      </c>
      <c r="I18" s="20"/>
      <c r="J18" s="20">
        <f>PL3M_7!E29</f>
        <v>75892</v>
      </c>
      <c r="K18" s="20"/>
      <c r="L18" s="31">
        <v>0</v>
      </c>
      <c r="M18" s="20"/>
      <c r="N18" s="28">
        <f>SUM(D18:J18)</f>
        <v>75892</v>
      </c>
      <c r="O18" s="28"/>
      <c r="R18" s="29"/>
      <c r="S18" s="29"/>
      <c r="T18" s="29"/>
    </row>
    <row r="19" spans="1:20" ht="22.7" customHeight="1" x14ac:dyDescent="0.45">
      <c r="A19" s="21" t="s">
        <v>136</v>
      </c>
      <c r="B19" s="23">
        <v>10</v>
      </c>
      <c r="D19" s="41">
        <v>0</v>
      </c>
      <c r="E19" s="20"/>
      <c r="F19" s="31">
        <v>0</v>
      </c>
      <c r="G19" s="20"/>
      <c r="H19" s="41">
        <v>0</v>
      </c>
      <c r="I19" s="20"/>
      <c r="J19" s="4">
        <v>-94990</v>
      </c>
      <c r="K19" s="4"/>
      <c r="L19" s="4">
        <v>0</v>
      </c>
      <c r="M19" s="4"/>
      <c r="N19" s="28">
        <f>SUM(D19:J19)</f>
        <v>-94990</v>
      </c>
      <c r="R19" s="29"/>
      <c r="S19" s="29"/>
      <c r="T19" s="29"/>
    </row>
    <row r="20" spans="1:20" ht="22.7" customHeight="1" thickBot="1" x14ac:dyDescent="0.5">
      <c r="A20" s="24" t="s">
        <v>162</v>
      </c>
      <c r="D20" s="45">
        <f>SUM(D17:D19)</f>
        <v>520783</v>
      </c>
      <c r="E20" s="28"/>
      <c r="F20" s="45">
        <f>SUM(F17:F19)</f>
        <v>26023</v>
      </c>
      <c r="G20" s="28"/>
      <c r="H20" s="45">
        <f>SUM(H17:H19)</f>
        <v>13400</v>
      </c>
      <c r="I20" s="28"/>
      <c r="J20" s="45">
        <f>SUM(J17:J19)</f>
        <v>96667</v>
      </c>
      <c r="K20" s="28"/>
      <c r="L20" s="45">
        <f>SUM(L17:L19)</f>
        <v>-4201</v>
      </c>
      <c r="M20" s="28"/>
      <c r="N20" s="45">
        <f>SUM(N17:N19)</f>
        <v>652672</v>
      </c>
    </row>
    <row r="21" spans="1:20" ht="22.7" customHeight="1" thickTop="1" x14ac:dyDescent="0.45"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20" ht="22.7" customHeight="1" x14ac:dyDescent="0.45">
      <c r="D22" s="30"/>
      <c r="E22" s="20"/>
      <c r="F22" s="20"/>
      <c r="G22" s="20"/>
      <c r="H22" s="30"/>
      <c r="I22" s="20"/>
      <c r="J22" s="30"/>
      <c r="K22" s="30"/>
      <c r="L22" s="30"/>
      <c r="M22" s="20"/>
      <c r="N22" s="30"/>
    </row>
  </sheetData>
  <mergeCells count="2">
    <mergeCell ref="D5:N5"/>
    <mergeCell ref="H8:J8"/>
  </mergeCells>
  <phoneticPr fontId="8" type="noConversion"/>
  <pageMargins left="0.70866141732283472" right="0.31496062992125984" top="0.98425196850393704" bottom="0.39370078740157483" header="0.51181102362204722" footer="0.23622047244094491"/>
  <pageSetup paperSize="9" scale="88" firstPageNumber="8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5"/>
  <sheetViews>
    <sheetView view="pageBreakPreview" zoomScaleNormal="100"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2" style="3" customWidth="1"/>
    <col min="3" max="3" width="9.42578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47</v>
      </c>
      <c r="B1" s="13"/>
      <c r="C1" s="13"/>
      <c r="G1" s="2" t="s">
        <v>61</v>
      </c>
      <c r="I1" s="31"/>
      <c r="J1" s="31"/>
    </row>
    <row r="2" spans="1:26" ht="23.25" x14ac:dyDescent="0.5">
      <c r="A2" s="13" t="s">
        <v>25</v>
      </c>
      <c r="B2" s="13"/>
      <c r="C2" s="13"/>
      <c r="G2" s="2" t="s">
        <v>63</v>
      </c>
      <c r="I2" s="31"/>
      <c r="J2" s="31"/>
    </row>
    <row r="3" spans="1:26" ht="25.5" customHeight="1" x14ac:dyDescent="0.5">
      <c r="A3" s="13" t="str">
        <f>SE_8!A3</f>
        <v>สำหรับงวดเก้าเดือนสิ้นสุดวันที่ 30 กันยายน 2567 และ 2566</v>
      </c>
      <c r="B3" s="13"/>
      <c r="C3" s="13"/>
      <c r="I3" s="31"/>
      <c r="J3" s="31"/>
    </row>
    <row r="4" spans="1:26" ht="1.5" customHeight="1" x14ac:dyDescent="0.45">
      <c r="I4" s="31"/>
      <c r="J4" s="31"/>
    </row>
    <row r="5" spans="1:26" ht="23.45" customHeight="1" x14ac:dyDescent="0.45">
      <c r="E5" s="82" t="s">
        <v>46</v>
      </c>
      <c r="F5" s="82"/>
      <c r="G5" s="82"/>
      <c r="I5" s="31"/>
      <c r="J5" s="31"/>
    </row>
    <row r="6" spans="1:26" ht="23.45" customHeight="1" x14ac:dyDescent="0.45">
      <c r="E6" s="11" t="str">
        <f>PL3M_7!E6</f>
        <v>2567</v>
      </c>
      <c r="F6" s="6"/>
      <c r="G6" s="11" t="str">
        <f>PL3M_7!G6</f>
        <v>2566</v>
      </c>
      <c r="I6" s="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23.45" customHeight="1" x14ac:dyDescent="0.45">
      <c r="A7" s="14" t="s">
        <v>26</v>
      </c>
      <c r="B7" s="14"/>
      <c r="I7" s="31"/>
      <c r="J7" s="31"/>
    </row>
    <row r="8" spans="1:26" ht="23.45" customHeight="1" x14ac:dyDescent="0.45">
      <c r="A8" s="15" t="s">
        <v>76</v>
      </c>
      <c r="B8" s="15"/>
      <c r="E8" s="4">
        <f>PL3M_7!E29</f>
        <v>75892</v>
      </c>
      <c r="F8" s="4"/>
      <c r="G8" s="4">
        <f>PL3M_7!G29</f>
        <v>78836</v>
      </c>
      <c r="I8" s="31"/>
      <c r="J8" s="31"/>
    </row>
    <row r="9" spans="1:26" ht="23.45" customHeight="1" x14ac:dyDescent="0.45">
      <c r="A9" s="15" t="s">
        <v>27</v>
      </c>
      <c r="B9" s="15"/>
      <c r="C9" s="15"/>
      <c r="E9" s="4"/>
      <c r="F9" s="4"/>
      <c r="G9" s="4"/>
      <c r="I9" s="31"/>
      <c r="J9" s="31"/>
    </row>
    <row r="10" spans="1:26" ht="23.45" customHeight="1" x14ac:dyDescent="0.45">
      <c r="A10" s="15"/>
      <c r="B10" s="3" t="s">
        <v>112</v>
      </c>
      <c r="C10" s="15"/>
      <c r="E10" s="4"/>
      <c r="F10" s="4"/>
      <c r="G10" s="4"/>
      <c r="I10" s="31"/>
      <c r="J10" s="31"/>
    </row>
    <row r="11" spans="1:26" ht="23.45" customHeight="1" x14ac:dyDescent="0.45">
      <c r="A11" s="15"/>
      <c r="B11" s="3" t="s">
        <v>137</v>
      </c>
      <c r="C11" s="15"/>
      <c r="E11" s="4">
        <v>313</v>
      </c>
      <c r="F11" s="4"/>
      <c r="G11" s="4">
        <v>-446</v>
      </c>
      <c r="I11" s="31"/>
      <c r="J11" s="31"/>
    </row>
    <row r="12" spans="1:26" ht="23.45" customHeight="1" x14ac:dyDescent="0.45">
      <c r="B12" s="3" t="s">
        <v>70</v>
      </c>
      <c r="E12" s="4"/>
      <c r="F12" s="4"/>
      <c r="G12" s="4"/>
      <c r="I12" s="31"/>
      <c r="J12" s="31"/>
    </row>
    <row r="13" spans="1:26" ht="23.45" customHeight="1" x14ac:dyDescent="0.45">
      <c r="B13" s="3" t="s">
        <v>117</v>
      </c>
      <c r="E13" s="4">
        <v>-1329</v>
      </c>
      <c r="F13" s="4"/>
      <c r="G13" s="4">
        <v>-1589</v>
      </c>
      <c r="I13" s="31"/>
      <c r="J13" s="31"/>
    </row>
    <row r="14" spans="1:26" ht="23.45" customHeight="1" x14ac:dyDescent="0.45">
      <c r="B14" s="15" t="s">
        <v>53</v>
      </c>
      <c r="C14" s="15"/>
      <c r="E14" s="4">
        <v>33623</v>
      </c>
      <c r="F14" s="4"/>
      <c r="G14" s="4">
        <v>34140</v>
      </c>
      <c r="I14" s="31"/>
      <c r="J14" s="31"/>
    </row>
    <row r="15" spans="1:26" ht="23.45" customHeight="1" x14ac:dyDescent="0.45">
      <c r="B15" s="15" t="s">
        <v>138</v>
      </c>
      <c r="C15" s="15"/>
      <c r="E15" s="4">
        <v>0</v>
      </c>
      <c r="F15" s="4"/>
      <c r="G15" s="4">
        <v>10000</v>
      </c>
      <c r="I15" s="31"/>
      <c r="J15" s="31"/>
    </row>
    <row r="16" spans="1:26" ht="23.45" customHeight="1" x14ac:dyDescent="0.45">
      <c r="B16" s="3" t="s">
        <v>165</v>
      </c>
      <c r="C16" s="15"/>
      <c r="E16" s="4">
        <v>1007</v>
      </c>
      <c r="F16" s="4"/>
      <c r="G16" s="4">
        <v>2286</v>
      </c>
      <c r="I16" s="31"/>
      <c r="J16" s="31"/>
    </row>
    <row r="17" spans="2:10" ht="23.45" customHeight="1" x14ac:dyDescent="0.45">
      <c r="B17" s="3" t="s">
        <v>166</v>
      </c>
      <c r="C17" s="15"/>
      <c r="E17" s="4">
        <v>35</v>
      </c>
      <c r="F17" s="4"/>
      <c r="G17" s="4">
        <v>0</v>
      </c>
      <c r="I17" s="31"/>
      <c r="J17" s="31"/>
    </row>
    <row r="18" spans="2:10" ht="23.45" customHeight="1" x14ac:dyDescent="0.45">
      <c r="B18" s="3" t="s">
        <v>153</v>
      </c>
      <c r="C18" s="15"/>
      <c r="E18" s="6">
        <v>-619</v>
      </c>
      <c r="F18" s="4"/>
      <c r="G18" s="4">
        <v>0</v>
      </c>
      <c r="I18" s="31"/>
      <c r="J18" s="31"/>
    </row>
    <row r="19" spans="2:10" ht="23.45" customHeight="1" x14ac:dyDescent="0.45">
      <c r="B19" s="3" t="s">
        <v>140</v>
      </c>
      <c r="C19" s="15"/>
      <c r="E19" s="3"/>
      <c r="I19" s="31"/>
      <c r="J19" s="31"/>
    </row>
    <row r="20" spans="2:10" ht="23.45" customHeight="1" x14ac:dyDescent="0.45">
      <c r="B20" s="3" t="s">
        <v>139</v>
      </c>
      <c r="C20" s="15"/>
      <c r="E20" s="4">
        <v>-151</v>
      </c>
      <c r="F20" s="4"/>
      <c r="G20" s="4">
        <v>108</v>
      </c>
      <c r="I20" s="31"/>
      <c r="J20" s="31"/>
    </row>
    <row r="21" spans="2:10" ht="23.45" customHeight="1" x14ac:dyDescent="0.45">
      <c r="B21" s="15" t="s">
        <v>43</v>
      </c>
      <c r="C21" s="15"/>
      <c r="E21" s="4">
        <v>1142</v>
      </c>
      <c r="F21" s="4"/>
      <c r="G21" s="4">
        <v>1002</v>
      </c>
      <c r="I21" s="31"/>
      <c r="J21" s="31"/>
    </row>
    <row r="22" spans="2:10" ht="23.45" customHeight="1" x14ac:dyDescent="0.45">
      <c r="B22" s="15" t="s">
        <v>28</v>
      </c>
      <c r="C22" s="15"/>
      <c r="E22" s="4">
        <v>-2637</v>
      </c>
      <c r="F22" s="4"/>
      <c r="G22" s="4">
        <v>-1047</v>
      </c>
      <c r="I22" s="31"/>
      <c r="J22" s="31"/>
    </row>
    <row r="23" spans="2:10" ht="23.45" customHeight="1" x14ac:dyDescent="0.45">
      <c r="B23" s="15" t="s">
        <v>19</v>
      </c>
      <c r="C23" s="15"/>
      <c r="E23" s="4">
        <v>1113</v>
      </c>
      <c r="F23" s="4"/>
      <c r="G23" s="4">
        <v>1320</v>
      </c>
      <c r="I23" s="31"/>
      <c r="J23" s="31"/>
    </row>
    <row r="24" spans="2:10" ht="23.45" customHeight="1" x14ac:dyDescent="0.45">
      <c r="B24" s="15" t="s">
        <v>84</v>
      </c>
      <c r="C24" s="15"/>
      <c r="E24" s="4">
        <v>19493</v>
      </c>
      <c r="F24" s="4"/>
      <c r="G24" s="4">
        <v>20397</v>
      </c>
      <c r="I24" s="31"/>
      <c r="J24" s="31"/>
    </row>
    <row r="25" spans="2:10" ht="23.45" customHeight="1" x14ac:dyDescent="0.45">
      <c r="B25" s="1"/>
      <c r="C25" s="1"/>
      <c r="E25" s="42">
        <f>SUM(E8:E24)</f>
        <v>127882</v>
      </c>
      <c r="F25" s="4"/>
      <c r="G25" s="36">
        <f>SUM(G8:G24)</f>
        <v>145007</v>
      </c>
      <c r="I25" s="31"/>
      <c r="J25" s="31"/>
    </row>
    <row r="26" spans="2:10" ht="23.45" customHeight="1" x14ac:dyDescent="0.45">
      <c r="B26" s="1"/>
      <c r="C26" s="1"/>
      <c r="E26" s="6"/>
      <c r="F26" s="4"/>
      <c r="G26" s="4"/>
      <c r="I26" s="31"/>
      <c r="J26" s="31"/>
    </row>
    <row r="27" spans="2:10" ht="23.45" customHeight="1" x14ac:dyDescent="0.45">
      <c r="B27" s="1"/>
      <c r="C27" s="1"/>
      <c r="E27" s="6"/>
      <c r="F27" s="4"/>
      <c r="G27" s="4"/>
      <c r="I27" s="31"/>
      <c r="J27" s="31"/>
    </row>
    <row r="28" spans="2:10" ht="23.45" customHeight="1" x14ac:dyDescent="0.45">
      <c r="B28" s="1"/>
      <c r="C28" s="1"/>
      <c r="E28" s="6"/>
      <c r="F28" s="4"/>
      <c r="G28" s="4"/>
      <c r="I28" s="31"/>
      <c r="J28" s="31"/>
    </row>
    <row r="29" spans="2:10" ht="23.45" customHeight="1" x14ac:dyDescent="0.45">
      <c r="B29" s="1"/>
      <c r="C29" s="1"/>
      <c r="E29" s="6"/>
      <c r="F29" s="4"/>
      <c r="G29" s="4"/>
      <c r="I29" s="31"/>
      <c r="J29" s="31"/>
    </row>
    <row r="30" spans="2:10" ht="23.45" customHeight="1" x14ac:dyDescent="0.45">
      <c r="B30" s="1"/>
      <c r="C30" s="1"/>
      <c r="E30" s="6"/>
      <c r="F30" s="4"/>
      <c r="G30" s="4"/>
      <c r="I30" s="31"/>
      <c r="J30" s="31"/>
    </row>
    <row r="31" spans="2:10" ht="23.45" customHeight="1" x14ac:dyDescent="0.45">
      <c r="B31" s="1"/>
      <c r="C31" s="1"/>
      <c r="E31" s="6"/>
      <c r="F31" s="4"/>
      <c r="G31" s="4"/>
      <c r="I31" s="31"/>
      <c r="J31" s="31"/>
    </row>
    <row r="32" spans="2:10" ht="23.45" customHeight="1" x14ac:dyDescent="0.45">
      <c r="B32" s="1"/>
      <c r="C32" s="1"/>
      <c r="E32" s="6"/>
      <c r="F32" s="4"/>
      <c r="G32" s="4"/>
      <c r="I32" s="31"/>
      <c r="J32" s="31"/>
    </row>
    <row r="33" spans="1:26" ht="23.45" customHeight="1" x14ac:dyDescent="0.45">
      <c r="B33" s="1"/>
      <c r="C33" s="1"/>
      <c r="E33" s="6"/>
      <c r="F33" s="4"/>
      <c r="G33" s="4"/>
      <c r="I33" s="31"/>
      <c r="J33" s="31"/>
    </row>
    <row r="34" spans="1:26" ht="23.45" customHeight="1" x14ac:dyDescent="0.45">
      <c r="B34" s="1"/>
      <c r="C34" s="1"/>
      <c r="E34" s="6"/>
      <c r="F34" s="4"/>
      <c r="G34" s="4"/>
      <c r="I34" s="31"/>
      <c r="J34" s="31"/>
    </row>
    <row r="35" spans="1:26" ht="23.45" customHeight="1" x14ac:dyDescent="0.5">
      <c r="A35" s="13" t="str">
        <f>A1</f>
        <v>บริษัท สมาร์ทคอนกรีต จำกัด (มหาชน)</v>
      </c>
      <c r="B35" s="13"/>
      <c r="C35" s="13"/>
      <c r="G35" s="2" t="s">
        <v>61</v>
      </c>
      <c r="I35" s="31"/>
      <c r="J35" s="31"/>
    </row>
    <row r="36" spans="1:26" ht="23.45" customHeight="1" x14ac:dyDescent="0.5">
      <c r="A36" s="13" t="s">
        <v>30</v>
      </c>
      <c r="B36" s="13"/>
      <c r="C36" s="13"/>
      <c r="G36" s="2" t="s">
        <v>63</v>
      </c>
      <c r="I36" s="31"/>
      <c r="J36" s="31"/>
    </row>
    <row r="37" spans="1:26" ht="25.5" customHeight="1" x14ac:dyDescent="0.5">
      <c r="A37" s="13" t="str">
        <f>A3</f>
        <v>สำหรับงวดเก้าเดือนสิ้นสุดวันที่ 30 กันยายน 2567 และ 2566</v>
      </c>
      <c r="B37" s="13"/>
      <c r="C37" s="13"/>
      <c r="I37" s="31"/>
      <c r="J37" s="31"/>
    </row>
    <row r="38" spans="1:26" ht="5.25" customHeight="1" x14ac:dyDescent="0.45">
      <c r="I38" s="31"/>
      <c r="J38" s="31"/>
    </row>
    <row r="39" spans="1:26" ht="23.45" customHeight="1" x14ac:dyDescent="0.45">
      <c r="E39" s="82" t="s">
        <v>46</v>
      </c>
      <c r="F39" s="82"/>
      <c r="G39" s="82"/>
      <c r="I39" s="31"/>
      <c r="J39" s="31"/>
    </row>
    <row r="40" spans="1:26" ht="23.45" customHeight="1" x14ac:dyDescent="0.45">
      <c r="E40" s="11" t="str">
        <f>E6</f>
        <v>2567</v>
      </c>
      <c r="F40" s="6"/>
      <c r="G40" s="11" t="str">
        <f>G6</f>
        <v>2566</v>
      </c>
      <c r="I40" s="4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23.45" customHeight="1" x14ac:dyDescent="0.45">
      <c r="A41" s="14" t="s">
        <v>29</v>
      </c>
      <c r="C41" s="15"/>
      <c r="E41" s="4"/>
      <c r="F41" s="4"/>
      <c r="G41" s="4"/>
      <c r="I41" s="31"/>
      <c r="J41" s="31"/>
    </row>
    <row r="42" spans="1:26" ht="23.45" customHeight="1" x14ac:dyDescent="0.45">
      <c r="B42" s="14" t="s">
        <v>48</v>
      </c>
      <c r="C42" s="15"/>
      <c r="E42" s="4"/>
      <c r="F42" s="4"/>
      <c r="G42" s="4"/>
      <c r="I42" s="31"/>
      <c r="J42" s="31"/>
    </row>
    <row r="43" spans="1:26" ht="23.45" customHeight="1" x14ac:dyDescent="0.45">
      <c r="B43" s="15" t="s">
        <v>93</v>
      </c>
      <c r="C43" s="15"/>
      <c r="E43" s="4">
        <v>34916</v>
      </c>
      <c r="F43" s="4"/>
      <c r="G43" s="4">
        <v>-14498</v>
      </c>
      <c r="I43" s="31"/>
      <c r="J43" s="31"/>
    </row>
    <row r="44" spans="1:26" ht="21.75" x14ac:dyDescent="0.45">
      <c r="B44" s="15" t="s">
        <v>23</v>
      </c>
      <c r="C44" s="15"/>
      <c r="E44" s="4">
        <v>-10728</v>
      </c>
      <c r="F44" s="4"/>
      <c r="G44" s="4">
        <v>11127</v>
      </c>
      <c r="I44" s="31"/>
      <c r="J44" s="31"/>
    </row>
    <row r="45" spans="1:26" ht="21.75" x14ac:dyDescent="0.45">
      <c r="B45" s="15" t="s">
        <v>13</v>
      </c>
      <c r="C45" s="15"/>
      <c r="E45" s="4">
        <v>0</v>
      </c>
      <c r="F45" s="4"/>
      <c r="G45" s="4">
        <v>-2</v>
      </c>
      <c r="I45" s="31"/>
      <c r="J45" s="31"/>
    </row>
    <row r="46" spans="1:26" ht="21.75" x14ac:dyDescent="0.45">
      <c r="B46" s="16" t="s">
        <v>49</v>
      </c>
      <c r="E46" s="4"/>
      <c r="F46" s="4"/>
      <c r="G46" s="4"/>
      <c r="I46" s="31"/>
      <c r="J46" s="31"/>
    </row>
    <row r="47" spans="1:26" ht="21.75" x14ac:dyDescent="0.45">
      <c r="B47" s="15" t="s">
        <v>90</v>
      </c>
      <c r="C47" s="15"/>
      <c r="E47" s="4">
        <v>-27810</v>
      </c>
      <c r="F47" s="4"/>
      <c r="G47" s="4">
        <v>-2925</v>
      </c>
      <c r="I47" s="31"/>
      <c r="J47" s="31"/>
    </row>
    <row r="48" spans="1:26" ht="21.75" x14ac:dyDescent="0.45">
      <c r="B48" s="15" t="s">
        <v>118</v>
      </c>
      <c r="C48" s="15"/>
      <c r="E48" s="4">
        <v>-728</v>
      </c>
      <c r="F48" s="4"/>
      <c r="G48" s="4">
        <v>-247</v>
      </c>
      <c r="I48" s="31"/>
      <c r="J48" s="31"/>
    </row>
    <row r="49" spans="1:10" ht="23.45" customHeight="1" x14ac:dyDescent="0.45">
      <c r="A49" s="15" t="s">
        <v>87</v>
      </c>
      <c r="C49" s="15"/>
      <c r="E49" s="36">
        <f>SUM(E25:E48)</f>
        <v>123532</v>
      </c>
      <c r="F49" s="4"/>
      <c r="G49" s="36">
        <f>SUM(G25:G48)</f>
        <v>138462</v>
      </c>
      <c r="I49" s="31"/>
      <c r="J49" s="31"/>
    </row>
    <row r="50" spans="1:10" ht="23.45" customHeight="1" x14ac:dyDescent="0.45">
      <c r="A50" s="15" t="s">
        <v>55</v>
      </c>
      <c r="C50" s="15"/>
      <c r="E50" s="6">
        <v>-29271</v>
      </c>
      <c r="F50" s="4"/>
      <c r="G50" s="4">
        <v>-21606</v>
      </c>
      <c r="I50" s="31"/>
      <c r="J50" s="31"/>
    </row>
    <row r="51" spans="1:10" ht="23.45" customHeight="1" x14ac:dyDescent="0.45">
      <c r="A51" s="14" t="s">
        <v>78</v>
      </c>
      <c r="B51" s="14"/>
      <c r="C51" s="14"/>
      <c r="E51" s="11">
        <f>E49+E50</f>
        <v>94261</v>
      </c>
      <c r="F51" s="4"/>
      <c r="G51" s="11">
        <f>G49+G50</f>
        <v>116856</v>
      </c>
      <c r="I51" s="31"/>
      <c r="J51" s="31"/>
    </row>
    <row r="52" spans="1:10" ht="23.45" customHeight="1" x14ac:dyDescent="0.45">
      <c r="A52" s="14" t="s">
        <v>31</v>
      </c>
      <c r="B52" s="14"/>
      <c r="C52" s="14"/>
      <c r="E52" s="6"/>
      <c r="F52" s="4"/>
      <c r="G52" s="4"/>
      <c r="I52" s="31"/>
      <c r="J52" s="31"/>
    </row>
    <row r="53" spans="1:10" ht="23.45" customHeight="1" x14ac:dyDescent="0.45">
      <c r="A53" s="15" t="s">
        <v>32</v>
      </c>
      <c r="B53" s="15"/>
      <c r="C53" s="15"/>
      <c r="E53" s="4">
        <v>2457</v>
      </c>
      <c r="F53" s="4"/>
      <c r="G53" s="4">
        <v>939</v>
      </c>
      <c r="I53" s="31"/>
      <c r="J53" s="31"/>
    </row>
    <row r="54" spans="1:10" ht="23.45" customHeight="1" x14ac:dyDescent="0.45">
      <c r="A54" s="15" t="s">
        <v>119</v>
      </c>
      <c r="B54" s="15"/>
      <c r="C54" s="15"/>
      <c r="E54" s="4">
        <v>76294</v>
      </c>
      <c r="F54" s="4"/>
      <c r="G54" s="4">
        <v>-26300</v>
      </c>
      <c r="I54" s="31"/>
      <c r="J54" s="31"/>
    </row>
    <row r="55" spans="1:10" ht="23.45" customHeight="1" x14ac:dyDescent="0.45">
      <c r="A55" s="15" t="s">
        <v>163</v>
      </c>
      <c r="B55" s="15"/>
      <c r="C55" s="15"/>
      <c r="E55" s="4">
        <v>0</v>
      </c>
      <c r="F55" s="4"/>
      <c r="G55" s="4">
        <v>-16000</v>
      </c>
      <c r="I55" s="31"/>
      <c r="J55" s="31"/>
    </row>
    <row r="56" spans="1:10" ht="23.45" customHeight="1" x14ac:dyDescent="0.45">
      <c r="A56" s="15" t="s">
        <v>111</v>
      </c>
      <c r="B56" s="15"/>
      <c r="C56" s="15"/>
      <c r="E56" s="4">
        <v>-8616</v>
      </c>
      <c r="F56" s="4"/>
      <c r="G56" s="4">
        <v>-10263</v>
      </c>
      <c r="I56" s="31"/>
      <c r="J56" s="31"/>
    </row>
    <row r="57" spans="1:10" ht="23.45" customHeight="1" x14ac:dyDescent="0.45">
      <c r="A57" s="15" t="s">
        <v>94</v>
      </c>
      <c r="B57" s="15"/>
      <c r="C57" s="15"/>
      <c r="E57" s="4">
        <v>-9426</v>
      </c>
      <c r="F57" s="4"/>
      <c r="G57" s="4">
        <v>-839</v>
      </c>
      <c r="I57" s="31"/>
      <c r="J57" s="31"/>
    </row>
    <row r="58" spans="1:10" ht="23.45" customHeight="1" x14ac:dyDescent="0.45">
      <c r="A58" s="15" t="s">
        <v>109</v>
      </c>
      <c r="B58" s="15"/>
      <c r="C58" s="15"/>
      <c r="E58" s="4">
        <v>13</v>
      </c>
      <c r="F58" s="4"/>
      <c r="G58" s="4">
        <v>381</v>
      </c>
      <c r="I58" s="31"/>
      <c r="J58" s="31"/>
    </row>
    <row r="59" spans="1:10" ht="23.45" customHeight="1" x14ac:dyDescent="0.45">
      <c r="A59" s="15" t="s">
        <v>102</v>
      </c>
      <c r="B59" s="15"/>
      <c r="C59" s="15"/>
      <c r="E59" s="4">
        <v>-55</v>
      </c>
      <c r="F59" s="4"/>
      <c r="G59" s="4">
        <v>-54</v>
      </c>
      <c r="I59" s="31"/>
      <c r="J59" s="31"/>
    </row>
    <row r="60" spans="1:10" ht="23.45" customHeight="1" x14ac:dyDescent="0.45">
      <c r="A60" s="14" t="s">
        <v>120</v>
      </c>
      <c r="B60" s="14"/>
      <c r="C60" s="14"/>
      <c r="E60" s="5">
        <f>SUM(E53:E59)</f>
        <v>60667</v>
      </c>
      <c r="F60" s="4"/>
      <c r="G60" s="5">
        <f>SUM(G53:G59)</f>
        <v>-52136</v>
      </c>
      <c r="I60" s="31"/>
      <c r="J60" s="31"/>
    </row>
    <row r="61" spans="1:10" ht="23.45" customHeight="1" x14ac:dyDescent="0.45">
      <c r="A61" s="14" t="s">
        <v>33</v>
      </c>
      <c r="B61" s="14"/>
      <c r="C61" s="14"/>
      <c r="E61" s="4"/>
      <c r="F61" s="4"/>
      <c r="G61" s="4"/>
      <c r="I61" s="31"/>
      <c r="J61" s="31"/>
    </row>
    <row r="62" spans="1:10" ht="23.45" customHeight="1" x14ac:dyDescent="0.45">
      <c r="A62" s="15" t="s">
        <v>34</v>
      </c>
      <c r="B62" s="15"/>
      <c r="C62" s="15"/>
      <c r="E62" s="4">
        <v>-1113</v>
      </c>
      <c r="F62" s="4"/>
      <c r="G62" s="4">
        <v>-1320</v>
      </c>
      <c r="I62" s="31"/>
      <c r="J62" s="31"/>
    </row>
    <row r="63" spans="1:10" ht="23.45" customHeight="1" x14ac:dyDescent="0.45">
      <c r="A63" s="15" t="s">
        <v>86</v>
      </c>
      <c r="B63" s="15"/>
      <c r="C63" s="15"/>
      <c r="E63" s="4">
        <v>-1336</v>
      </c>
      <c r="F63" s="4"/>
      <c r="G63" s="4">
        <v>-3723</v>
      </c>
      <c r="I63" s="31"/>
      <c r="J63" s="31"/>
    </row>
    <row r="64" spans="1:10" ht="23.45" customHeight="1" x14ac:dyDescent="0.45">
      <c r="A64" s="15" t="s">
        <v>146</v>
      </c>
      <c r="B64" s="15"/>
      <c r="C64" s="15"/>
      <c r="E64" s="77">
        <v>-94947</v>
      </c>
      <c r="F64" s="4"/>
      <c r="G64" s="4">
        <v>-38007</v>
      </c>
      <c r="I64" s="31"/>
      <c r="J64" s="31"/>
    </row>
    <row r="65" spans="1:26" ht="23.45" customHeight="1" x14ac:dyDescent="0.45">
      <c r="A65" s="14" t="s">
        <v>125</v>
      </c>
      <c r="B65" s="14"/>
      <c r="C65" s="14"/>
      <c r="E65" s="5">
        <f>SUM(E62:E64)</f>
        <v>-97396</v>
      </c>
      <c r="F65" s="4"/>
      <c r="G65" s="5">
        <f>SUM(G62:G64)</f>
        <v>-43050</v>
      </c>
      <c r="H65" s="4"/>
      <c r="I65" s="31"/>
      <c r="J65" s="31"/>
    </row>
    <row r="66" spans="1:26" ht="12" customHeight="1" x14ac:dyDescent="0.45">
      <c r="A66" s="15"/>
      <c r="B66" s="15"/>
      <c r="C66" s="15"/>
      <c r="E66" s="6"/>
      <c r="F66" s="4"/>
      <c r="G66" s="4"/>
      <c r="H66" s="4"/>
      <c r="I66" s="31"/>
      <c r="J66" s="31"/>
    </row>
    <row r="67" spans="1:26" ht="23.45" customHeight="1" x14ac:dyDescent="0.5">
      <c r="A67" s="13" t="str">
        <f>A35</f>
        <v>บริษัท สมาร์ทคอนกรีต จำกัด (มหาชน)</v>
      </c>
      <c r="B67" s="13"/>
      <c r="C67" s="13"/>
      <c r="G67" s="2" t="s">
        <v>61</v>
      </c>
      <c r="I67" s="31"/>
      <c r="J67" s="31"/>
    </row>
    <row r="68" spans="1:26" ht="23.45" customHeight="1" x14ac:dyDescent="0.5">
      <c r="A68" s="13" t="s">
        <v>30</v>
      </c>
      <c r="B68" s="13"/>
      <c r="C68" s="13"/>
      <c r="G68" s="2" t="s">
        <v>63</v>
      </c>
      <c r="I68" s="31"/>
      <c r="J68" s="31"/>
    </row>
    <row r="69" spans="1:26" ht="25.5" customHeight="1" x14ac:dyDescent="0.5">
      <c r="A69" s="13" t="str">
        <f>A37</f>
        <v>สำหรับงวดเก้าเดือนสิ้นสุดวันที่ 30 กันยายน 2567 และ 2566</v>
      </c>
      <c r="B69" s="13"/>
      <c r="C69" s="13"/>
      <c r="I69" s="31"/>
      <c r="J69" s="31"/>
    </row>
    <row r="70" spans="1:26" ht="5.25" customHeight="1" thickTop="1" x14ac:dyDescent="0.45">
      <c r="I70" s="31"/>
      <c r="J70" s="31"/>
    </row>
    <row r="71" spans="1:26" ht="23.45" customHeight="1" x14ac:dyDescent="0.45">
      <c r="E71" s="82" t="s">
        <v>46</v>
      </c>
      <c r="F71" s="82"/>
      <c r="G71" s="82"/>
      <c r="I71" s="31"/>
      <c r="J71" s="31"/>
    </row>
    <row r="72" spans="1:26" ht="23.45" customHeight="1" x14ac:dyDescent="0.45">
      <c r="E72" s="11" t="str">
        <f>+E40</f>
        <v>2567</v>
      </c>
      <c r="F72" s="6"/>
      <c r="G72" s="11" t="str">
        <f>+G40</f>
        <v>2566</v>
      </c>
      <c r="I72" s="4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23.45" customHeight="1" x14ac:dyDescent="0.45">
      <c r="A73" s="14" t="s">
        <v>168</v>
      </c>
      <c r="B73" s="14"/>
      <c r="E73" s="4">
        <f>E51+E60+E65</f>
        <v>57532</v>
      </c>
      <c r="F73" s="4"/>
      <c r="G73" s="4">
        <f>G51+G60+G65</f>
        <v>21670</v>
      </c>
      <c r="I73" s="31"/>
      <c r="J73" s="31"/>
    </row>
    <row r="74" spans="1:26" ht="21.75" x14ac:dyDescent="0.45">
      <c r="A74" s="15" t="s">
        <v>64</v>
      </c>
      <c r="B74" s="15"/>
      <c r="C74" s="15"/>
      <c r="E74" s="4">
        <f>'BS_3,4,5'!G12</f>
        <v>135551</v>
      </c>
      <c r="F74" s="4"/>
      <c r="G74" s="4">
        <v>73893</v>
      </c>
      <c r="H74" s="9">
        <f>E74-'BS_3,4,5'!G12</f>
        <v>0</v>
      </c>
      <c r="I74" s="31"/>
      <c r="J74" s="31"/>
    </row>
    <row r="75" spans="1:26" ht="22.5" thickBot="1" x14ac:dyDescent="0.5">
      <c r="A75" s="14" t="s">
        <v>65</v>
      </c>
      <c r="B75" s="14"/>
      <c r="C75" s="14"/>
      <c r="E75" s="8">
        <f>SUM(E73:E74)</f>
        <v>193083</v>
      </c>
      <c r="F75" s="4"/>
      <c r="G75" s="8">
        <f>SUM(G73:G74)</f>
        <v>95563</v>
      </c>
      <c r="H75" s="9">
        <f>E75-'BS_3,4,5'!E12</f>
        <v>0</v>
      </c>
      <c r="I75" s="31"/>
      <c r="J75" s="31"/>
    </row>
    <row r="76" spans="1:26" ht="22.5" thickTop="1" x14ac:dyDescent="0.45">
      <c r="A76" s="14"/>
      <c r="B76" s="14"/>
      <c r="C76" s="14"/>
      <c r="E76" s="4"/>
      <c r="F76" s="4"/>
      <c r="G76" s="4"/>
      <c r="H76" s="9"/>
      <c r="I76" s="31"/>
      <c r="J76" s="31"/>
    </row>
    <row r="77" spans="1:26" ht="23.45" customHeight="1" x14ac:dyDescent="0.45">
      <c r="A77" s="14" t="s">
        <v>54</v>
      </c>
      <c r="B77" s="14"/>
      <c r="G77" s="32"/>
      <c r="H77" s="9"/>
      <c r="I77" s="31"/>
      <c r="J77" s="31"/>
    </row>
    <row r="78" spans="1:26" ht="21.75" x14ac:dyDescent="0.45">
      <c r="A78" s="39" t="s">
        <v>66</v>
      </c>
      <c r="B78" s="39"/>
      <c r="G78" s="32"/>
      <c r="I78" s="31"/>
      <c r="J78" s="31"/>
    </row>
    <row r="79" spans="1:26" ht="23.45" customHeight="1" x14ac:dyDescent="0.45">
      <c r="B79" s="15" t="s">
        <v>58</v>
      </c>
      <c r="C79" s="15"/>
      <c r="D79" s="33"/>
      <c r="E79" s="34">
        <v>159</v>
      </c>
      <c r="F79" s="34"/>
      <c r="G79" s="34">
        <v>159</v>
      </c>
      <c r="I79" s="31"/>
      <c r="J79" s="31"/>
    </row>
    <row r="80" spans="1:26" ht="23.45" customHeight="1" x14ac:dyDescent="0.45">
      <c r="B80" s="15" t="s">
        <v>59</v>
      </c>
      <c r="C80" s="15"/>
      <c r="E80" s="10">
        <v>21907</v>
      </c>
      <c r="G80" s="10">
        <v>41291</v>
      </c>
      <c r="I80" s="31"/>
      <c r="J80" s="31"/>
    </row>
    <row r="81" spans="1:10" ht="23.45" customHeight="1" x14ac:dyDescent="0.45">
      <c r="B81" s="15" t="s">
        <v>60</v>
      </c>
      <c r="C81" s="15"/>
      <c r="E81" s="10">
        <v>171017</v>
      </c>
      <c r="G81" s="10">
        <v>44057</v>
      </c>
      <c r="I81" s="31"/>
      <c r="J81" s="31"/>
    </row>
    <row r="82" spans="1:10" ht="23.45" customHeight="1" x14ac:dyDescent="0.45">
      <c r="B82" s="15" t="s">
        <v>110</v>
      </c>
      <c r="C82" s="15"/>
      <c r="E82" s="10">
        <v>0</v>
      </c>
      <c r="G82" s="10">
        <v>10056</v>
      </c>
      <c r="I82" s="31"/>
      <c r="J82" s="31"/>
    </row>
    <row r="83" spans="1:10" ht="23.45" customHeight="1" thickBot="1" x14ac:dyDescent="0.55000000000000004">
      <c r="A83" s="37"/>
      <c r="B83" s="37"/>
      <c r="E83" s="35">
        <f>SUM(E79:E82)</f>
        <v>193083</v>
      </c>
      <c r="G83" s="35">
        <f>SUM(G79:G82)</f>
        <v>95563</v>
      </c>
      <c r="H83" s="9">
        <f>E83-E75</f>
        <v>0</v>
      </c>
      <c r="I83" s="31">
        <f>G75-G83</f>
        <v>0</v>
      </c>
      <c r="J83" s="31"/>
    </row>
    <row r="84" spans="1:10" ht="11.25" customHeight="1" thickTop="1" x14ac:dyDescent="0.45">
      <c r="I84" s="31"/>
      <c r="J84" s="31"/>
    </row>
    <row r="85" spans="1:10" ht="23.45" customHeight="1" x14ac:dyDescent="0.45">
      <c r="A85" s="39" t="s">
        <v>128</v>
      </c>
      <c r="E85" s="10">
        <v>2449</v>
      </c>
      <c r="G85" s="10">
        <v>5058</v>
      </c>
      <c r="H85" s="9"/>
    </row>
    <row r="86" spans="1:10" ht="21.75" customHeight="1" x14ac:dyDescent="0.45">
      <c r="A86" s="39" t="s">
        <v>129</v>
      </c>
      <c r="B86" s="39"/>
      <c r="G86" s="9"/>
      <c r="H86" s="9"/>
      <c r="I86" s="31"/>
      <c r="J86" s="31"/>
    </row>
    <row r="87" spans="1:10" ht="23.45" customHeight="1" x14ac:dyDescent="0.45">
      <c r="A87" s="43"/>
      <c r="B87" s="15" t="s">
        <v>67</v>
      </c>
      <c r="E87" s="10">
        <v>651</v>
      </c>
      <c r="G87" s="10">
        <v>459</v>
      </c>
      <c r="J87" s="31"/>
    </row>
    <row r="88" spans="1:10" ht="21.75" customHeight="1" x14ac:dyDescent="0.45">
      <c r="B88" s="15" t="s">
        <v>133</v>
      </c>
      <c r="E88" s="10">
        <v>2908</v>
      </c>
      <c r="G88" s="9">
        <v>0</v>
      </c>
      <c r="H88" s="9"/>
      <c r="I88" s="31"/>
      <c r="J88" s="31"/>
    </row>
    <row r="89" spans="1:10" ht="23.45" customHeight="1" x14ac:dyDescent="0.45">
      <c r="B89" s="3" t="s">
        <v>126</v>
      </c>
      <c r="J89" s="31"/>
    </row>
    <row r="90" spans="1:10" ht="23.45" customHeight="1" x14ac:dyDescent="0.45">
      <c r="B90" s="3" t="s">
        <v>127</v>
      </c>
      <c r="E90" s="10">
        <v>5000</v>
      </c>
      <c r="G90" s="75">
        <v>0</v>
      </c>
      <c r="J90" s="31"/>
    </row>
    <row r="91" spans="1:10" ht="23.45" customHeight="1" x14ac:dyDescent="0.45">
      <c r="B91" s="3" t="s">
        <v>164</v>
      </c>
      <c r="G91" s="75"/>
      <c r="J91" s="31"/>
    </row>
    <row r="92" spans="1:10" ht="23.45" customHeight="1" x14ac:dyDescent="0.45">
      <c r="B92" s="3" t="s">
        <v>167</v>
      </c>
      <c r="E92" s="10">
        <v>0</v>
      </c>
      <c r="G92" s="78">
        <v>805</v>
      </c>
      <c r="J92" s="31"/>
    </row>
    <row r="93" spans="1:10" ht="23.45" customHeight="1" x14ac:dyDescent="0.45">
      <c r="B93" s="3" t="s">
        <v>148</v>
      </c>
      <c r="E93" s="77">
        <v>5017</v>
      </c>
      <c r="G93" s="75">
        <v>0</v>
      </c>
    </row>
    <row r="94" spans="1:10" ht="23.45" customHeight="1" x14ac:dyDescent="0.45">
      <c r="B94" s="3" t="s">
        <v>149</v>
      </c>
      <c r="E94" s="77">
        <v>5636</v>
      </c>
      <c r="G94" s="75">
        <v>0</v>
      </c>
    </row>
    <row r="95" spans="1:10" ht="23.45" customHeight="1" x14ac:dyDescent="0.45">
      <c r="B95" s="3" t="s">
        <v>156</v>
      </c>
      <c r="E95" s="77">
        <v>43</v>
      </c>
      <c r="F95" s="77"/>
      <c r="G95" s="77">
        <v>9</v>
      </c>
    </row>
  </sheetData>
  <mergeCells count="3">
    <mergeCell ref="E5:G5"/>
    <mergeCell ref="E39:G39"/>
    <mergeCell ref="E71:G71"/>
  </mergeCells>
  <phoneticPr fontId="8" type="noConversion"/>
  <pageMargins left="0.98425196850393704" right="0.43307086614173201" top="0.90551181102362199" bottom="0.31496062992126" header="0.511811023622047" footer="0.31496062992126"/>
  <pageSetup paperSize="9" scale="98" firstPageNumber="9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4" max="5" man="1"/>
    <brk id="6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BS_3,4,5</vt:lpstr>
      <vt:lpstr>PL3M_6</vt:lpstr>
      <vt:lpstr>PL3M_7</vt:lpstr>
      <vt:lpstr>SE_8</vt:lpstr>
      <vt:lpstr>CF_8,9,10</vt:lpstr>
      <vt:lpstr>'BS_3,4,5'!Print_Area</vt:lpstr>
      <vt:lpstr>'CF_8,9,10'!Print_Area</vt:lpstr>
      <vt:lpstr>SE_8!Print_Area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Nai Chudet</cp:lastModifiedBy>
  <cp:lastPrinted>2024-10-18T02:19:46Z</cp:lastPrinted>
  <dcterms:created xsi:type="dcterms:W3CDTF">2004-12-07T08:50:51Z</dcterms:created>
  <dcterms:modified xsi:type="dcterms:W3CDTF">2024-11-11T08:11:39Z</dcterms:modified>
</cp:coreProperties>
</file>