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4\Q3 2024\ENG\"/>
    </mc:Choice>
  </mc:AlternateContent>
  <xr:revisionPtr revIDLastSave="0" documentId="13_ncr:1_{17DC3DD1-1729-472F-9337-2568A3F125AF}" xr6:coauthVersionLast="47" xr6:coauthVersionMax="47" xr10:uidLastSave="{00000000-0000-0000-0000-000000000000}"/>
  <bookViews>
    <workbookView xWindow="-110" yWindow="-110" windowWidth="19420" windowHeight="10420" tabRatio="728" xr2:uid="{00000000-000D-0000-FFFF-FFFF00000000}"/>
  </bookViews>
  <sheets>
    <sheet name="BS-2-4" sheetId="11" r:id="rId1"/>
    <sheet name="PL 5-7" sheetId="2" r:id="rId2"/>
    <sheet name="PL 8-10" sheetId="19" r:id="rId3"/>
    <sheet name="CH-Conso-11" sheetId="20" r:id="rId4"/>
    <sheet name="CH-Conso-12" sheetId="18" r:id="rId5"/>
    <sheet name="CH-Seperate-13" sheetId="21" r:id="rId6"/>
    <sheet name="CH-Seperate-14" sheetId="15" r:id="rId7"/>
    <sheet name="CF 15-17" sheetId="7" r:id="rId8"/>
  </sheets>
  <definedNames>
    <definedName name="_Hlk120336604" localSheetId="7">'CF 15-17'!#REF!</definedName>
    <definedName name="_xlnm.Print_Area" localSheetId="0">'BS-2-4'!$A$1:$J$110</definedName>
    <definedName name="_xlnm.Print_Area" localSheetId="7">'CF 15-17'!$A$1:$J$127</definedName>
    <definedName name="_xlnm.Print_Area" localSheetId="3">'CH-Conso-11'!$A$1:$X$31</definedName>
    <definedName name="_xlnm.Print_Area" localSheetId="4">'CH-Conso-12'!$A$1:$Z$37</definedName>
    <definedName name="_xlnm.Print_Area" localSheetId="5">'CH-Seperate-13'!$A$1:$O$27</definedName>
    <definedName name="_xlnm.Print_Area" localSheetId="6">'CH-Seperate-14'!$A$1:$O$24</definedName>
    <definedName name="_xlnm.Print_Area" localSheetId="1">'PL 5-7'!$A$1:$J$92</definedName>
    <definedName name="_xlnm.Print_Area" localSheetId="2">'PL 8-10'!$A$1:$J$102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0" i="2" l="1"/>
  <c r="H61" i="2"/>
  <c r="H60" i="2"/>
  <c r="F60" i="2"/>
  <c r="D61" i="2"/>
  <c r="D60" i="2"/>
  <c r="X36" i="18"/>
  <c r="X34" i="18"/>
  <c r="Z29" i="18"/>
  <c r="Z27" i="18"/>
  <c r="X27" i="18"/>
  <c r="X18" i="18"/>
  <c r="J81" i="2" l="1"/>
  <c r="H81" i="2"/>
  <c r="F81" i="2"/>
  <c r="D81" i="2"/>
  <c r="L27" i="18" l="1"/>
  <c r="J27" i="18"/>
  <c r="J29" i="18" s="1"/>
  <c r="L34" i="18"/>
  <c r="J34" i="18"/>
  <c r="H34" i="18"/>
  <c r="F34" i="18"/>
  <c r="J36" i="18" l="1"/>
  <c r="J88" i="7"/>
  <c r="H24" i="11" l="1"/>
  <c r="V23" i="18" l="1"/>
  <c r="R33" i="18"/>
  <c r="D119" i="7" l="1"/>
  <c r="F119" i="7"/>
  <c r="H119" i="7"/>
  <c r="J119" i="7"/>
  <c r="J14" i="7" l="1"/>
  <c r="H14" i="7"/>
  <c r="F14" i="7"/>
  <c r="D14" i="7"/>
  <c r="D13" i="7"/>
  <c r="J13" i="7"/>
  <c r="H13" i="7"/>
  <c r="F13" i="7"/>
  <c r="D18" i="18" l="1"/>
  <c r="D27" i="18"/>
  <c r="D29" i="18" s="1"/>
  <c r="D34" i="18"/>
  <c r="V25" i="18"/>
  <c r="Z25" i="18" s="1"/>
  <c r="V21" i="18"/>
  <c r="Z21" i="18" s="1"/>
  <c r="Z23" i="18"/>
  <c r="T27" i="18"/>
  <c r="R27" i="18"/>
  <c r="P27" i="18"/>
  <c r="N27" i="18"/>
  <c r="H27" i="18"/>
  <c r="F27" i="18"/>
  <c r="D36" i="18" l="1"/>
  <c r="D96" i="11" s="1"/>
  <c r="V27" i="18"/>
  <c r="K16" i="15"/>
  <c r="I16" i="15"/>
  <c r="G16" i="15"/>
  <c r="E16" i="15"/>
  <c r="C16" i="15"/>
  <c r="D88" i="7" l="1"/>
  <c r="H88" i="7" l="1"/>
  <c r="T18" i="18"/>
  <c r="R18" i="18"/>
  <c r="P18" i="18"/>
  <c r="N18" i="18"/>
  <c r="L18" i="18"/>
  <c r="L29" i="18" s="1"/>
  <c r="H18" i="18"/>
  <c r="F18" i="18"/>
  <c r="K27" i="21"/>
  <c r="K25" i="21"/>
  <c r="G25" i="21"/>
  <c r="E25" i="21"/>
  <c r="C25" i="21"/>
  <c r="M24" i="21"/>
  <c r="M25" i="21" s="1"/>
  <c r="K21" i="21"/>
  <c r="G21" i="21"/>
  <c r="N19" i="21"/>
  <c r="M19" i="21"/>
  <c r="M21" i="21" s="1"/>
  <c r="L19" i="21"/>
  <c r="K19" i="21"/>
  <c r="J19" i="21"/>
  <c r="I19" i="21"/>
  <c r="I21" i="21" s="1"/>
  <c r="H19" i="21"/>
  <c r="G19" i="21"/>
  <c r="F19" i="21"/>
  <c r="E19" i="21"/>
  <c r="E21" i="21" s="1"/>
  <c r="C19" i="21"/>
  <c r="C21" i="21" s="1"/>
  <c r="O17" i="21"/>
  <c r="O16" i="21"/>
  <c r="O11" i="21"/>
  <c r="P28" i="20"/>
  <c r="J28" i="20"/>
  <c r="H28" i="20"/>
  <c r="F28" i="20"/>
  <c r="D28" i="20"/>
  <c r="N27" i="20"/>
  <c r="R27" i="20" s="1"/>
  <c r="T27" i="20" s="1"/>
  <c r="X27" i="20" s="1"/>
  <c r="R26" i="20"/>
  <c r="V23" i="20"/>
  <c r="D23" i="20"/>
  <c r="V21" i="20"/>
  <c r="R21" i="20"/>
  <c r="R23" i="20" s="1"/>
  <c r="P21" i="20"/>
  <c r="P23" i="20" s="1"/>
  <c r="P30" i="20" s="1"/>
  <c r="N21" i="20"/>
  <c r="N23" i="20" s="1"/>
  <c r="L21" i="20"/>
  <c r="L23" i="20" s="1"/>
  <c r="J21" i="20"/>
  <c r="J23" i="20" s="1"/>
  <c r="J30" i="20" s="1"/>
  <c r="H21" i="20"/>
  <c r="H23" i="20" s="1"/>
  <c r="H30" i="20" s="1"/>
  <c r="F21" i="20"/>
  <c r="F23" i="20" s="1"/>
  <c r="F30" i="20" s="1"/>
  <c r="D21" i="20"/>
  <c r="T19" i="20"/>
  <c r="X19" i="20" s="1"/>
  <c r="T18" i="20"/>
  <c r="X18" i="20" s="1"/>
  <c r="R13" i="20"/>
  <c r="T13" i="20" s="1"/>
  <c r="X21" i="20" l="1"/>
  <c r="X23" i="20" s="1"/>
  <c r="R29" i="18"/>
  <c r="P29" i="18"/>
  <c r="T29" i="18"/>
  <c r="F29" i="18"/>
  <c r="X29" i="18"/>
  <c r="H29" i="18"/>
  <c r="N29" i="18"/>
  <c r="R28" i="20"/>
  <c r="R30" i="20" s="1"/>
  <c r="O21" i="21"/>
  <c r="G27" i="21"/>
  <c r="M27" i="21"/>
  <c r="E27" i="21"/>
  <c r="C27" i="21"/>
  <c r="O19" i="21"/>
  <c r="D30" i="20"/>
  <c r="X13" i="20"/>
  <c r="N28" i="20"/>
  <c r="N30" i="20" s="1"/>
  <c r="T21" i="20"/>
  <c r="T23" i="20" s="1"/>
  <c r="M15" i="15"/>
  <c r="H46" i="11"/>
  <c r="O15" i="15" l="1"/>
  <c r="M16" i="15"/>
  <c r="F88" i="7"/>
  <c r="M21" i="15" l="1"/>
  <c r="P33" i="18"/>
  <c r="N16" i="15"/>
  <c r="M18" i="15"/>
  <c r="L16" i="15"/>
  <c r="K18" i="15"/>
  <c r="J16" i="15"/>
  <c r="I18" i="15"/>
  <c r="H16" i="15"/>
  <c r="G18" i="15"/>
  <c r="F16" i="15"/>
  <c r="O16" i="15" s="1"/>
  <c r="E18" i="15"/>
  <c r="C18" i="15"/>
  <c r="H90" i="2"/>
  <c r="V17" i="18"/>
  <c r="J100" i="19"/>
  <c r="H100" i="19"/>
  <c r="F100" i="19"/>
  <c r="V26" i="20" s="1"/>
  <c r="V28" i="20" s="1"/>
  <c r="V30" i="20" s="1"/>
  <c r="J90" i="2"/>
  <c r="F90" i="2"/>
  <c r="D90" i="2"/>
  <c r="V18" i="18" l="1"/>
  <c r="Z18" i="18" s="1"/>
  <c r="Z17" i="18"/>
  <c r="O18" i="15"/>
  <c r="V29" i="18" l="1"/>
  <c r="D100" i="19"/>
  <c r="X32" i="18" s="1"/>
  <c r="D107" i="11" s="1"/>
  <c r="J92" i="19"/>
  <c r="H92" i="19"/>
  <c r="F92" i="19"/>
  <c r="D92" i="19"/>
  <c r="J82" i="19"/>
  <c r="H82" i="19"/>
  <c r="F82" i="19"/>
  <c r="D82" i="19"/>
  <c r="J34" i="19"/>
  <c r="H34" i="19"/>
  <c r="F34" i="19"/>
  <c r="D34" i="19"/>
  <c r="J21" i="19"/>
  <c r="H21" i="19"/>
  <c r="F21" i="19"/>
  <c r="D21" i="19"/>
  <c r="K22" i="15"/>
  <c r="K24" i="15" s="1"/>
  <c r="H105" i="11" s="1"/>
  <c r="G22" i="15"/>
  <c r="G24" i="15" s="1"/>
  <c r="H103" i="11" s="1"/>
  <c r="E22" i="15"/>
  <c r="E24" i="15" s="1"/>
  <c r="H98" i="11" s="1"/>
  <c r="C22" i="15"/>
  <c r="C24" i="15" s="1"/>
  <c r="H96" i="11" s="1"/>
  <c r="R34" i="18"/>
  <c r="R36" i="18" s="1"/>
  <c r="L36" i="18"/>
  <c r="D103" i="11" s="1"/>
  <c r="H36" i="18"/>
  <c r="D99" i="11" s="1"/>
  <c r="F36" i="18"/>
  <c r="D98" i="11" s="1"/>
  <c r="H95" i="19" l="1"/>
  <c r="J95" i="19"/>
  <c r="D46" i="19"/>
  <c r="D52" i="19" s="1"/>
  <c r="D54" i="19" s="1"/>
  <c r="F46" i="19"/>
  <c r="F52" i="19" s="1"/>
  <c r="F54" i="19" s="1"/>
  <c r="J46" i="19"/>
  <c r="J52" i="19" s="1"/>
  <c r="J54" i="19" s="1"/>
  <c r="H46" i="19"/>
  <c r="H52" i="19" s="1"/>
  <c r="H54" i="19" s="1"/>
  <c r="F95" i="19"/>
  <c r="D95" i="19"/>
  <c r="D21" i="2"/>
  <c r="J82" i="11"/>
  <c r="H82" i="11"/>
  <c r="F82" i="11"/>
  <c r="D82" i="11"/>
  <c r="J24" i="11"/>
  <c r="F24" i="11"/>
  <c r="M22" i="15"/>
  <c r="M24" i="15" s="1"/>
  <c r="O11" i="15"/>
  <c r="T32" i="18"/>
  <c r="J59" i="19" l="1"/>
  <c r="J57" i="19" s="1"/>
  <c r="I24" i="21" s="1"/>
  <c r="J11" i="7"/>
  <c r="F59" i="19"/>
  <c r="F11" i="7"/>
  <c r="D59" i="19"/>
  <c r="D62" i="19" s="1"/>
  <c r="D11" i="7"/>
  <c r="H59" i="19"/>
  <c r="H74" i="19" s="1"/>
  <c r="H96" i="19" s="1"/>
  <c r="H101" i="19" s="1"/>
  <c r="H99" i="19" s="1"/>
  <c r="H11" i="7"/>
  <c r="H39" i="7" s="1"/>
  <c r="H64" i="7" s="1"/>
  <c r="F61" i="19"/>
  <c r="F57" i="19"/>
  <c r="L26" i="20" s="1"/>
  <c r="H62" i="19"/>
  <c r="J74" i="19"/>
  <c r="J96" i="19" s="1"/>
  <c r="J101" i="19" s="1"/>
  <c r="J99" i="19" s="1"/>
  <c r="F74" i="19"/>
  <c r="F96" i="19" s="1"/>
  <c r="F101" i="19" s="1"/>
  <c r="F99" i="19" s="1"/>
  <c r="H71" i="11"/>
  <c r="H83" i="11" s="1"/>
  <c r="J61" i="19" l="1"/>
  <c r="D61" i="19"/>
  <c r="D74" i="19"/>
  <c r="D96" i="19" s="1"/>
  <c r="D101" i="19" s="1"/>
  <c r="D99" i="19" s="1"/>
  <c r="D57" i="19"/>
  <c r="N32" i="18" s="1"/>
  <c r="N34" i="18" s="1"/>
  <c r="H61" i="19"/>
  <c r="H57" i="19"/>
  <c r="I21" i="15" s="1"/>
  <c r="D39" i="7"/>
  <c r="D64" i="7" s="1"/>
  <c r="I25" i="21"/>
  <c r="I27" i="21" s="1"/>
  <c r="O24" i="21"/>
  <c r="O25" i="21" s="1"/>
  <c r="O27" i="21" s="1"/>
  <c r="L28" i="20"/>
  <c r="L30" i="20" s="1"/>
  <c r="T26" i="20"/>
  <c r="H126" i="7"/>
  <c r="D126" i="7"/>
  <c r="X26" i="20" l="1"/>
  <c r="X28" i="20" s="1"/>
  <c r="X30" i="20" s="1"/>
  <c r="T28" i="20"/>
  <c r="T30" i="20" s="1"/>
  <c r="J71" i="11"/>
  <c r="F71" i="11"/>
  <c r="D24" i="11" l="1"/>
  <c r="J85" i="2" l="1"/>
  <c r="F85" i="2"/>
  <c r="J33" i="2"/>
  <c r="J21" i="2"/>
  <c r="F33" i="2"/>
  <c r="F21" i="2"/>
  <c r="J45" i="2" l="1"/>
  <c r="J51" i="2" s="1"/>
  <c r="F45" i="2"/>
  <c r="F51" i="2" s="1"/>
  <c r="D33" i="2" l="1"/>
  <c r="J46" i="11"/>
  <c r="H33" i="2" l="1"/>
  <c r="J106" i="11" l="1"/>
  <c r="J108" i="11" s="1"/>
  <c r="F106" i="11"/>
  <c r="F108" i="11" s="1"/>
  <c r="D71" i="11"/>
  <c r="D83" i="11" s="1"/>
  <c r="F46" i="11"/>
  <c r="D46" i="11"/>
  <c r="J53" i="2" l="1"/>
  <c r="F53" i="2"/>
  <c r="D47" i="11"/>
  <c r="F47" i="11"/>
  <c r="J47" i="11"/>
  <c r="H47" i="11"/>
  <c r="F58" i="2" l="1"/>
  <c r="J58" i="2"/>
  <c r="J56" i="2" l="1"/>
  <c r="F56" i="2"/>
  <c r="J73" i="2"/>
  <c r="F73" i="2"/>
  <c r="F86" i="2" l="1"/>
  <c r="F91" i="2" s="1"/>
  <c r="F89" i="2" s="1"/>
  <c r="J86" i="2"/>
  <c r="J39" i="7" l="1"/>
  <c r="J64" i="7" s="1"/>
  <c r="F39" i="7"/>
  <c r="F64" i="7" s="1"/>
  <c r="J91" i="2"/>
  <c r="J89" i="2" s="1"/>
  <c r="J66" i="7" l="1"/>
  <c r="J122" i="7" s="1"/>
  <c r="F66" i="7"/>
  <c r="F122" i="7" s="1"/>
  <c r="F125" i="7" l="1"/>
  <c r="F127" i="7" s="1"/>
  <c r="J125" i="7"/>
  <c r="J127" i="7" s="1"/>
  <c r="H85" i="2"/>
  <c r="D85" i="2"/>
  <c r="H21" i="2"/>
  <c r="H45" i="2" s="1"/>
  <c r="T33" i="18" l="1"/>
  <c r="T34" i="18" s="1"/>
  <c r="P34" i="18"/>
  <c r="P36" i="18" s="1"/>
  <c r="H51" i="2"/>
  <c r="H53" i="2" s="1"/>
  <c r="H58" i="2" s="1"/>
  <c r="D45" i="2"/>
  <c r="D51" i="2" l="1"/>
  <c r="D53" i="2" s="1"/>
  <c r="D58" i="2" s="1"/>
  <c r="H56" i="2"/>
  <c r="V33" i="18"/>
  <c r="Z33" i="18" s="1"/>
  <c r="T36" i="18"/>
  <c r="D105" i="11" s="1"/>
  <c r="D56" i="2" l="1"/>
  <c r="I22" i="15"/>
  <c r="O21" i="15"/>
  <c r="O22" i="15" s="1"/>
  <c r="O24" i="15" s="1"/>
  <c r="I24" i="15" l="1"/>
  <c r="H104" i="11" s="1"/>
  <c r="H106" i="11" s="1"/>
  <c r="H108" i="11" s="1"/>
  <c r="V32" i="18"/>
  <c r="N36" i="18" l="1"/>
  <c r="D104" i="11" s="1"/>
  <c r="D106" i="11" s="1"/>
  <c r="D108" i="11" s="1"/>
  <c r="D110" i="11" s="1"/>
  <c r="Z32" i="18"/>
  <c r="Z34" i="18" s="1"/>
  <c r="V34" i="18"/>
  <c r="V36" i="18" s="1"/>
  <c r="D73" i="2"/>
  <c r="Z36" i="18" l="1"/>
  <c r="D86" i="2"/>
  <c r="D91" i="2" s="1"/>
  <c r="D89" i="2" s="1"/>
  <c r="H73" i="2"/>
  <c r="H86" i="2" l="1"/>
  <c r="H91" i="2" s="1"/>
  <c r="H89" i="2" s="1"/>
  <c r="F83" i="11"/>
  <c r="F110" i="11" s="1"/>
  <c r="J83" i="11"/>
  <c r="J110" i="11" s="1"/>
  <c r="D66" i="7" l="1"/>
  <c r="D122" i="7" s="1"/>
  <c r="H66" i="7"/>
  <c r="H122" i="7" s="1"/>
  <c r="H110" i="11"/>
  <c r="D125" i="7" l="1"/>
  <c r="D127" i="7" s="1"/>
  <c r="H125" i="7"/>
  <c r="H127" i="7" s="1"/>
</calcChain>
</file>

<file path=xl/sharedStrings.xml><?xml version="1.0" encoding="utf-8"?>
<sst xmlns="http://schemas.openxmlformats.org/spreadsheetml/2006/main" count="653" uniqueCount="306">
  <si>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</si>
  <si>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</si>
  <si>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</si>
  <si>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</si>
  <si>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</si>
  <si>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</si>
  <si>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</si>
  <si>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</si>
  <si>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</si>
  <si>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</si>
  <si>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</si>
  <si>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</si>
  <si>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</si>
  <si>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</si>
  <si>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</si>
  <si>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</si>
  <si>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</si>
  <si>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</si>
  <si>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</si>
  <si>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</si>
  <si>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</si>
  <si>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</si>
  <si>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</si>
  <si>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</si>
  <si>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</si>
  <si>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</si>
  <si>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</si>
  <si>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</si>
  <si>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</si>
  <si>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</si>
  <si>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</si>
  <si>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</si>
  <si>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</si>
  <si>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</si>
  <si>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</si>
  <si>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</si>
  <si>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</si>
  <si>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</si>
  <si>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</si>
  <si>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</si>
  <si>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</si>
  <si>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</si>
  <si>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</si>
  <si>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</si>
  <si>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</si>
  <si>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</si>
  <si>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</si>
  <si>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</si>
  <si>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</si>
  <si>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</si>
  <si>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</si>
  <si>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</si>
  <si>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</si>
  <si>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</si>
  <si>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</si>
  <si>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</si>
  <si>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</si>
  <si>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</si>
  <si>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</si>
  <si>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</si>
  <si>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</si>
  <si>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</si>
  <si>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</si>
  <si>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</si>
  <si>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</si>
  <si>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</si>
  <si>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</si>
  <si>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</si>
  <si>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</si>
  <si>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</si>
  <si>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</si>
  <si>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</si>
  <si>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</si>
  <si>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</si>
  <si>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</si>
  <si>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</si>
  <si>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</si>
  <si>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</si>
  <si>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</si>
  <si>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</si>
  <si>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</si>
  <si>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</si>
  <si>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</si>
  <si>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</si>
  <si>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</si>
  <si>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</si>
  <si>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</si>
  <si>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</si>
  <si>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</si>
  <si>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</si>
  <si>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</si>
  <si>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</si>
  <si>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</si>
  <si>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</si>
  <si>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</si>
  <si>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</si>
  <si>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</si>
  <si>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</si>
  <si>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</si>
  <si>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</si>
  <si>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</si>
  <si>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Exchange differences on translating 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</si>
  <si>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</si>
  <si>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</si>
  <si>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</si>
  <si>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</si>
  <si>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</si>
  <si>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</si>
  <si>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</si>
  <si>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</si>
  <si>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</si>
  <si>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</si>
  <si>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</si>
  <si>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</si>
  <si>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</si>
  <si>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Total other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</si>
  <si>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</si>
  <si>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</si>
  <si>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</si>
  <si>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</si>
  <si>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</si>
  <si>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</si>
  <si>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</si>
  <si>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</si>
  <si>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</si>
  <si>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Net gain on changes in fair value</t>
  </si>
  <si>
    <t>Item that will be reclassified</t>
  </si>
  <si>
    <t xml:space="preserve">   subsequently to profit or loss</t>
  </si>
  <si>
    <t xml:space="preserve">Total item that will be reclassified </t>
  </si>
  <si>
    <t>Gain on revaluation of land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</si>
  <si>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</si>
  <si>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</si>
  <si>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</si>
  <si>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</si>
  <si>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</si>
  <si>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</si>
  <si>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</si>
  <si>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</si>
  <si>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</si>
  <si>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</si>
  <si>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</si>
  <si>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</si>
  <si>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</si>
  <si>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</si>
  <si>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</si>
  <si>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</si>
  <si>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</si>
  <si>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</si>
  <si>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</si>
  <si>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Trade non-current receivables</t>
  </si>
  <si>
    <t>Other current payables</t>
  </si>
  <si>
    <t>Acquisition of other equity securities</t>
  </si>
  <si>
    <t xml:space="preserve">  marketable financial assets</t>
  </si>
  <si>
    <t>Profit (loss) attributable to:</t>
  </si>
  <si>
    <t>Current portion of loans to customers</t>
  </si>
  <si>
    <t xml:space="preserve">  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</si>
  <si>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</si>
  <si>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</si>
  <si>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</si>
  <si>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</si>
  <si>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</si>
  <si>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 xml:space="preserve">   financial statements</t>
  </si>
  <si>
    <t>Interest received</t>
  </si>
  <si>
    <t>Acquisition of investments in associates</t>
  </si>
  <si>
    <t xml:space="preserve">Loss on revaluation of lands </t>
  </si>
  <si>
    <t>Investments in joint ventures</t>
  </si>
  <si>
    <t xml:space="preserve">   accounted for using equity method</t>
  </si>
  <si>
    <t>Balance at 1 January 2023</t>
  </si>
  <si>
    <t xml:space="preserve">Other intangible assets </t>
  </si>
  <si>
    <t xml:space="preserve">Short-term borrowings from financial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</si>
  <si>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</si>
  <si>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</si>
  <si>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</si>
  <si>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</si>
  <si>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</si>
  <si>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</si>
  <si>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</si>
  <si>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</si>
  <si>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>Income tax relating to item that will not be</t>
  </si>
  <si>
    <t xml:space="preserve">   marketable financial assets</t>
  </si>
  <si>
    <t xml:space="preserve">   reclassified subsequently to profit or loss</t>
  </si>
  <si>
    <t xml:space="preserve">Proceeds from repayment of short-term loans to 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</si>
  <si>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</si>
  <si>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</si>
  <si>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</si>
  <si>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</si>
  <si>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</si>
  <si>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biological assets</t>
  </si>
  <si>
    <t xml:space="preserve">   Owners of parent</t>
  </si>
  <si>
    <t>Unrealised (gain) loss on exchange</t>
  </si>
  <si>
    <t xml:space="preserve">Elimination of unrealised gain (loss) on downstream </t>
  </si>
  <si>
    <t>Total income</t>
  </si>
  <si>
    <t>Net loss on changes in fair value of</t>
  </si>
  <si>
    <t>Derivatives liabilities</t>
  </si>
  <si>
    <t>Other non-current financial liabilities</t>
  </si>
  <si>
    <t>Balance at 1 January 2024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</si>
  <si>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</si>
  <si>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</si>
  <si>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</si>
  <si>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</si>
  <si>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Profit from operating activities</t>
  </si>
  <si>
    <t>Financial cost of lease liabilities</t>
  </si>
  <si>
    <t xml:space="preserve"> components </t>
  </si>
  <si>
    <t>of equity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</si>
  <si>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</si>
  <si>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</si>
  <si>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</si>
  <si>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</si>
  <si>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</t>
  </si>
  <si>
    <t xml:space="preserve">   recorded directly in equity</t>
  </si>
  <si>
    <t xml:space="preserve">   Contributions by and distributions to owners </t>
  </si>
  <si>
    <t xml:space="preserve">      of the parent</t>
  </si>
  <si>
    <t xml:space="preserve">      Exercise of warrants</t>
  </si>
  <si>
    <t xml:space="preserve">   Total contributions by and distributions to owners </t>
  </si>
  <si>
    <t>Total transactions with owners,</t>
  </si>
  <si>
    <t xml:space="preserve">   of marketable financial assets</t>
  </si>
  <si>
    <t xml:space="preserve">Loss on remeasurements of defined </t>
  </si>
  <si>
    <t xml:space="preserve">   benefit plans</t>
  </si>
  <si>
    <t xml:space="preserve">   Total contributions by and distributions to owners</t>
  </si>
  <si>
    <t xml:space="preserve">Proceeds from sale of plant and equipment </t>
  </si>
  <si>
    <t xml:space="preserve">Net cash from (used in) investing activities </t>
  </si>
  <si>
    <t xml:space="preserve">Increase (decrease) in short-term borrowings </t>
  </si>
  <si>
    <t>Repayment of debentures</t>
  </si>
  <si>
    <t>Proceeds from exercise of warrants</t>
  </si>
  <si>
    <t>Dividends paid to owners of the Company</t>
  </si>
  <si>
    <t xml:space="preserve">Net cash from (used in) financing activities  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</si>
  <si>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</si>
  <si>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 Total changes in ownership interests </t>
  </si>
  <si>
    <t>Cash outflow on short-term loans to related parties</t>
  </si>
  <si>
    <t xml:space="preserve">  related parties</t>
  </si>
  <si>
    <t>Payment of lease liabilities</t>
  </si>
  <si>
    <t>Proceeds from other financial liabilities</t>
  </si>
  <si>
    <t>Payment of other financial liabilities</t>
  </si>
  <si>
    <t xml:space="preserve">   in value of inventories</t>
  </si>
  <si>
    <t xml:space="preserve">   Distributions to owners of the parent</t>
  </si>
  <si>
    <t xml:space="preserve">   Total distributions to owners of the parent</t>
  </si>
  <si>
    <t xml:space="preserve">         without a change in control</t>
  </si>
  <si>
    <t xml:space="preserve">Increase (decrease) in short-term borrowings from </t>
  </si>
  <si>
    <t xml:space="preserve">    accounted for using equity method</t>
  </si>
  <si>
    <t xml:space="preserve">Share of loss of joint ventures and associates </t>
  </si>
  <si>
    <t>Income tax expense (income)</t>
  </si>
  <si>
    <t>Net cash generated from operations</t>
  </si>
  <si>
    <t xml:space="preserve">Net (gain) loss on changes in fair value of </t>
  </si>
  <si>
    <t>Share of loss of joint ventures and associates</t>
  </si>
  <si>
    <t>Biological assets</t>
  </si>
  <si>
    <t>(Reversal of) impairment loss determined in accordance with TFRS 9</t>
  </si>
  <si>
    <t xml:space="preserve">    Changes in ownership interests in subsidiaries</t>
  </si>
  <si>
    <t xml:space="preserve">       in subsidiaries</t>
  </si>
  <si>
    <t>Loss on revaluation of land</t>
  </si>
  <si>
    <t>30 September</t>
  </si>
  <si>
    <t>period ended 30 September</t>
  </si>
  <si>
    <t xml:space="preserve">For the nine-month </t>
  </si>
  <si>
    <t>For the nine-month period ended 30 September 2023</t>
  </si>
  <si>
    <t>Balance at 30 September 2023</t>
  </si>
  <si>
    <t>For the nine-month period ended 30 September 2024</t>
  </si>
  <si>
    <t>Balance at 30 September 2024</t>
  </si>
  <si>
    <t>Loss on write-off of intangible assets</t>
  </si>
  <si>
    <t>Gain on lease modification</t>
  </si>
  <si>
    <t>Gain on sale of other equity securities</t>
  </si>
  <si>
    <t>For the nine-month</t>
  </si>
  <si>
    <t xml:space="preserve">                          -</t>
  </si>
  <si>
    <t>Proceeds from sale of other equity securities</t>
  </si>
  <si>
    <t>Cash and cash equivalents at 30 September</t>
  </si>
  <si>
    <t xml:space="preserve">Real estate development for sale </t>
  </si>
  <si>
    <t>3, 14</t>
  </si>
  <si>
    <t>3, 4</t>
  </si>
  <si>
    <t>3, 8</t>
  </si>
  <si>
    <t>8, 14</t>
  </si>
  <si>
    <t>Other surpluses</t>
  </si>
  <si>
    <t xml:space="preserve">Other </t>
  </si>
  <si>
    <t>Real estate development for sale</t>
  </si>
  <si>
    <t xml:space="preserve">Acquisition of investment property </t>
  </si>
  <si>
    <t xml:space="preserve">   without a change in control</t>
  </si>
  <si>
    <t>Current portion of long-term loans to related parties</t>
  </si>
  <si>
    <t xml:space="preserve">Net gain on changes in fair value of </t>
  </si>
  <si>
    <t xml:space="preserve">Net loss on changes in fair value of </t>
  </si>
  <si>
    <t>Profit (loss) from operating activities</t>
  </si>
  <si>
    <t>Profit (loss) before income tax expense (income)</t>
  </si>
  <si>
    <t>Profit (loss) for the period</t>
  </si>
  <si>
    <t xml:space="preserve">Other comprehensive income (expense) for </t>
  </si>
  <si>
    <t>Total comprehensive income (expense) for the period</t>
  </si>
  <si>
    <t>Total comprehensive income (expense) attributable to:</t>
  </si>
  <si>
    <t>Impairment loss determined in accordance with TFRS 9</t>
  </si>
  <si>
    <t xml:space="preserve">Profit before income tax expense </t>
  </si>
  <si>
    <t xml:space="preserve">Income tax expense </t>
  </si>
  <si>
    <t>Items that will not be reclassified</t>
  </si>
  <si>
    <t>Total items that will not be reclassified</t>
  </si>
  <si>
    <t xml:space="preserve">      Dividends</t>
  </si>
  <si>
    <t xml:space="preserve">      Profit or loss</t>
  </si>
  <si>
    <t xml:space="preserve">      Other comprehensive income (expense)</t>
  </si>
  <si>
    <t>surpluses</t>
  </si>
  <si>
    <t xml:space="preserve">         with a change in control</t>
  </si>
  <si>
    <t xml:space="preserve">      Issue of ordinary shares in subsidiaries</t>
  </si>
  <si>
    <t xml:space="preserve">      Acquisition of non-controlling interests</t>
  </si>
  <si>
    <t>Adjustments to reconcile profit to cash receipts</t>
  </si>
  <si>
    <t>Income tax expense</t>
  </si>
  <si>
    <t>Expected credit loss</t>
  </si>
  <si>
    <t xml:space="preserve">(Reversal of) allowance for losses on decline </t>
  </si>
  <si>
    <t>Gain on lease cancellation</t>
  </si>
  <si>
    <t xml:space="preserve">Net cash from operating activities </t>
  </si>
  <si>
    <t xml:space="preserve">Proceeds from repayment of long-term loans to </t>
  </si>
  <si>
    <t>Advance payments paid to farmers</t>
  </si>
  <si>
    <t>Proceeds from acquisition of subsidiary, net of cash paid</t>
  </si>
  <si>
    <t>Proceeds from long-term borrowings from</t>
  </si>
  <si>
    <t>Proceeds from issue of ordinary shares in subsidiary</t>
  </si>
  <si>
    <t>Payment for acquisition of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</si>
</sst>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5" fontId="9" fillId="0" borderId="0" applyFont="0" applyFill="0" applyBorder="0" applyAlignment="0" applyProtection="0"/>
  </cellStyleXfs>
  <cellXfs count="31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4" fontId="6" fillId="0" borderId="3" xfId="0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37" fontId="6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64" fontId="5" fillId="0" borderId="3" xfId="0" applyNumberFormat="1" applyFont="1" applyFill="1" applyBorder="1" applyAlignment="1"/>
    <xf numFmtId="164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37" fontId="6" fillId="0" borderId="0" xfId="0" applyNumberFormat="1" applyFont="1"/>
    <xf numFmtId="164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/>
    <xf numFmtId="37" fontId="6" fillId="0" borderId="3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6" fillId="0" borderId="3" xfId="0" applyNumberFormat="1" applyFont="1" applyBorder="1"/>
    <xf numFmtId="164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5" fillId="0" borderId="1" xfId="0" applyNumberFormat="1" applyFont="1" applyBorder="1"/>
    <xf numFmtId="166" fontId="5" fillId="0" borderId="2" xfId="0" applyNumberFormat="1" applyFont="1" applyBorder="1"/>
    <xf numFmtId="164" fontId="6" fillId="0" borderId="0" xfId="1" applyNumberFormat="1" applyFont="1" applyFill="1"/>
    <xf numFmtId="166" fontId="5" fillId="0" borderId="0" xfId="0" applyNumberFormat="1" applyFont="1"/>
    <xf numFmtId="166" fontId="6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0" fontId="6" fillId="2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3" borderId="0" xfId="0" applyFont="1" applyFill="1"/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6" fillId="0" borderId="0" xfId="1" applyNumberFormat="1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165" fontId="6" fillId="0" borderId="0" xfId="1" applyFont="1" applyFill="1" applyAlignment="1"/>
    <xf numFmtId="0" fontId="5" fillId="0" borderId="0" xfId="0" applyFont="1" applyFill="1" applyAlignment="1">
      <alignment horizontal="center"/>
    </xf>
    <xf numFmtId="166" fontId="6" fillId="0" borderId="0" xfId="1" applyNumberFormat="1" applyFont="1" applyAlignment="1">
      <alignment horizontal="right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3" xfId="2" applyFont="1" applyFill="1" applyBorder="1" applyAlignment="1">
      <alignment horizontal="center"/>
    </xf>
    <xf numFmtId="166" fontId="6" fillId="0" borderId="0" xfId="1" applyNumberFormat="1" applyFont="1" applyFill="1"/>
    <xf numFmtId="166" fontId="5" fillId="0" borderId="1" xfId="1" applyNumberFormat="1" applyFont="1" applyBorder="1"/>
    <xf numFmtId="166" fontId="5" fillId="0" borderId="0" xfId="1" applyNumberFormat="1" applyFont="1"/>
    <xf numFmtId="166" fontId="5" fillId="0" borderId="2" xfId="1" applyNumberFormat="1" applyFont="1" applyBorder="1"/>
    <xf numFmtId="166" fontId="6" fillId="0" borderId="2" xfId="1" applyNumberFormat="1" applyFont="1" applyBorder="1"/>
    <xf numFmtId="166" fontId="6" fillId="0" borderId="3" xfId="1" applyNumberFormat="1" applyFont="1" applyBorder="1"/>
    <xf numFmtId="166" fontId="5" fillId="0" borderId="0" xfId="1" applyNumberFormat="1" applyFont="1" applyFill="1" applyAlignment="1"/>
    <xf numFmtId="165" fontId="5" fillId="0" borderId="0" xfId="1" applyFont="1" applyAlignment="1">
      <alignment wrapText="1"/>
    </xf>
    <xf numFmtId="166" fontId="6" fillId="0" borderId="3" xfId="1" applyNumberFormat="1" applyFont="1" applyBorder="1" applyAlignment="1">
      <alignment horizontal="right"/>
    </xf>
    <xf numFmtId="166" fontId="5" fillId="0" borderId="4" xfId="1" applyNumberFormat="1" applyFont="1" applyBorder="1"/>
    <xf numFmtId="166" fontId="5" fillId="0" borderId="0" xfId="1" applyNumberFormat="1" applyFont="1" applyBorder="1"/>
    <xf numFmtId="166" fontId="6" fillId="0" borderId="0" xfId="1" applyNumberFormat="1" applyFont="1" applyAlignment="1">
      <alignment wrapText="1"/>
    </xf>
    <xf numFmtId="166" fontId="6" fillId="0" borderId="0" xfId="1" applyNumberFormat="1" applyFont="1" applyAlignment="1">
      <alignment vertical="top" wrapText="1"/>
    </xf>
    <xf numFmtId="166" fontId="5" fillId="0" borderId="0" xfId="1" applyNumberFormat="1" applyFont="1" applyAlignment="1">
      <alignment wrapText="1"/>
    </xf>
    <xf numFmtId="166" fontId="5" fillId="0" borderId="4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6" fillId="0" borderId="0" xfId="1" applyNumberFormat="1" applyFont="1" applyFill="1" applyBorder="1"/>
    <xf numFmtId="166" fontId="6" fillId="0" borderId="3" xfId="1" applyNumberFormat="1" applyFont="1" applyFill="1" applyBorder="1" applyAlignment="1"/>
    <xf numFmtId="166" fontId="5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/>
    <xf numFmtId="164" fontId="6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37" fontId="5" fillId="0" borderId="0" xfId="3" applyNumberFormat="1" applyFont="1" applyAlignment="1">
      <alignment horizontal="right"/>
    </xf>
    <xf numFmtId="0" fontId="8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37" fontId="6" fillId="0" borderId="0" xfId="3" applyNumberFormat="1" applyFont="1" applyAlignment="1">
      <alignment horizontal="right"/>
    </xf>
    <xf numFmtId="164" fontId="6" fillId="0" borderId="0" xfId="4" applyNumberFormat="1" applyFont="1" applyFill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5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0" applyNumberFormat="1" applyFont="1" applyFill="1" applyBorder="1" applyAlignment="1"/>
    <xf numFmtId="165" fontId="5" fillId="0" borderId="0" xfId="1" applyNumberFormat="1" applyFont="1" applyBorder="1"/>
    <xf numFmtId="165" fontId="7" fillId="0" borderId="0" xfId="0" applyNumberFormat="1" applyFont="1" applyFill="1" applyAlignment="1">
      <alignment horizontal="center"/>
    </xf>
    <xf numFmtId="165" fontId="6" fillId="0" borderId="0" xfId="1" applyNumberFormat="1" applyFont="1" applyFill="1" applyBorder="1" applyAlignment="1"/>
    <xf numFmtId="165" fontId="5" fillId="0" borderId="0" xfId="0" applyNumberFormat="1" applyFont="1" applyBorder="1" applyAlignment="1">
      <alignment wrapText="1"/>
    </xf>
    <xf numFmtId="165" fontId="6" fillId="0" borderId="0" xfId="0" applyNumberFormat="1" applyFont="1" applyFill="1" applyAlignment="1"/>
    <xf numFmtId="165" fontId="5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6" fontId="5" fillId="0" borderId="1" xfId="1" applyNumberFormat="1" applyFont="1" applyFill="1" applyBorder="1"/>
    <xf numFmtId="166" fontId="5" fillId="0" borderId="4" xfId="1" applyNumberFormat="1" applyFont="1" applyFill="1" applyBorder="1"/>
    <xf numFmtId="166" fontId="5" fillId="0" borderId="1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5" fillId="0" borderId="4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4" fontId="5" fillId="0" borderId="3" xfId="1" applyNumberFormat="1" applyFont="1" applyFill="1" applyBorder="1" applyAlignment="1"/>
    <xf numFmtId="165" fontId="5" fillId="0" borderId="0" xfId="1" applyFont="1" applyFill="1" applyAlignment="1"/>
    <xf numFmtId="165" fontId="5" fillId="0" borderId="2" xfId="1" applyFont="1" applyFill="1" applyBorder="1" applyAlignment="1"/>
    <xf numFmtId="165" fontId="5" fillId="0" borderId="2" xfId="0" applyNumberFormat="1" applyFont="1" applyFill="1" applyBorder="1" applyAlignment="1"/>
    <xf numFmtId="166" fontId="6" fillId="0" borderId="3" xfId="0" applyNumberFormat="1" applyFont="1" applyFill="1" applyBorder="1" applyAlignment="1"/>
    <xf numFmtId="164" fontId="5" fillId="0" borderId="1" xfId="4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0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5">
    <cellStyle name="Comma" xfId="1" builtinId="3"/>
    <cellStyle name="Comma [0]" xfId="2" builtinId="6"/>
    <cellStyle name="Comma 11 2" xfId="4" xr:uid="{D95DAAB3-A426-41C9-B98E-4E8C6E403C32}"/>
    <cellStyle name="Normal" xfId="0" builtinId="0"/>
    <cellStyle name="Normal 24" xfId="3" xr:uid="{8BF924C8-6D95-4375-AF89-A3F69F38433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S187"/>
  <sheetViews>
    <sheetView tabSelected="1" zoomScale="65" zoomScaleNormal="65" zoomScaleSheetLayoutView="82" workbookViewId="0"/>
  </sheetViews>
  <sheetFormatPr defaultColWidth="9.09765625" defaultRowHeight="18.5" customHeight="1" x14ac:dyDescent="0.3"/>
  <cols>
    <col min="1" max="1" width="65.59765625" style="107" customWidth="1"/>
    <col min="2" max="2" width="10.19921875" style="114" customWidth="1"/>
    <col min="3" max="3" width="1.3984375" style="114" customWidth="1"/>
    <col min="4" max="4" width="14.59765625" style="114" customWidth="1"/>
    <col min="5" max="5" width="1.3984375" style="114" customWidth="1"/>
    <col min="6" max="6" width="14.59765625" style="114" customWidth="1"/>
    <col min="7" max="7" width="1.3984375" style="114" customWidth="1"/>
    <col min="8" max="8" width="14.59765625" style="114" customWidth="1"/>
    <col min="9" max="9" width="1.3984375" style="114" customWidth="1"/>
    <col min="10" max="10" width="14.59765625" style="114" customWidth="1"/>
    <col min="11" max="16384" width="9.09765625" style="114"/>
  </cols>
  <sheetData>
    <row r="1" spans="1:10" s="110" customFormat="1" ht="18.5" customHeight="1" x14ac:dyDescent="0.4">
      <c r="A1" s="109" t="s">
        <v>0</v>
      </c>
    </row>
    <row r="2" spans="1:10" s="112" customFormat="1" ht="18.5" customHeight="1" x14ac:dyDescent="0.35">
      <c r="A2" s="111" t="s">
        <v>1</v>
      </c>
    </row>
    <row r="3" spans="1:10" ht="18.5" customHeight="1" x14ac:dyDescent="0.3">
      <c r="A3" s="113"/>
    </row>
    <row r="4" spans="1:10" ht="18" customHeight="1" x14ac:dyDescent="0.3">
      <c r="A4" s="113"/>
      <c r="D4" s="299" t="s">
        <v>182</v>
      </c>
      <c r="E4" s="299"/>
      <c r="F4" s="299"/>
      <c r="H4" s="299" t="s">
        <v>184</v>
      </c>
      <c r="I4" s="299"/>
      <c r="J4" s="299"/>
    </row>
    <row r="5" spans="1:10" ht="18.5" customHeight="1" x14ac:dyDescent="0.3">
      <c r="B5" s="52"/>
      <c r="C5" s="52"/>
      <c r="D5" s="300" t="s">
        <v>142</v>
      </c>
      <c r="E5" s="300"/>
      <c r="F5" s="300"/>
      <c r="G5" s="145"/>
      <c r="H5" s="300" t="s">
        <v>183</v>
      </c>
      <c r="I5" s="300"/>
      <c r="J5" s="300"/>
    </row>
    <row r="6" spans="1:10" ht="18.5" customHeight="1" x14ac:dyDescent="0.3">
      <c r="B6" s="52"/>
      <c r="C6" s="52"/>
      <c r="D6" s="115" t="s">
        <v>249</v>
      </c>
      <c r="E6" s="116"/>
      <c r="F6" s="115" t="s">
        <v>2</v>
      </c>
      <c r="G6" s="145"/>
      <c r="H6" s="115" t="s">
        <v>249</v>
      </c>
      <c r="I6" s="116"/>
      <c r="J6" s="115" t="s">
        <v>2</v>
      </c>
    </row>
    <row r="7" spans="1:10" ht="18.5" customHeight="1" x14ac:dyDescent="0.3">
      <c r="A7" s="111" t="s">
        <v>3</v>
      </c>
      <c r="B7" s="146" t="s">
        <v>4</v>
      </c>
      <c r="C7" s="146"/>
      <c r="D7" s="52">
        <v>2024</v>
      </c>
      <c r="E7" s="52"/>
      <c r="F7" s="52">
        <v>2023</v>
      </c>
      <c r="G7" s="52"/>
      <c r="H7" s="52">
        <v>2024</v>
      </c>
      <c r="I7" s="52"/>
      <c r="J7" s="52">
        <v>2023</v>
      </c>
    </row>
    <row r="8" spans="1:10" ht="18.5" customHeight="1" x14ac:dyDescent="0.3">
      <c r="A8" s="113"/>
      <c r="B8" s="146"/>
      <c r="C8" s="146"/>
      <c r="D8" s="52" t="s">
        <v>5</v>
      </c>
      <c r="E8" s="52"/>
      <c r="F8" s="52"/>
      <c r="G8" s="52"/>
      <c r="H8" s="52" t="s">
        <v>5</v>
      </c>
      <c r="I8" s="52"/>
      <c r="J8" s="52"/>
    </row>
    <row r="9" spans="1:10" ht="18.5" customHeight="1" x14ac:dyDescent="0.3">
      <c r="B9" s="52"/>
      <c r="C9" s="52"/>
      <c r="D9" s="301" t="s">
        <v>6</v>
      </c>
      <c r="E9" s="301"/>
      <c r="F9" s="301"/>
      <c r="G9" s="301"/>
      <c r="H9" s="301"/>
      <c r="I9" s="301"/>
      <c r="J9" s="301"/>
    </row>
    <row r="10" spans="1:10" ht="18.5" customHeight="1" x14ac:dyDescent="0.3">
      <c r="A10" s="96" t="s">
        <v>7</v>
      </c>
      <c r="B10" s="146"/>
      <c r="C10" s="146"/>
    </row>
    <row r="11" spans="1:10" ht="18.5" customHeight="1" x14ac:dyDescent="0.3">
      <c r="A11" s="11" t="s">
        <v>8</v>
      </c>
      <c r="B11" s="159"/>
      <c r="C11" s="159"/>
      <c r="D11" s="177">
        <v>2511507</v>
      </c>
      <c r="E11" s="177"/>
      <c r="F11" s="177">
        <v>836384</v>
      </c>
      <c r="G11" s="177"/>
      <c r="H11" s="177">
        <v>652246</v>
      </c>
      <c r="I11" s="177"/>
      <c r="J11" s="149">
        <v>64677</v>
      </c>
    </row>
    <row r="12" spans="1:10" ht="18.5" customHeight="1" x14ac:dyDescent="0.3">
      <c r="A12" s="13" t="s">
        <v>9</v>
      </c>
      <c r="B12" s="146" t="s">
        <v>265</v>
      </c>
      <c r="C12" s="146"/>
      <c r="D12" s="177">
        <v>2323956</v>
      </c>
      <c r="E12" s="177"/>
      <c r="F12" s="177">
        <v>2373512</v>
      </c>
      <c r="G12" s="177"/>
      <c r="H12" s="177">
        <v>1473551</v>
      </c>
      <c r="I12" s="177"/>
      <c r="J12" s="149">
        <v>1285025</v>
      </c>
    </row>
    <row r="13" spans="1:10" ht="18.5" customHeight="1" x14ac:dyDescent="0.3">
      <c r="A13" s="13" t="s">
        <v>133</v>
      </c>
      <c r="B13" s="146">
        <v>3</v>
      </c>
      <c r="C13" s="146"/>
      <c r="D13" s="177">
        <v>907636</v>
      </c>
      <c r="E13" s="177"/>
      <c r="F13" s="177">
        <v>1024843</v>
      </c>
      <c r="G13" s="177"/>
      <c r="H13" s="205">
        <v>359458</v>
      </c>
      <c r="I13" s="177"/>
      <c r="J13" s="149">
        <v>296013</v>
      </c>
    </row>
    <row r="14" spans="1:10" ht="18.5" customHeight="1" x14ac:dyDescent="0.3">
      <c r="A14" s="13" t="s">
        <v>205</v>
      </c>
      <c r="B14" s="165">
        <v>3</v>
      </c>
      <c r="C14" s="146"/>
      <c r="D14" s="177">
        <v>154</v>
      </c>
      <c r="E14" s="177"/>
      <c r="F14" s="177">
        <v>400</v>
      </c>
      <c r="G14" s="177"/>
      <c r="H14" s="177">
        <v>1457</v>
      </c>
      <c r="I14" s="177"/>
      <c r="J14" s="149">
        <v>3796</v>
      </c>
    </row>
    <row r="15" spans="1:10" ht="18.5" customHeight="1" x14ac:dyDescent="0.3">
      <c r="A15" s="13" t="s">
        <v>154</v>
      </c>
      <c r="C15" s="146"/>
      <c r="D15" s="168">
        <v>113048</v>
      </c>
      <c r="E15" s="177"/>
      <c r="F15" s="177">
        <v>136811</v>
      </c>
      <c r="G15" s="177"/>
      <c r="H15" s="149">
        <v>0</v>
      </c>
      <c r="I15" s="177"/>
      <c r="J15" s="149">
        <v>0</v>
      </c>
    </row>
    <row r="16" spans="1:10" ht="17.5" customHeight="1" x14ac:dyDescent="0.3">
      <c r="A16" s="13" t="s">
        <v>196</v>
      </c>
      <c r="B16" s="146">
        <v>3</v>
      </c>
      <c r="C16" s="146"/>
      <c r="D16" s="177">
        <v>201165</v>
      </c>
      <c r="E16" s="177"/>
      <c r="F16" s="177">
        <v>522353</v>
      </c>
      <c r="G16" s="177"/>
      <c r="H16" s="149">
        <v>11244722</v>
      </c>
      <c r="I16" s="177"/>
      <c r="J16" s="149">
        <v>11574312</v>
      </c>
    </row>
    <row r="17" spans="1:12" ht="18.5" customHeight="1" x14ac:dyDescent="0.3">
      <c r="A17" s="13" t="s">
        <v>273</v>
      </c>
      <c r="B17" s="158" t="s">
        <v>264</v>
      </c>
      <c r="C17" s="158"/>
      <c r="D17" s="168">
        <v>22500</v>
      </c>
      <c r="E17" s="177"/>
      <c r="F17" s="149">
        <v>22500</v>
      </c>
      <c r="G17" s="168"/>
      <c r="H17" s="149">
        <v>1400000</v>
      </c>
      <c r="I17" s="168"/>
      <c r="J17" s="149">
        <v>0</v>
      </c>
    </row>
    <row r="18" spans="1:12" ht="18.5" customHeight="1" x14ac:dyDescent="0.3">
      <c r="A18" s="13" t="s">
        <v>10</v>
      </c>
      <c r="B18" s="146"/>
      <c r="C18" s="146"/>
      <c r="D18" s="168">
        <v>4686956</v>
      </c>
      <c r="E18" s="177"/>
      <c r="F18" s="177">
        <v>6971324</v>
      </c>
      <c r="G18" s="177"/>
      <c r="H18" s="149">
        <v>863260</v>
      </c>
      <c r="I18" s="177"/>
      <c r="J18" s="149">
        <v>1591555</v>
      </c>
      <c r="L18" s="114" t="s">
        <v>155</v>
      </c>
    </row>
    <row r="19" spans="1:12" ht="18.5" customHeight="1" x14ac:dyDescent="0.3">
      <c r="A19" s="13" t="s">
        <v>11</v>
      </c>
      <c r="B19" s="146"/>
      <c r="C19" s="146"/>
      <c r="D19" s="168">
        <v>6768169</v>
      </c>
      <c r="E19" s="177"/>
      <c r="F19" s="177">
        <v>6157285</v>
      </c>
      <c r="G19" s="177"/>
      <c r="H19" s="149">
        <v>0</v>
      </c>
      <c r="I19" s="177"/>
      <c r="J19" s="149">
        <v>0</v>
      </c>
    </row>
    <row r="20" spans="1:12" ht="18.5" customHeight="1" x14ac:dyDescent="0.3">
      <c r="A20" s="13" t="s">
        <v>263</v>
      </c>
      <c r="B20" s="290">
        <v>2</v>
      </c>
      <c r="C20" s="290"/>
      <c r="D20" s="168">
        <v>610999</v>
      </c>
      <c r="E20" s="177"/>
      <c r="F20" s="149">
        <v>0</v>
      </c>
      <c r="G20" s="177"/>
      <c r="H20" s="149">
        <v>0</v>
      </c>
      <c r="I20" s="177"/>
      <c r="J20" s="149">
        <v>0</v>
      </c>
    </row>
    <row r="21" spans="1:12" ht="18.5" customHeight="1" x14ac:dyDescent="0.3">
      <c r="A21" s="13" t="s">
        <v>12</v>
      </c>
      <c r="B21" s="146">
        <v>5</v>
      </c>
      <c r="C21" s="146"/>
      <c r="D21" s="168">
        <v>115024</v>
      </c>
      <c r="E21" s="177"/>
      <c r="F21" s="177">
        <v>143681</v>
      </c>
      <c r="G21" s="177"/>
      <c r="H21" s="149">
        <v>0</v>
      </c>
      <c r="I21" s="177"/>
      <c r="J21" s="149">
        <v>0</v>
      </c>
    </row>
    <row r="22" spans="1:12" ht="18.5" customHeight="1" x14ac:dyDescent="0.3">
      <c r="A22" s="13" t="s">
        <v>147</v>
      </c>
      <c r="B22" s="146">
        <v>14</v>
      </c>
      <c r="C22" s="146"/>
      <c r="D22" s="168">
        <v>1118118</v>
      </c>
      <c r="E22" s="177"/>
      <c r="F22" s="177">
        <v>982238</v>
      </c>
      <c r="G22" s="177"/>
      <c r="H22" s="149">
        <v>1118118</v>
      </c>
      <c r="I22" s="177"/>
      <c r="J22" s="149">
        <v>982238</v>
      </c>
    </row>
    <row r="23" spans="1:12" ht="18.5" customHeight="1" x14ac:dyDescent="0.3">
      <c r="A23" s="13" t="s">
        <v>197</v>
      </c>
      <c r="B23" s="146">
        <v>14</v>
      </c>
      <c r="C23" s="146"/>
      <c r="D23" s="168">
        <v>79949</v>
      </c>
      <c r="E23" s="177"/>
      <c r="F23" s="177">
        <v>112903</v>
      </c>
      <c r="G23" s="177"/>
      <c r="H23" s="149">
        <v>77381</v>
      </c>
      <c r="I23" s="177"/>
      <c r="J23" s="149">
        <v>79117</v>
      </c>
    </row>
    <row r="24" spans="1:12" ht="18.5" customHeight="1" x14ac:dyDescent="0.3">
      <c r="A24" s="34" t="s">
        <v>13</v>
      </c>
      <c r="B24" s="146"/>
      <c r="C24" s="146"/>
      <c r="D24" s="252">
        <f>SUM(D11:D23)</f>
        <v>19459181</v>
      </c>
      <c r="E24" s="179"/>
      <c r="F24" s="178">
        <f>SUM(F11:F23)</f>
        <v>19284234</v>
      </c>
      <c r="G24" s="179"/>
      <c r="H24" s="178">
        <f>SUM(H11:H23)</f>
        <v>17190193</v>
      </c>
      <c r="I24" s="179"/>
      <c r="J24" s="178">
        <f>SUM(J11:J23)</f>
        <v>15876733</v>
      </c>
    </row>
    <row r="25" spans="1:12" ht="18.5" customHeight="1" x14ac:dyDescent="0.3">
      <c r="A25" s="8"/>
      <c r="B25" s="146"/>
      <c r="C25" s="146"/>
      <c r="D25" s="117"/>
      <c r="E25" s="117"/>
      <c r="F25" s="117"/>
      <c r="G25" s="117"/>
      <c r="H25" s="117"/>
      <c r="I25" s="117"/>
      <c r="J25" s="117"/>
    </row>
    <row r="26" spans="1:12" ht="18.5" customHeight="1" x14ac:dyDescent="0.3">
      <c r="A26" s="29" t="s">
        <v>14</v>
      </c>
      <c r="B26" s="146"/>
      <c r="C26" s="146"/>
      <c r="D26" s="117"/>
      <c r="E26" s="117"/>
      <c r="F26" s="117"/>
      <c r="G26" s="117"/>
      <c r="H26" s="117"/>
      <c r="I26" s="117"/>
      <c r="J26" s="117"/>
    </row>
    <row r="27" spans="1:12" ht="18.5" customHeight="1" x14ac:dyDescent="0.3">
      <c r="A27" s="13" t="s">
        <v>148</v>
      </c>
      <c r="B27" s="146"/>
      <c r="C27" s="146"/>
      <c r="D27" s="117">
        <v>200</v>
      </c>
      <c r="E27" s="117"/>
      <c r="F27" s="149">
        <v>200</v>
      </c>
      <c r="G27" s="164"/>
      <c r="H27" s="149">
        <v>0</v>
      </c>
      <c r="I27" s="164"/>
      <c r="J27" s="149">
        <v>0</v>
      </c>
    </row>
    <row r="28" spans="1:12" ht="18.5" customHeight="1" x14ac:dyDescent="0.3">
      <c r="A28" s="13" t="s">
        <v>12</v>
      </c>
      <c r="B28" s="146">
        <v>5</v>
      </c>
      <c r="C28" s="146"/>
      <c r="D28" s="117">
        <v>528457</v>
      </c>
      <c r="E28" s="117"/>
      <c r="F28" s="149">
        <v>497651</v>
      </c>
      <c r="G28" s="164"/>
      <c r="H28" s="149">
        <v>0</v>
      </c>
      <c r="I28" s="164"/>
      <c r="J28" s="149">
        <v>0</v>
      </c>
    </row>
    <row r="29" spans="1:12" ht="18.5" customHeight="1" x14ac:dyDescent="0.3">
      <c r="A29" s="13" t="s">
        <v>15</v>
      </c>
      <c r="B29" s="146">
        <v>6</v>
      </c>
      <c r="C29" s="146"/>
      <c r="D29" s="149">
        <v>0</v>
      </c>
      <c r="E29" s="15"/>
      <c r="F29" s="149">
        <v>0</v>
      </c>
      <c r="G29" s="164"/>
      <c r="H29" s="16">
        <v>8080127</v>
      </c>
      <c r="I29" s="164"/>
      <c r="J29" s="149">
        <v>7593394</v>
      </c>
    </row>
    <row r="30" spans="1:12" s="91" customFormat="1" ht="18.5" customHeight="1" x14ac:dyDescent="0.3">
      <c r="A30" s="13" t="s">
        <v>165</v>
      </c>
      <c r="D30" s="157">
        <v>179105</v>
      </c>
      <c r="E30" s="157"/>
      <c r="F30" s="149">
        <v>192418</v>
      </c>
      <c r="G30" s="177"/>
      <c r="H30" s="149">
        <v>0</v>
      </c>
      <c r="I30" s="177"/>
      <c r="J30" s="149">
        <v>0</v>
      </c>
    </row>
    <row r="31" spans="1:12" s="91" customFormat="1" ht="18.5" customHeight="1" x14ac:dyDescent="0.3">
      <c r="A31" s="13" t="s">
        <v>160</v>
      </c>
      <c r="B31" s="158"/>
      <c r="C31" s="158"/>
      <c r="D31" s="157">
        <v>170679</v>
      </c>
      <c r="E31" s="157"/>
      <c r="F31" s="149">
        <v>229287</v>
      </c>
      <c r="G31" s="177"/>
      <c r="H31" s="149">
        <v>0</v>
      </c>
      <c r="I31" s="177"/>
      <c r="J31" s="149">
        <v>55225</v>
      </c>
    </row>
    <row r="32" spans="1:12" ht="18.5" customHeight="1" x14ac:dyDescent="0.3">
      <c r="A32" s="13" t="s">
        <v>149</v>
      </c>
      <c r="B32" s="146" t="s">
        <v>265</v>
      </c>
      <c r="C32" s="146"/>
      <c r="D32" s="117">
        <v>56969</v>
      </c>
      <c r="E32" s="117"/>
      <c r="F32" s="149">
        <v>0</v>
      </c>
      <c r="G32" s="164"/>
      <c r="H32" s="149">
        <v>0</v>
      </c>
      <c r="I32" s="164"/>
      <c r="J32" s="149">
        <v>0</v>
      </c>
    </row>
    <row r="33" spans="1:30" ht="18.5" customHeight="1" x14ac:dyDescent="0.3">
      <c r="A33" s="13" t="s">
        <v>98</v>
      </c>
      <c r="B33" s="146"/>
      <c r="C33" s="146"/>
      <c r="D33" s="117">
        <v>28282</v>
      </c>
      <c r="E33" s="117"/>
      <c r="F33" s="149">
        <v>14901</v>
      </c>
      <c r="G33" s="164"/>
      <c r="H33" s="16">
        <v>17250</v>
      </c>
      <c r="I33" s="164"/>
      <c r="J33" s="149">
        <v>13349</v>
      </c>
    </row>
    <row r="34" spans="1:30" ht="18.5" customHeight="1" x14ac:dyDescent="0.3">
      <c r="A34" s="13" t="s">
        <v>134</v>
      </c>
      <c r="B34" s="146">
        <v>3</v>
      </c>
      <c r="C34" s="146"/>
      <c r="D34" s="118">
        <v>0</v>
      </c>
      <c r="E34" s="117"/>
      <c r="F34" s="149">
        <v>40</v>
      </c>
      <c r="G34" s="164"/>
      <c r="H34" s="149">
        <v>0</v>
      </c>
      <c r="I34" s="164"/>
      <c r="J34" s="149">
        <v>378</v>
      </c>
    </row>
    <row r="35" spans="1:30" ht="18.5" customHeight="1" x14ac:dyDescent="0.3">
      <c r="A35" s="13" t="s">
        <v>156</v>
      </c>
      <c r="B35" s="146"/>
      <c r="C35" s="146"/>
      <c r="D35" s="118">
        <v>63557</v>
      </c>
      <c r="E35" s="117"/>
      <c r="F35" s="149">
        <v>66628</v>
      </c>
      <c r="G35" s="164"/>
      <c r="H35" s="149">
        <v>0</v>
      </c>
      <c r="I35" s="164"/>
      <c r="J35" s="149">
        <v>0</v>
      </c>
    </row>
    <row r="36" spans="1:30" s="91" customFormat="1" ht="18.5" customHeight="1" x14ac:dyDescent="0.3">
      <c r="A36" s="13" t="s">
        <v>198</v>
      </c>
      <c r="B36" s="198" t="s">
        <v>264</v>
      </c>
      <c r="C36" s="166"/>
      <c r="D36" s="157">
        <v>39375</v>
      </c>
      <c r="E36" s="157"/>
      <c r="F36" s="149">
        <v>56250</v>
      </c>
      <c r="G36" s="177"/>
      <c r="H36" s="16">
        <v>1000000</v>
      </c>
      <c r="I36" s="177"/>
      <c r="J36" s="149">
        <v>3000000</v>
      </c>
    </row>
    <row r="37" spans="1:30" ht="18.5" customHeight="1" x14ac:dyDescent="0.3">
      <c r="A37" s="13" t="s">
        <v>18</v>
      </c>
      <c r="B37" s="146"/>
      <c r="C37" s="146"/>
      <c r="D37" s="118">
        <v>3325220</v>
      </c>
      <c r="E37" s="117"/>
      <c r="F37" s="149">
        <v>4300122</v>
      </c>
      <c r="G37" s="164"/>
      <c r="H37" s="149">
        <v>0</v>
      </c>
      <c r="I37" s="164"/>
      <c r="J37" s="149">
        <v>0</v>
      </c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</row>
    <row r="38" spans="1:30" ht="18.5" customHeight="1" x14ac:dyDescent="0.3">
      <c r="A38" s="13" t="s">
        <v>16</v>
      </c>
      <c r="B38" s="146"/>
      <c r="C38" s="146"/>
      <c r="D38" s="117">
        <v>40664</v>
      </c>
      <c r="E38" s="117"/>
      <c r="F38" s="149">
        <v>34126</v>
      </c>
      <c r="G38" s="164"/>
      <c r="H38" s="16">
        <v>22538</v>
      </c>
      <c r="I38" s="164"/>
      <c r="J38" s="149">
        <v>22538</v>
      </c>
    </row>
    <row r="39" spans="1:30" ht="18.5" customHeight="1" x14ac:dyDescent="0.3">
      <c r="A39" s="13" t="s">
        <v>17</v>
      </c>
      <c r="B39" s="146">
        <v>7</v>
      </c>
      <c r="C39" s="146"/>
      <c r="D39" s="117">
        <v>15960568</v>
      </c>
      <c r="E39" s="117"/>
      <c r="F39" s="149">
        <v>17282464</v>
      </c>
      <c r="G39" s="164"/>
      <c r="H39" s="16">
        <v>2636686</v>
      </c>
      <c r="I39" s="164"/>
      <c r="J39" s="149">
        <v>2799398</v>
      </c>
    </row>
    <row r="40" spans="1:30" ht="18.5" customHeight="1" x14ac:dyDescent="0.3">
      <c r="A40" s="13" t="s">
        <v>135</v>
      </c>
      <c r="B40" s="146">
        <v>7</v>
      </c>
      <c r="C40" s="146"/>
      <c r="D40" s="117">
        <v>2877792</v>
      </c>
      <c r="E40" s="117"/>
      <c r="F40" s="149">
        <v>3380980</v>
      </c>
      <c r="G40" s="164"/>
      <c r="H40" s="16">
        <v>22087</v>
      </c>
      <c r="I40" s="164"/>
      <c r="J40" s="149">
        <v>37495</v>
      </c>
    </row>
    <row r="41" spans="1:30" ht="18.5" customHeight="1" x14ac:dyDescent="0.3">
      <c r="A41" s="13" t="s">
        <v>99</v>
      </c>
      <c r="B41" s="146">
        <v>2</v>
      </c>
      <c r="C41" s="146"/>
      <c r="D41" s="117">
        <v>76964</v>
      </c>
      <c r="E41" s="117"/>
      <c r="F41" s="149">
        <v>66985</v>
      </c>
      <c r="G41" s="171"/>
      <c r="H41" s="149">
        <v>0</v>
      </c>
      <c r="I41" s="171"/>
      <c r="J41" s="149">
        <v>0</v>
      </c>
    </row>
    <row r="42" spans="1:30" ht="18.5" customHeight="1" x14ac:dyDescent="0.3">
      <c r="A42" s="13" t="s">
        <v>168</v>
      </c>
      <c r="B42" s="146"/>
      <c r="C42" s="146"/>
      <c r="D42" s="117">
        <v>142303</v>
      </c>
      <c r="E42" s="117"/>
      <c r="F42" s="149">
        <v>164716</v>
      </c>
      <c r="G42" s="164"/>
      <c r="H42" s="164">
        <v>21150</v>
      </c>
      <c r="I42" s="164"/>
      <c r="J42" s="149">
        <v>23045</v>
      </c>
    </row>
    <row r="43" spans="1:30" ht="18.5" customHeight="1" x14ac:dyDescent="0.3">
      <c r="A43" s="91" t="s">
        <v>157</v>
      </c>
      <c r="B43" s="146"/>
      <c r="C43" s="146"/>
      <c r="D43" s="117">
        <v>103433</v>
      </c>
      <c r="E43" s="118"/>
      <c r="F43" s="149">
        <v>102963</v>
      </c>
      <c r="G43" s="164"/>
      <c r="H43" s="164">
        <v>1417</v>
      </c>
      <c r="I43" s="164"/>
      <c r="J43" s="149">
        <v>1406</v>
      </c>
    </row>
    <row r="44" spans="1:30" ht="18.5" customHeight="1" x14ac:dyDescent="0.3">
      <c r="A44" s="13" t="s">
        <v>19</v>
      </c>
      <c r="B44" s="146"/>
      <c r="C44" s="146"/>
      <c r="D44" s="117">
        <v>851645</v>
      </c>
      <c r="E44" s="117"/>
      <c r="F44" s="149">
        <v>862652</v>
      </c>
      <c r="G44" s="164"/>
      <c r="H44" s="164">
        <v>75992</v>
      </c>
      <c r="I44" s="164"/>
      <c r="J44" s="149">
        <v>226772</v>
      </c>
    </row>
    <row r="45" spans="1:30" ht="18.5" customHeight="1" x14ac:dyDescent="0.3">
      <c r="A45" s="13" t="s">
        <v>20</v>
      </c>
      <c r="B45" s="146"/>
      <c r="C45" s="146"/>
      <c r="D45" s="117">
        <v>650691</v>
      </c>
      <c r="E45" s="117"/>
      <c r="F45" s="149">
        <v>609062</v>
      </c>
      <c r="G45" s="164"/>
      <c r="H45" s="177">
        <v>2752</v>
      </c>
      <c r="I45" s="164"/>
      <c r="J45" s="149">
        <v>2752</v>
      </c>
    </row>
    <row r="46" spans="1:30" ht="18.5" customHeight="1" x14ac:dyDescent="0.3">
      <c r="A46" s="34" t="s">
        <v>21</v>
      </c>
      <c r="B46" s="146"/>
      <c r="C46" s="146"/>
      <c r="D46" s="252">
        <f>SUM(D27:D45)</f>
        <v>25095904</v>
      </c>
      <c r="E46" s="119"/>
      <c r="F46" s="178">
        <f>SUM(F27:F45)</f>
        <v>27861445</v>
      </c>
      <c r="G46" s="179"/>
      <c r="H46" s="252">
        <f>SUM(H27:H45)</f>
        <v>11879999</v>
      </c>
      <c r="I46" s="179"/>
      <c r="J46" s="178">
        <f>SUM(J27:J45)</f>
        <v>13775752</v>
      </c>
    </row>
    <row r="47" spans="1:30" ht="18.5" customHeight="1" thickBot="1" x14ac:dyDescent="0.35">
      <c r="A47" s="64" t="s">
        <v>22</v>
      </c>
      <c r="B47" s="146"/>
      <c r="C47" s="146"/>
      <c r="D47" s="253">
        <f>SUM(D24,D46)</f>
        <v>44555085</v>
      </c>
      <c r="E47" s="119"/>
      <c r="F47" s="180">
        <f>SUM(F24,F46)</f>
        <v>47145679</v>
      </c>
      <c r="G47" s="179"/>
      <c r="H47" s="253">
        <f>SUM(H24,H46)</f>
        <v>29070192</v>
      </c>
      <c r="I47" s="179"/>
      <c r="J47" s="180">
        <f>SUM(J24,J46)</f>
        <v>29652485</v>
      </c>
    </row>
    <row r="48" spans="1:30" ht="18.5" customHeight="1" thickTop="1" x14ac:dyDescent="0.3">
      <c r="A48" s="64"/>
      <c r="B48" s="146"/>
      <c r="C48" s="146"/>
      <c r="D48" s="119"/>
      <c r="E48" s="119"/>
      <c r="F48" s="119"/>
      <c r="G48" s="119"/>
      <c r="H48" s="119"/>
      <c r="I48" s="119"/>
      <c r="J48" s="119"/>
    </row>
    <row r="49" spans="1:10" s="110" customFormat="1" ht="18.5" customHeight="1" x14ac:dyDescent="0.4">
      <c r="A49" s="1" t="s">
        <v>0</v>
      </c>
    </row>
    <row r="50" spans="1:10" s="112" customFormat="1" ht="18.5" customHeight="1" x14ac:dyDescent="0.35">
      <c r="A50" s="194" t="s">
        <v>1</v>
      </c>
    </row>
    <row r="51" spans="1:10" ht="18.5" customHeight="1" x14ac:dyDescent="0.3">
      <c r="A51" s="193"/>
    </row>
    <row r="52" spans="1:10" ht="18.5" customHeight="1" x14ac:dyDescent="0.3">
      <c r="A52" s="193"/>
      <c r="D52" s="299" t="s">
        <v>182</v>
      </c>
      <c r="E52" s="299"/>
      <c r="F52" s="299"/>
      <c r="H52" s="299" t="s">
        <v>184</v>
      </c>
      <c r="I52" s="299"/>
      <c r="J52" s="299"/>
    </row>
    <row r="53" spans="1:10" ht="18.5" customHeight="1" x14ac:dyDescent="0.3">
      <c r="A53" s="8"/>
      <c r="B53" s="52"/>
      <c r="C53" s="52"/>
      <c r="D53" s="300" t="s">
        <v>142</v>
      </c>
      <c r="E53" s="300"/>
      <c r="F53" s="300"/>
      <c r="G53" s="145"/>
      <c r="H53" s="300" t="s">
        <v>183</v>
      </c>
      <c r="I53" s="300"/>
      <c r="J53" s="300"/>
    </row>
    <row r="54" spans="1:10" ht="18.5" customHeight="1" x14ac:dyDescent="0.3">
      <c r="A54" s="8"/>
      <c r="B54" s="52"/>
      <c r="C54" s="52"/>
      <c r="D54" s="115" t="s">
        <v>249</v>
      </c>
      <c r="E54" s="116"/>
      <c r="F54" s="115" t="s">
        <v>2</v>
      </c>
      <c r="G54" s="173"/>
      <c r="H54" s="115" t="s">
        <v>249</v>
      </c>
      <c r="I54" s="116"/>
      <c r="J54" s="115" t="s">
        <v>2</v>
      </c>
    </row>
    <row r="55" spans="1:10" ht="18.5" customHeight="1" x14ac:dyDescent="0.3">
      <c r="A55" s="49" t="s">
        <v>23</v>
      </c>
      <c r="B55" s="146" t="s">
        <v>4</v>
      </c>
      <c r="C55" s="146"/>
      <c r="D55" s="52">
        <v>2024</v>
      </c>
      <c r="E55" s="52"/>
      <c r="F55" s="52">
        <v>2023</v>
      </c>
      <c r="G55" s="52"/>
      <c r="H55" s="52">
        <v>2024</v>
      </c>
      <c r="I55" s="52"/>
      <c r="J55" s="52">
        <v>2023</v>
      </c>
    </row>
    <row r="56" spans="1:10" ht="18.5" customHeight="1" x14ac:dyDescent="0.3">
      <c r="A56" s="193"/>
      <c r="B56" s="146"/>
      <c r="C56" s="146"/>
      <c r="D56" s="52" t="s">
        <v>5</v>
      </c>
      <c r="E56" s="52"/>
      <c r="F56" s="52"/>
      <c r="G56" s="52"/>
      <c r="H56" s="52" t="s">
        <v>5</v>
      </c>
      <c r="I56" s="52"/>
      <c r="J56" s="52"/>
    </row>
    <row r="57" spans="1:10" ht="18.5" customHeight="1" x14ac:dyDescent="0.3">
      <c r="A57" s="8"/>
      <c r="B57" s="52"/>
      <c r="C57" s="52"/>
      <c r="D57" s="301" t="s">
        <v>6</v>
      </c>
      <c r="E57" s="301"/>
      <c r="F57" s="301"/>
      <c r="G57" s="301"/>
      <c r="H57" s="301"/>
      <c r="I57" s="301"/>
      <c r="J57" s="301"/>
    </row>
    <row r="58" spans="1:10" ht="18.5" customHeight="1" x14ac:dyDescent="0.3">
      <c r="A58" s="94" t="s">
        <v>24</v>
      </c>
      <c r="B58" s="52"/>
      <c r="C58" s="52"/>
      <c r="D58" s="117"/>
      <c r="E58" s="117"/>
      <c r="F58" s="117"/>
      <c r="G58" s="117"/>
      <c r="H58" s="117"/>
      <c r="I58" s="117"/>
      <c r="J58" s="117"/>
    </row>
    <row r="59" spans="1:10" ht="18.5" customHeight="1" x14ac:dyDescent="0.3">
      <c r="A59" s="91" t="s">
        <v>169</v>
      </c>
      <c r="B59" s="146"/>
      <c r="C59" s="146"/>
    </row>
    <row r="60" spans="1:10" ht="18.5" customHeight="1" x14ac:dyDescent="0.3">
      <c r="A60" s="91" t="s">
        <v>29</v>
      </c>
      <c r="B60" s="146">
        <v>8</v>
      </c>
      <c r="C60" s="146"/>
      <c r="D60" s="117">
        <v>10135347</v>
      </c>
      <c r="E60" s="117"/>
      <c r="F60" s="149">
        <v>12108897</v>
      </c>
      <c r="G60" s="117"/>
      <c r="H60" s="117">
        <v>5362793</v>
      </c>
      <c r="I60" s="117"/>
      <c r="J60" s="149">
        <v>6449077</v>
      </c>
    </row>
    <row r="61" spans="1:10" ht="18.5" customHeight="1" x14ac:dyDescent="0.3">
      <c r="A61" s="13" t="s">
        <v>25</v>
      </c>
      <c r="B61" s="146">
        <v>3</v>
      </c>
      <c r="C61" s="146"/>
      <c r="D61" s="117">
        <v>3313522</v>
      </c>
      <c r="E61" s="117"/>
      <c r="F61" s="149">
        <v>3949556</v>
      </c>
      <c r="G61" s="117"/>
      <c r="H61" s="117">
        <v>367357</v>
      </c>
      <c r="I61" s="117"/>
      <c r="J61" s="149">
        <v>144329</v>
      </c>
    </row>
    <row r="62" spans="1:10" ht="18.5" customHeight="1" x14ac:dyDescent="0.3">
      <c r="A62" s="13" t="s">
        <v>150</v>
      </c>
      <c r="B62" s="146">
        <v>3</v>
      </c>
      <c r="C62" s="146"/>
      <c r="D62" s="117">
        <v>2471467</v>
      </c>
      <c r="E62" s="117"/>
      <c r="F62" s="149">
        <v>2634880</v>
      </c>
      <c r="G62" s="117"/>
      <c r="H62" s="117">
        <v>747965</v>
      </c>
      <c r="I62" s="117"/>
      <c r="J62" s="149">
        <v>700967</v>
      </c>
    </row>
    <row r="63" spans="1:10" ht="18.5" customHeight="1" x14ac:dyDescent="0.3">
      <c r="A63" s="13" t="s">
        <v>199</v>
      </c>
      <c r="B63" s="146" t="s">
        <v>266</v>
      </c>
      <c r="C63" s="146"/>
      <c r="D63" s="149">
        <v>0</v>
      </c>
      <c r="E63" s="117"/>
      <c r="F63" s="149">
        <v>0</v>
      </c>
      <c r="G63" s="117"/>
      <c r="H63" s="117">
        <v>657300</v>
      </c>
      <c r="I63" s="117"/>
      <c r="J63" s="149">
        <v>161500</v>
      </c>
    </row>
    <row r="64" spans="1:10" ht="18.5" customHeight="1" x14ac:dyDescent="0.3">
      <c r="A64" s="13" t="s">
        <v>116</v>
      </c>
      <c r="B64" s="146"/>
      <c r="C64" s="146"/>
      <c r="D64" s="117"/>
      <c r="E64" s="117"/>
      <c r="F64" s="149"/>
      <c r="G64" s="117"/>
      <c r="H64" s="117"/>
      <c r="I64" s="117"/>
      <c r="J64" s="149"/>
    </row>
    <row r="65" spans="1:12" ht="18.5" customHeight="1" x14ac:dyDescent="0.3">
      <c r="A65" s="13" t="s">
        <v>117</v>
      </c>
      <c r="B65" s="210" t="s">
        <v>267</v>
      </c>
      <c r="C65" s="146"/>
      <c r="D65" s="117">
        <v>420355</v>
      </c>
      <c r="E65" s="117"/>
      <c r="F65" s="149">
        <v>357090</v>
      </c>
      <c r="G65" s="117"/>
      <c r="H65" s="117">
        <v>179169</v>
      </c>
      <c r="I65" s="117"/>
      <c r="J65" s="149">
        <v>185153</v>
      </c>
    </row>
    <row r="66" spans="1:12" ht="18.5" customHeight="1" x14ac:dyDescent="0.3">
      <c r="A66" s="91" t="s">
        <v>136</v>
      </c>
      <c r="B66" s="146" t="s">
        <v>266</v>
      </c>
      <c r="C66" s="146"/>
      <c r="D66" s="117">
        <v>1141725</v>
      </c>
      <c r="E66" s="117"/>
      <c r="F66" s="149">
        <v>1232011</v>
      </c>
      <c r="G66" s="117"/>
      <c r="H66" s="117">
        <v>15389</v>
      </c>
      <c r="I66" s="117"/>
      <c r="J66" s="149">
        <v>27282</v>
      </c>
    </row>
    <row r="67" spans="1:12" ht="18.5" customHeight="1" x14ac:dyDescent="0.3">
      <c r="A67" s="13" t="s">
        <v>159</v>
      </c>
      <c r="B67" s="209" t="s">
        <v>267</v>
      </c>
      <c r="C67" s="155"/>
      <c r="D67" s="117">
        <v>2900000</v>
      </c>
      <c r="E67" s="117"/>
      <c r="F67" s="149">
        <v>2300000</v>
      </c>
      <c r="G67" s="117"/>
      <c r="H67" s="117">
        <v>2900000</v>
      </c>
      <c r="I67" s="117"/>
      <c r="J67" s="149">
        <v>2300000</v>
      </c>
    </row>
    <row r="68" spans="1:12" ht="18.5" customHeight="1" x14ac:dyDescent="0.3">
      <c r="A68" s="13" t="s">
        <v>170</v>
      </c>
      <c r="B68" s="146"/>
      <c r="C68" s="146"/>
      <c r="D68" s="117">
        <v>81957</v>
      </c>
      <c r="E68" s="117"/>
      <c r="F68" s="149">
        <v>146893</v>
      </c>
      <c r="G68" s="117"/>
      <c r="H68" s="15">
        <v>0</v>
      </c>
      <c r="I68" s="117"/>
      <c r="J68" s="149">
        <v>0</v>
      </c>
    </row>
    <row r="69" spans="1:12" ht="18.5" customHeight="1" x14ac:dyDescent="0.3">
      <c r="A69" s="91" t="s">
        <v>193</v>
      </c>
      <c r="B69" s="195">
        <v>14</v>
      </c>
      <c r="C69" s="174"/>
      <c r="D69" s="117">
        <v>77162</v>
      </c>
      <c r="E69" s="117"/>
      <c r="F69" s="149">
        <v>41895</v>
      </c>
      <c r="G69" s="117"/>
      <c r="H69" s="15">
        <v>0</v>
      </c>
      <c r="I69" s="117"/>
      <c r="J69" s="149">
        <v>0</v>
      </c>
    </row>
    <row r="70" spans="1:12" ht="18.5" customHeight="1" x14ac:dyDescent="0.3">
      <c r="A70" s="91" t="s">
        <v>137</v>
      </c>
      <c r="B70" s="146" t="s">
        <v>267</v>
      </c>
      <c r="C70" s="146"/>
      <c r="D70" s="117">
        <v>29684</v>
      </c>
      <c r="E70" s="117"/>
      <c r="F70" s="149">
        <v>32904</v>
      </c>
      <c r="G70" s="117"/>
      <c r="H70" s="117">
        <v>29684</v>
      </c>
      <c r="I70" s="117"/>
      <c r="J70" s="149">
        <v>32904</v>
      </c>
    </row>
    <row r="71" spans="1:12" ht="18.5" customHeight="1" x14ac:dyDescent="0.3">
      <c r="A71" s="34" t="s">
        <v>26</v>
      </c>
      <c r="B71" s="146"/>
      <c r="C71" s="146"/>
      <c r="D71" s="207">
        <f>SUM(D60:D70)</f>
        <v>20571219</v>
      </c>
      <c r="E71" s="119"/>
      <c r="F71" s="140">
        <f>SUM(F60:F70)</f>
        <v>22804126</v>
      </c>
      <c r="G71" s="119"/>
      <c r="H71" s="207">
        <f>SUM(H60:H70)</f>
        <v>10259657</v>
      </c>
      <c r="I71" s="119"/>
      <c r="J71" s="140">
        <f>SUM(J60:J70)</f>
        <v>10001212</v>
      </c>
    </row>
    <row r="72" spans="1:12" ht="18.5" customHeight="1" x14ac:dyDescent="0.3">
      <c r="A72" s="8"/>
      <c r="B72" s="146"/>
      <c r="C72" s="146"/>
      <c r="D72" s="117"/>
      <c r="E72" s="117"/>
      <c r="F72" s="117"/>
      <c r="G72" s="117"/>
      <c r="H72" s="117"/>
      <c r="I72" s="117"/>
      <c r="J72" s="117"/>
    </row>
    <row r="73" spans="1:12" ht="18.5" customHeight="1" x14ac:dyDescent="0.3">
      <c r="A73" s="29" t="s">
        <v>27</v>
      </c>
      <c r="B73" s="146"/>
      <c r="C73" s="146"/>
      <c r="D73" s="117"/>
      <c r="E73" s="117"/>
      <c r="F73" s="117"/>
      <c r="G73" s="117"/>
      <c r="H73" s="117"/>
      <c r="I73" s="117"/>
      <c r="J73" s="117"/>
    </row>
    <row r="74" spans="1:12" ht="18.5" customHeight="1" x14ac:dyDescent="0.3">
      <c r="A74" s="8" t="s">
        <v>28</v>
      </c>
      <c r="B74" s="146"/>
      <c r="C74" s="146"/>
      <c r="D74" s="117"/>
      <c r="E74" s="117"/>
      <c r="F74" s="117"/>
      <c r="G74" s="117"/>
      <c r="H74" s="117"/>
      <c r="I74" s="117"/>
      <c r="J74" s="117"/>
    </row>
    <row r="75" spans="1:12" ht="18.5" customHeight="1" x14ac:dyDescent="0.3">
      <c r="A75" s="91" t="s">
        <v>29</v>
      </c>
      <c r="B75" s="146" t="s">
        <v>267</v>
      </c>
      <c r="C75" s="146"/>
      <c r="D75" s="117">
        <v>357643</v>
      </c>
      <c r="E75" s="117"/>
      <c r="F75" s="117">
        <v>538404</v>
      </c>
      <c r="G75" s="117"/>
      <c r="H75" s="149">
        <v>69944</v>
      </c>
      <c r="I75" s="117"/>
      <c r="J75" s="117">
        <v>238624</v>
      </c>
    </row>
    <row r="76" spans="1:12" ht="18.5" customHeight="1" x14ac:dyDescent="0.3">
      <c r="A76" s="91" t="s">
        <v>138</v>
      </c>
      <c r="B76" s="146" t="s">
        <v>266</v>
      </c>
      <c r="C76" s="146"/>
      <c r="D76" s="117">
        <v>1836137</v>
      </c>
      <c r="E76" s="117"/>
      <c r="F76" s="117">
        <v>2229603</v>
      </c>
      <c r="G76" s="117"/>
      <c r="H76" s="149">
        <v>8743</v>
      </c>
      <c r="I76" s="117"/>
      <c r="J76" s="117">
        <v>15095</v>
      </c>
    </row>
    <row r="77" spans="1:12" ht="18.5" customHeight="1" x14ac:dyDescent="0.3">
      <c r="A77" s="8" t="s">
        <v>118</v>
      </c>
      <c r="B77" s="197" t="s">
        <v>267</v>
      </c>
      <c r="C77" s="146"/>
      <c r="D77" s="15">
        <v>6010600</v>
      </c>
      <c r="E77" s="117"/>
      <c r="F77" s="15">
        <v>7337900</v>
      </c>
      <c r="G77" s="117"/>
      <c r="H77" s="149">
        <v>6010600</v>
      </c>
      <c r="I77" s="117"/>
      <c r="J77" s="15">
        <v>7337900</v>
      </c>
    </row>
    <row r="78" spans="1:12" ht="18.5" customHeight="1" x14ac:dyDescent="0.3">
      <c r="A78" s="13" t="s">
        <v>139</v>
      </c>
      <c r="B78" s="146"/>
      <c r="C78" s="146"/>
      <c r="D78" s="117">
        <v>75443</v>
      </c>
      <c r="E78" s="117"/>
      <c r="F78" s="117">
        <v>67586</v>
      </c>
      <c r="G78" s="117"/>
      <c r="H78" s="149">
        <v>12202</v>
      </c>
      <c r="I78" s="117"/>
      <c r="J78" s="117">
        <v>11001</v>
      </c>
    </row>
    <row r="79" spans="1:12" ht="18.5" customHeight="1" x14ac:dyDescent="0.3">
      <c r="A79" s="91" t="s">
        <v>30</v>
      </c>
      <c r="B79" s="146"/>
      <c r="C79" s="146"/>
      <c r="D79" s="15">
        <v>2654</v>
      </c>
      <c r="E79" s="117"/>
      <c r="F79" s="15">
        <v>5455</v>
      </c>
      <c r="G79" s="117"/>
      <c r="H79" s="149">
        <v>0</v>
      </c>
      <c r="I79" s="117"/>
      <c r="J79" s="149">
        <v>0</v>
      </c>
      <c r="L79" s="117"/>
    </row>
    <row r="80" spans="1:12" ht="18.5" customHeight="1" x14ac:dyDescent="0.3">
      <c r="A80" s="91" t="s">
        <v>95</v>
      </c>
      <c r="B80" s="146"/>
      <c r="C80" s="146"/>
      <c r="D80" s="117">
        <v>316867</v>
      </c>
      <c r="E80" s="117"/>
      <c r="F80" s="117">
        <v>396853</v>
      </c>
      <c r="G80" s="117"/>
      <c r="H80" s="149">
        <v>69368</v>
      </c>
      <c r="I80" s="117"/>
      <c r="J80" s="15">
        <v>70721</v>
      </c>
    </row>
    <row r="81" spans="1:10" ht="18.5" customHeight="1" x14ac:dyDescent="0.3">
      <c r="A81" s="91" t="s">
        <v>194</v>
      </c>
      <c r="B81" s="174" t="s">
        <v>267</v>
      </c>
      <c r="C81" s="174"/>
      <c r="D81" s="117">
        <v>49667</v>
      </c>
      <c r="E81" s="117"/>
      <c r="F81" s="118">
        <v>69964</v>
      </c>
      <c r="G81" s="117"/>
      <c r="H81" s="15">
        <v>49667</v>
      </c>
      <c r="I81" s="117"/>
      <c r="J81" s="118">
        <v>69964</v>
      </c>
    </row>
    <row r="82" spans="1:10" ht="18.5" customHeight="1" x14ac:dyDescent="0.3">
      <c r="A82" s="34" t="s">
        <v>31</v>
      </c>
      <c r="B82" s="146"/>
      <c r="C82" s="146"/>
      <c r="D82" s="207">
        <f>SUM(D74:D81)</f>
        <v>8649011</v>
      </c>
      <c r="E82" s="119"/>
      <c r="F82" s="120">
        <f>SUM(F74:F81)</f>
        <v>10645765</v>
      </c>
      <c r="G82" s="119"/>
      <c r="H82" s="252">
        <f>SUM(H74:H81)</f>
        <v>6220524</v>
      </c>
      <c r="I82" s="117"/>
      <c r="J82" s="120">
        <f>SUM(J74:J81)</f>
        <v>7743305</v>
      </c>
    </row>
    <row r="83" spans="1:10" ht="18.5" customHeight="1" x14ac:dyDescent="0.3">
      <c r="A83" s="64" t="s">
        <v>32</v>
      </c>
      <c r="B83" s="146"/>
      <c r="C83" s="146"/>
      <c r="D83" s="207">
        <f>SUM(D71,D82)</f>
        <v>29220230</v>
      </c>
      <c r="E83" s="119"/>
      <c r="F83" s="120">
        <f>SUM(F71,F82)</f>
        <v>33449891</v>
      </c>
      <c r="G83" s="119"/>
      <c r="H83" s="252">
        <f t="shared" ref="H83" si="0">SUM(H71,H82)</f>
        <v>16480181</v>
      </c>
      <c r="I83" s="117"/>
      <c r="J83" s="120">
        <f>SUM(J71,J82)</f>
        <v>17744517</v>
      </c>
    </row>
    <row r="84" spans="1:10" s="110" customFormat="1" ht="18.5" customHeight="1" x14ac:dyDescent="0.4">
      <c r="A84" s="1" t="s">
        <v>0</v>
      </c>
    </row>
    <row r="85" spans="1:10" s="112" customFormat="1" ht="18.5" customHeight="1" x14ac:dyDescent="0.35">
      <c r="A85" s="194" t="s">
        <v>1</v>
      </c>
    </row>
    <row r="86" spans="1:10" ht="18.5" customHeight="1" x14ac:dyDescent="0.3">
      <c r="A86" s="193"/>
    </row>
    <row r="87" spans="1:10" ht="18.5" customHeight="1" x14ac:dyDescent="0.3">
      <c r="A87" s="193"/>
      <c r="D87" s="299" t="s">
        <v>182</v>
      </c>
      <c r="E87" s="299"/>
      <c r="F87" s="299"/>
      <c r="H87" s="299" t="s">
        <v>184</v>
      </c>
      <c r="I87" s="299"/>
      <c r="J87" s="299"/>
    </row>
    <row r="88" spans="1:10" ht="18.5" customHeight="1" x14ac:dyDescent="0.3">
      <c r="A88" s="8"/>
      <c r="B88" s="52"/>
      <c r="C88" s="52"/>
      <c r="D88" s="300" t="s">
        <v>142</v>
      </c>
      <c r="E88" s="300"/>
      <c r="F88" s="300"/>
      <c r="G88" s="145"/>
      <c r="H88" s="300" t="s">
        <v>183</v>
      </c>
      <c r="I88" s="300"/>
      <c r="J88" s="300"/>
    </row>
    <row r="89" spans="1:10" ht="18.5" customHeight="1" x14ac:dyDescent="0.3">
      <c r="A89" s="8"/>
      <c r="B89" s="52"/>
      <c r="C89" s="52"/>
      <c r="D89" s="115" t="s">
        <v>249</v>
      </c>
      <c r="E89" s="116"/>
      <c r="F89" s="115" t="s">
        <v>2</v>
      </c>
      <c r="G89" s="173"/>
      <c r="H89" s="115" t="s">
        <v>249</v>
      </c>
      <c r="I89" s="116"/>
      <c r="J89" s="115" t="s">
        <v>2</v>
      </c>
    </row>
    <row r="90" spans="1:10" ht="18.5" customHeight="1" x14ac:dyDescent="0.3">
      <c r="A90" s="64" t="s">
        <v>204</v>
      </c>
      <c r="B90" s="287" t="s">
        <v>4</v>
      </c>
      <c r="C90" s="146"/>
      <c r="D90" s="52">
        <v>2024</v>
      </c>
      <c r="E90" s="52"/>
      <c r="F90" s="52">
        <v>2023</v>
      </c>
      <c r="G90" s="52"/>
      <c r="H90" s="52">
        <v>2024</v>
      </c>
      <c r="I90" s="52"/>
      <c r="J90" s="52">
        <v>2023</v>
      </c>
    </row>
    <row r="91" spans="1:10" ht="18.5" customHeight="1" x14ac:dyDescent="0.3">
      <c r="A91" s="193"/>
      <c r="B91" s="146"/>
      <c r="C91" s="146"/>
      <c r="D91" s="52" t="s">
        <v>5</v>
      </c>
      <c r="E91" s="52"/>
      <c r="F91" s="52"/>
      <c r="G91" s="52"/>
      <c r="H91" s="52" t="s">
        <v>5</v>
      </c>
      <c r="I91" s="52"/>
      <c r="J91" s="52"/>
    </row>
    <row r="92" spans="1:10" ht="18.5" customHeight="1" x14ac:dyDescent="0.3">
      <c r="A92" s="8"/>
      <c r="B92" s="52"/>
      <c r="C92" s="52"/>
      <c r="D92" s="301" t="s">
        <v>6</v>
      </c>
      <c r="E92" s="301"/>
      <c r="F92" s="301"/>
      <c r="G92" s="301"/>
      <c r="H92" s="301"/>
      <c r="I92" s="301"/>
      <c r="J92" s="301"/>
    </row>
    <row r="93" spans="1:10" ht="18.5" customHeight="1" x14ac:dyDescent="0.3">
      <c r="A93" s="20" t="s">
        <v>119</v>
      </c>
      <c r="B93" s="146"/>
      <c r="C93" s="146"/>
      <c r="D93" s="117"/>
      <c r="E93" s="117"/>
      <c r="F93" s="117"/>
      <c r="G93" s="117"/>
      <c r="H93" s="117"/>
      <c r="I93" s="117"/>
      <c r="J93" s="117"/>
    </row>
    <row r="94" spans="1:10" ht="18.5" customHeight="1" x14ac:dyDescent="0.3">
      <c r="A94" s="13" t="s">
        <v>33</v>
      </c>
      <c r="B94" s="146">
        <v>9</v>
      </c>
      <c r="C94" s="146"/>
      <c r="D94" s="117"/>
      <c r="E94" s="117"/>
      <c r="F94" s="117"/>
      <c r="G94" s="117"/>
      <c r="H94" s="117"/>
      <c r="I94" s="117"/>
      <c r="J94" s="117"/>
    </row>
    <row r="95" spans="1:10" ht="18.5" customHeight="1" thickBot="1" x14ac:dyDescent="0.35">
      <c r="A95" s="13" t="s">
        <v>34</v>
      </c>
      <c r="C95" s="146"/>
      <c r="D95" s="181">
        <v>6749412</v>
      </c>
      <c r="E95" s="117"/>
      <c r="F95" s="181">
        <v>6168330</v>
      </c>
      <c r="G95" s="164"/>
      <c r="H95" s="181">
        <v>6749412</v>
      </c>
      <c r="I95" s="164"/>
      <c r="J95" s="181">
        <v>6168330</v>
      </c>
    </row>
    <row r="96" spans="1:10" ht="18.5" customHeight="1" thickTop="1" x14ac:dyDescent="0.3">
      <c r="A96" s="13" t="s">
        <v>35</v>
      </c>
      <c r="B96" s="146"/>
      <c r="C96" s="146"/>
      <c r="D96" s="164">
        <f>'CH-Conso-12'!D36</f>
        <v>5810819</v>
      </c>
      <c r="E96" s="117"/>
      <c r="F96" s="164">
        <v>5810819</v>
      </c>
      <c r="G96" s="164"/>
      <c r="H96" s="164">
        <f>'CH-Seperate-14'!C24</f>
        <v>5810819</v>
      </c>
      <c r="I96" s="164"/>
      <c r="J96" s="164">
        <v>5810819</v>
      </c>
    </row>
    <row r="97" spans="1:13" ht="18.5" customHeight="1" x14ac:dyDescent="0.3">
      <c r="A97" s="22" t="s">
        <v>171</v>
      </c>
      <c r="B97" s="146"/>
      <c r="C97" s="146"/>
      <c r="D97" s="117"/>
      <c r="E97" s="117"/>
      <c r="F97" s="164"/>
      <c r="G97" s="164"/>
      <c r="H97" s="164"/>
      <c r="I97" s="164"/>
      <c r="J97" s="164"/>
    </row>
    <row r="98" spans="1:13" ht="18.5" customHeight="1" x14ac:dyDescent="0.3">
      <c r="A98" s="22" t="s">
        <v>172</v>
      </c>
      <c r="B98" s="146"/>
      <c r="C98" s="146"/>
      <c r="D98" s="117">
        <f>'CH-Conso-12'!F36</f>
        <v>2657203</v>
      </c>
      <c r="E98" s="117"/>
      <c r="F98" s="164">
        <v>2657203</v>
      </c>
      <c r="G98" s="164"/>
      <c r="H98" s="164">
        <f>'CH-Seperate-14'!E24</f>
        <v>2657203</v>
      </c>
      <c r="I98" s="164"/>
      <c r="J98" s="164">
        <v>2657203</v>
      </c>
    </row>
    <row r="99" spans="1:13" ht="18.5" customHeight="1" x14ac:dyDescent="0.3">
      <c r="A99" s="22" t="s">
        <v>120</v>
      </c>
      <c r="B99" s="146"/>
      <c r="C99" s="146"/>
      <c r="D99" s="164">
        <f>'CH-Conso-12'!H36</f>
        <v>-231270</v>
      </c>
      <c r="E99" s="117"/>
      <c r="F99" s="164">
        <v>-231270</v>
      </c>
      <c r="G99" s="164"/>
      <c r="H99" s="15">
        <v>0</v>
      </c>
      <c r="I99" s="16"/>
      <c r="J99" s="15">
        <v>0</v>
      </c>
    </row>
    <row r="100" spans="1:13" ht="18.5" customHeight="1" x14ac:dyDescent="0.3">
      <c r="A100" s="22" t="s">
        <v>268</v>
      </c>
      <c r="B100" s="292"/>
      <c r="C100" s="292"/>
      <c r="D100" s="164">
        <v>450</v>
      </c>
      <c r="E100" s="117"/>
      <c r="F100" s="15">
        <v>0</v>
      </c>
      <c r="G100" s="164"/>
      <c r="H100" s="15">
        <v>0</v>
      </c>
      <c r="I100" s="16"/>
      <c r="J100" s="15">
        <v>0</v>
      </c>
    </row>
    <row r="101" spans="1:13" ht="18.5" customHeight="1" x14ac:dyDescent="0.3">
      <c r="A101" s="13" t="s">
        <v>121</v>
      </c>
      <c r="B101" s="146"/>
      <c r="C101" s="146"/>
      <c r="E101" s="117"/>
      <c r="F101" s="164"/>
      <c r="G101" s="164"/>
      <c r="H101" s="164"/>
      <c r="I101" s="164"/>
      <c r="J101" s="164"/>
    </row>
    <row r="102" spans="1:13" ht="18.5" customHeight="1" x14ac:dyDescent="0.3">
      <c r="A102" s="22" t="s">
        <v>36</v>
      </c>
      <c r="B102" s="146"/>
      <c r="C102" s="146"/>
      <c r="D102" s="117"/>
      <c r="E102" s="117"/>
      <c r="F102" s="164"/>
      <c r="G102" s="164"/>
      <c r="H102" s="164"/>
      <c r="I102" s="164"/>
      <c r="J102" s="164"/>
      <c r="M102" s="123"/>
    </row>
    <row r="103" spans="1:13" ht="18.5" customHeight="1" x14ac:dyDescent="0.3">
      <c r="A103" s="22" t="s">
        <v>37</v>
      </c>
      <c r="B103" s="146"/>
      <c r="C103" s="146"/>
      <c r="D103" s="117">
        <f>'CH-Conso-12'!L36</f>
        <v>562487</v>
      </c>
      <c r="E103" s="117"/>
      <c r="F103" s="164">
        <v>562487</v>
      </c>
      <c r="G103" s="164"/>
      <c r="H103" s="164">
        <f>'CH-Seperate-14'!G24</f>
        <v>562487</v>
      </c>
      <c r="I103" s="164"/>
      <c r="J103" s="164">
        <v>562487</v>
      </c>
    </row>
    <row r="104" spans="1:13" ht="18.5" customHeight="1" x14ac:dyDescent="0.3">
      <c r="A104" s="22" t="s">
        <v>130</v>
      </c>
      <c r="B104" s="146"/>
      <c r="C104" s="146"/>
      <c r="D104" s="117">
        <f>'CH-Conso-12'!N36</f>
        <v>6020289</v>
      </c>
      <c r="E104" s="117"/>
      <c r="F104" s="164">
        <v>4248114</v>
      </c>
      <c r="G104" s="164"/>
      <c r="H104" s="164">
        <f>'CH-Seperate-14'!I24</f>
        <v>3504400</v>
      </c>
      <c r="I104" s="164"/>
      <c r="J104" s="164">
        <v>2822357</v>
      </c>
      <c r="K104" s="117"/>
    </row>
    <row r="105" spans="1:13" ht="18.5" customHeight="1" x14ac:dyDescent="0.3">
      <c r="A105" s="22" t="s">
        <v>122</v>
      </c>
      <c r="B105" s="146"/>
      <c r="C105" s="146"/>
      <c r="D105" s="124">
        <f>'CH-Conso-12'!T36</f>
        <v>458555</v>
      </c>
      <c r="E105" s="117"/>
      <c r="F105" s="182">
        <v>633481</v>
      </c>
      <c r="G105" s="164"/>
      <c r="H105" s="182">
        <f>'CH-Seperate-14'!K24</f>
        <v>55102</v>
      </c>
      <c r="I105" s="164"/>
      <c r="J105" s="182">
        <v>55102</v>
      </c>
    </row>
    <row r="106" spans="1:13" ht="18.5" customHeight="1" x14ac:dyDescent="0.3">
      <c r="A106" s="196" t="s">
        <v>158</v>
      </c>
      <c r="B106" s="146"/>
      <c r="C106" s="146"/>
      <c r="D106" s="150">
        <f>SUM(D96:D105)</f>
        <v>15278533</v>
      </c>
      <c r="E106" s="117"/>
      <c r="F106" s="179">
        <f>SUM(F96:F105)</f>
        <v>13680834</v>
      </c>
      <c r="G106" s="179"/>
      <c r="H106" s="179">
        <f>SUM(H96:H105)</f>
        <v>12590011</v>
      </c>
      <c r="I106" s="179"/>
      <c r="J106" s="179">
        <f>SUM(J96:J105)</f>
        <v>11907968</v>
      </c>
    </row>
    <row r="107" spans="1:13" ht="18.5" customHeight="1" x14ac:dyDescent="0.3">
      <c r="A107" s="22" t="s">
        <v>38</v>
      </c>
      <c r="B107" s="146"/>
      <c r="C107" s="146"/>
      <c r="D107" s="151">
        <f>'CH-Conso-12'!X36</f>
        <v>56322</v>
      </c>
      <c r="E107" s="117"/>
      <c r="F107" s="164">
        <v>14954</v>
      </c>
      <c r="G107" s="164"/>
      <c r="H107" s="15">
        <v>0</v>
      </c>
      <c r="I107" s="164"/>
      <c r="J107" s="15">
        <v>0</v>
      </c>
    </row>
    <row r="108" spans="1:13" ht="18.5" customHeight="1" x14ac:dyDescent="0.3">
      <c r="A108" s="64" t="s">
        <v>123</v>
      </c>
      <c r="B108" s="146"/>
      <c r="C108" s="146"/>
      <c r="D108" s="147">
        <f>SUM(D106:D107)</f>
        <v>15334855</v>
      </c>
      <c r="E108" s="119"/>
      <c r="F108" s="178">
        <f>SUM(F106:F107)</f>
        <v>13695788</v>
      </c>
      <c r="G108" s="179"/>
      <c r="H108" s="178">
        <f>SUM(H106:H107)</f>
        <v>12590011</v>
      </c>
      <c r="I108" s="179"/>
      <c r="J108" s="178">
        <f>SUM(J106:J107)</f>
        <v>11907968</v>
      </c>
    </row>
    <row r="109" spans="1:13" ht="18.5" customHeight="1" x14ac:dyDescent="0.3">
      <c r="A109" s="64"/>
      <c r="B109" s="146"/>
      <c r="C109" s="146"/>
      <c r="D109" s="152"/>
      <c r="E109" s="119"/>
      <c r="F109" s="179"/>
      <c r="G109" s="179"/>
      <c r="H109" s="179"/>
      <c r="I109" s="179"/>
      <c r="J109" s="179"/>
    </row>
    <row r="110" spans="1:13" ht="18.5" customHeight="1" thickBot="1" x14ac:dyDescent="0.35">
      <c r="A110" s="64" t="s">
        <v>124</v>
      </c>
      <c r="B110" s="146"/>
      <c r="C110" s="146"/>
      <c r="D110" s="148">
        <f>SUM(D108,D83)</f>
        <v>44555085</v>
      </c>
      <c r="E110" s="119"/>
      <c r="F110" s="180">
        <f>SUM(F108,F83)</f>
        <v>47145679</v>
      </c>
      <c r="G110" s="179"/>
      <c r="H110" s="180">
        <f>SUM(H108,H83)</f>
        <v>29070192</v>
      </c>
      <c r="I110" s="179"/>
      <c r="J110" s="180">
        <f>SUM(J108,J83)</f>
        <v>29652485</v>
      </c>
    </row>
    <row r="111" spans="1:13" ht="18.5" customHeight="1" thickTop="1" x14ac:dyDescent="0.3">
      <c r="A111" s="64"/>
      <c r="B111" s="146"/>
      <c r="C111" s="146"/>
      <c r="D111" s="151"/>
      <c r="E111" s="151"/>
      <c r="F111" s="151"/>
      <c r="G111" s="151"/>
      <c r="H111" s="151"/>
      <c r="I111" s="151"/>
      <c r="J111" s="151"/>
    </row>
    <row r="112" spans="1:13" ht="18.5" customHeight="1" x14ac:dyDescent="0.3">
      <c r="A112" s="64"/>
      <c r="B112" s="146"/>
      <c r="C112" s="146"/>
      <c r="D112" s="141"/>
      <c r="E112" s="141"/>
      <c r="F112" s="141"/>
      <c r="G112" s="141"/>
      <c r="H112" s="141"/>
      <c r="I112" s="141"/>
      <c r="J112" s="141"/>
    </row>
    <row r="113" spans="1:10" ht="18.5" customHeight="1" x14ac:dyDescent="0.3">
      <c r="A113" s="8"/>
      <c r="D113" s="153"/>
      <c r="F113" s="153"/>
      <c r="H113" s="153"/>
      <c r="I113" s="153"/>
      <c r="J113" s="153"/>
    </row>
    <row r="114" spans="1:10" ht="18.5" customHeight="1" x14ac:dyDescent="0.3">
      <c r="A114" s="8"/>
    </row>
    <row r="115" spans="1:10" ht="18.5" customHeight="1" x14ac:dyDescent="0.3">
      <c r="A115" s="8"/>
    </row>
    <row r="116" spans="1:10" ht="18.5" customHeight="1" x14ac:dyDescent="0.3">
      <c r="A116" s="8"/>
    </row>
    <row r="117" spans="1:10" ht="18.5" customHeight="1" x14ac:dyDescent="0.3">
      <c r="A117" s="8"/>
    </row>
    <row r="118" spans="1:10" ht="18.5" customHeight="1" x14ac:dyDescent="0.3">
      <c r="A118" s="8"/>
    </row>
    <row r="119" spans="1:10" ht="18.5" customHeight="1" x14ac:dyDescent="0.3">
      <c r="A119" s="8"/>
    </row>
    <row r="187" spans="1:97" s="154" customFormat="1" ht="18.5" customHeight="1" x14ac:dyDescent="0.3">
      <c r="A187" s="107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14"/>
      <c r="AE187" s="114"/>
      <c r="AF187" s="114"/>
      <c r="AG187" s="114"/>
      <c r="AH187" s="114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4"/>
      <c r="AS187" s="114"/>
      <c r="AT187" s="114"/>
      <c r="AU187" s="114"/>
      <c r="AV187" s="114"/>
      <c r="AW187" s="114"/>
      <c r="AX187" s="114"/>
      <c r="AY187" s="114"/>
      <c r="AZ187" s="114"/>
      <c r="BA187" s="114"/>
      <c r="BB187" s="114"/>
      <c r="BC187" s="114"/>
      <c r="BD187" s="114"/>
      <c r="BE187" s="114"/>
      <c r="BF187" s="114"/>
      <c r="BG187" s="114"/>
      <c r="BH187" s="114"/>
      <c r="BI187" s="114"/>
      <c r="BJ187" s="114"/>
      <c r="BK187" s="114"/>
      <c r="BL187" s="114"/>
      <c r="BM187" s="114"/>
      <c r="BN187" s="114"/>
      <c r="BO187" s="114"/>
      <c r="BP187" s="114"/>
      <c r="BQ187" s="114"/>
      <c r="BR187" s="114"/>
      <c r="BS187" s="114"/>
      <c r="BT187" s="114"/>
      <c r="BU187" s="114"/>
      <c r="BV187" s="114"/>
      <c r="BW187" s="114"/>
      <c r="BX187" s="114"/>
      <c r="BY187" s="114"/>
      <c r="BZ187" s="114"/>
      <c r="CA187" s="114"/>
      <c r="CB187" s="114"/>
      <c r="CC187" s="114"/>
      <c r="CD187" s="114"/>
      <c r="CE187" s="114"/>
      <c r="CF187" s="114"/>
      <c r="CG187" s="114"/>
      <c r="CH187" s="114"/>
      <c r="CI187" s="114"/>
      <c r="CJ187" s="114"/>
      <c r="CK187" s="114"/>
      <c r="CL187" s="114"/>
      <c r="CM187" s="114"/>
      <c r="CN187" s="114"/>
      <c r="CO187" s="114"/>
      <c r="CP187" s="114"/>
      <c r="CQ187" s="114"/>
      <c r="CR187" s="114"/>
      <c r="CS187" s="114"/>
    </row>
  </sheetData>
  <mergeCells count="15">
    <mergeCell ref="D92:J92"/>
    <mergeCell ref="D52:F52"/>
    <mergeCell ref="H52:J52"/>
    <mergeCell ref="D53:F53"/>
    <mergeCell ref="H53:J53"/>
    <mergeCell ref="D57:J57"/>
    <mergeCell ref="D87:F87"/>
    <mergeCell ref="H87:J87"/>
    <mergeCell ref="D88:F88"/>
    <mergeCell ref="H88:J88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69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8" max="16383" man="1"/>
    <brk id="8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98"/>
  <sheetViews>
    <sheetView zoomScale="60" zoomScaleNormal="60" zoomScaleSheetLayoutView="55" zoomScalePageLayoutView="85" workbookViewId="0"/>
  </sheetViews>
  <sheetFormatPr defaultColWidth="9.09765625" defaultRowHeight="21.75" customHeight="1" x14ac:dyDescent="0.3"/>
  <cols>
    <col min="1" max="1" width="62.19921875" style="8" customWidth="1"/>
    <col min="2" max="2" width="5.69921875" style="6" customWidth="1"/>
    <col min="3" max="3" width="1.3984375" style="6" customWidth="1"/>
    <col min="4" max="4" width="13.59765625" style="6" bestFit="1" customWidth="1"/>
    <col min="5" max="5" width="1.3984375" style="6" customWidth="1"/>
    <col min="6" max="6" width="13.59765625" style="6" bestFit="1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0" s="2" customFormat="1" ht="21.75" customHeight="1" x14ac:dyDescent="0.4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0" s="4" customFormat="1" ht="21.75" customHeight="1" x14ac:dyDescent="0.35">
      <c r="A2" s="3" t="s">
        <v>39</v>
      </c>
      <c r="C2" s="27"/>
      <c r="D2" s="28"/>
      <c r="E2" s="28"/>
      <c r="F2" s="138"/>
      <c r="G2" s="28"/>
      <c r="H2" s="28"/>
      <c r="I2" s="28"/>
      <c r="J2" s="138"/>
    </row>
    <row r="3" spans="1:10" s="4" customFormat="1" ht="21.75" customHeight="1" x14ac:dyDescent="0.35">
      <c r="A3" s="308"/>
      <c r="B3" s="308"/>
      <c r="C3" s="308"/>
      <c r="D3" s="308"/>
      <c r="E3" s="308"/>
      <c r="F3" s="308"/>
      <c r="G3" s="28"/>
      <c r="H3" s="309"/>
      <c r="I3" s="309"/>
      <c r="J3" s="309"/>
    </row>
    <row r="4" spans="1:10" ht="21.75" customHeight="1" x14ac:dyDescent="0.3">
      <c r="B4" s="8"/>
      <c r="C4" s="8"/>
      <c r="D4" s="306" t="s">
        <v>185</v>
      </c>
      <c r="E4" s="306"/>
      <c r="F4" s="306"/>
      <c r="H4" s="306" t="s">
        <v>184</v>
      </c>
      <c r="I4" s="306"/>
      <c r="J4" s="306"/>
    </row>
    <row r="5" spans="1:10" ht="21.75" customHeight="1" x14ac:dyDescent="0.3">
      <c r="B5" s="9"/>
      <c r="C5" s="9"/>
      <c r="D5" s="303" t="s">
        <v>183</v>
      </c>
      <c r="E5" s="303"/>
      <c r="F5" s="303"/>
      <c r="G5" s="144"/>
      <c r="H5" s="303" t="s">
        <v>183</v>
      </c>
      <c r="I5" s="303"/>
      <c r="J5" s="303"/>
    </row>
    <row r="6" spans="1:10" ht="21.75" customHeight="1" x14ac:dyDescent="0.3">
      <c r="B6" s="9"/>
      <c r="C6" s="9"/>
      <c r="D6" s="304" t="s">
        <v>40</v>
      </c>
      <c r="E6" s="304"/>
      <c r="F6" s="304"/>
      <c r="G6" s="144"/>
      <c r="H6" s="304" t="s">
        <v>40</v>
      </c>
      <c r="I6" s="304"/>
      <c r="J6" s="304"/>
    </row>
    <row r="7" spans="1:10" ht="21.75" customHeight="1" x14ac:dyDescent="0.3">
      <c r="B7" s="10"/>
      <c r="C7" s="9"/>
      <c r="D7" s="305" t="s">
        <v>250</v>
      </c>
      <c r="E7" s="305"/>
      <c r="F7" s="305"/>
      <c r="G7" s="144"/>
      <c r="H7" s="305" t="s">
        <v>250</v>
      </c>
      <c r="I7" s="305"/>
      <c r="J7" s="305"/>
    </row>
    <row r="8" spans="1:10" ht="21.75" customHeight="1" x14ac:dyDescent="0.3">
      <c r="B8" s="197"/>
      <c r="C8" s="10"/>
      <c r="D8" s="52">
        <v>2024</v>
      </c>
      <c r="E8" s="52"/>
      <c r="F8" s="52">
        <v>2023</v>
      </c>
      <c r="G8" s="52"/>
      <c r="H8" s="52">
        <v>2024</v>
      </c>
      <c r="I8" s="52"/>
      <c r="J8" s="52">
        <v>2023</v>
      </c>
    </row>
    <row r="9" spans="1:10" ht="21.75" customHeight="1" x14ac:dyDescent="0.3">
      <c r="A9" s="5"/>
      <c r="C9" s="10"/>
      <c r="D9" s="302" t="s">
        <v>6</v>
      </c>
      <c r="E9" s="302"/>
      <c r="F9" s="302"/>
      <c r="G9" s="302"/>
      <c r="H9" s="302"/>
      <c r="I9" s="302"/>
      <c r="J9" s="302"/>
    </row>
    <row r="10" spans="1:10" ht="21.75" customHeight="1" x14ac:dyDescent="0.3">
      <c r="A10" s="29" t="s">
        <v>186</v>
      </c>
      <c r="B10" s="204"/>
      <c r="C10" s="204"/>
    </row>
    <row r="11" spans="1:10" ht="18.5" customHeight="1" x14ac:dyDescent="0.3">
      <c r="A11" s="13" t="s">
        <v>41</v>
      </c>
      <c r="B11" s="204"/>
      <c r="C11" s="204"/>
    </row>
    <row r="12" spans="1:10" ht="18" customHeight="1" x14ac:dyDescent="0.3">
      <c r="A12" s="13" t="s">
        <v>42</v>
      </c>
      <c r="B12" s="204"/>
      <c r="C12" s="204"/>
      <c r="D12" s="30">
        <v>16892817</v>
      </c>
      <c r="E12" s="16"/>
      <c r="F12" s="15">
        <v>14081144</v>
      </c>
      <c r="G12" s="16"/>
      <c r="H12" s="15">
        <v>5817235</v>
      </c>
      <c r="I12" s="16"/>
      <c r="J12" s="15">
        <v>5372352</v>
      </c>
    </row>
    <row r="13" spans="1:10" ht="18" customHeight="1" x14ac:dyDescent="0.3">
      <c r="A13" s="13" t="s">
        <v>45</v>
      </c>
      <c r="B13" s="204"/>
      <c r="C13" s="204"/>
      <c r="D13" s="16">
        <v>42633</v>
      </c>
      <c r="E13" s="183"/>
      <c r="F13" s="15">
        <v>38426</v>
      </c>
      <c r="G13" s="183"/>
      <c r="H13" s="15">
        <v>182402</v>
      </c>
      <c r="I13" s="183"/>
      <c r="J13" s="15">
        <v>166746</v>
      </c>
    </row>
    <row r="14" spans="1:10" ht="18" customHeight="1" x14ac:dyDescent="0.3">
      <c r="A14" s="13" t="s">
        <v>96</v>
      </c>
      <c r="B14" s="204"/>
      <c r="C14" s="204"/>
      <c r="D14" s="44">
        <v>15966</v>
      </c>
      <c r="E14" s="183"/>
      <c r="F14" s="15">
        <v>505</v>
      </c>
      <c r="G14" s="183"/>
      <c r="H14" s="15">
        <v>21165</v>
      </c>
      <c r="I14" s="183"/>
      <c r="J14" s="15">
        <v>505</v>
      </c>
    </row>
    <row r="15" spans="1:10" ht="18" customHeight="1" x14ac:dyDescent="0.3">
      <c r="A15" s="13" t="s">
        <v>274</v>
      </c>
      <c r="B15" s="291"/>
      <c r="C15" s="291"/>
      <c r="D15" s="44"/>
      <c r="E15" s="183"/>
      <c r="F15" s="15"/>
      <c r="G15" s="183"/>
      <c r="H15" s="15"/>
      <c r="I15" s="183"/>
      <c r="J15" s="15"/>
    </row>
    <row r="16" spans="1:10" ht="18" customHeight="1" x14ac:dyDescent="0.3">
      <c r="A16" s="13" t="s">
        <v>187</v>
      </c>
      <c r="B16" s="291"/>
      <c r="C16" s="291"/>
      <c r="D16" s="44">
        <v>56584</v>
      </c>
      <c r="E16" s="183"/>
      <c r="F16" s="15">
        <v>0</v>
      </c>
      <c r="G16" s="183"/>
      <c r="H16" s="15">
        <v>0</v>
      </c>
      <c r="I16" s="183"/>
      <c r="J16" s="15">
        <v>0</v>
      </c>
    </row>
    <row r="17" spans="1:11" ht="18" customHeight="1" x14ac:dyDescent="0.3">
      <c r="A17" s="11" t="s">
        <v>125</v>
      </c>
      <c r="B17" s="216"/>
      <c r="C17" s="216"/>
      <c r="D17" s="16"/>
      <c r="E17" s="16"/>
      <c r="F17" s="15"/>
      <c r="G17" s="16"/>
      <c r="H17" s="15"/>
      <c r="I17" s="16"/>
      <c r="J17" s="15"/>
      <c r="K17" s="172"/>
    </row>
    <row r="18" spans="1:11" ht="18" customHeight="1" x14ac:dyDescent="0.3">
      <c r="A18" s="11" t="s">
        <v>215</v>
      </c>
      <c r="B18" s="216"/>
      <c r="C18" s="216"/>
      <c r="D18" s="16">
        <v>59183</v>
      </c>
      <c r="E18" s="16"/>
      <c r="F18" s="15">
        <v>16735</v>
      </c>
      <c r="G18" s="16"/>
      <c r="H18" s="15">
        <v>59183</v>
      </c>
      <c r="I18" s="16"/>
      <c r="J18" s="15">
        <v>16735</v>
      </c>
      <c r="K18" s="172"/>
    </row>
    <row r="19" spans="1:11" ht="18" customHeight="1" x14ac:dyDescent="0.3">
      <c r="A19" s="13" t="s">
        <v>44</v>
      </c>
      <c r="B19" s="204"/>
      <c r="C19" s="204"/>
      <c r="D19" s="15">
        <v>0</v>
      </c>
      <c r="E19" s="16"/>
      <c r="F19" s="15">
        <v>97627</v>
      </c>
      <c r="G19" s="16"/>
      <c r="H19" s="15">
        <v>124204</v>
      </c>
      <c r="I19" s="16"/>
      <c r="J19" s="15">
        <v>0</v>
      </c>
      <c r="K19" s="172"/>
    </row>
    <row r="20" spans="1:11" ht="18" customHeight="1" x14ac:dyDescent="0.3">
      <c r="A20" s="13" t="s">
        <v>46</v>
      </c>
      <c r="B20" s="204"/>
      <c r="C20" s="204"/>
      <c r="D20" s="206">
        <v>87811</v>
      </c>
      <c r="E20" s="183"/>
      <c r="F20" s="15">
        <v>61131</v>
      </c>
      <c r="G20" s="183"/>
      <c r="H20" s="15">
        <v>25989</v>
      </c>
      <c r="I20" s="183"/>
      <c r="J20" s="15">
        <v>23449</v>
      </c>
      <c r="K20" s="172"/>
    </row>
    <row r="21" spans="1:11" ht="21.65" customHeight="1" x14ac:dyDescent="0.3">
      <c r="A21" s="34" t="s">
        <v>191</v>
      </c>
      <c r="B21" s="204"/>
      <c r="C21" s="204"/>
      <c r="D21" s="289">
        <f>SUM(D12:D20)</f>
        <v>17154994</v>
      </c>
      <c r="E21" s="183"/>
      <c r="F21" s="207">
        <f>SUM(F12:F20)</f>
        <v>14295568</v>
      </c>
      <c r="G21" s="183"/>
      <c r="H21" s="289">
        <f>SUM(H12:H20)</f>
        <v>6230178</v>
      </c>
      <c r="I21" s="183"/>
      <c r="J21" s="207">
        <f>SUM(J12:J20)</f>
        <v>5579787</v>
      </c>
      <c r="K21" s="172"/>
    </row>
    <row r="22" spans="1:11" ht="18" customHeight="1" x14ac:dyDescent="0.3">
      <c r="A22" s="29"/>
      <c r="B22" s="10"/>
      <c r="C22" s="10"/>
      <c r="D22" s="241"/>
      <c r="E22" s="183"/>
      <c r="F22" s="36"/>
      <c r="G22" s="183"/>
      <c r="H22" s="36"/>
      <c r="I22" s="183"/>
      <c r="J22" s="36"/>
    </row>
    <row r="23" spans="1:11" ht="21.65" customHeight="1" x14ac:dyDescent="0.3">
      <c r="A23" s="20" t="s">
        <v>47</v>
      </c>
      <c r="B23" s="204"/>
      <c r="C23" s="204"/>
      <c r="D23" s="36"/>
      <c r="E23" s="16"/>
      <c r="F23" s="36"/>
      <c r="G23" s="16"/>
      <c r="H23" s="36"/>
      <c r="I23" s="16"/>
      <c r="J23" s="36"/>
    </row>
    <row r="24" spans="1:11" ht="18" customHeight="1" x14ac:dyDescent="0.3">
      <c r="A24" s="13" t="s">
        <v>48</v>
      </c>
      <c r="B24" s="204"/>
      <c r="C24" s="204"/>
      <c r="D24" s="36"/>
      <c r="E24" s="16"/>
      <c r="F24" s="36"/>
      <c r="G24" s="16"/>
      <c r="H24" s="36"/>
      <c r="I24" s="16"/>
      <c r="J24" s="36"/>
    </row>
    <row r="25" spans="1:11" ht="18" customHeight="1" x14ac:dyDescent="0.3">
      <c r="A25" s="13" t="s">
        <v>42</v>
      </c>
      <c r="B25" s="204"/>
      <c r="C25" s="204"/>
      <c r="D25" s="30">
        <v>14326650</v>
      </c>
      <c r="E25" s="16"/>
      <c r="F25" s="15">
        <v>13457004</v>
      </c>
      <c r="G25" s="16"/>
      <c r="H25" s="15">
        <v>5179498</v>
      </c>
      <c r="I25" s="16"/>
      <c r="J25" s="15">
        <v>5198188</v>
      </c>
    </row>
    <row r="26" spans="1:11" ht="18" customHeight="1" x14ac:dyDescent="0.3">
      <c r="A26" s="13" t="s">
        <v>100</v>
      </c>
      <c r="B26" s="204"/>
      <c r="C26" s="204"/>
      <c r="D26" s="30">
        <v>908625</v>
      </c>
      <c r="E26" s="16"/>
      <c r="F26" s="15">
        <v>600939</v>
      </c>
      <c r="G26" s="16"/>
      <c r="H26" s="15">
        <v>117295</v>
      </c>
      <c r="I26" s="16"/>
      <c r="J26" s="15">
        <v>84810</v>
      </c>
    </row>
    <row r="27" spans="1:11" ht="18" customHeight="1" x14ac:dyDescent="0.3">
      <c r="A27" s="13" t="s">
        <v>49</v>
      </c>
      <c r="B27" s="204"/>
      <c r="C27" s="204"/>
      <c r="D27" s="30">
        <v>234986</v>
      </c>
      <c r="E27" s="16"/>
      <c r="F27" s="15">
        <v>180599</v>
      </c>
      <c r="G27" s="30"/>
      <c r="H27" s="15">
        <v>125695</v>
      </c>
      <c r="I27" s="30"/>
      <c r="J27" s="15">
        <v>106244</v>
      </c>
    </row>
    <row r="28" spans="1:11" ht="18" customHeight="1" x14ac:dyDescent="0.3">
      <c r="A28" s="13" t="s">
        <v>275</v>
      </c>
      <c r="B28" s="204"/>
      <c r="C28" s="204"/>
      <c r="D28" s="30"/>
      <c r="E28" s="16"/>
      <c r="F28" s="15"/>
      <c r="G28" s="16"/>
      <c r="H28" s="15"/>
      <c r="I28" s="16"/>
      <c r="J28" s="15"/>
    </row>
    <row r="29" spans="1:11" ht="18" customHeight="1" x14ac:dyDescent="0.3">
      <c r="A29" s="13" t="s">
        <v>187</v>
      </c>
      <c r="B29" s="204"/>
      <c r="C29" s="204"/>
      <c r="D29" s="44">
        <v>0</v>
      </c>
      <c r="E29" s="16"/>
      <c r="F29" s="15">
        <v>258537</v>
      </c>
      <c r="G29" s="16"/>
      <c r="H29" s="15">
        <v>0</v>
      </c>
      <c r="I29" s="16"/>
      <c r="J29" s="15">
        <v>0</v>
      </c>
    </row>
    <row r="30" spans="1:11" ht="18" hidden="1" customHeight="1" x14ac:dyDescent="0.3">
      <c r="A30" s="13" t="s">
        <v>192</v>
      </c>
      <c r="B30" s="204"/>
      <c r="C30" s="204"/>
      <c r="D30" s="30"/>
      <c r="E30" s="30"/>
      <c r="F30" s="15"/>
      <c r="G30" s="30"/>
      <c r="H30" s="15"/>
      <c r="I30" s="30"/>
      <c r="J30" s="15"/>
    </row>
    <row r="31" spans="1:11" ht="18" hidden="1" customHeight="1" x14ac:dyDescent="0.3">
      <c r="A31" s="13" t="s">
        <v>179</v>
      </c>
      <c r="C31" s="204"/>
      <c r="D31" s="15">
        <v>0</v>
      </c>
      <c r="E31" s="30"/>
      <c r="F31" s="15">
        <v>0</v>
      </c>
      <c r="G31" s="30"/>
      <c r="H31" s="15">
        <v>0</v>
      </c>
      <c r="I31" s="30"/>
      <c r="J31" s="15">
        <v>0</v>
      </c>
    </row>
    <row r="32" spans="1:11" ht="18" customHeight="1" x14ac:dyDescent="0.3">
      <c r="A32" s="13" t="s">
        <v>94</v>
      </c>
      <c r="B32" s="204"/>
      <c r="C32" s="204"/>
      <c r="D32" s="33">
        <v>81128</v>
      </c>
      <c r="E32" s="16"/>
      <c r="F32" s="15">
        <v>0</v>
      </c>
      <c r="G32" s="30"/>
      <c r="H32" s="15">
        <v>0</v>
      </c>
      <c r="I32" s="30"/>
      <c r="J32" s="15">
        <v>4269</v>
      </c>
    </row>
    <row r="33" spans="1:10" ht="21.65" customHeight="1" x14ac:dyDescent="0.3">
      <c r="A33" s="203" t="s">
        <v>51</v>
      </c>
      <c r="B33" s="204"/>
      <c r="C33" s="204"/>
      <c r="D33" s="254">
        <f>SUM(D25:D32)</f>
        <v>15551389</v>
      </c>
      <c r="E33" s="16"/>
      <c r="F33" s="207">
        <f>SUM(F25:F32)</f>
        <v>14497079</v>
      </c>
      <c r="G33" s="16"/>
      <c r="H33" s="254">
        <f>SUM(H25:H32)</f>
        <v>5422488</v>
      </c>
      <c r="I33" s="16"/>
      <c r="J33" s="207">
        <f>SUM(J25:J32)</f>
        <v>5393511</v>
      </c>
    </row>
    <row r="34" spans="1:10" ht="14.5" customHeight="1" x14ac:dyDescent="0.3">
      <c r="A34" s="6"/>
      <c r="B34" s="10"/>
      <c r="C34" s="10"/>
      <c r="D34" s="12"/>
      <c r="F34" s="12"/>
      <c r="H34" s="12"/>
      <c r="J34" s="12"/>
    </row>
    <row r="35" spans="1:10" ht="24" customHeight="1" x14ac:dyDescent="0.35">
      <c r="A35" s="1" t="s">
        <v>0</v>
      </c>
      <c r="C35" s="10"/>
      <c r="D35" s="19"/>
      <c r="E35" s="18"/>
      <c r="F35" s="19"/>
      <c r="G35" s="18"/>
      <c r="H35" s="19"/>
      <c r="I35" s="18"/>
      <c r="J35" s="19"/>
    </row>
    <row r="36" spans="1:10" ht="21.75" customHeight="1" x14ac:dyDescent="0.3">
      <c r="A36" s="194" t="s">
        <v>39</v>
      </c>
      <c r="C36" s="9"/>
      <c r="D36" s="7"/>
      <c r="E36" s="7"/>
      <c r="F36" s="136"/>
      <c r="G36" s="7"/>
      <c r="H36" s="7"/>
      <c r="I36" s="7"/>
      <c r="J36" s="136"/>
    </row>
    <row r="37" spans="1:10" ht="21.75" customHeight="1" x14ac:dyDescent="0.3">
      <c r="A37" s="307"/>
      <c r="B37" s="307"/>
      <c r="C37" s="307"/>
      <c r="D37" s="307"/>
      <c r="E37" s="307"/>
      <c r="F37" s="307"/>
      <c r="G37" s="7"/>
      <c r="H37" s="306"/>
      <c r="I37" s="306"/>
      <c r="J37" s="306"/>
    </row>
    <row r="38" spans="1:10" ht="21.75" customHeight="1" x14ac:dyDescent="0.3">
      <c r="A38" s="40"/>
      <c r="B38" s="8"/>
      <c r="C38" s="8"/>
      <c r="D38" s="306" t="s">
        <v>185</v>
      </c>
      <c r="E38" s="306"/>
      <c r="F38" s="306"/>
      <c r="H38" s="306" t="s">
        <v>184</v>
      </c>
      <c r="I38" s="306"/>
      <c r="J38" s="306"/>
    </row>
    <row r="39" spans="1:10" ht="21.75" customHeight="1" x14ac:dyDescent="0.3">
      <c r="B39" s="9"/>
      <c r="C39" s="9"/>
      <c r="D39" s="303" t="s">
        <v>183</v>
      </c>
      <c r="E39" s="303"/>
      <c r="F39" s="303"/>
      <c r="G39" s="170"/>
      <c r="H39" s="303" t="s">
        <v>183</v>
      </c>
      <c r="I39" s="303"/>
      <c r="J39" s="303"/>
    </row>
    <row r="40" spans="1:10" ht="21.75" customHeight="1" x14ac:dyDescent="0.3">
      <c r="B40" s="10"/>
      <c r="C40" s="9"/>
      <c r="D40" s="304" t="s">
        <v>40</v>
      </c>
      <c r="E40" s="304"/>
      <c r="F40" s="304"/>
      <c r="G40" s="175"/>
      <c r="H40" s="304" t="s">
        <v>40</v>
      </c>
      <c r="I40" s="304"/>
      <c r="J40" s="304"/>
    </row>
    <row r="41" spans="1:10" ht="21.75" customHeight="1" x14ac:dyDescent="0.3">
      <c r="B41" s="10"/>
      <c r="C41" s="9"/>
      <c r="D41" s="305" t="s">
        <v>250</v>
      </c>
      <c r="E41" s="305"/>
      <c r="F41" s="305"/>
      <c r="G41" s="175"/>
      <c r="H41" s="305" t="s">
        <v>250</v>
      </c>
      <c r="I41" s="305"/>
      <c r="J41" s="305"/>
    </row>
    <row r="42" spans="1:10" ht="21.75" customHeight="1" x14ac:dyDescent="0.3">
      <c r="B42" s="197"/>
      <c r="C42" s="10"/>
      <c r="D42" s="52">
        <v>2024</v>
      </c>
      <c r="E42" s="52"/>
      <c r="F42" s="52">
        <v>2023</v>
      </c>
      <c r="G42" s="52"/>
      <c r="H42" s="52">
        <v>2024</v>
      </c>
      <c r="I42" s="52"/>
      <c r="J42" s="52">
        <v>2023</v>
      </c>
    </row>
    <row r="43" spans="1:10" ht="21.75" customHeight="1" x14ac:dyDescent="0.3">
      <c r="C43" s="10"/>
      <c r="D43" s="302" t="s">
        <v>6</v>
      </c>
      <c r="E43" s="302"/>
      <c r="F43" s="302"/>
      <c r="G43" s="302"/>
      <c r="H43" s="302"/>
      <c r="I43" s="302"/>
      <c r="J43" s="302"/>
    </row>
    <row r="44" spans="1:10" ht="21.5" customHeight="1" x14ac:dyDescent="0.3">
      <c r="C44" s="126"/>
      <c r="D44" s="126"/>
      <c r="E44" s="126"/>
      <c r="F44" s="137"/>
      <c r="G44" s="126"/>
      <c r="H44" s="126"/>
      <c r="I44" s="126"/>
      <c r="J44" s="137"/>
    </row>
    <row r="45" spans="1:10" s="122" customFormat="1" ht="21.75" customHeight="1" x14ac:dyDescent="0.3">
      <c r="A45" s="64" t="s">
        <v>276</v>
      </c>
      <c r="B45" s="128"/>
      <c r="C45" s="128"/>
      <c r="D45" s="263">
        <f>D21-D33</f>
        <v>1603605</v>
      </c>
      <c r="E45" s="179"/>
      <c r="F45" s="179">
        <f>F21-F33</f>
        <v>-201511</v>
      </c>
      <c r="G45" s="179"/>
      <c r="H45" s="45">
        <f>H21-H33</f>
        <v>807690</v>
      </c>
      <c r="I45" s="179"/>
      <c r="J45" s="179">
        <f>J21-J33</f>
        <v>186276</v>
      </c>
    </row>
    <row r="46" spans="1:10" s="114" customFormat="1" ht="18" customHeight="1" x14ac:dyDescent="0.3">
      <c r="A46" s="114" t="s">
        <v>50</v>
      </c>
      <c r="B46" s="143"/>
      <c r="C46" s="125"/>
      <c r="D46" s="15">
        <v>203872</v>
      </c>
      <c r="E46" s="164"/>
      <c r="F46" s="164">
        <v>235415</v>
      </c>
      <c r="G46" s="164"/>
      <c r="H46" s="15">
        <v>153809</v>
      </c>
      <c r="I46" s="164"/>
      <c r="J46" s="15">
        <v>159352</v>
      </c>
    </row>
    <row r="47" spans="1:10" s="114" customFormat="1" ht="18" customHeight="1" x14ac:dyDescent="0.3">
      <c r="A47" s="13" t="s">
        <v>201</v>
      </c>
      <c r="B47" s="208"/>
      <c r="C47" s="197"/>
      <c r="D47" s="15">
        <v>40932</v>
      </c>
      <c r="E47" s="164"/>
      <c r="F47" s="15">
        <v>86168</v>
      </c>
      <c r="G47" s="164"/>
      <c r="H47" s="15">
        <v>292</v>
      </c>
      <c r="I47" s="164"/>
      <c r="J47" s="15">
        <v>582</v>
      </c>
    </row>
    <row r="48" spans="1:10" s="114" customFormat="1" ht="18" customHeight="1" x14ac:dyDescent="0.3">
      <c r="A48" s="6" t="s">
        <v>245</v>
      </c>
      <c r="B48" s="143"/>
      <c r="C48" s="125"/>
      <c r="D48" s="15">
        <v>-5395</v>
      </c>
      <c r="E48" s="164"/>
      <c r="F48" s="164">
        <v>34000</v>
      </c>
      <c r="G48" s="164"/>
      <c r="H48" s="15">
        <v>45841</v>
      </c>
      <c r="I48" s="164"/>
      <c r="J48" s="15">
        <v>36925</v>
      </c>
    </row>
    <row r="49" spans="1:10" s="114" customFormat="1" ht="18" customHeight="1" x14ac:dyDescent="0.3">
      <c r="A49" s="91" t="s">
        <v>239</v>
      </c>
      <c r="B49" s="143"/>
      <c r="C49" s="125"/>
      <c r="D49" s="15"/>
      <c r="E49" s="164"/>
      <c r="F49" s="62"/>
      <c r="G49" s="164"/>
      <c r="H49" s="15"/>
      <c r="I49" s="164"/>
      <c r="J49" s="15"/>
    </row>
    <row r="50" spans="1:10" s="114" customFormat="1" ht="18" customHeight="1" x14ac:dyDescent="0.3">
      <c r="A50" s="91" t="s">
        <v>238</v>
      </c>
      <c r="B50" s="125"/>
      <c r="C50" s="125"/>
      <c r="D50" s="261">
        <v>-11977</v>
      </c>
      <c r="E50" s="164"/>
      <c r="F50" s="182">
        <v>-254</v>
      </c>
      <c r="G50" s="164"/>
      <c r="H50" s="261">
        <v>0</v>
      </c>
      <c r="I50" s="164"/>
      <c r="J50" s="261">
        <v>0</v>
      </c>
    </row>
    <row r="51" spans="1:10" s="114" customFormat="1" ht="21.65" customHeight="1" x14ac:dyDescent="0.3">
      <c r="A51" s="64" t="s">
        <v>277</v>
      </c>
      <c r="B51" s="125"/>
      <c r="C51" s="125"/>
      <c r="D51" s="263">
        <f>D45-D46-D47-D48-D50</f>
        <v>1376173</v>
      </c>
      <c r="E51" s="164"/>
      <c r="F51" s="45">
        <f>F45-F46-F47-F48-F50</f>
        <v>-556840</v>
      </c>
      <c r="G51" s="164"/>
      <c r="H51" s="45">
        <f>H45-H46-H47-H48-H50</f>
        <v>607748</v>
      </c>
      <c r="I51" s="164"/>
      <c r="J51" s="45">
        <f>J45-J46-J47-J48-J50</f>
        <v>-10583</v>
      </c>
    </row>
    <row r="52" spans="1:10" s="114" customFormat="1" ht="18" customHeight="1" x14ac:dyDescent="0.3">
      <c r="A52" s="114" t="s">
        <v>240</v>
      </c>
      <c r="B52" s="125"/>
      <c r="C52" s="125"/>
      <c r="D52" s="261">
        <v>124974</v>
      </c>
      <c r="E52" s="164"/>
      <c r="F52" s="182">
        <v>-112250</v>
      </c>
      <c r="G52" s="164"/>
      <c r="H52" s="182">
        <v>90097</v>
      </c>
      <c r="I52" s="164"/>
      <c r="J52" s="185">
        <v>3688</v>
      </c>
    </row>
    <row r="53" spans="1:10" s="114" customFormat="1" ht="21.65" customHeight="1" thickBot="1" x14ac:dyDescent="0.35">
      <c r="A53" s="64" t="s">
        <v>278</v>
      </c>
      <c r="B53" s="125"/>
      <c r="C53" s="125"/>
      <c r="D53" s="271">
        <f>D51-D52</f>
        <v>1251199</v>
      </c>
      <c r="E53" s="179"/>
      <c r="F53" s="186">
        <f>F51-F52</f>
        <v>-444590</v>
      </c>
      <c r="G53" s="179"/>
      <c r="H53" s="93">
        <f>H51-H52</f>
        <v>517651</v>
      </c>
      <c r="I53" s="179"/>
      <c r="J53" s="186">
        <f>J51-J52</f>
        <v>-14271</v>
      </c>
    </row>
    <row r="54" spans="1:10" s="114" customFormat="1" ht="21.75" customHeight="1" thickTop="1" x14ac:dyDescent="0.3">
      <c r="A54" s="64"/>
      <c r="B54" s="156"/>
      <c r="C54" s="156"/>
      <c r="D54" s="243"/>
      <c r="E54" s="179"/>
      <c r="F54" s="187"/>
      <c r="G54" s="179"/>
      <c r="H54" s="243"/>
      <c r="I54" s="179"/>
      <c r="J54" s="187"/>
    </row>
    <row r="55" spans="1:10" s="114" customFormat="1" ht="21.75" customHeight="1" x14ac:dyDescent="0.3">
      <c r="A55" s="64" t="s">
        <v>153</v>
      </c>
      <c r="B55" s="125"/>
      <c r="C55" s="125"/>
      <c r="D55" s="243"/>
      <c r="E55" s="179"/>
      <c r="F55" s="187"/>
      <c r="G55" s="179"/>
      <c r="H55" s="243"/>
      <c r="I55" s="179"/>
      <c r="J55" s="187"/>
    </row>
    <row r="56" spans="1:10" ht="18" customHeight="1" x14ac:dyDescent="0.3">
      <c r="A56" s="22" t="s">
        <v>188</v>
      </c>
      <c r="B56" s="10"/>
      <c r="C56" s="10"/>
      <c r="D56" s="15">
        <f>D58-D57</f>
        <v>1260304</v>
      </c>
      <c r="E56" s="188"/>
      <c r="F56" s="15">
        <f>F58-F57</f>
        <v>-445419</v>
      </c>
      <c r="G56" s="30"/>
      <c r="H56" s="15">
        <f>H58-H57</f>
        <v>517651</v>
      </c>
      <c r="I56" s="30"/>
      <c r="J56" s="15">
        <f>J58-J57</f>
        <v>-14271</v>
      </c>
    </row>
    <row r="57" spans="1:10" ht="18" customHeight="1" x14ac:dyDescent="0.3">
      <c r="A57" s="13" t="s">
        <v>52</v>
      </c>
      <c r="B57" s="10"/>
      <c r="C57" s="10"/>
      <c r="D57" s="272">
        <v>-9105</v>
      </c>
      <c r="E57" s="188"/>
      <c r="F57" s="185">
        <v>829</v>
      </c>
      <c r="G57" s="189"/>
      <c r="H57" s="15">
        <v>0</v>
      </c>
      <c r="I57" s="16"/>
      <c r="J57" s="15">
        <v>0</v>
      </c>
    </row>
    <row r="58" spans="1:10" ht="21.75" customHeight="1" thickBot="1" x14ac:dyDescent="0.35">
      <c r="A58" s="34"/>
      <c r="B58" s="10"/>
      <c r="C58" s="10"/>
      <c r="D58" s="271">
        <f>D53</f>
        <v>1251199</v>
      </c>
      <c r="E58" s="190"/>
      <c r="F58" s="191">
        <f>F53</f>
        <v>-444590</v>
      </c>
      <c r="G58" s="190"/>
      <c r="H58" s="93">
        <f>H53</f>
        <v>517651</v>
      </c>
      <c r="I58" s="190"/>
      <c r="J58" s="191">
        <f>J53</f>
        <v>-14271</v>
      </c>
    </row>
    <row r="59" spans="1:10" ht="21.5" customHeight="1" thickTop="1" x14ac:dyDescent="0.3">
      <c r="A59" s="34"/>
      <c r="B59" s="10"/>
      <c r="C59" s="10"/>
      <c r="D59" s="241"/>
      <c r="E59" s="184"/>
      <c r="F59" s="141"/>
      <c r="G59" s="184"/>
      <c r="H59" s="241"/>
      <c r="I59" s="184"/>
      <c r="J59" s="141"/>
    </row>
    <row r="60" spans="1:10" ht="21.75" customHeight="1" thickBot="1" x14ac:dyDescent="0.35">
      <c r="A60" s="298" t="s">
        <v>207</v>
      </c>
      <c r="B60" s="297"/>
      <c r="C60" s="297"/>
      <c r="D60" s="276">
        <f>D58/'BS-2-4'!D96</f>
        <v>0.21532231515041167</v>
      </c>
      <c r="E60" s="275"/>
      <c r="F60" s="276">
        <f>F58/'BS-2-4'!F96</f>
        <v>-7.6510729382553475E-2</v>
      </c>
      <c r="G60" s="275"/>
      <c r="H60" s="277">
        <f>H58/'BS-2-4'!H96</f>
        <v>8.9084000035106928E-2</v>
      </c>
      <c r="I60" s="275"/>
      <c r="J60" s="276">
        <f>J58/'BS-2-4'!J96</f>
        <v>-2.4559360737273009E-3</v>
      </c>
    </row>
    <row r="61" spans="1:10" ht="21.75" customHeight="1" thickTop="1" thickBot="1" x14ac:dyDescent="0.35">
      <c r="A61" s="298" t="s">
        <v>226</v>
      </c>
      <c r="B61" s="297"/>
      <c r="C61" s="297"/>
      <c r="D61" s="276">
        <f>D58/'BS-2-4'!D96</f>
        <v>0.21532231515041167</v>
      </c>
      <c r="E61" s="169"/>
      <c r="F61" s="297"/>
      <c r="G61" s="169"/>
      <c r="H61" s="276">
        <f>H58/'BS-2-4'!H96</f>
        <v>8.9084000035106928E-2</v>
      </c>
      <c r="I61" s="169"/>
      <c r="J61" s="297"/>
    </row>
    <row r="62" spans="1:10" ht="21.75" customHeight="1" thickTop="1" x14ac:dyDescent="0.3">
      <c r="C62" s="10"/>
      <c r="D62" s="244"/>
      <c r="E62" s="10"/>
      <c r="F62" s="137"/>
      <c r="G62" s="10"/>
      <c r="H62" s="10"/>
      <c r="I62" s="10"/>
      <c r="J62" s="137"/>
    </row>
    <row r="63" spans="1:10" ht="21.75" customHeight="1" x14ac:dyDescent="0.35">
      <c r="A63" s="1" t="s">
        <v>0</v>
      </c>
      <c r="C63" s="10"/>
      <c r="D63" s="19"/>
      <c r="E63" s="18"/>
      <c r="F63" s="19"/>
      <c r="G63" s="18"/>
      <c r="H63" s="19"/>
      <c r="I63" s="18"/>
      <c r="J63" s="19"/>
    </row>
    <row r="64" spans="1:10" ht="21.75" customHeight="1" x14ac:dyDescent="0.3">
      <c r="A64" s="194" t="s">
        <v>53</v>
      </c>
      <c r="C64" s="9"/>
      <c r="D64" s="7"/>
      <c r="E64" s="7"/>
      <c r="F64" s="136"/>
      <c r="G64" s="7"/>
      <c r="H64" s="7"/>
      <c r="I64" s="7"/>
      <c r="J64" s="136"/>
    </row>
    <row r="65" spans="1:10" ht="21.75" customHeight="1" x14ac:dyDescent="0.3">
      <c r="A65" s="307"/>
      <c r="B65" s="307"/>
      <c r="C65" s="307"/>
      <c r="D65" s="307"/>
      <c r="E65" s="307"/>
      <c r="F65" s="307"/>
      <c r="G65" s="7"/>
      <c r="H65" s="306"/>
      <c r="I65" s="306"/>
      <c r="J65" s="306"/>
    </row>
    <row r="66" spans="1:10" ht="21.75" customHeight="1" x14ac:dyDescent="0.3">
      <c r="B66" s="8"/>
      <c r="C66" s="8"/>
      <c r="D66" s="306" t="s">
        <v>185</v>
      </c>
      <c r="E66" s="306"/>
      <c r="F66" s="306"/>
      <c r="H66" s="306" t="s">
        <v>184</v>
      </c>
      <c r="I66" s="306"/>
      <c r="J66" s="306"/>
    </row>
    <row r="67" spans="1:10" ht="21.75" customHeight="1" x14ac:dyDescent="0.3">
      <c r="B67" s="9"/>
      <c r="C67" s="9"/>
      <c r="D67" s="303" t="s">
        <v>183</v>
      </c>
      <c r="E67" s="303"/>
      <c r="F67" s="303"/>
      <c r="G67" s="170"/>
      <c r="H67" s="303" t="s">
        <v>183</v>
      </c>
      <c r="I67" s="303"/>
      <c r="J67" s="303"/>
    </row>
    <row r="68" spans="1:10" ht="21.75" customHeight="1" x14ac:dyDescent="0.3">
      <c r="B68" s="10"/>
      <c r="C68" s="9"/>
      <c r="D68" s="304" t="s">
        <v>40</v>
      </c>
      <c r="E68" s="304"/>
      <c r="F68" s="304"/>
      <c r="G68" s="175"/>
      <c r="H68" s="304" t="s">
        <v>40</v>
      </c>
      <c r="I68" s="304"/>
      <c r="J68" s="304"/>
    </row>
    <row r="69" spans="1:10" ht="21.75" customHeight="1" x14ac:dyDescent="0.3">
      <c r="B69" s="10"/>
      <c r="C69" s="9"/>
      <c r="D69" s="305" t="s">
        <v>250</v>
      </c>
      <c r="E69" s="305"/>
      <c r="F69" s="305"/>
      <c r="G69" s="175"/>
      <c r="H69" s="305" t="s">
        <v>250</v>
      </c>
      <c r="I69" s="305"/>
      <c r="J69" s="305"/>
    </row>
    <row r="70" spans="1:10" ht="21.75" customHeight="1" x14ac:dyDescent="0.3">
      <c r="B70" s="10"/>
      <c r="C70" s="10"/>
      <c r="D70" s="52">
        <v>2024</v>
      </c>
      <c r="E70" s="52"/>
      <c r="F70" s="52">
        <v>2023</v>
      </c>
      <c r="G70" s="52"/>
      <c r="H70" s="52">
        <v>2024</v>
      </c>
      <c r="I70" s="52"/>
      <c r="J70" s="52">
        <v>2023</v>
      </c>
    </row>
    <row r="71" spans="1:10" ht="21.75" customHeight="1" x14ac:dyDescent="0.3">
      <c r="A71" s="193"/>
      <c r="C71" s="10"/>
      <c r="D71" s="302" t="s">
        <v>6</v>
      </c>
      <c r="E71" s="302"/>
      <c r="F71" s="302"/>
      <c r="G71" s="302"/>
      <c r="H71" s="302"/>
      <c r="I71" s="302"/>
      <c r="J71" s="302"/>
    </row>
    <row r="72" spans="1:10" ht="13.5" customHeight="1" x14ac:dyDescent="0.3">
      <c r="A72" s="193"/>
      <c r="C72" s="135"/>
      <c r="D72" s="135"/>
      <c r="E72" s="135"/>
      <c r="F72" s="137"/>
      <c r="G72" s="135"/>
      <c r="H72" s="135"/>
      <c r="I72" s="135"/>
      <c r="J72" s="137"/>
    </row>
    <row r="73" spans="1:10" ht="21.75" customHeight="1" x14ac:dyDescent="0.3">
      <c r="A73" s="193" t="s">
        <v>278</v>
      </c>
      <c r="C73" s="10"/>
      <c r="D73" s="255">
        <f>D58</f>
        <v>1251199</v>
      </c>
      <c r="E73" s="36"/>
      <c r="F73" s="45">
        <f>F58</f>
        <v>-444590</v>
      </c>
      <c r="G73" s="36"/>
      <c r="H73" s="255">
        <f>H58</f>
        <v>517651</v>
      </c>
      <c r="I73" s="288"/>
      <c r="J73" s="45">
        <f>J58</f>
        <v>-14271</v>
      </c>
    </row>
    <row r="74" spans="1:10" ht="13.5" customHeight="1" x14ac:dyDescent="0.3">
      <c r="A74" s="193"/>
      <c r="C74" s="10"/>
      <c r="D74" s="10"/>
      <c r="E74" s="10"/>
      <c r="F74" s="160"/>
      <c r="G74" s="10"/>
      <c r="H74" s="10"/>
      <c r="I74" s="10"/>
      <c r="J74" s="160"/>
    </row>
    <row r="75" spans="1:10" ht="21.75" customHeight="1" x14ac:dyDescent="0.3">
      <c r="A75" s="193" t="s">
        <v>54</v>
      </c>
      <c r="B75" s="10"/>
      <c r="C75" s="10"/>
      <c r="D75" s="35"/>
      <c r="E75" s="32"/>
      <c r="F75" s="35"/>
      <c r="G75" s="32"/>
      <c r="H75" s="35"/>
      <c r="I75" s="32"/>
      <c r="J75" s="35"/>
    </row>
    <row r="76" spans="1:10" ht="21.75" customHeight="1" x14ac:dyDescent="0.3">
      <c r="A76" s="20" t="s">
        <v>126</v>
      </c>
      <c r="B76" s="10"/>
      <c r="C76" s="10"/>
      <c r="D76" s="43"/>
      <c r="F76" s="43"/>
      <c r="H76" s="43"/>
      <c r="J76" s="43"/>
    </row>
    <row r="77" spans="1:10" ht="21" customHeight="1" x14ac:dyDescent="0.3">
      <c r="A77" s="20" t="s">
        <v>127</v>
      </c>
      <c r="B77" s="10"/>
      <c r="C77" s="10"/>
      <c r="D77" s="43"/>
      <c r="F77" s="43"/>
      <c r="H77" s="43"/>
      <c r="J77" s="43"/>
    </row>
    <row r="78" spans="1:10" s="114" customFormat="1" ht="20.5" customHeight="1" x14ac:dyDescent="0.3">
      <c r="A78" s="91" t="s">
        <v>101</v>
      </c>
      <c r="B78" s="296"/>
      <c r="C78" s="295"/>
      <c r="D78" s="15"/>
      <c r="E78" s="164"/>
      <c r="F78" s="62"/>
      <c r="G78" s="164"/>
      <c r="H78" s="15"/>
      <c r="I78" s="164"/>
      <c r="J78" s="15"/>
    </row>
    <row r="79" spans="1:10" s="114" customFormat="1" ht="20.5" customHeight="1" x14ac:dyDescent="0.3">
      <c r="A79" s="91" t="s">
        <v>161</v>
      </c>
      <c r="B79" s="295"/>
      <c r="C79" s="295"/>
      <c r="D79" s="261">
        <v>-216762</v>
      </c>
      <c r="E79" s="164"/>
      <c r="F79" s="182">
        <v>-11451</v>
      </c>
      <c r="G79" s="164"/>
      <c r="H79" s="261">
        <v>0</v>
      </c>
      <c r="I79" s="164"/>
      <c r="J79" s="261">
        <v>0</v>
      </c>
    </row>
    <row r="80" spans="1:10" ht="21.75" customHeight="1" x14ac:dyDescent="0.3">
      <c r="A80" s="20" t="s">
        <v>128</v>
      </c>
      <c r="B80" s="10"/>
      <c r="C80" s="10"/>
      <c r="D80" s="44"/>
      <c r="F80" s="44"/>
      <c r="H80" s="44"/>
      <c r="J80" s="240"/>
    </row>
    <row r="81" spans="1:13" ht="22.25" customHeight="1" x14ac:dyDescent="0.3">
      <c r="A81" s="20" t="s">
        <v>127</v>
      </c>
      <c r="B81" s="10"/>
      <c r="C81" s="10"/>
      <c r="D81" s="273">
        <f>D79</f>
        <v>-216762</v>
      </c>
      <c r="E81" s="32"/>
      <c r="F81" s="92">
        <f>F79</f>
        <v>-11451</v>
      </c>
      <c r="G81" s="32"/>
      <c r="H81" s="274">
        <f>H79</f>
        <v>0</v>
      </c>
      <c r="I81" s="262"/>
      <c r="J81" s="274">
        <f>J79</f>
        <v>0</v>
      </c>
    </row>
    <row r="82" spans="1:13" ht="13.5" customHeight="1" x14ac:dyDescent="0.3">
      <c r="A82" s="20"/>
      <c r="B82" s="10"/>
      <c r="C82" s="10"/>
      <c r="D82" s="45"/>
      <c r="E82" s="32"/>
      <c r="F82" s="45"/>
      <c r="G82" s="32"/>
      <c r="H82" s="242"/>
      <c r="I82" s="32"/>
      <c r="J82" s="242"/>
    </row>
    <row r="83" spans="1:13" ht="13.5" customHeight="1" x14ac:dyDescent="0.3">
      <c r="A83" s="20"/>
      <c r="B83" s="10"/>
      <c r="C83" s="10"/>
      <c r="D83" s="242"/>
      <c r="E83" s="32"/>
      <c r="F83" s="242"/>
      <c r="G83" s="32"/>
      <c r="H83" s="242"/>
      <c r="I83" s="32"/>
      <c r="J83" s="242"/>
    </row>
    <row r="84" spans="1:13" ht="21.75" customHeight="1" x14ac:dyDescent="0.3">
      <c r="A84" s="32" t="s">
        <v>279</v>
      </c>
      <c r="B84" s="10"/>
      <c r="C84" s="10"/>
      <c r="D84" s="242"/>
      <c r="E84" s="32"/>
      <c r="F84" s="45"/>
      <c r="G84" s="32"/>
      <c r="H84" s="242"/>
      <c r="I84" s="32"/>
      <c r="J84" s="242"/>
    </row>
    <row r="85" spans="1:13" ht="21.75" customHeight="1" x14ac:dyDescent="0.3">
      <c r="A85" s="32" t="s">
        <v>144</v>
      </c>
      <c r="B85" s="10"/>
      <c r="C85" s="10"/>
      <c r="D85" s="274">
        <f>D81</f>
        <v>-216762</v>
      </c>
      <c r="E85" s="262"/>
      <c r="F85" s="274">
        <f>F81</f>
        <v>-11451</v>
      </c>
      <c r="G85" s="262"/>
      <c r="H85" s="274">
        <f>H81</f>
        <v>0</v>
      </c>
      <c r="I85" s="262"/>
      <c r="J85" s="274">
        <f>J81</f>
        <v>0</v>
      </c>
    </row>
    <row r="86" spans="1:13" ht="21.75" customHeight="1" thickBot="1" x14ac:dyDescent="0.35">
      <c r="A86" s="32" t="s">
        <v>280</v>
      </c>
      <c r="B86" s="10"/>
      <c r="C86" s="10"/>
      <c r="D86" s="271">
        <f>D73+D85</f>
        <v>1034437</v>
      </c>
      <c r="E86" s="32"/>
      <c r="F86" s="93">
        <f>F73+F85</f>
        <v>-456041</v>
      </c>
      <c r="G86" s="32"/>
      <c r="H86" s="93">
        <f>H73+H85</f>
        <v>517651</v>
      </c>
      <c r="J86" s="93">
        <f>J73+J85</f>
        <v>-14271</v>
      </c>
    </row>
    <row r="87" spans="1:13" ht="13.5" customHeight="1" thickTop="1" x14ac:dyDescent="0.3">
      <c r="A87" s="6"/>
      <c r="B87" s="10"/>
      <c r="C87" s="10"/>
      <c r="D87" s="247"/>
      <c r="F87" s="31"/>
      <c r="H87" s="245"/>
      <c r="J87" s="46"/>
    </row>
    <row r="88" spans="1:13" ht="21.75" customHeight="1" x14ac:dyDescent="0.3">
      <c r="A88" s="34" t="s">
        <v>281</v>
      </c>
      <c r="B88" s="10"/>
      <c r="C88" s="10"/>
      <c r="D88" s="246"/>
      <c r="E88" s="42"/>
      <c r="F88" s="47"/>
      <c r="G88" s="42"/>
      <c r="H88" s="246"/>
      <c r="I88" s="42"/>
      <c r="J88" s="42"/>
    </row>
    <row r="89" spans="1:13" ht="18" customHeight="1" x14ac:dyDescent="0.3">
      <c r="A89" s="22" t="s">
        <v>188</v>
      </c>
      <c r="B89" s="10"/>
      <c r="C89" s="10"/>
      <c r="D89" s="15">
        <f>D91-D90</f>
        <v>1043542</v>
      </c>
      <c r="E89" s="30"/>
      <c r="F89" s="44">
        <f>F91-F90</f>
        <v>-456870</v>
      </c>
      <c r="G89" s="30"/>
      <c r="H89" s="44">
        <f>H91-H90</f>
        <v>517651</v>
      </c>
      <c r="I89" s="30"/>
      <c r="J89" s="44">
        <f>J91-J90</f>
        <v>-14271</v>
      </c>
    </row>
    <row r="90" spans="1:13" ht="18" customHeight="1" x14ac:dyDescent="0.3">
      <c r="A90" s="13" t="s">
        <v>52</v>
      </c>
      <c r="B90" s="10"/>
      <c r="C90" s="10"/>
      <c r="D90" s="15">
        <f>D57</f>
        <v>-9105</v>
      </c>
      <c r="E90" s="11"/>
      <c r="F90" s="33">
        <f>F57</f>
        <v>829</v>
      </c>
      <c r="G90" s="41"/>
      <c r="H90" s="15">
        <f>H57</f>
        <v>0</v>
      </c>
      <c r="J90" s="15">
        <f>J57</f>
        <v>0</v>
      </c>
      <c r="M90" s="32"/>
    </row>
    <row r="91" spans="1:13" ht="21.75" customHeight="1" thickBot="1" x14ac:dyDescent="0.35">
      <c r="A91" s="34"/>
      <c r="B91" s="10"/>
      <c r="C91" s="10"/>
      <c r="D91" s="271">
        <f>D86</f>
        <v>1034437</v>
      </c>
      <c r="E91" s="17"/>
      <c r="F91" s="93">
        <f>F86</f>
        <v>-456041</v>
      </c>
      <c r="G91" s="17"/>
      <c r="H91" s="93">
        <f>H86</f>
        <v>517651</v>
      </c>
      <c r="I91" s="17"/>
      <c r="J91" s="93">
        <f>J86</f>
        <v>-14271</v>
      </c>
    </row>
    <row r="92" spans="1:13" ht="21.75" customHeight="1" thickTop="1" x14ac:dyDescent="0.3">
      <c r="A92" s="193"/>
      <c r="B92" s="10"/>
      <c r="C92" s="10"/>
      <c r="D92" s="45"/>
      <c r="E92" s="17"/>
      <c r="F92" s="45"/>
      <c r="G92" s="17"/>
      <c r="H92" s="83"/>
      <c r="I92" s="17"/>
      <c r="J92" s="83"/>
    </row>
    <row r="93" spans="1:13" s="2" customFormat="1" ht="21.75" customHeight="1" x14ac:dyDescent="0.4"/>
    <row r="94" spans="1:13" s="4" customFormat="1" ht="21.75" customHeight="1" x14ac:dyDescent="0.35"/>
    <row r="95" spans="1:13" s="4" customFormat="1" ht="21.75" customHeight="1" x14ac:dyDescent="0.35"/>
    <row r="96" spans="1:13" ht="21.75" customHeight="1" x14ac:dyDescent="0.3">
      <c r="A96" s="6"/>
    </row>
    <row r="97" spans="1:1" ht="21.75" customHeight="1" x14ac:dyDescent="0.3">
      <c r="A97" s="6"/>
    </row>
    <row r="98" spans="1:1" ht="21.75" customHeight="1" x14ac:dyDescent="0.3">
      <c r="A98" s="6"/>
    </row>
    <row r="99" spans="1:1" ht="21.75" customHeight="1" x14ac:dyDescent="0.3">
      <c r="A99" s="6"/>
    </row>
    <row r="100" spans="1:1" ht="21.75" customHeight="1" x14ac:dyDescent="0.3">
      <c r="A100" s="6"/>
    </row>
    <row r="101" spans="1:1" ht="21.75" customHeight="1" x14ac:dyDescent="0.3">
      <c r="A101" s="6"/>
    </row>
    <row r="102" spans="1:1" ht="21.75" customHeight="1" x14ac:dyDescent="0.3">
      <c r="A102" s="6"/>
    </row>
    <row r="103" spans="1:1" ht="18.5" customHeight="1" x14ac:dyDescent="0.3">
      <c r="A103" s="6"/>
    </row>
    <row r="104" spans="1:1" ht="18.5" customHeight="1" x14ac:dyDescent="0.3">
      <c r="A104" s="6"/>
    </row>
    <row r="105" spans="1:1" ht="18.5" customHeight="1" x14ac:dyDescent="0.3">
      <c r="A105" s="6"/>
    </row>
    <row r="106" spans="1:1" ht="18.5" customHeight="1" x14ac:dyDescent="0.3">
      <c r="A106" s="6"/>
    </row>
    <row r="107" spans="1:1" ht="18" customHeight="1" x14ac:dyDescent="0.3">
      <c r="A107" s="6"/>
    </row>
    <row r="108" spans="1:1" ht="18.5" customHeight="1" x14ac:dyDescent="0.3">
      <c r="A108" s="6"/>
    </row>
    <row r="109" spans="1:1" ht="18.5" hidden="1" customHeight="1" x14ac:dyDescent="0.3">
      <c r="A109" s="6"/>
    </row>
    <row r="110" spans="1:1" ht="18.5" hidden="1" customHeight="1" x14ac:dyDescent="0.3">
      <c r="A110" s="6"/>
    </row>
    <row r="111" spans="1:1" ht="18.5" customHeight="1" x14ac:dyDescent="0.3">
      <c r="A111" s="6"/>
    </row>
    <row r="112" spans="1:1" ht="19.5" customHeight="1" x14ac:dyDescent="0.3">
      <c r="A112" s="6"/>
    </row>
    <row r="113" spans="1:3" ht="15" customHeight="1" x14ac:dyDescent="0.3">
      <c r="A113" s="6"/>
    </row>
    <row r="114" spans="1:3" ht="16" customHeight="1" x14ac:dyDescent="0.3">
      <c r="A114" s="6"/>
    </row>
    <row r="115" spans="1:3" ht="18.5" customHeight="1" x14ac:dyDescent="0.3">
      <c r="A115" s="6"/>
    </row>
    <row r="116" spans="1:3" ht="18.5" customHeight="1" x14ac:dyDescent="0.3">
      <c r="A116" s="6"/>
    </row>
    <row r="117" spans="1:3" ht="18.5" customHeight="1" x14ac:dyDescent="0.3">
      <c r="A117" s="6"/>
    </row>
    <row r="118" spans="1:3" ht="18.5" customHeight="1" x14ac:dyDescent="0.3">
      <c r="A118" s="6"/>
    </row>
    <row r="119" spans="1:3" ht="18.5" hidden="1" customHeight="1" x14ac:dyDescent="0.3">
      <c r="A119" s="6"/>
    </row>
    <row r="120" spans="1:3" ht="18.5" hidden="1" customHeight="1" x14ac:dyDescent="0.3">
      <c r="A120" s="6"/>
    </row>
    <row r="121" spans="1:3" ht="18.5" customHeight="1" x14ac:dyDescent="0.3">
      <c r="A121" s="6"/>
    </row>
    <row r="122" spans="1:3" ht="18.5" customHeight="1" x14ac:dyDescent="0.3">
      <c r="A122" s="6"/>
    </row>
    <row r="123" spans="1:3" ht="18.5" customHeight="1" x14ac:dyDescent="0.3">
      <c r="A123" s="6"/>
    </row>
    <row r="124" spans="1:3" ht="18.5" customHeight="1" x14ac:dyDescent="0.3">
      <c r="A124" s="6"/>
    </row>
    <row r="125" spans="1:3" ht="18.5" customHeight="1" x14ac:dyDescent="0.3">
      <c r="A125" s="6"/>
    </row>
    <row r="126" spans="1:3" ht="19" customHeight="1" x14ac:dyDescent="0.3">
      <c r="A126" s="6"/>
    </row>
    <row r="127" spans="1:3" ht="19.5" customHeight="1" x14ac:dyDescent="0.3">
      <c r="A127" s="6"/>
      <c r="C127" s="14"/>
    </row>
    <row r="128" spans="1:3" ht="15" customHeight="1" x14ac:dyDescent="0.3">
      <c r="A128" s="6"/>
    </row>
    <row r="129" spans="1:1" ht="21.75" customHeight="1" x14ac:dyDescent="0.3">
      <c r="A129" s="6"/>
    </row>
    <row r="130" spans="1:1" ht="21.75" customHeight="1" x14ac:dyDescent="0.3">
      <c r="A130" s="6"/>
    </row>
    <row r="131" spans="1:1" ht="21.75" customHeight="1" x14ac:dyDescent="0.3">
      <c r="A131" s="6"/>
    </row>
    <row r="132" spans="1:1" ht="21.75" customHeight="1" x14ac:dyDescent="0.3">
      <c r="A132" s="6"/>
    </row>
    <row r="133" spans="1:1" ht="21.75" customHeight="1" x14ac:dyDescent="0.3">
      <c r="A133" s="6"/>
    </row>
    <row r="134" spans="1:1" ht="21.75" customHeight="1" x14ac:dyDescent="0.3">
      <c r="A134" s="6"/>
    </row>
    <row r="135" spans="1:1" ht="21.75" customHeight="1" x14ac:dyDescent="0.3">
      <c r="A135" s="6"/>
    </row>
    <row r="136" spans="1:1" ht="21.75" customHeight="1" x14ac:dyDescent="0.3">
      <c r="A136" s="6"/>
    </row>
    <row r="137" spans="1:1" ht="21.75" customHeight="1" x14ac:dyDescent="0.3">
      <c r="A137" s="6"/>
    </row>
    <row r="138" spans="1:1" ht="21.75" customHeight="1" x14ac:dyDescent="0.3">
      <c r="A138" s="6"/>
    </row>
    <row r="139" spans="1:1" ht="21.75" customHeight="1" x14ac:dyDescent="0.3">
      <c r="A139" s="6"/>
    </row>
    <row r="140" spans="1:1" s="64" customFormat="1" ht="21.75" customHeight="1" x14ac:dyDescent="0.3"/>
    <row r="141" spans="1:1" s="91" customFormat="1" ht="21.75" customHeight="1" x14ac:dyDescent="0.3"/>
    <row r="142" spans="1:1" s="91" customFormat="1" ht="21.75" customHeight="1" x14ac:dyDescent="0.3"/>
    <row r="143" spans="1:1" s="91" customFormat="1" ht="21.75" customHeight="1" x14ac:dyDescent="0.3"/>
    <row r="144" spans="1:1" s="91" customFormat="1" ht="21.75" hidden="1" customHeight="1" x14ac:dyDescent="0.3"/>
    <row r="145" spans="1:1" s="91" customFormat="1" ht="21.75" hidden="1" customHeight="1" x14ac:dyDescent="0.3"/>
    <row r="146" spans="1:1" s="91" customFormat="1" ht="21.75" customHeight="1" x14ac:dyDescent="0.3"/>
    <row r="147" spans="1:1" s="91" customFormat="1" ht="24" customHeight="1" x14ac:dyDescent="0.3"/>
    <row r="148" spans="1:1" s="91" customFormat="1" ht="24" customHeight="1" x14ac:dyDescent="0.3"/>
    <row r="149" spans="1:1" s="91" customFormat="1" ht="21.75" customHeight="1" x14ac:dyDescent="0.3"/>
    <row r="150" spans="1:1" s="91" customFormat="1" ht="21.75" customHeight="1" x14ac:dyDescent="0.3"/>
    <row r="151" spans="1:1" s="91" customFormat="1" ht="21.75" customHeight="1" x14ac:dyDescent="0.3"/>
    <row r="152" spans="1:1" s="91" customFormat="1" ht="21.75" customHeight="1" x14ac:dyDescent="0.3"/>
    <row r="153" spans="1:1" ht="21.75" customHeight="1" x14ac:dyDescent="0.3">
      <c r="A153" s="6"/>
    </row>
    <row r="154" spans="1:1" ht="21.75" customHeight="1" x14ac:dyDescent="0.3">
      <c r="A154" s="6"/>
    </row>
    <row r="155" spans="1:1" ht="21.75" customHeight="1" x14ac:dyDescent="0.3">
      <c r="A155" s="6"/>
    </row>
    <row r="156" spans="1:1" ht="21.75" customHeight="1" x14ac:dyDescent="0.3">
      <c r="A156" s="6"/>
    </row>
    <row r="157" spans="1:1" ht="23.25" customHeight="1" x14ac:dyDescent="0.3">
      <c r="A157" s="6"/>
    </row>
    <row r="158" spans="1:1" ht="21.7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1.75" customHeight="1" x14ac:dyDescent="0.3">
      <c r="A162" s="6"/>
    </row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1.75" customHeight="1" x14ac:dyDescent="0.3">
      <c r="A167" s="6"/>
    </row>
    <row r="168" spans="1:1" ht="13.5" customHeight="1" x14ac:dyDescent="0.3">
      <c r="A168" s="6"/>
    </row>
    <row r="169" spans="1:1" ht="21.75" customHeight="1" x14ac:dyDescent="0.3">
      <c r="A169" s="6"/>
    </row>
    <row r="170" spans="1:1" ht="13.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21.7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13.5" customHeight="1" x14ac:dyDescent="0.3">
      <c r="A178" s="6"/>
    </row>
    <row r="179" spans="1:1" ht="21.7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13.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21.75" customHeight="1" x14ac:dyDescent="0.3">
      <c r="A197" s="6"/>
    </row>
    <row r="198" spans="1:1" ht="21.75" customHeight="1" x14ac:dyDescent="0.3">
      <c r="A198" s="6"/>
    </row>
  </sheetData>
  <mergeCells count="33">
    <mergeCell ref="A37:F37"/>
    <mergeCell ref="H37:J37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6:F66"/>
    <mergeCell ref="H66:J66"/>
    <mergeCell ref="D38:F38"/>
    <mergeCell ref="H38:J38"/>
    <mergeCell ref="D39:F39"/>
    <mergeCell ref="H39:J39"/>
    <mergeCell ref="D40:F40"/>
    <mergeCell ref="H40:J40"/>
    <mergeCell ref="D41:F41"/>
    <mergeCell ref="H41:J41"/>
    <mergeCell ref="D43:J43"/>
    <mergeCell ref="A65:F65"/>
    <mergeCell ref="H65:J65"/>
    <mergeCell ref="D71:J71"/>
    <mergeCell ref="D67:F67"/>
    <mergeCell ref="H67:J67"/>
    <mergeCell ref="D68:F68"/>
    <mergeCell ref="H68:J68"/>
    <mergeCell ref="D69:F69"/>
    <mergeCell ref="H69:J69"/>
  </mergeCells>
  <pageMargins left="0.8" right="0.8" top="0.48" bottom="0.5" header="0.5" footer="0.5"/>
  <pageSetup paperSize="9" scale="76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4" max="16383" man="1"/>
    <brk id="62" max="9" man="1"/>
    <brk id="92" max="16383" man="1"/>
    <brk id="129" max="16383" man="1"/>
    <brk id="15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611-18BD-4A4E-9A8D-911C64EAF7C9}">
  <dimension ref="A1:M208"/>
  <sheetViews>
    <sheetView zoomScale="70" zoomScaleNormal="70" zoomScaleSheetLayoutView="85" zoomScalePageLayoutView="85" workbookViewId="0"/>
  </sheetViews>
  <sheetFormatPr defaultColWidth="9.09765625" defaultRowHeight="21.75" customHeight="1" x14ac:dyDescent="0.3"/>
  <cols>
    <col min="1" max="1" width="61" style="8" customWidth="1"/>
    <col min="2" max="2" width="6.39843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 x14ac:dyDescent="0.4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1" s="4" customFormat="1" ht="21.75" customHeight="1" x14ac:dyDescent="0.35">
      <c r="A2" s="214" t="s">
        <v>39</v>
      </c>
      <c r="C2" s="27"/>
      <c r="D2" s="215"/>
      <c r="E2" s="215"/>
      <c r="F2" s="215"/>
      <c r="G2" s="215"/>
      <c r="H2" s="215"/>
      <c r="I2" s="215"/>
      <c r="J2" s="215"/>
    </row>
    <row r="3" spans="1:11" s="4" customFormat="1" ht="21.75" customHeight="1" x14ac:dyDescent="0.35">
      <c r="A3" s="308"/>
      <c r="B3" s="308"/>
      <c r="C3" s="308"/>
      <c r="D3" s="308"/>
      <c r="E3" s="308"/>
      <c r="F3" s="308"/>
      <c r="G3" s="215"/>
      <c r="H3" s="309"/>
      <c r="I3" s="309"/>
      <c r="J3" s="309"/>
    </row>
    <row r="4" spans="1:11" ht="21.75" customHeight="1" x14ac:dyDescent="0.3">
      <c r="B4" s="8"/>
      <c r="C4" s="8"/>
      <c r="D4" s="306" t="s">
        <v>185</v>
      </c>
      <c r="E4" s="306"/>
      <c r="F4" s="306"/>
      <c r="H4" s="306" t="s">
        <v>184</v>
      </c>
      <c r="I4" s="306"/>
      <c r="J4" s="306"/>
    </row>
    <row r="5" spans="1:11" ht="21.75" customHeight="1" x14ac:dyDescent="0.3">
      <c r="B5" s="218"/>
      <c r="C5" s="218"/>
      <c r="D5" s="303" t="s">
        <v>183</v>
      </c>
      <c r="E5" s="303"/>
      <c r="F5" s="303"/>
      <c r="G5" s="213"/>
      <c r="H5" s="303" t="s">
        <v>183</v>
      </c>
      <c r="I5" s="303"/>
      <c r="J5" s="303"/>
    </row>
    <row r="6" spans="1:11" ht="21.75" customHeight="1" x14ac:dyDescent="0.3">
      <c r="B6" s="218"/>
      <c r="C6" s="218"/>
      <c r="D6" s="305" t="s">
        <v>251</v>
      </c>
      <c r="E6" s="305"/>
      <c r="F6" s="305"/>
      <c r="G6" s="213"/>
      <c r="H6" s="305" t="s">
        <v>251</v>
      </c>
      <c r="I6" s="305"/>
      <c r="J6" s="305"/>
    </row>
    <row r="7" spans="1:11" ht="21.75" customHeight="1" x14ac:dyDescent="0.3">
      <c r="B7" s="216"/>
      <c r="C7" s="218"/>
      <c r="D7" s="305" t="s">
        <v>250</v>
      </c>
      <c r="E7" s="305"/>
      <c r="F7" s="305"/>
      <c r="G7" s="213"/>
      <c r="H7" s="305" t="s">
        <v>250</v>
      </c>
      <c r="I7" s="305"/>
      <c r="J7" s="305"/>
    </row>
    <row r="8" spans="1:11" ht="21.75" customHeight="1" x14ac:dyDescent="0.3">
      <c r="B8" s="210" t="s">
        <v>4</v>
      </c>
      <c r="C8" s="216"/>
      <c r="D8" s="217">
        <v>2024</v>
      </c>
      <c r="E8" s="217"/>
      <c r="F8" s="217">
        <v>2023</v>
      </c>
      <c r="G8" s="217"/>
      <c r="H8" s="217">
        <v>2024</v>
      </c>
      <c r="I8" s="217"/>
      <c r="J8" s="217">
        <v>2023</v>
      </c>
    </row>
    <row r="9" spans="1:11" ht="21.75" customHeight="1" x14ac:dyDescent="0.3">
      <c r="A9" s="212"/>
      <c r="C9" s="216"/>
      <c r="D9" s="302" t="s">
        <v>6</v>
      </c>
      <c r="E9" s="302"/>
      <c r="F9" s="302"/>
      <c r="G9" s="302"/>
      <c r="H9" s="302"/>
      <c r="I9" s="302"/>
      <c r="J9" s="302"/>
    </row>
    <row r="10" spans="1:11" ht="21.75" customHeight="1" x14ac:dyDescent="0.3">
      <c r="A10" s="29" t="s">
        <v>186</v>
      </c>
      <c r="B10" s="216"/>
      <c r="C10" s="216"/>
    </row>
    <row r="11" spans="1:11" ht="18.5" customHeight="1" x14ac:dyDescent="0.3">
      <c r="A11" s="13" t="s">
        <v>41</v>
      </c>
      <c r="B11" s="216"/>
      <c r="C11" s="216"/>
    </row>
    <row r="12" spans="1:11" ht="18" customHeight="1" x14ac:dyDescent="0.3">
      <c r="A12" s="13" t="s">
        <v>42</v>
      </c>
      <c r="B12" s="216">
        <v>10</v>
      </c>
      <c r="C12" s="216"/>
      <c r="D12" s="30">
        <v>47530095</v>
      </c>
      <c r="E12" s="16"/>
      <c r="F12" s="15">
        <v>41320459</v>
      </c>
      <c r="G12" s="16"/>
      <c r="H12" s="16">
        <v>17092443</v>
      </c>
      <c r="I12" s="16"/>
      <c r="J12" s="15">
        <v>16019757</v>
      </c>
    </row>
    <row r="13" spans="1:11" ht="18" customHeight="1" x14ac:dyDescent="0.3">
      <c r="A13" s="13" t="s">
        <v>45</v>
      </c>
      <c r="B13" s="216">
        <v>3</v>
      </c>
      <c r="C13" s="216"/>
      <c r="D13" s="16">
        <v>118565</v>
      </c>
      <c r="E13" s="183"/>
      <c r="F13" s="15">
        <v>110888</v>
      </c>
      <c r="G13" s="183"/>
      <c r="H13" s="16">
        <v>535214</v>
      </c>
      <c r="I13" s="183"/>
      <c r="J13" s="15">
        <v>483099</v>
      </c>
    </row>
    <row r="14" spans="1:11" ht="18" customHeight="1" x14ac:dyDescent="0.3">
      <c r="A14" s="13" t="s">
        <v>96</v>
      </c>
      <c r="B14" s="216">
        <v>3</v>
      </c>
      <c r="C14" s="216"/>
      <c r="D14" s="44">
        <v>28726</v>
      </c>
      <c r="E14" s="183"/>
      <c r="F14" s="15">
        <v>19250</v>
      </c>
      <c r="G14" s="183"/>
      <c r="H14" s="16">
        <v>231845</v>
      </c>
      <c r="I14" s="183"/>
      <c r="J14" s="15">
        <v>49850</v>
      </c>
    </row>
    <row r="15" spans="1:11" ht="18" customHeight="1" x14ac:dyDescent="0.3">
      <c r="A15" s="13" t="s">
        <v>125</v>
      </c>
      <c r="B15" s="216"/>
      <c r="C15" s="216"/>
      <c r="D15" s="30"/>
      <c r="E15" s="16"/>
      <c r="F15" s="15"/>
      <c r="G15" s="16"/>
      <c r="H15" s="16"/>
      <c r="I15" s="16"/>
      <c r="J15" s="15"/>
      <c r="K15" s="172"/>
    </row>
    <row r="16" spans="1:11" ht="18" customHeight="1" x14ac:dyDescent="0.3">
      <c r="A16" s="13" t="s">
        <v>43</v>
      </c>
      <c r="B16" s="216"/>
      <c r="C16" s="216"/>
      <c r="D16" s="16">
        <v>66894</v>
      </c>
      <c r="E16" s="16"/>
      <c r="F16" s="15">
        <v>0</v>
      </c>
      <c r="G16" s="16"/>
      <c r="H16" s="44">
        <v>0</v>
      </c>
      <c r="I16" s="16"/>
      <c r="J16" s="15">
        <v>0</v>
      </c>
      <c r="K16" s="172"/>
    </row>
    <row r="17" spans="1:11" ht="18" customHeight="1" x14ac:dyDescent="0.3">
      <c r="A17" s="11" t="s">
        <v>125</v>
      </c>
      <c r="B17" s="266"/>
      <c r="C17" s="266"/>
      <c r="D17" s="16"/>
      <c r="E17" s="16"/>
      <c r="F17" s="15"/>
      <c r="G17" s="16"/>
      <c r="H17" s="44"/>
      <c r="I17" s="16"/>
      <c r="J17" s="15"/>
      <c r="K17" s="172"/>
    </row>
    <row r="18" spans="1:11" ht="18" customHeight="1" x14ac:dyDescent="0.3">
      <c r="A18" s="11" t="s">
        <v>215</v>
      </c>
      <c r="B18" s="266"/>
      <c r="C18" s="266"/>
      <c r="D18" s="16">
        <v>125969</v>
      </c>
      <c r="E18" s="16"/>
      <c r="F18" s="15">
        <v>0</v>
      </c>
      <c r="G18" s="16"/>
      <c r="H18" s="44">
        <v>125969</v>
      </c>
      <c r="I18" s="16"/>
      <c r="J18" s="15">
        <v>0</v>
      </c>
      <c r="K18" s="172"/>
    </row>
    <row r="19" spans="1:11" ht="18" customHeight="1" x14ac:dyDescent="0.3">
      <c r="A19" s="13" t="s">
        <v>44</v>
      </c>
      <c r="B19" s="216"/>
      <c r="C19" s="216"/>
      <c r="D19" s="15">
        <v>0</v>
      </c>
      <c r="E19" s="16"/>
      <c r="F19" s="15">
        <v>164798</v>
      </c>
      <c r="G19" s="16"/>
      <c r="H19" s="44">
        <v>0</v>
      </c>
      <c r="I19" s="16"/>
      <c r="J19" s="15">
        <v>16695</v>
      </c>
      <c r="K19" s="172"/>
    </row>
    <row r="20" spans="1:11" ht="18" customHeight="1" x14ac:dyDescent="0.3">
      <c r="A20" s="13" t="s">
        <v>46</v>
      </c>
      <c r="B20" s="216">
        <v>3</v>
      </c>
      <c r="C20" s="216"/>
      <c r="D20" s="206">
        <v>212766</v>
      </c>
      <c r="E20" s="183"/>
      <c r="F20" s="15">
        <v>225325</v>
      </c>
      <c r="G20" s="183"/>
      <c r="H20" s="206">
        <v>56174</v>
      </c>
      <c r="I20" s="183"/>
      <c r="J20" s="15">
        <v>55261</v>
      </c>
      <c r="K20" s="172"/>
    </row>
    <row r="21" spans="1:11" ht="21.65" customHeight="1" x14ac:dyDescent="0.3">
      <c r="A21" s="34" t="s">
        <v>191</v>
      </c>
      <c r="B21" s="216"/>
      <c r="C21" s="216"/>
      <c r="D21" s="140">
        <f>SUM(D12:D20)</f>
        <v>48083015</v>
      </c>
      <c r="E21" s="183"/>
      <c r="F21" s="207">
        <f>SUM(F12:F20)</f>
        <v>41840720</v>
      </c>
      <c r="G21" s="183"/>
      <c r="H21" s="254">
        <f>SUM(H12:H20)</f>
        <v>18041645</v>
      </c>
      <c r="I21" s="183"/>
      <c r="J21" s="207">
        <f>SUM(J12:J20)</f>
        <v>16624662</v>
      </c>
      <c r="K21" s="172"/>
    </row>
    <row r="22" spans="1:11" ht="18" customHeight="1" x14ac:dyDescent="0.3">
      <c r="A22" s="29"/>
      <c r="B22" s="216"/>
      <c r="C22" s="216"/>
      <c r="D22" s="36"/>
      <c r="E22" s="183"/>
      <c r="F22" s="36"/>
      <c r="G22" s="183"/>
      <c r="H22" s="36"/>
      <c r="I22" s="183"/>
      <c r="J22" s="36"/>
    </row>
    <row r="23" spans="1:11" ht="21.65" customHeight="1" x14ac:dyDescent="0.3">
      <c r="A23" s="20" t="s">
        <v>47</v>
      </c>
      <c r="B23" s="216"/>
      <c r="C23" s="216"/>
      <c r="D23" s="36"/>
      <c r="E23" s="16"/>
      <c r="F23" s="36"/>
      <c r="G23" s="16"/>
      <c r="H23" s="36"/>
      <c r="I23" s="16"/>
      <c r="J23" s="36"/>
    </row>
    <row r="24" spans="1:11" ht="18" customHeight="1" x14ac:dyDescent="0.3">
      <c r="A24" s="13" t="s">
        <v>48</v>
      </c>
      <c r="B24" s="216"/>
      <c r="C24" s="216"/>
      <c r="D24" s="36"/>
      <c r="E24" s="16"/>
      <c r="F24" s="36"/>
      <c r="G24" s="16"/>
      <c r="H24" s="36"/>
      <c r="I24" s="16"/>
      <c r="J24" s="36"/>
    </row>
    <row r="25" spans="1:11" ht="18" customHeight="1" x14ac:dyDescent="0.3">
      <c r="A25" s="13" t="s">
        <v>42</v>
      </c>
      <c r="B25" s="216">
        <v>3</v>
      </c>
      <c r="C25" s="216"/>
      <c r="D25" s="30">
        <v>41420288</v>
      </c>
      <c r="E25" s="16"/>
      <c r="F25" s="15">
        <v>37658480</v>
      </c>
      <c r="G25" s="16"/>
      <c r="H25" s="15">
        <v>15519163</v>
      </c>
      <c r="I25" s="16"/>
      <c r="J25" s="15">
        <v>14905481</v>
      </c>
    </row>
    <row r="26" spans="1:11" ht="18" customHeight="1" x14ac:dyDescent="0.3">
      <c r="A26" s="13" t="s">
        <v>100</v>
      </c>
      <c r="B26" s="216"/>
      <c r="C26" s="216"/>
      <c r="D26" s="30">
        <v>2545491</v>
      </c>
      <c r="E26" s="16"/>
      <c r="F26" s="15">
        <v>1956276</v>
      </c>
      <c r="G26" s="16"/>
      <c r="H26" s="15">
        <v>313995</v>
      </c>
      <c r="I26" s="16"/>
      <c r="J26" s="15">
        <v>295772</v>
      </c>
    </row>
    <row r="27" spans="1:11" ht="18" customHeight="1" x14ac:dyDescent="0.3">
      <c r="A27" s="13" t="s">
        <v>49</v>
      </c>
      <c r="B27" s="216"/>
      <c r="C27" s="216"/>
      <c r="D27" s="30">
        <v>631663</v>
      </c>
      <c r="E27" s="16"/>
      <c r="F27" s="15">
        <v>539458</v>
      </c>
      <c r="G27" s="30"/>
      <c r="H27" s="15">
        <v>350861</v>
      </c>
      <c r="I27" s="30"/>
      <c r="J27" s="15">
        <v>318460</v>
      </c>
    </row>
    <row r="28" spans="1:11" ht="18" customHeight="1" x14ac:dyDescent="0.3">
      <c r="A28" s="13" t="s">
        <v>275</v>
      </c>
      <c r="B28" s="216"/>
      <c r="C28" s="216"/>
      <c r="D28" s="30"/>
      <c r="E28" s="16"/>
      <c r="F28" s="15"/>
      <c r="G28" s="16"/>
      <c r="H28" s="15"/>
      <c r="I28" s="16"/>
      <c r="J28" s="15"/>
    </row>
    <row r="29" spans="1:11" ht="18" customHeight="1" x14ac:dyDescent="0.3">
      <c r="A29" s="13" t="s">
        <v>187</v>
      </c>
      <c r="B29" s="216"/>
      <c r="C29" s="216"/>
      <c r="D29" s="44">
        <v>0</v>
      </c>
      <c r="E29" s="16"/>
      <c r="F29" s="15">
        <v>320659</v>
      </c>
      <c r="G29" s="16"/>
      <c r="H29" s="15">
        <v>0</v>
      </c>
      <c r="I29" s="16"/>
      <c r="J29" s="15">
        <v>0</v>
      </c>
    </row>
    <row r="30" spans="1:11" ht="18" customHeight="1" x14ac:dyDescent="0.3">
      <c r="A30" s="13" t="s">
        <v>192</v>
      </c>
      <c r="B30" s="216"/>
      <c r="C30" s="216"/>
      <c r="D30" s="30"/>
      <c r="E30" s="30"/>
      <c r="F30" s="15"/>
      <c r="G30" s="30"/>
      <c r="H30" s="15"/>
      <c r="I30" s="30"/>
      <c r="J30" s="15"/>
    </row>
    <row r="31" spans="1:11" ht="18" customHeight="1" x14ac:dyDescent="0.3">
      <c r="A31" s="13" t="s">
        <v>179</v>
      </c>
      <c r="C31" s="216"/>
      <c r="D31" s="44">
        <v>0</v>
      </c>
      <c r="E31" s="30"/>
      <c r="F31" s="15">
        <v>210587</v>
      </c>
      <c r="G31" s="30"/>
      <c r="H31" s="15">
        <v>0</v>
      </c>
      <c r="I31" s="30"/>
      <c r="J31" s="15">
        <v>210587</v>
      </c>
    </row>
    <row r="32" spans="1:11" ht="18" customHeight="1" x14ac:dyDescent="0.3">
      <c r="A32" s="13" t="s">
        <v>164</v>
      </c>
      <c r="B32" s="216"/>
      <c r="C32" s="216"/>
      <c r="D32" s="44">
        <v>0</v>
      </c>
      <c r="E32" s="30"/>
      <c r="F32" s="15">
        <v>3822</v>
      </c>
      <c r="G32" s="30"/>
      <c r="H32" s="15">
        <v>0</v>
      </c>
      <c r="I32" s="30"/>
      <c r="J32" s="15">
        <v>0</v>
      </c>
    </row>
    <row r="33" spans="1:10" ht="18" customHeight="1" x14ac:dyDescent="0.3">
      <c r="A33" s="13" t="s">
        <v>94</v>
      </c>
      <c r="B33" s="216"/>
      <c r="C33" s="216"/>
      <c r="D33" s="33">
        <v>12189</v>
      </c>
      <c r="E33" s="16"/>
      <c r="F33" s="15">
        <v>0</v>
      </c>
      <c r="G33" s="30"/>
      <c r="H33" s="15">
        <v>22252</v>
      </c>
      <c r="I33" s="30"/>
      <c r="J33" s="15">
        <v>0</v>
      </c>
    </row>
    <row r="34" spans="1:10" ht="21.65" customHeight="1" x14ac:dyDescent="0.3">
      <c r="A34" s="212" t="s">
        <v>51</v>
      </c>
      <c r="B34" s="216"/>
      <c r="C34" s="216"/>
      <c r="D34" s="140">
        <f>SUM(D25:D33)</f>
        <v>44609631</v>
      </c>
      <c r="E34" s="16"/>
      <c r="F34" s="207">
        <f>SUM(F25:F33)</f>
        <v>40689282</v>
      </c>
      <c r="G34" s="16"/>
      <c r="H34" s="254">
        <f>SUM(H25:H33)</f>
        <v>16206271</v>
      </c>
      <c r="I34" s="16"/>
      <c r="J34" s="207">
        <f>SUM(J25:J33)</f>
        <v>15730300</v>
      </c>
    </row>
    <row r="35" spans="1:10" ht="14.5" customHeight="1" x14ac:dyDescent="0.3">
      <c r="A35" s="6"/>
      <c r="B35" s="216"/>
      <c r="C35" s="216"/>
      <c r="D35" s="12"/>
      <c r="F35" s="12"/>
      <c r="H35" s="12"/>
      <c r="J35" s="12"/>
    </row>
    <row r="36" spans="1:10" ht="24" customHeight="1" x14ac:dyDescent="0.35">
      <c r="A36" s="1" t="s">
        <v>0</v>
      </c>
      <c r="C36" s="216"/>
      <c r="D36" s="19"/>
      <c r="E36" s="18"/>
      <c r="F36" s="19"/>
      <c r="G36" s="18"/>
      <c r="H36" s="19"/>
      <c r="I36" s="18"/>
      <c r="J36" s="19"/>
    </row>
    <row r="37" spans="1:10" ht="21.75" customHeight="1" x14ac:dyDescent="0.3">
      <c r="A37" s="214" t="s">
        <v>39</v>
      </c>
      <c r="C37" s="218"/>
      <c r="D37" s="213"/>
      <c r="E37" s="213"/>
      <c r="F37" s="213"/>
      <c r="G37" s="213"/>
      <c r="H37" s="213"/>
      <c r="I37" s="213"/>
      <c r="J37" s="213"/>
    </row>
    <row r="38" spans="1:10" ht="21.75" customHeight="1" x14ac:dyDescent="0.3">
      <c r="A38" s="307"/>
      <c r="B38" s="307"/>
      <c r="C38" s="307"/>
      <c r="D38" s="307"/>
      <c r="E38" s="307"/>
      <c r="F38" s="307"/>
      <c r="G38" s="213"/>
      <c r="H38" s="306"/>
      <c r="I38" s="306"/>
      <c r="J38" s="306"/>
    </row>
    <row r="39" spans="1:10" ht="21.75" customHeight="1" x14ac:dyDescent="0.3">
      <c r="A39" s="40"/>
      <c r="B39" s="8"/>
      <c r="C39" s="8"/>
      <c r="D39" s="306" t="s">
        <v>185</v>
      </c>
      <c r="E39" s="306"/>
      <c r="F39" s="306"/>
      <c r="H39" s="306" t="s">
        <v>184</v>
      </c>
      <c r="I39" s="306"/>
      <c r="J39" s="306"/>
    </row>
    <row r="40" spans="1:10" ht="21.75" customHeight="1" x14ac:dyDescent="0.3">
      <c r="B40" s="218"/>
      <c r="C40" s="218"/>
      <c r="D40" s="303" t="s">
        <v>183</v>
      </c>
      <c r="E40" s="303"/>
      <c r="F40" s="303"/>
      <c r="G40" s="213"/>
      <c r="H40" s="303" t="s">
        <v>183</v>
      </c>
      <c r="I40" s="303"/>
      <c r="J40" s="303"/>
    </row>
    <row r="41" spans="1:10" ht="21.75" customHeight="1" x14ac:dyDescent="0.3">
      <c r="B41" s="216"/>
      <c r="C41" s="218"/>
      <c r="D41" s="305" t="s">
        <v>251</v>
      </c>
      <c r="E41" s="305"/>
      <c r="F41" s="305"/>
      <c r="G41" s="213"/>
      <c r="H41" s="305" t="s">
        <v>251</v>
      </c>
      <c r="I41" s="305"/>
      <c r="J41" s="305"/>
    </row>
    <row r="42" spans="1:10" ht="21.75" customHeight="1" x14ac:dyDescent="0.3">
      <c r="B42" s="216"/>
      <c r="C42" s="218"/>
      <c r="D42" s="305" t="s">
        <v>250</v>
      </c>
      <c r="E42" s="305"/>
      <c r="F42" s="305"/>
      <c r="G42" s="213"/>
      <c r="H42" s="305" t="s">
        <v>250</v>
      </c>
      <c r="I42" s="305"/>
      <c r="J42" s="305"/>
    </row>
    <row r="43" spans="1:10" ht="21.75" customHeight="1" x14ac:dyDescent="0.3">
      <c r="B43" s="210" t="s">
        <v>4</v>
      </c>
      <c r="C43" s="216"/>
      <c r="D43" s="217">
        <v>2024</v>
      </c>
      <c r="E43" s="217"/>
      <c r="F43" s="217">
        <v>2023</v>
      </c>
      <c r="G43" s="217"/>
      <c r="H43" s="217">
        <v>2024</v>
      </c>
      <c r="I43" s="217"/>
      <c r="J43" s="217">
        <v>2023</v>
      </c>
    </row>
    <row r="44" spans="1:10" ht="21.75" customHeight="1" x14ac:dyDescent="0.3">
      <c r="C44" s="216"/>
      <c r="D44" s="302" t="s">
        <v>6</v>
      </c>
      <c r="E44" s="302"/>
      <c r="F44" s="302"/>
      <c r="G44" s="302"/>
      <c r="H44" s="302"/>
      <c r="I44" s="302"/>
      <c r="J44" s="302"/>
    </row>
    <row r="45" spans="1:10" ht="21.5" customHeight="1" x14ac:dyDescent="0.3">
      <c r="C45" s="216"/>
      <c r="D45" s="216"/>
      <c r="E45" s="216"/>
      <c r="F45" s="216"/>
      <c r="G45" s="216"/>
      <c r="H45" s="216"/>
      <c r="I45" s="216"/>
      <c r="J45" s="216"/>
    </row>
    <row r="46" spans="1:10" s="122" customFormat="1" ht="21.75" customHeight="1" x14ac:dyDescent="0.3">
      <c r="A46" s="64" t="s">
        <v>200</v>
      </c>
      <c r="B46" s="128"/>
      <c r="C46" s="128"/>
      <c r="D46" s="263">
        <f>D21-D34</f>
        <v>3473384</v>
      </c>
      <c r="E46" s="179"/>
      <c r="F46" s="179">
        <f>F21-F34</f>
        <v>1151438</v>
      </c>
      <c r="G46" s="179"/>
      <c r="H46" s="255">
        <f>H21-H34</f>
        <v>1835374</v>
      </c>
      <c r="I46" s="179"/>
      <c r="J46" s="179">
        <f>J21-J34</f>
        <v>894362</v>
      </c>
    </row>
    <row r="47" spans="1:10" s="114" customFormat="1" ht="18" customHeight="1" x14ac:dyDescent="0.3">
      <c r="A47" s="114" t="s">
        <v>50</v>
      </c>
      <c r="B47" s="216">
        <v>3</v>
      </c>
      <c r="C47" s="210"/>
      <c r="D47" s="164">
        <v>645257</v>
      </c>
      <c r="E47" s="164"/>
      <c r="F47" s="164">
        <v>660151</v>
      </c>
      <c r="G47" s="164"/>
      <c r="H47" s="164">
        <v>478210</v>
      </c>
      <c r="I47" s="164"/>
      <c r="J47" s="30">
        <v>454479</v>
      </c>
    </row>
    <row r="48" spans="1:10" s="114" customFormat="1" ht="18" customHeight="1" x14ac:dyDescent="0.3">
      <c r="A48" s="13" t="s">
        <v>201</v>
      </c>
      <c r="B48" s="216">
        <v>3</v>
      </c>
      <c r="C48" s="210"/>
      <c r="D48" s="164">
        <v>134270</v>
      </c>
      <c r="E48" s="164"/>
      <c r="F48" s="15">
        <v>282586</v>
      </c>
      <c r="G48" s="164"/>
      <c r="H48" s="15">
        <v>1101</v>
      </c>
      <c r="I48" s="164"/>
      <c r="J48" s="15">
        <v>1943</v>
      </c>
    </row>
    <row r="49" spans="1:10" s="114" customFormat="1" ht="18.649999999999999" customHeight="1" x14ac:dyDescent="0.3">
      <c r="A49" s="6" t="s">
        <v>282</v>
      </c>
      <c r="B49" s="216"/>
      <c r="C49" s="210"/>
      <c r="D49" s="164">
        <v>300499</v>
      </c>
      <c r="E49" s="164"/>
      <c r="F49" s="164">
        <v>53933</v>
      </c>
      <c r="G49" s="164"/>
      <c r="H49" s="15">
        <v>30726</v>
      </c>
      <c r="I49" s="164"/>
      <c r="J49" s="15">
        <v>122793</v>
      </c>
    </row>
    <row r="50" spans="1:10" s="114" customFormat="1" ht="18" customHeight="1" x14ac:dyDescent="0.3">
      <c r="A50" s="91" t="s">
        <v>239</v>
      </c>
      <c r="B50" s="216"/>
      <c r="C50" s="210"/>
      <c r="D50" s="62"/>
      <c r="E50" s="164"/>
      <c r="F50" s="62"/>
      <c r="G50" s="164"/>
      <c r="H50" s="15"/>
      <c r="I50" s="164"/>
      <c r="J50" s="15"/>
    </row>
    <row r="51" spans="1:10" s="114" customFormat="1" ht="18" customHeight="1" x14ac:dyDescent="0.3">
      <c r="A51" s="91" t="s">
        <v>238</v>
      </c>
      <c r="B51" s="210"/>
      <c r="C51" s="210"/>
      <c r="D51" s="182">
        <v>24534</v>
      </c>
      <c r="E51" s="164"/>
      <c r="F51" s="182">
        <v>16929</v>
      </c>
      <c r="G51" s="164"/>
      <c r="H51" s="261">
        <v>0</v>
      </c>
      <c r="I51" s="164"/>
      <c r="J51" s="261">
        <v>0</v>
      </c>
    </row>
    <row r="52" spans="1:10" s="114" customFormat="1" ht="21.65" customHeight="1" x14ac:dyDescent="0.3">
      <c r="A52" s="64" t="s">
        <v>283</v>
      </c>
      <c r="B52" s="210"/>
      <c r="C52" s="210"/>
      <c r="D52" s="263">
        <f>D46-D47-D48-D49-D51</f>
        <v>2368824</v>
      </c>
      <c r="E52" s="164"/>
      <c r="F52" s="45">
        <f>F46-F47-F48-F49-F51</f>
        <v>137839</v>
      </c>
      <c r="G52" s="164"/>
      <c r="H52" s="45">
        <f>H46-H47-H48-H49-H51</f>
        <v>1325337</v>
      </c>
      <c r="I52" s="164"/>
      <c r="J52" s="45">
        <f>J46-J47-J48-J49-J51</f>
        <v>315147</v>
      </c>
    </row>
    <row r="53" spans="1:10" s="114" customFormat="1" ht="18" customHeight="1" x14ac:dyDescent="0.3">
      <c r="A53" s="114" t="s">
        <v>284</v>
      </c>
      <c r="B53" s="210">
        <v>11</v>
      </c>
      <c r="C53" s="210"/>
      <c r="D53" s="182">
        <v>122941</v>
      </c>
      <c r="E53" s="164"/>
      <c r="F53" s="182">
        <v>92684</v>
      </c>
      <c r="G53" s="164"/>
      <c r="H53" s="182">
        <v>149428</v>
      </c>
      <c r="I53" s="164"/>
      <c r="J53" s="185">
        <v>76657</v>
      </c>
    </row>
    <row r="54" spans="1:10" s="114" customFormat="1" ht="21.65" customHeight="1" thickBot="1" x14ac:dyDescent="0.35">
      <c r="A54" s="64" t="s">
        <v>114</v>
      </c>
      <c r="B54" s="210"/>
      <c r="C54" s="210"/>
      <c r="D54" s="271">
        <f>D52-D53</f>
        <v>2245883</v>
      </c>
      <c r="E54" s="179"/>
      <c r="F54" s="186">
        <f>F52-F53</f>
        <v>45155</v>
      </c>
      <c r="G54" s="179"/>
      <c r="H54" s="93">
        <f>H52-H53</f>
        <v>1175909</v>
      </c>
      <c r="I54" s="179"/>
      <c r="J54" s="186">
        <f>J52-J53</f>
        <v>238490</v>
      </c>
    </row>
    <row r="55" spans="1:10" s="114" customFormat="1" ht="21.75" customHeight="1" thickTop="1" x14ac:dyDescent="0.3">
      <c r="A55" s="64"/>
      <c r="B55" s="210"/>
      <c r="C55" s="210"/>
      <c r="D55" s="187"/>
      <c r="E55" s="179"/>
      <c r="F55" s="187"/>
      <c r="G55" s="179"/>
      <c r="H55" s="187"/>
      <c r="I55" s="179"/>
      <c r="J55" s="187"/>
    </row>
    <row r="56" spans="1:10" s="114" customFormat="1" ht="21.75" customHeight="1" x14ac:dyDescent="0.3">
      <c r="A56" s="64" t="s">
        <v>153</v>
      </c>
      <c r="B56" s="210"/>
      <c r="C56" s="210"/>
      <c r="D56" s="187"/>
      <c r="E56" s="179"/>
      <c r="F56" s="187"/>
      <c r="G56" s="179"/>
      <c r="H56" s="187"/>
      <c r="I56" s="179"/>
      <c r="J56" s="187"/>
    </row>
    <row r="57" spans="1:10" ht="18" customHeight="1" x14ac:dyDescent="0.3">
      <c r="A57" s="22" t="s">
        <v>188</v>
      </c>
      <c r="B57" s="216"/>
      <c r="C57" s="216"/>
      <c r="D57" s="15">
        <f>D59-D58</f>
        <v>2266041</v>
      </c>
      <c r="E57" s="188"/>
      <c r="F57" s="15">
        <f>F59-F58</f>
        <v>48761</v>
      </c>
      <c r="G57" s="30"/>
      <c r="H57" s="15">
        <f>H59-H58</f>
        <v>1175909</v>
      </c>
      <c r="I57" s="30"/>
      <c r="J57" s="15">
        <f>J59-J58</f>
        <v>238490</v>
      </c>
    </row>
    <row r="58" spans="1:10" ht="18" customHeight="1" x14ac:dyDescent="0.3">
      <c r="A58" s="13" t="s">
        <v>52</v>
      </c>
      <c r="B58" s="216"/>
      <c r="C58" s="216"/>
      <c r="D58" s="272">
        <v>-20158</v>
      </c>
      <c r="E58" s="188"/>
      <c r="F58" s="185">
        <v>-3606</v>
      </c>
      <c r="G58" s="189"/>
      <c r="H58" s="15">
        <v>0</v>
      </c>
      <c r="I58" s="16"/>
      <c r="J58" s="15">
        <v>0</v>
      </c>
    </row>
    <row r="59" spans="1:10" ht="21.75" customHeight="1" thickBot="1" x14ac:dyDescent="0.35">
      <c r="A59" s="34"/>
      <c r="B59" s="216"/>
      <c r="C59" s="216"/>
      <c r="D59" s="271">
        <f>D54</f>
        <v>2245883</v>
      </c>
      <c r="E59" s="190"/>
      <c r="F59" s="191">
        <f>F54</f>
        <v>45155</v>
      </c>
      <c r="G59" s="190"/>
      <c r="H59" s="93">
        <f>H54</f>
        <v>1175909</v>
      </c>
      <c r="I59" s="190"/>
      <c r="J59" s="191">
        <f>J54</f>
        <v>238490</v>
      </c>
    </row>
    <row r="60" spans="1:10" ht="21.75" customHeight="1" thickTop="1" x14ac:dyDescent="0.3">
      <c r="A60" s="34"/>
      <c r="B60" s="216"/>
      <c r="C60" s="216"/>
      <c r="D60" s="241"/>
      <c r="E60" s="184"/>
      <c r="F60" s="141"/>
      <c r="G60" s="184"/>
      <c r="H60" s="241"/>
      <c r="I60" s="184"/>
      <c r="J60" s="141"/>
    </row>
    <row r="61" spans="1:10" ht="21.75" customHeight="1" thickBot="1" x14ac:dyDescent="0.35">
      <c r="A61" s="212" t="s">
        <v>207</v>
      </c>
      <c r="B61" s="216">
        <v>12</v>
      </c>
      <c r="C61" s="216"/>
      <c r="D61" s="276">
        <f>D59/'BS-2-4'!D96</f>
        <v>0.38650025065313515</v>
      </c>
      <c r="E61" s="275"/>
      <c r="F61" s="276">
        <f>F59/'BS-2-4'!F96</f>
        <v>7.770849513639988E-3</v>
      </c>
      <c r="G61" s="275"/>
      <c r="H61" s="277">
        <f>H59/'BS-2-4'!H96</f>
        <v>0.20236544968962206</v>
      </c>
      <c r="I61" s="275"/>
      <c r="J61" s="276">
        <f>J59/'BS-2-4'!J96</f>
        <v>4.1042407275119049E-2</v>
      </c>
    </row>
    <row r="62" spans="1:10" ht="21.75" customHeight="1" thickTop="1" thickBot="1" x14ac:dyDescent="0.35">
      <c r="A62" s="268" t="s">
        <v>226</v>
      </c>
      <c r="B62" s="266">
        <v>12</v>
      </c>
      <c r="C62" s="266"/>
      <c r="D62" s="276">
        <f>D59/'BS-2-4'!D96</f>
        <v>0.38650025065313515</v>
      </c>
      <c r="E62" s="169"/>
      <c r="F62" s="286"/>
      <c r="G62" s="169"/>
      <c r="H62" s="276">
        <f>H59/'BS-2-4'!H96</f>
        <v>0.20236544968962206</v>
      </c>
      <c r="I62" s="169"/>
      <c r="J62" s="286"/>
    </row>
    <row r="63" spans="1:10" ht="21.75" customHeight="1" thickTop="1" x14ac:dyDescent="0.3">
      <c r="C63" s="216"/>
      <c r="D63" s="216"/>
      <c r="E63" s="216"/>
      <c r="F63" s="216"/>
      <c r="G63" s="216"/>
      <c r="H63" s="216"/>
      <c r="I63" s="216"/>
      <c r="J63" s="216"/>
    </row>
    <row r="64" spans="1:10" ht="21.75" customHeight="1" thickTop="1" x14ac:dyDescent="0.35">
      <c r="A64" s="1" t="s">
        <v>0</v>
      </c>
      <c r="C64" s="216"/>
      <c r="D64" s="19"/>
      <c r="E64" s="18"/>
      <c r="F64" s="19"/>
      <c r="G64" s="18"/>
      <c r="H64" s="19"/>
      <c r="I64" s="18"/>
      <c r="J64" s="19"/>
    </row>
    <row r="65" spans="1:10" ht="21.75" customHeight="1" x14ac:dyDescent="0.3">
      <c r="A65" s="214" t="s">
        <v>53</v>
      </c>
      <c r="C65" s="218"/>
      <c r="D65" s="213"/>
      <c r="E65" s="213"/>
      <c r="F65" s="213"/>
      <c r="G65" s="213"/>
      <c r="H65" s="213"/>
      <c r="I65" s="213"/>
      <c r="J65" s="213"/>
    </row>
    <row r="66" spans="1:10" ht="21.75" customHeight="1" x14ac:dyDescent="0.3">
      <c r="A66" s="307"/>
      <c r="B66" s="307"/>
      <c r="C66" s="307"/>
      <c r="D66" s="307"/>
      <c r="E66" s="307"/>
      <c r="F66" s="307"/>
      <c r="G66" s="213"/>
      <c r="H66" s="306"/>
      <c r="I66" s="306"/>
      <c r="J66" s="306"/>
    </row>
    <row r="67" spans="1:10" ht="21.75" customHeight="1" x14ac:dyDescent="0.3">
      <c r="B67" s="8"/>
      <c r="C67" s="8"/>
      <c r="D67" s="306" t="s">
        <v>185</v>
      </c>
      <c r="E67" s="306"/>
      <c r="F67" s="306"/>
      <c r="H67" s="306" t="s">
        <v>184</v>
      </c>
      <c r="I67" s="306"/>
      <c r="J67" s="306"/>
    </row>
    <row r="68" spans="1:10" ht="21.75" customHeight="1" x14ac:dyDescent="0.3">
      <c r="B68" s="218"/>
      <c r="C68" s="218"/>
      <c r="D68" s="303" t="s">
        <v>183</v>
      </c>
      <c r="E68" s="303"/>
      <c r="F68" s="303"/>
      <c r="G68" s="213"/>
      <c r="H68" s="303" t="s">
        <v>183</v>
      </c>
      <c r="I68" s="303"/>
      <c r="J68" s="303"/>
    </row>
    <row r="69" spans="1:10" ht="21.75" customHeight="1" x14ac:dyDescent="0.3">
      <c r="B69" s="216"/>
      <c r="C69" s="218"/>
      <c r="D69" s="305" t="s">
        <v>251</v>
      </c>
      <c r="E69" s="305"/>
      <c r="F69" s="305"/>
      <c r="G69" s="213"/>
      <c r="H69" s="305" t="s">
        <v>251</v>
      </c>
      <c r="I69" s="305"/>
      <c r="J69" s="305"/>
    </row>
    <row r="70" spans="1:10" ht="21.75" customHeight="1" x14ac:dyDescent="0.3">
      <c r="B70" s="216"/>
      <c r="C70" s="218"/>
      <c r="D70" s="305" t="s">
        <v>250</v>
      </c>
      <c r="E70" s="305"/>
      <c r="F70" s="305"/>
      <c r="G70" s="213"/>
      <c r="H70" s="305" t="s">
        <v>250</v>
      </c>
      <c r="I70" s="305"/>
      <c r="J70" s="305"/>
    </row>
    <row r="71" spans="1:10" ht="21.75" customHeight="1" x14ac:dyDescent="0.3">
      <c r="B71" s="216"/>
      <c r="C71" s="216"/>
      <c r="D71" s="217">
        <v>2024</v>
      </c>
      <c r="E71" s="217"/>
      <c r="F71" s="217">
        <v>2023</v>
      </c>
      <c r="G71" s="217"/>
      <c r="H71" s="217">
        <v>2024</v>
      </c>
      <c r="I71" s="217"/>
      <c r="J71" s="217">
        <v>2023</v>
      </c>
    </row>
    <row r="72" spans="1:10" ht="21.75" customHeight="1" x14ac:dyDescent="0.3">
      <c r="A72" s="212"/>
      <c r="C72" s="216"/>
      <c r="D72" s="302" t="s">
        <v>6</v>
      </c>
      <c r="E72" s="302"/>
      <c r="F72" s="302"/>
      <c r="G72" s="302"/>
      <c r="H72" s="302"/>
      <c r="I72" s="302"/>
      <c r="J72" s="302"/>
    </row>
    <row r="73" spans="1:10" ht="13.5" customHeight="1" x14ac:dyDescent="0.3">
      <c r="A73" s="212"/>
      <c r="C73" s="216"/>
      <c r="D73" s="216"/>
      <c r="E73" s="216"/>
      <c r="F73" s="216"/>
      <c r="G73" s="216"/>
      <c r="H73" s="216"/>
      <c r="I73" s="216"/>
      <c r="J73" s="216"/>
    </row>
    <row r="74" spans="1:10" ht="21.75" customHeight="1" x14ac:dyDescent="0.3">
      <c r="A74" s="212" t="s">
        <v>114</v>
      </c>
      <c r="C74" s="216"/>
      <c r="D74" s="255">
        <f>D59</f>
        <v>2245883</v>
      </c>
      <c r="E74" s="36"/>
      <c r="F74" s="45">
        <f>F59</f>
        <v>45155</v>
      </c>
      <c r="G74" s="36"/>
      <c r="H74" s="255">
        <f>H59</f>
        <v>1175909</v>
      </c>
      <c r="I74" s="216"/>
      <c r="J74" s="45">
        <f>J59</f>
        <v>238490</v>
      </c>
    </row>
    <row r="75" spans="1:10" ht="13.5" customHeight="1" x14ac:dyDescent="0.3">
      <c r="A75" s="212"/>
      <c r="C75" s="216"/>
      <c r="D75" s="244"/>
      <c r="E75" s="216"/>
      <c r="F75" s="216"/>
      <c r="G75" s="216"/>
      <c r="H75" s="216"/>
      <c r="I75" s="216"/>
      <c r="J75" s="216"/>
    </row>
    <row r="76" spans="1:10" ht="21.75" customHeight="1" x14ac:dyDescent="0.3">
      <c r="A76" s="212" t="s">
        <v>54</v>
      </c>
      <c r="B76" s="216"/>
      <c r="C76" s="216"/>
      <c r="D76" s="35"/>
      <c r="E76" s="32"/>
      <c r="F76" s="35"/>
      <c r="G76" s="32"/>
      <c r="H76" s="35"/>
      <c r="I76" s="32"/>
      <c r="J76" s="35"/>
    </row>
    <row r="77" spans="1:10" ht="21.75" customHeight="1" x14ac:dyDescent="0.3">
      <c r="A77" s="20" t="s">
        <v>126</v>
      </c>
      <c r="B77" s="216"/>
      <c r="C77" s="216"/>
      <c r="D77" s="43"/>
      <c r="F77" s="43"/>
      <c r="H77" s="43"/>
      <c r="J77" s="43"/>
    </row>
    <row r="78" spans="1:10" ht="21.75" customHeight="1" x14ac:dyDescent="0.3">
      <c r="A78" s="20" t="s">
        <v>127</v>
      </c>
      <c r="B78" s="216"/>
      <c r="C78" s="216"/>
      <c r="D78" s="43"/>
      <c r="F78" s="43"/>
      <c r="H78" s="43"/>
      <c r="J78" s="43"/>
    </row>
    <row r="79" spans="1:10" ht="18" customHeight="1" x14ac:dyDescent="0.3">
      <c r="A79" s="6" t="s">
        <v>101</v>
      </c>
      <c r="B79" s="216"/>
      <c r="C79" s="216"/>
      <c r="D79" s="35"/>
      <c r="E79" s="32"/>
      <c r="F79" s="35"/>
      <c r="G79" s="32"/>
      <c r="H79" s="35"/>
      <c r="I79" s="32"/>
      <c r="J79" s="35"/>
    </row>
    <row r="80" spans="1:10" ht="18" customHeight="1" x14ac:dyDescent="0.3">
      <c r="A80" s="6" t="s">
        <v>161</v>
      </c>
      <c r="B80" s="216"/>
      <c r="C80" s="216"/>
      <c r="D80" s="33">
        <v>-174926</v>
      </c>
      <c r="F80" s="129">
        <v>-43796</v>
      </c>
      <c r="H80" s="261">
        <v>0</v>
      </c>
      <c r="J80" s="261">
        <v>0</v>
      </c>
    </row>
    <row r="81" spans="1:10" ht="21.75" customHeight="1" x14ac:dyDescent="0.3">
      <c r="A81" s="20" t="s">
        <v>128</v>
      </c>
      <c r="B81" s="216"/>
      <c r="C81" s="216"/>
      <c r="D81" s="44"/>
      <c r="F81" s="44"/>
      <c r="H81" s="44"/>
      <c r="J81" s="44"/>
    </row>
    <row r="82" spans="1:10" ht="22.25" customHeight="1" x14ac:dyDescent="0.3">
      <c r="A82" s="20" t="s">
        <v>127</v>
      </c>
      <c r="B82" s="216"/>
      <c r="C82" s="216"/>
      <c r="D82" s="274">
        <f>D80</f>
        <v>-174926</v>
      </c>
      <c r="E82" s="32"/>
      <c r="F82" s="92">
        <f>F80</f>
        <v>-43796</v>
      </c>
      <c r="G82" s="32"/>
      <c r="H82" s="274">
        <f>H80</f>
        <v>0</v>
      </c>
      <c r="I82" s="248"/>
      <c r="J82" s="274">
        <f>J80</f>
        <v>0</v>
      </c>
    </row>
    <row r="83" spans="1:10" ht="13.5" customHeight="1" x14ac:dyDescent="0.3">
      <c r="A83" s="20"/>
      <c r="B83" s="216"/>
      <c r="C83" s="216"/>
      <c r="D83" s="45"/>
      <c r="E83" s="32"/>
      <c r="F83" s="45"/>
      <c r="G83" s="32"/>
      <c r="H83" s="45"/>
      <c r="I83" s="32"/>
      <c r="J83" s="45"/>
    </row>
    <row r="84" spans="1:10" ht="21.75" customHeight="1" x14ac:dyDescent="0.3">
      <c r="A84" s="20" t="s">
        <v>285</v>
      </c>
      <c r="B84" s="216"/>
      <c r="C84" s="216"/>
      <c r="D84" s="45"/>
      <c r="E84" s="32"/>
      <c r="F84" s="45"/>
      <c r="G84" s="32"/>
      <c r="H84" s="45"/>
      <c r="I84" s="32"/>
      <c r="J84" s="45"/>
    </row>
    <row r="85" spans="1:10" ht="21.75" customHeight="1" x14ac:dyDescent="0.3">
      <c r="A85" s="20" t="s">
        <v>127</v>
      </c>
      <c r="B85" s="216"/>
      <c r="C85" s="216"/>
      <c r="D85" s="45"/>
      <c r="E85" s="32"/>
      <c r="F85" s="45"/>
      <c r="G85" s="32"/>
      <c r="H85" s="15"/>
      <c r="I85" s="32"/>
      <c r="J85" s="45"/>
    </row>
    <row r="86" spans="1:10" ht="18" customHeight="1" x14ac:dyDescent="0.3">
      <c r="A86" s="8" t="s">
        <v>129</v>
      </c>
      <c r="B86" s="216"/>
      <c r="C86" s="216"/>
      <c r="D86" s="44">
        <v>0</v>
      </c>
      <c r="F86" s="44">
        <v>200</v>
      </c>
      <c r="H86" s="15">
        <v>0</v>
      </c>
      <c r="J86" s="15">
        <v>0</v>
      </c>
    </row>
    <row r="87" spans="1:10" ht="18" hidden="1" customHeight="1" x14ac:dyDescent="0.3">
      <c r="A87" s="107" t="s">
        <v>216</v>
      </c>
      <c r="B87" s="216"/>
      <c r="C87" s="216"/>
      <c r="D87" s="44"/>
      <c r="F87" s="44"/>
      <c r="H87" s="15"/>
      <c r="J87" s="15"/>
    </row>
    <row r="88" spans="1:10" ht="18" hidden="1" customHeight="1" x14ac:dyDescent="0.3">
      <c r="A88" s="107" t="s">
        <v>217</v>
      </c>
      <c r="B88" s="216"/>
      <c r="C88" s="216"/>
      <c r="D88" s="44"/>
      <c r="F88" s="15"/>
      <c r="H88" s="15"/>
      <c r="J88" s="15"/>
    </row>
    <row r="89" spans="1:10" ht="18" customHeight="1" x14ac:dyDescent="0.3">
      <c r="A89" s="8" t="s">
        <v>178</v>
      </c>
      <c r="B89" s="216"/>
      <c r="C89" s="216"/>
      <c r="D89" s="44"/>
      <c r="F89" s="44"/>
      <c r="H89" s="15"/>
      <c r="J89" s="15"/>
    </row>
    <row r="90" spans="1:10" ht="18" customHeight="1" x14ac:dyDescent="0.3">
      <c r="A90" s="8" t="s">
        <v>180</v>
      </c>
      <c r="B90" s="216"/>
      <c r="C90" s="216"/>
      <c r="D90" s="33">
        <v>0</v>
      </c>
      <c r="F90" s="176">
        <v>-40</v>
      </c>
      <c r="H90" s="261">
        <v>0</v>
      </c>
      <c r="J90" s="261">
        <v>0</v>
      </c>
    </row>
    <row r="91" spans="1:10" ht="21.75" customHeight="1" x14ac:dyDescent="0.3">
      <c r="A91" s="20" t="s">
        <v>286</v>
      </c>
      <c r="B91" s="216"/>
      <c r="C91" s="216"/>
      <c r="D91" s="45"/>
      <c r="E91" s="32"/>
      <c r="F91" s="45"/>
      <c r="G91" s="32"/>
      <c r="H91" s="45"/>
      <c r="I91" s="32"/>
      <c r="J91" s="242"/>
    </row>
    <row r="92" spans="1:10" ht="21.75" customHeight="1" x14ac:dyDescent="0.3">
      <c r="A92" s="20" t="s">
        <v>127</v>
      </c>
      <c r="B92" s="216"/>
      <c r="C92" s="216"/>
      <c r="D92" s="274">
        <f>SUM(D86:D90)</f>
        <v>0</v>
      </c>
      <c r="E92" s="32"/>
      <c r="F92" s="92">
        <f>SUM(F86:F90)</f>
        <v>160</v>
      </c>
      <c r="G92" s="32"/>
      <c r="H92" s="274">
        <f>SUM(H86:H90)</f>
        <v>0</v>
      </c>
      <c r="I92" s="32"/>
      <c r="J92" s="274">
        <f>SUM(J86:J90)</f>
        <v>0</v>
      </c>
    </row>
    <row r="93" spans="1:10" ht="13.5" customHeight="1" x14ac:dyDescent="0.3">
      <c r="A93" s="20"/>
      <c r="B93" s="216"/>
      <c r="C93" s="216"/>
      <c r="D93" s="45"/>
      <c r="E93" s="32"/>
      <c r="F93" s="45"/>
      <c r="G93" s="32"/>
      <c r="H93" s="45"/>
      <c r="I93" s="32"/>
      <c r="J93" s="45"/>
    </row>
    <row r="94" spans="1:10" ht="21.75" customHeight="1" x14ac:dyDescent="0.3">
      <c r="A94" s="32" t="s">
        <v>279</v>
      </c>
      <c r="B94" s="216"/>
      <c r="C94" s="216"/>
      <c r="D94" s="45"/>
      <c r="E94" s="32"/>
      <c r="F94" s="45"/>
      <c r="G94" s="32"/>
      <c r="H94" s="45"/>
      <c r="I94" s="32"/>
      <c r="J94" s="45"/>
    </row>
    <row r="95" spans="1:10" ht="21.75" customHeight="1" x14ac:dyDescent="0.3">
      <c r="A95" s="32" t="s">
        <v>144</v>
      </c>
      <c r="B95" s="216"/>
      <c r="C95" s="216"/>
      <c r="D95" s="263">
        <f>D82+D92</f>
        <v>-174926</v>
      </c>
      <c r="E95" s="32"/>
      <c r="F95" s="92">
        <f>F82+F92</f>
        <v>-43636</v>
      </c>
      <c r="G95" s="32"/>
      <c r="H95" s="92">
        <f>H82+H92</f>
        <v>0</v>
      </c>
      <c r="I95" s="32"/>
      <c r="J95" s="263">
        <f>J82+J92</f>
        <v>0</v>
      </c>
    </row>
    <row r="96" spans="1:10" ht="21.75" customHeight="1" thickBot="1" x14ac:dyDescent="0.35">
      <c r="A96" s="32" t="s">
        <v>74</v>
      </c>
      <c r="B96" s="216"/>
      <c r="C96" s="216"/>
      <c r="D96" s="271">
        <f>D74+D95</f>
        <v>2070957</v>
      </c>
      <c r="E96" s="32"/>
      <c r="F96" s="93">
        <f>F74+F95</f>
        <v>1519</v>
      </c>
      <c r="G96" s="32"/>
      <c r="H96" s="93">
        <f>H74+H95</f>
        <v>1175909</v>
      </c>
      <c r="J96" s="93">
        <f>J74+J95</f>
        <v>238490</v>
      </c>
    </row>
    <row r="97" spans="1:13" ht="13.5" customHeight="1" thickTop="1" x14ac:dyDescent="0.3">
      <c r="A97" s="6"/>
      <c r="B97" s="216"/>
      <c r="C97" s="216"/>
      <c r="D97" s="247"/>
      <c r="F97" s="31"/>
      <c r="H97" s="245"/>
      <c r="J97" s="46"/>
    </row>
    <row r="98" spans="1:13" ht="21.75" customHeight="1" x14ac:dyDescent="0.3">
      <c r="A98" s="34" t="s">
        <v>281</v>
      </c>
      <c r="B98" s="216"/>
      <c r="C98" s="216"/>
      <c r="D98" s="246"/>
      <c r="E98" s="42"/>
      <c r="F98" s="47"/>
      <c r="G98" s="42"/>
      <c r="H98" s="246"/>
      <c r="I98" s="42"/>
      <c r="J98" s="42"/>
    </row>
    <row r="99" spans="1:13" ht="18" customHeight="1" x14ac:dyDescent="0.3">
      <c r="A99" s="22" t="s">
        <v>188</v>
      </c>
      <c r="B99" s="216"/>
      <c r="C99" s="216"/>
      <c r="D99" s="15">
        <f>D101-D100</f>
        <v>2091115</v>
      </c>
      <c r="E99" s="30"/>
      <c r="F99" s="44">
        <f>F101-F100</f>
        <v>5125</v>
      </c>
      <c r="G99" s="30"/>
      <c r="H99" s="44">
        <f>H101-H100</f>
        <v>1175909</v>
      </c>
      <c r="I99" s="30"/>
      <c r="J99" s="44">
        <f>J101-J100</f>
        <v>238490</v>
      </c>
    </row>
    <row r="100" spans="1:13" ht="18" customHeight="1" x14ac:dyDescent="0.3">
      <c r="A100" s="13" t="s">
        <v>52</v>
      </c>
      <c r="B100" s="216"/>
      <c r="C100" s="216"/>
      <c r="D100" s="15">
        <f>D58</f>
        <v>-20158</v>
      </c>
      <c r="E100" s="11"/>
      <c r="F100" s="33">
        <f>F58</f>
        <v>-3606</v>
      </c>
      <c r="G100" s="41"/>
      <c r="H100" s="15">
        <f>H58</f>
        <v>0</v>
      </c>
      <c r="J100" s="15">
        <f>J58</f>
        <v>0</v>
      </c>
      <c r="M100" s="32"/>
    </row>
    <row r="101" spans="1:13" ht="21.75" customHeight="1" thickBot="1" x14ac:dyDescent="0.35">
      <c r="A101" s="34"/>
      <c r="B101" s="216"/>
      <c r="C101" s="216"/>
      <c r="D101" s="271">
        <f>D96</f>
        <v>2070957</v>
      </c>
      <c r="E101" s="17"/>
      <c r="F101" s="93">
        <f>F96</f>
        <v>1519</v>
      </c>
      <c r="G101" s="17"/>
      <c r="H101" s="93">
        <f>H96</f>
        <v>1175909</v>
      </c>
      <c r="I101" s="17"/>
      <c r="J101" s="93">
        <f>J96</f>
        <v>238490</v>
      </c>
    </row>
    <row r="102" spans="1:13" ht="21.75" customHeight="1" thickTop="1" x14ac:dyDescent="0.3">
      <c r="A102" s="212"/>
      <c r="B102" s="216"/>
      <c r="C102" s="216"/>
      <c r="D102" s="45"/>
      <c r="E102" s="17"/>
      <c r="F102" s="45"/>
      <c r="G102" s="17"/>
      <c r="H102" s="83"/>
      <c r="I102" s="17"/>
      <c r="J102" s="83"/>
    </row>
    <row r="103" spans="1:13" s="2" customFormat="1" ht="21.75" customHeight="1" x14ac:dyDescent="0.4"/>
    <row r="104" spans="1:13" s="4" customFormat="1" ht="21.75" customHeight="1" x14ac:dyDescent="0.35"/>
    <row r="105" spans="1:13" s="4" customFormat="1" ht="21.75" customHeight="1" x14ac:dyDescent="0.35"/>
    <row r="106" spans="1:13" ht="21.75" customHeight="1" x14ac:dyDescent="0.3">
      <c r="A106" s="6"/>
    </row>
    <row r="107" spans="1:13" ht="21.75" customHeight="1" x14ac:dyDescent="0.3">
      <c r="A107" s="6"/>
    </row>
    <row r="108" spans="1:13" ht="21.75" customHeight="1" x14ac:dyDescent="0.3">
      <c r="A108" s="6"/>
    </row>
    <row r="109" spans="1:13" ht="21.75" customHeight="1" x14ac:dyDescent="0.3">
      <c r="A109" s="6"/>
    </row>
    <row r="110" spans="1:13" ht="21.75" customHeight="1" x14ac:dyDescent="0.3">
      <c r="A110" s="6"/>
    </row>
    <row r="111" spans="1:13" ht="21.75" customHeight="1" x14ac:dyDescent="0.3">
      <c r="A111" s="6"/>
    </row>
    <row r="112" spans="1:13" ht="21.75" customHeight="1" x14ac:dyDescent="0.3">
      <c r="A112" s="6"/>
    </row>
    <row r="113" spans="1:1" ht="18.5" customHeight="1" x14ac:dyDescent="0.3">
      <c r="A113" s="6"/>
    </row>
    <row r="114" spans="1:1" ht="18.5" customHeight="1" x14ac:dyDescent="0.3">
      <c r="A114" s="6"/>
    </row>
    <row r="115" spans="1:1" ht="18.5" customHeight="1" x14ac:dyDescent="0.3">
      <c r="A115" s="6"/>
    </row>
    <row r="116" spans="1:1" ht="18.5" customHeight="1" x14ac:dyDescent="0.3">
      <c r="A116" s="6"/>
    </row>
    <row r="117" spans="1:1" ht="18" customHeight="1" x14ac:dyDescent="0.3">
      <c r="A117" s="6"/>
    </row>
    <row r="118" spans="1:1" ht="18.5" customHeight="1" x14ac:dyDescent="0.3">
      <c r="A118" s="6"/>
    </row>
    <row r="119" spans="1:1" ht="18.5" hidden="1" customHeight="1" x14ac:dyDescent="0.3">
      <c r="A119" s="6"/>
    </row>
    <row r="120" spans="1:1" ht="18.5" hidden="1" customHeight="1" x14ac:dyDescent="0.3">
      <c r="A120" s="6"/>
    </row>
    <row r="121" spans="1:1" ht="18.5" customHeight="1" x14ac:dyDescent="0.3">
      <c r="A121" s="6"/>
    </row>
    <row r="122" spans="1:1" ht="19.5" customHeight="1" x14ac:dyDescent="0.3">
      <c r="A122" s="6"/>
    </row>
    <row r="123" spans="1:1" ht="15" customHeight="1" x14ac:dyDescent="0.3">
      <c r="A123" s="6"/>
    </row>
    <row r="124" spans="1:1" ht="16" customHeight="1" x14ac:dyDescent="0.3">
      <c r="A124" s="6"/>
    </row>
    <row r="125" spans="1:1" ht="18.5" customHeight="1" x14ac:dyDescent="0.3">
      <c r="A125" s="6"/>
    </row>
    <row r="126" spans="1:1" ht="18.5" customHeight="1" x14ac:dyDescent="0.3">
      <c r="A126" s="6"/>
    </row>
    <row r="127" spans="1:1" ht="18.5" customHeight="1" x14ac:dyDescent="0.3">
      <c r="A127" s="6"/>
    </row>
    <row r="128" spans="1:1" ht="18.5" customHeight="1" x14ac:dyDescent="0.3">
      <c r="A128" s="6"/>
    </row>
    <row r="129" spans="1:3" ht="18.5" hidden="1" customHeight="1" x14ac:dyDescent="0.3">
      <c r="A129" s="6"/>
    </row>
    <row r="130" spans="1:3" ht="18.5" hidden="1" customHeight="1" x14ac:dyDescent="0.3">
      <c r="A130" s="6"/>
    </row>
    <row r="131" spans="1:3" ht="18.5" customHeight="1" x14ac:dyDescent="0.3">
      <c r="A131" s="6"/>
    </row>
    <row r="132" spans="1:3" ht="18.5" customHeight="1" x14ac:dyDescent="0.3">
      <c r="A132" s="6"/>
    </row>
    <row r="133" spans="1:3" ht="18.5" customHeight="1" x14ac:dyDescent="0.3">
      <c r="A133" s="6"/>
    </row>
    <row r="134" spans="1:3" ht="18.5" customHeight="1" x14ac:dyDescent="0.3">
      <c r="A134" s="6"/>
    </row>
    <row r="135" spans="1:3" ht="18.5" customHeight="1" x14ac:dyDescent="0.3">
      <c r="A135" s="6"/>
    </row>
    <row r="136" spans="1:3" ht="19" customHeight="1" x14ac:dyDescent="0.3">
      <c r="A136" s="6"/>
    </row>
    <row r="137" spans="1:3" ht="19.5" customHeight="1" x14ac:dyDescent="0.3">
      <c r="A137" s="6"/>
      <c r="C137" s="14"/>
    </row>
    <row r="138" spans="1:3" ht="15" customHeight="1" x14ac:dyDescent="0.3">
      <c r="A138" s="6"/>
    </row>
    <row r="139" spans="1:3" ht="21.75" customHeight="1" x14ac:dyDescent="0.3">
      <c r="A139" s="6"/>
    </row>
    <row r="140" spans="1:3" ht="21.75" customHeight="1" x14ac:dyDescent="0.3">
      <c r="A140" s="6"/>
    </row>
    <row r="141" spans="1:3" ht="21.75" customHeight="1" x14ac:dyDescent="0.3">
      <c r="A141" s="6"/>
    </row>
    <row r="142" spans="1:3" ht="21.75" customHeight="1" x14ac:dyDescent="0.3">
      <c r="A142" s="6"/>
    </row>
    <row r="143" spans="1:3" ht="21.75" customHeight="1" x14ac:dyDescent="0.3">
      <c r="A143" s="6"/>
    </row>
    <row r="144" spans="1:3" ht="21.75" customHeight="1" x14ac:dyDescent="0.3">
      <c r="A144" s="6"/>
    </row>
    <row r="145" spans="1:1" ht="21.75" customHeight="1" x14ac:dyDescent="0.3">
      <c r="A145" s="6"/>
    </row>
    <row r="146" spans="1:1" ht="21.75" customHeight="1" x14ac:dyDescent="0.3">
      <c r="A146" s="6"/>
    </row>
    <row r="147" spans="1:1" ht="21.75" customHeight="1" x14ac:dyDescent="0.3">
      <c r="A147" s="6"/>
    </row>
    <row r="148" spans="1:1" ht="21.75" customHeight="1" x14ac:dyDescent="0.3">
      <c r="A148" s="6"/>
    </row>
    <row r="149" spans="1:1" ht="21.75" customHeight="1" x14ac:dyDescent="0.3">
      <c r="A149" s="6"/>
    </row>
    <row r="150" spans="1:1" s="64" customFormat="1" ht="21.75" customHeight="1" x14ac:dyDescent="0.3"/>
    <row r="151" spans="1:1" s="91" customFormat="1" ht="21.75" customHeight="1" x14ac:dyDescent="0.3"/>
    <row r="152" spans="1:1" s="91" customFormat="1" ht="21.75" customHeight="1" x14ac:dyDescent="0.3"/>
    <row r="153" spans="1:1" s="91" customFormat="1" ht="21.75" customHeight="1" x14ac:dyDescent="0.3"/>
    <row r="154" spans="1:1" s="91" customFormat="1" ht="21.75" hidden="1" customHeight="1" x14ac:dyDescent="0.3"/>
    <row r="155" spans="1:1" s="91" customFormat="1" ht="21.75" hidden="1" customHeight="1" x14ac:dyDescent="0.3"/>
    <row r="156" spans="1:1" s="91" customFormat="1" ht="21.75" customHeight="1" x14ac:dyDescent="0.3"/>
    <row r="157" spans="1:1" s="91" customFormat="1" ht="24" customHeight="1" x14ac:dyDescent="0.3"/>
    <row r="158" spans="1:1" s="91" customFormat="1" ht="24" customHeight="1" x14ac:dyDescent="0.3"/>
    <row r="159" spans="1:1" s="91" customFormat="1" ht="21.75" customHeight="1" x14ac:dyDescent="0.3"/>
    <row r="160" spans="1:1" s="91" customFormat="1" ht="21.75" customHeight="1" x14ac:dyDescent="0.3"/>
    <row r="161" spans="1:1" s="91" customFormat="1" ht="21.75" customHeight="1" x14ac:dyDescent="0.3"/>
    <row r="162" spans="1:1" s="91" customFormat="1" ht="21.75" customHeight="1" x14ac:dyDescent="0.3"/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3.25" customHeight="1" x14ac:dyDescent="0.3">
      <c r="A167" s="6"/>
    </row>
    <row r="168" spans="1:1" ht="21.75" customHeight="1" x14ac:dyDescent="0.3">
      <c r="A168" s="6"/>
    </row>
    <row r="169" spans="1:1" ht="21.75" customHeight="1" x14ac:dyDescent="0.3">
      <c r="A169" s="6"/>
    </row>
    <row r="170" spans="1:1" ht="21.7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21.7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13.5" customHeight="1" x14ac:dyDescent="0.3">
      <c r="A178" s="6"/>
    </row>
    <row r="179" spans="1:1" ht="21.75" customHeight="1" x14ac:dyDescent="0.3">
      <c r="A179" s="6"/>
    </row>
    <row r="180" spans="1:1" ht="13.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13.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21.75" customHeight="1" x14ac:dyDescent="0.3">
      <c r="A197" s="6"/>
    </row>
    <row r="198" spans="1:1" ht="21.75" customHeight="1" x14ac:dyDescent="0.3">
      <c r="A198" s="6"/>
    </row>
    <row r="199" spans="1:1" ht="21.75" customHeight="1" x14ac:dyDescent="0.3">
      <c r="A199" s="6"/>
    </row>
    <row r="200" spans="1:1" ht="21.75" customHeight="1" x14ac:dyDescent="0.3">
      <c r="A200" s="6"/>
    </row>
    <row r="201" spans="1:1" ht="21.75" customHeight="1" x14ac:dyDescent="0.3">
      <c r="A201" s="6"/>
    </row>
    <row r="202" spans="1:1" ht="13.5" customHeight="1" x14ac:dyDescent="0.3">
      <c r="A202" s="6"/>
    </row>
    <row r="203" spans="1:1" ht="21.75" customHeight="1" x14ac:dyDescent="0.3">
      <c r="A203" s="6"/>
    </row>
    <row r="204" spans="1:1" ht="21.75" customHeight="1" x14ac:dyDescent="0.3">
      <c r="A204" s="6"/>
    </row>
    <row r="205" spans="1:1" ht="21.75" customHeight="1" x14ac:dyDescent="0.3">
      <c r="A205" s="6"/>
    </row>
    <row r="206" spans="1:1" ht="21.75" customHeight="1" x14ac:dyDescent="0.3">
      <c r="A206" s="6"/>
    </row>
    <row r="207" spans="1:1" ht="21.75" customHeight="1" x14ac:dyDescent="0.3">
      <c r="A207" s="6"/>
    </row>
    <row r="208" spans="1:1" ht="21.75" customHeight="1" x14ac:dyDescent="0.3">
      <c r="A208" s="6"/>
    </row>
  </sheetData>
  <mergeCells count="33">
    <mergeCell ref="D72:J72"/>
    <mergeCell ref="D68:F68"/>
    <mergeCell ref="H68:J68"/>
    <mergeCell ref="D69:F69"/>
    <mergeCell ref="H69:J69"/>
    <mergeCell ref="D70:F70"/>
    <mergeCell ref="H70:J70"/>
    <mergeCell ref="D67:F67"/>
    <mergeCell ref="H67:J67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A66:F66"/>
    <mergeCell ref="H66:J66"/>
    <mergeCell ref="A38:F38"/>
    <mergeCell ref="H38:J38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77" firstPageNumber="8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5" max="16383" man="1"/>
    <brk id="63" max="9" man="1"/>
    <brk id="102" max="16383" man="1"/>
    <brk id="139" max="16383" man="1"/>
    <brk id="1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C34D-8D94-4A9D-B209-E8A3A06D979A}">
  <dimension ref="A1:AA31"/>
  <sheetViews>
    <sheetView zoomScale="60" zoomScaleNormal="60" zoomScaleSheetLayoutView="85" workbookViewId="0"/>
  </sheetViews>
  <sheetFormatPr defaultColWidth="9.09765625" defaultRowHeight="23.25" customHeight="1" x14ac:dyDescent="0.3"/>
  <cols>
    <col min="1" max="1" width="59.59765625" style="8" customWidth="1"/>
    <col min="2" max="2" width="5.5" style="56" customWidth="1"/>
    <col min="3" max="3" width="1.3984375" style="23" customWidth="1"/>
    <col min="4" max="4" width="14.0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4.5976562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33.09765625" style="23" customWidth="1"/>
    <col min="26" max="26" width="28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66"/>
      <c r="C1" s="48"/>
      <c r="E1" s="48"/>
      <c r="F1" s="48"/>
      <c r="G1" s="48"/>
      <c r="I1" s="48"/>
      <c r="K1" s="48"/>
      <c r="M1" s="48"/>
      <c r="O1" s="48"/>
      <c r="Q1" s="48"/>
      <c r="U1" s="48"/>
      <c r="W1" s="48"/>
      <c r="Y1" s="48"/>
      <c r="Z1" s="88"/>
    </row>
    <row r="2" spans="1:27" s="90" customFormat="1" ht="22" customHeight="1" x14ac:dyDescent="0.35">
      <c r="A2" s="49" t="s">
        <v>55</v>
      </c>
      <c r="B2" s="67"/>
      <c r="C2" s="50"/>
      <c r="D2" s="4"/>
      <c r="E2" s="50"/>
      <c r="F2" s="50"/>
      <c r="G2" s="50"/>
      <c r="H2" s="4"/>
      <c r="I2" s="50"/>
      <c r="J2" s="4"/>
      <c r="K2" s="50"/>
      <c r="L2" s="4"/>
      <c r="M2" s="50"/>
      <c r="N2" s="4"/>
      <c r="O2" s="50"/>
      <c r="P2" s="4"/>
      <c r="Q2" s="50"/>
      <c r="R2" s="4"/>
      <c r="S2" s="4"/>
      <c r="T2" s="4"/>
      <c r="U2" s="50"/>
      <c r="V2" s="4"/>
      <c r="W2" s="50"/>
      <c r="X2" s="4"/>
      <c r="Y2" s="50"/>
      <c r="Z2" s="89"/>
    </row>
    <row r="3" spans="1:27" s="4" customFormat="1" ht="22" customHeight="1" x14ac:dyDescent="0.35">
      <c r="A3" s="308"/>
      <c r="B3" s="308"/>
      <c r="C3" s="308"/>
      <c r="D3" s="308"/>
      <c r="E3" s="308"/>
      <c r="F3" s="50"/>
      <c r="G3" s="50"/>
      <c r="I3" s="50"/>
      <c r="K3" s="50"/>
      <c r="M3" s="50"/>
      <c r="O3" s="50"/>
      <c r="Q3" s="50"/>
      <c r="U3" s="50"/>
      <c r="W3" s="50"/>
      <c r="Y3" s="50"/>
      <c r="Z3" s="89"/>
    </row>
    <row r="4" spans="1:27" ht="22" customHeight="1" x14ac:dyDescent="0.4">
      <c r="D4" s="310" t="s">
        <v>56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2"/>
      <c r="S4" s="311"/>
      <c r="T4" s="312"/>
      <c r="U4" s="311"/>
      <c r="V4" s="311"/>
      <c r="W4" s="311"/>
      <c r="X4" s="311"/>
      <c r="Y4" s="6"/>
    </row>
    <row r="5" spans="1:27" ht="22" customHeight="1" x14ac:dyDescent="0.4">
      <c r="B5" s="8"/>
      <c r="C5" s="84"/>
      <c r="E5" s="269"/>
      <c r="F5" s="167"/>
      <c r="G5" s="167"/>
      <c r="J5" s="313" t="s">
        <v>121</v>
      </c>
      <c r="K5" s="313"/>
      <c r="L5" s="313"/>
      <c r="M5" s="51"/>
      <c r="N5" s="313" t="s">
        <v>122</v>
      </c>
      <c r="O5" s="313"/>
      <c r="P5" s="313"/>
      <c r="Q5" s="313"/>
      <c r="R5" s="313"/>
      <c r="U5" s="6"/>
      <c r="W5" s="6"/>
      <c r="Y5" s="6"/>
    </row>
    <row r="6" spans="1:27" ht="22" customHeight="1" x14ac:dyDescent="0.4">
      <c r="B6" s="8"/>
      <c r="C6" s="84"/>
      <c r="E6" s="269"/>
      <c r="F6" s="167"/>
      <c r="G6" s="167"/>
      <c r="J6" s="167"/>
      <c r="K6" s="167"/>
      <c r="L6" s="167"/>
      <c r="M6" s="51"/>
      <c r="N6" s="270" t="s">
        <v>106</v>
      </c>
      <c r="O6" s="270"/>
      <c r="P6" s="270"/>
      <c r="Q6" s="270"/>
      <c r="R6" s="218"/>
      <c r="S6" s="114"/>
      <c r="T6" s="91"/>
      <c r="U6" s="114"/>
      <c r="V6" s="114"/>
      <c r="W6" s="114"/>
      <c r="X6" s="114"/>
      <c r="Y6" s="6"/>
    </row>
    <row r="7" spans="1:27" ht="22" customHeight="1" x14ac:dyDescent="0.3">
      <c r="B7" s="8"/>
      <c r="C7" s="84"/>
      <c r="E7" s="269"/>
      <c r="F7" s="270"/>
      <c r="G7" s="167"/>
      <c r="H7" s="270" t="s">
        <v>60</v>
      </c>
      <c r="I7" s="167"/>
      <c r="J7" s="167"/>
      <c r="K7" s="167"/>
      <c r="L7" s="167"/>
      <c r="M7" s="167"/>
      <c r="N7" s="270" t="s">
        <v>107</v>
      </c>
      <c r="O7" s="270"/>
      <c r="P7" s="270"/>
      <c r="Q7" s="270"/>
      <c r="R7" s="218" t="s">
        <v>57</v>
      </c>
      <c r="S7" s="265"/>
      <c r="T7" s="218" t="s">
        <v>58</v>
      </c>
      <c r="U7" s="264"/>
      <c r="V7" s="264"/>
      <c r="W7" s="114"/>
      <c r="X7" s="264"/>
      <c r="Y7" s="267"/>
    </row>
    <row r="8" spans="1:27" ht="22" customHeight="1" x14ac:dyDescent="0.3">
      <c r="B8" s="218"/>
      <c r="C8" s="54"/>
      <c r="D8" s="270" t="s">
        <v>59</v>
      </c>
      <c r="F8" s="167" t="s">
        <v>171</v>
      </c>
      <c r="G8" s="167"/>
      <c r="H8" s="218" t="s">
        <v>90</v>
      </c>
      <c r="J8" s="218"/>
      <c r="K8" s="167"/>
      <c r="M8" s="167"/>
      <c r="N8" s="270" t="s">
        <v>108</v>
      </c>
      <c r="O8" s="114"/>
      <c r="P8" s="270" t="s">
        <v>173</v>
      </c>
      <c r="Q8" s="270"/>
      <c r="R8" s="218" t="s">
        <v>61</v>
      </c>
      <c r="S8" s="114"/>
      <c r="T8" s="218" t="s">
        <v>62</v>
      </c>
      <c r="U8" s="270"/>
      <c r="V8" s="270" t="s">
        <v>63</v>
      </c>
      <c r="W8" s="270"/>
      <c r="X8" s="114"/>
      <c r="Y8" s="218"/>
    </row>
    <row r="9" spans="1:27" ht="22" customHeight="1" x14ac:dyDescent="0.3">
      <c r="B9" s="218"/>
      <c r="C9" s="54"/>
      <c r="D9" s="270" t="s">
        <v>145</v>
      </c>
      <c r="F9" s="167" t="s">
        <v>110</v>
      </c>
      <c r="G9" s="167"/>
      <c r="H9" s="270" t="s">
        <v>91</v>
      </c>
      <c r="I9" s="167"/>
      <c r="J9" s="270" t="s">
        <v>64</v>
      </c>
      <c r="K9" s="55"/>
      <c r="L9" s="270"/>
      <c r="M9" s="167"/>
      <c r="N9" s="270" t="s">
        <v>141</v>
      </c>
      <c r="O9" s="114"/>
      <c r="P9" s="270" t="s">
        <v>92</v>
      </c>
      <c r="Q9" s="270"/>
      <c r="R9" s="192" t="s">
        <v>202</v>
      </c>
      <c r="S9" s="114"/>
      <c r="T9" s="218" t="s">
        <v>66</v>
      </c>
      <c r="U9" s="270"/>
      <c r="V9" s="270" t="s">
        <v>67</v>
      </c>
      <c r="W9" s="270"/>
      <c r="X9" s="270" t="s">
        <v>57</v>
      </c>
      <c r="Y9" s="218"/>
    </row>
    <row r="10" spans="1:27" ht="22" customHeight="1" x14ac:dyDescent="0.3">
      <c r="B10" s="282" t="s">
        <v>4</v>
      </c>
      <c r="C10" s="54"/>
      <c r="D10" s="270" t="s">
        <v>68</v>
      </c>
      <c r="F10" s="167" t="s">
        <v>93</v>
      </c>
      <c r="G10" s="167"/>
      <c r="H10" s="270" t="s">
        <v>69</v>
      </c>
      <c r="I10" s="167"/>
      <c r="J10" s="270" t="s">
        <v>70</v>
      </c>
      <c r="K10" s="55"/>
      <c r="L10" s="270" t="s">
        <v>65</v>
      </c>
      <c r="M10" s="167"/>
      <c r="N10" s="270" t="s">
        <v>142</v>
      </c>
      <c r="O10" s="114"/>
      <c r="P10" s="270" t="s">
        <v>70</v>
      </c>
      <c r="Q10" s="270"/>
      <c r="R10" s="218" t="s">
        <v>203</v>
      </c>
      <c r="S10" s="114"/>
      <c r="T10" s="218" t="s">
        <v>143</v>
      </c>
      <c r="U10" s="270"/>
      <c r="V10" s="270" t="s">
        <v>71</v>
      </c>
      <c r="W10" s="270"/>
      <c r="X10" s="270" t="s">
        <v>72</v>
      </c>
      <c r="Y10" s="218"/>
    </row>
    <row r="11" spans="1:27" ht="22" customHeight="1" x14ac:dyDescent="0.3">
      <c r="A11" s="268"/>
      <c r="B11" s="266"/>
      <c r="D11" s="302" t="s">
        <v>6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266"/>
      <c r="Z11" s="56"/>
      <c r="AA11" s="218"/>
    </row>
    <row r="12" spans="1:27" ht="22" customHeight="1" x14ac:dyDescent="0.3">
      <c r="A12" s="113" t="s">
        <v>252</v>
      </c>
      <c r="B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</row>
    <row r="13" spans="1:27" ht="22" customHeight="1" x14ac:dyDescent="0.3">
      <c r="A13" s="32" t="s">
        <v>167</v>
      </c>
      <c r="B13" s="266"/>
      <c r="C13" s="84"/>
      <c r="D13" s="57">
        <v>5654057</v>
      </c>
      <c r="E13" s="38"/>
      <c r="F13" s="86">
        <v>1951774</v>
      </c>
      <c r="G13" s="38"/>
      <c r="H13" s="69">
        <v>-231270</v>
      </c>
      <c r="I13" s="38"/>
      <c r="J13" s="57">
        <v>537494</v>
      </c>
      <c r="K13" s="38"/>
      <c r="L13" s="57">
        <v>6898039</v>
      </c>
      <c r="M13" s="38"/>
      <c r="N13" s="58">
        <v>80012</v>
      </c>
      <c r="O13" s="38"/>
      <c r="P13" s="85">
        <v>678369</v>
      </c>
      <c r="Q13" s="38"/>
      <c r="R13" s="58">
        <f>N13+P13</f>
        <v>758381</v>
      </c>
      <c r="S13" s="38"/>
      <c r="T13" s="57">
        <f>R13+SUM(D13:L13)</f>
        <v>15568475</v>
      </c>
      <c r="U13" s="38"/>
      <c r="V13" s="162">
        <v>18393</v>
      </c>
      <c r="W13" s="38"/>
      <c r="X13" s="57">
        <f>SUM(T13:V13)</f>
        <v>15586868</v>
      </c>
    </row>
    <row r="14" spans="1:27" ht="22" customHeight="1" x14ac:dyDescent="0.3">
      <c r="A14" s="122" t="s">
        <v>208</v>
      </c>
      <c r="B14" s="265"/>
      <c r="C14" s="264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</row>
    <row r="15" spans="1:27" ht="22" customHeight="1" x14ac:dyDescent="0.3">
      <c r="A15" s="122" t="s">
        <v>209</v>
      </c>
      <c r="B15" s="265"/>
      <c r="C15" s="264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</row>
    <row r="16" spans="1:27" ht="22" customHeight="1" x14ac:dyDescent="0.3">
      <c r="A16" s="219" t="s">
        <v>210</v>
      </c>
      <c r="B16" s="265"/>
      <c r="C16" s="264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</row>
    <row r="17" spans="1:24" ht="22" customHeight="1" x14ac:dyDescent="0.3">
      <c r="A17" s="219" t="s">
        <v>211</v>
      </c>
      <c r="B17" s="265"/>
      <c r="C17" s="264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</row>
    <row r="18" spans="1:24" ht="22" customHeight="1" x14ac:dyDescent="0.3">
      <c r="A18" s="107" t="s">
        <v>212</v>
      </c>
      <c r="B18" s="265"/>
      <c r="C18" s="264"/>
      <c r="D18" s="220">
        <v>156762</v>
      </c>
      <c r="E18" s="220"/>
      <c r="F18" s="220">
        <v>705429</v>
      </c>
      <c r="G18" s="220"/>
      <c r="H18" s="220">
        <v>0</v>
      </c>
      <c r="I18" s="220"/>
      <c r="J18" s="220">
        <v>0</v>
      </c>
      <c r="K18" s="221"/>
      <c r="L18" s="220">
        <v>0</v>
      </c>
      <c r="M18" s="221"/>
      <c r="N18" s="220">
        <v>0</v>
      </c>
      <c r="O18" s="220"/>
      <c r="P18" s="220">
        <v>0</v>
      </c>
      <c r="Q18" s="220"/>
      <c r="R18" s="220">
        <v>0</v>
      </c>
      <c r="S18" s="221"/>
      <c r="T18" s="222">
        <f>SUM(D18:L18,R18)</f>
        <v>862191</v>
      </c>
      <c r="U18" s="221"/>
      <c r="V18" s="220">
        <v>0</v>
      </c>
      <c r="W18" s="221"/>
      <c r="X18" s="220">
        <f>T18+V18</f>
        <v>862191</v>
      </c>
    </row>
    <row r="19" spans="1:24" ht="22" customHeight="1" x14ac:dyDescent="0.3">
      <c r="A19" s="107" t="s">
        <v>287</v>
      </c>
      <c r="B19" s="265">
        <v>13</v>
      </c>
      <c r="C19" s="264"/>
      <c r="D19" s="223">
        <v>0</v>
      </c>
      <c r="E19" s="220"/>
      <c r="F19" s="223">
        <v>0</v>
      </c>
      <c r="G19" s="220"/>
      <c r="H19" s="223">
        <v>0</v>
      </c>
      <c r="I19" s="220"/>
      <c r="J19" s="223">
        <v>0</v>
      </c>
      <c r="K19" s="221"/>
      <c r="L19" s="61">
        <v>-1812432</v>
      </c>
      <c r="M19" s="220"/>
      <c r="N19" s="223">
        <v>0</v>
      </c>
      <c r="O19" s="220"/>
      <c r="P19" s="223">
        <v>0</v>
      </c>
      <c r="Q19" s="220"/>
      <c r="R19" s="224">
        <v>0</v>
      </c>
      <c r="S19" s="221"/>
      <c r="T19" s="223">
        <f>SUM(D19:L19,R19)</f>
        <v>-1812432</v>
      </c>
      <c r="U19" s="221"/>
      <c r="V19" s="223">
        <v>0</v>
      </c>
      <c r="W19" s="221"/>
      <c r="X19" s="223">
        <f>T19+V19</f>
        <v>-1812432</v>
      </c>
    </row>
    <row r="20" spans="1:24" ht="22" customHeight="1" x14ac:dyDescent="0.3">
      <c r="A20" s="219" t="s">
        <v>213</v>
      </c>
      <c r="B20" s="265"/>
      <c r="C20" s="264"/>
      <c r="D20" s="220"/>
      <c r="E20" s="220"/>
      <c r="F20" s="220"/>
      <c r="G20" s="220"/>
      <c r="H20" s="225"/>
      <c r="I20" s="220"/>
      <c r="J20" s="220"/>
      <c r="K20" s="221"/>
      <c r="L20" s="222"/>
      <c r="M20" s="220"/>
      <c r="N20" s="222"/>
      <c r="O20" s="220"/>
      <c r="P20" s="222"/>
      <c r="Q20" s="220"/>
      <c r="R20" s="130"/>
      <c r="S20" s="221"/>
      <c r="T20" s="222"/>
      <c r="U20" s="221"/>
      <c r="V20" s="226"/>
      <c r="W20" s="221"/>
      <c r="X20" s="225"/>
    </row>
    <row r="21" spans="1:24" ht="22" customHeight="1" x14ac:dyDescent="0.3">
      <c r="A21" s="219" t="s">
        <v>211</v>
      </c>
      <c r="B21" s="265"/>
      <c r="C21" s="264"/>
      <c r="D21" s="227">
        <f>SUM(D18:D19)</f>
        <v>156762</v>
      </c>
      <c r="E21" s="162"/>
      <c r="F21" s="227">
        <f>SUM(F18:F19)</f>
        <v>705429</v>
      </c>
      <c r="G21" s="162"/>
      <c r="H21" s="227">
        <f>SUM(H19)</f>
        <v>0</v>
      </c>
      <c r="I21" s="221"/>
      <c r="J21" s="227">
        <f>SUM(J19)</f>
        <v>0</v>
      </c>
      <c r="K21" s="162"/>
      <c r="L21" s="227">
        <f>SUM(L19)</f>
        <v>-1812432</v>
      </c>
      <c r="M21" s="162"/>
      <c r="N21" s="227">
        <f>SUM(N19)</f>
        <v>0</v>
      </c>
      <c r="O21" s="162"/>
      <c r="P21" s="227">
        <f>SUM(P19)</f>
        <v>0</v>
      </c>
      <c r="Q21" s="162"/>
      <c r="R21" s="227">
        <f>SUM(R19)</f>
        <v>0</v>
      </c>
      <c r="S21" s="162"/>
      <c r="T21" s="227">
        <f>SUM(T18:T19)</f>
        <v>-950241</v>
      </c>
      <c r="U21" s="162"/>
      <c r="V21" s="227">
        <f>SUM(V19)</f>
        <v>0</v>
      </c>
      <c r="W21" s="162"/>
      <c r="X21" s="227">
        <f>SUM(X18:X19)</f>
        <v>-950241</v>
      </c>
    </row>
    <row r="22" spans="1:24" ht="22" customHeight="1" x14ac:dyDescent="0.3">
      <c r="A22" s="122" t="s">
        <v>214</v>
      </c>
      <c r="B22" s="265"/>
      <c r="C22" s="264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221"/>
      <c r="Q22" s="162"/>
      <c r="R22" s="221"/>
      <c r="S22" s="162"/>
      <c r="T22" s="221"/>
      <c r="U22" s="162"/>
      <c r="V22" s="221"/>
      <c r="W22" s="162"/>
      <c r="X22" s="221"/>
    </row>
    <row r="23" spans="1:24" ht="22" customHeight="1" x14ac:dyDescent="0.3">
      <c r="A23" s="122" t="s">
        <v>209</v>
      </c>
      <c r="B23" s="265"/>
      <c r="C23" s="264"/>
      <c r="D23" s="227">
        <f>D21</f>
        <v>156762</v>
      </c>
      <c r="E23" s="162"/>
      <c r="F23" s="227">
        <f>F21</f>
        <v>705429</v>
      </c>
      <c r="G23" s="162"/>
      <c r="H23" s="227">
        <f>H21</f>
        <v>0</v>
      </c>
      <c r="I23" s="221"/>
      <c r="J23" s="227">
        <f>J21</f>
        <v>0</v>
      </c>
      <c r="K23" s="162"/>
      <c r="L23" s="227">
        <f>L21</f>
        <v>-1812432</v>
      </c>
      <c r="M23" s="162"/>
      <c r="N23" s="227">
        <f>N21</f>
        <v>0</v>
      </c>
      <c r="O23" s="162"/>
      <c r="P23" s="227">
        <f>P21</f>
        <v>0</v>
      </c>
      <c r="Q23" s="162"/>
      <c r="R23" s="227">
        <f>R21</f>
        <v>0</v>
      </c>
      <c r="S23" s="162"/>
      <c r="T23" s="227">
        <f>T21</f>
        <v>-950241</v>
      </c>
      <c r="U23" s="162"/>
      <c r="V23" s="227">
        <f>V21</f>
        <v>0</v>
      </c>
      <c r="W23" s="162"/>
      <c r="X23" s="227">
        <f>X21</f>
        <v>-950241</v>
      </c>
    </row>
    <row r="24" spans="1:24" ht="22" customHeight="1" x14ac:dyDescent="0.3">
      <c r="A24" s="122"/>
      <c r="B24" s="265"/>
      <c r="C24" s="264"/>
      <c r="D24" s="226"/>
      <c r="E24" s="162"/>
      <c r="F24" s="226"/>
      <c r="G24" s="162"/>
      <c r="H24" s="226"/>
      <c r="I24" s="221"/>
      <c r="J24" s="226"/>
      <c r="K24" s="162"/>
      <c r="L24" s="226"/>
      <c r="M24" s="162"/>
      <c r="N24" s="226"/>
      <c r="O24" s="162"/>
      <c r="P24" s="226"/>
      <c r="Q24" s="162"/>
      <c r="R24" s="226"/>
      <c r="S24" s="162"/>
      <c r="T24" s="226"/>
      <c r="U24" s="162"/>
      <c r="V24" s="226"/>
      <c r="W24" s="162"/>
      <c r="X24" s="226"/>
    </row>
    <row r="25" spans="1:24" ht="22" customHeight="1" x14ac:dyDescent="0.3">
      <c r="A25" s="268" t="s">
        <v>73</v>
      </c>
      <c r="B25" s="266"/>
      <c r="C25" s="269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ht="22" customHeight="1" x14ac:dyDescent="0.3">
      <c r="A26" s="8" t="s">
        <v>288</v>
      </c>
      <c r="B26" s="266"/>
      <c r="C26" s="269"/>
      <c r="D26" s="72">
        <v>0</v>
      </c>
      <c r="E26" s="60"/>
      <c r="F26" s="72">
        <v>0</v>
      </c>
      <c r="G26" s="38"/>
      <c r="H26" s="72">
        <v>0</v>
      </c>
      <c r="I26" s="38"/>
      <c r="J26" s="72">
        <v>0</v>
      </c>
      <c r="K26" s="38"/>
      <c r="L26" s="72">
        <f>'PL 8-10'!F57</f>
        <v>48761</v>
      </c>
      <c r="M26" s="38"/>
      <c r="N26" s="72">
        <v>0</v>
      </c>
      <c r="O26" s="38"/>
      <c r="P26" s="72">
        <v>0</v>
      </c>
      <c r="Q26" s="38"/>
      <c r="R26" s="72">
        <f>N26+P26</f>
        <v>0</v>
      </c>
      <c r="S26" s="38"/>
      <c r="T26" s="59">
        <f>SUM(D26:L26,R26)</f>
        <v>48761</v>
      </c>
      <c r="U26" s="38"/>
      <c r="V26" s="74">
        <f>'PL 8-10'!F100</f>
        <v>-3606</v>
      </c>
      <c r="W26" s="38"/>
      <c r="X26" s="65">
        <f>SUM(T26:V26)</f>
        <v>45155</v>
      </c>
    </row>
    <row r="27" spans="1:24" ht="22" customHeight="1" x14ac:dyDescent="0.3">
      <c r="A27" s="8" t="s">
        <v>289</v>
      </c>
      <c r="B27" s="266"/>
      <c r="C27" s="269"/>
      <c r="D27" s="61">
        <v>0</v>
      </c>
      <c r="E27" s="38"/>
      <c r="F27" s="61">
        <v>0</v>
      </c>
      <c r="G27" s="38"/>
      <c r="H27" s="61">
        <v>0</v>
      </c>
      <c r="I27" s="38"/>
      <c r="J27" s="61">
        <v>0</v>
      </c>
      <c r="K27" s="38"/>
      <c r="L27" s="61">
        <v>0</v>
      </c>
      <c r="M27" s="60"/>
      <c r="N27" s="61">
        <f>'PL 8-10'!F80</f>
        <v>-43796</v>
      </c>
      <c r="O27" s="59"/>
      <c r="P27" s="61">
        <v>160</v>
      </c>
      <c r="Q27" s="59"/>
      <c r="R27" s="61">
        <f>N27+P27</f>
        <v>-43636</v>
      </c>
      <c r="S27" s="38"/>
      <c r="T27" s="61">
        <f>SUM(D27:L27,R27)</f>
        <v>-43636</v>
      </c>
      <c r="U27" s="38"/>
      <c r="V27" s="78">
        <v>0</v>
      </c>
      <c r="W27" s="38"/>
      <c r="X27" s="37">
        <f>SUM(T27:V27)</f>
        <v>-43636</v>
      </c>
    </row>
    <row r="28" spans="1:24" ht="22" customHeight="1" x14ac:dyDescent="0.3">
      <c r="A28" s="268" t="s">
        <v>280</v>
      </c>
      <c r="B28" s="266"/>
      <c r="C28" s="269"/>
      <c r="D28" s="63">
        <f>SUM(D26:D27)</f>
        <v>0</v>
      </c>
      <c r="E28" s="38"/>
      <c r="F28" s="63">
        <f>SUM(F26:F27)</f>
        <v>0</v>
      </c>
      <c r="G28" s="38"/>
      <c r="H28" s="63">
        <f>SUM(H26:H27)</f>
        <v>0</v>
      </c>
      <c r="I28" s="38"/>
      <c r="J28" s="63">
        <f>SUM(J26:J27)</f>
        <v>0</v>
      </c>
      <c r="K28" s="38"/>
      <c r="L28" s="63">
        <f>SUM(L26:L27)</f>
        <v>48761</v>
      </c>
      <c r="M28" s="86"/>
      <c r="N28" s="63">
        <f>SUM(N26:N27)</f>
        <v>-43796</v>
      </c>
      <c r="O28" s="38"/>
      <c r="P28" s="63">
        <f>SUM(P26:P27)</f>
        <v>160</v>
      </c>
      <c r="Q28" s="38"/>
      <c r="R28" s="63">
        <f>SUM(R26:R27)</f>
        <v>-43636</v>
      </c>
      <c r="S28" s="86"/>
      <c r="T28" s="63">
        <f>SUM(T26:T27)</f>
        <v>5125</v>
      </c>
      <c r="U28" s="38"/>
      <c r="V28" s="63">
        <f>SUM(V26:V27)</f>
        <v>-3606</v>
      </c>
      <c r="W28" s="38"/>
      <c r="X28" s="87">
        <f>SUM(X26:X27)</f>
        <v>1519</v>
      </c>
    </row>
    <row r="29" spans="1:24" ht="8" customHeight="1" x14ac:dyDescent="0.3">
      <c r="B29" s="266"/>
      <c r="C29" s="269"/>
      <c r="D29" s="59"/>
      <c r="E29" s="38"/>
      <c r="F29" s="59"/>
      <c r="G29" s="38"/>
      <c r="H29" s="59"/>
      <c r="I29" s="38"/>
      <c r="J29" s="59"/>
      <c r="K29" s="38"/>
      <c r="L29" s="59"/>
      <c r="M29" s="86"/>
      <c r="N29" s="59"/>
      <c r="O29" s="38"/>
      <c r="P29" s="59"/>
      <c r="Q29" s="38"/>
      <c r="R29" s="59"/>
      <c r="S29" s="86"/>
      <c r="T29" s="60"/>
      <c r="U29" s="38"/>
      <c r="V29" s="59"/>
      <c r="W29" s="38"/>
      <c r="X29" s="60"/>
    </row>
    <row r="30" spans="1:24" ht="22" customHeight="1" thickBot="1" x14ac:dyDescent="0.35">
      <c r="A30" s="122" t="s">
        <v>253</v>
      </c>
      <c r="B30" s="266"/>
      <c r="C30" s="167"/>
      <c r="D30" s="73">
        <f>D13+D23+D28</f>
        <v>5810819</v>
      </c>
      <c r="E30" s="38"/>
      <c r="F30" s="73">
        <f>F13+F23+F28</f>
        <v>2657203</v>
      </c>
      <c r="G30" s="38"/>
      <c r="H30" s="73">
        <f>H13+H23+H28</f>
        <v>-231270</v>
      </c>
      <c r="I30" s="38"/>
      <c r="J30" s="73">
        <f>J13+J23+J28</f>
        <v>537494</v>
      </c>
      <c r="K30" s="38"/>
      <c r="L30" s="73">
        <f>L13+L23+L28</f>
        <v>5134368</v>
      </c>
      <c r="M30" s="86"/>
      <c r="N30" s="73">
        <f>N13+N23+N28</f>
        <v>36216</v>
      </c>
      <c r="O30" s="38"/>
      <c r="P30" s="73">
        <f>P13+P23+P28</f>
        <v>678529</v>
      </c>
      <c r="Q30" s="38"/>
      <c r="R30" s="73">
        <f>R13+R23+R28</f>
        <v>714745</v>
      </c>
      <c r="S30" s="86"/>
      <c r="T30" s="73">
        <f>T13+T23+T28</f>
        <v>14623359</v>
      </c>
      <c r="U30" s="38"/>
      <c r="V30" s="73">
        <f>V13+V23+V28</f>
        <v>14787</v>
      </c>
      <c r="W30" s="38"/>
      <c r="X30" s="73">
        <f>X13+X23+X28</f>
        <v>14638146</v>
      </c>
    </row>
    <row r="31" spans="1:24" ht="22" customHeight="1" thickTop="1" x14ac:dyDescent="0.3">
      <c r="A31" s="32"/>
      <c r="B31" s="266"/>
      <c r="C31" s="167"/>
      <c r="D31" s="71"/>
      <c r="E31" s="38"/>
      <c r="F31" s="71"/>
      <c r="G31" s="38"/>
      <c r="H31" s="71"/>
      <c r="I31" s="38"/>
      <c r="J31" s="71"/>
      <c r="K31" s="38"/>
      <c r="L31" s="71"/>
      <c r="M31" s="86"/>
      <c r="N31" s="71"/>
      <c r="O31" s="71"/>
      <c r="P31" s="71"/>
      <c r="Q31" s="38"/>
      <c r="R31" s="71"/>
      <c r="S31" s="86"/>
      <c r="T31" s="71"/>
      <c r="U31" s="71"/>
      <c r="V31" s="71"/>
      <c r="W31" s="38"/>
      <c r="X31" s="71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C39"/>
  <sheetViews>
    <sheetView zoomScale="50" zoomScaleNormal="50" workbookViewId="0"/>
  </sheetViews>
  <sheetFormatPr defaultColWidth="9.09765625" defaultRowHeight="23.25" customHeight="1" x14ac:dyDescent="0.3"/>
  <cols>
    <col min="1" max="1" width="66.3984375" style="8" customWidth="1"/>
    <col min="2" max="2" width="13.3984375" style="56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" style="23" customWidth="1"/>
    <col min="11" max="11" width="1.3984375" style="23" customWidth="1"/>
    <col min="12" max="12" width="14.69921875" style="6" customWidth="1"/>
    <col min="13" max="13" width="1.6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4.59765625" style="6" customWidth="1"/>
    <col min="19" max="19" width="1.19921875" style="23" customWidth="1"/>
    <col min="20" max="20" width="14.59765625" style="6" customWidth="1"/>
    <col min="21" max="21" width="1.69921875" style="6" customWidth="1"/>
    <col min="22" max="22" width="14.59765625" style="6" customWidth="1"/>
    <col min="23" max="23" width="1.3984375" style="23" customWidth="1"/>
    <col min="24" max="24" width="14.59765625" style="6" customWidth="1"/>
    <col min="25" max="25" width="1.3984375" style="23" customWidth="1"/>
    <col min="26" max="26" width="14.59765625" style="6" customWidth="1"/>
    <col min="27" max="27" width="33.09765625" style="23" customWidth="1"/>
    <col min="28" max="28" width="28.3984375" style="6" customWidth="1"/>
    <col min="29" max="16384" width="9.09765625" style="6"/>
  </cols>
  <sheetData>
    <row r="1" spans="1:29" s="2" customFormat="1" ht="22" customHeight="1" x14ac:dyDescent="0.4">
      <c r="A1" s="1" t="s">
        <v>0</v>
      </c>
      <c r="B1" s="66"/>
      <c r="C1" s="48"/>
      <c r="E1" s="48"/>
      <c r="F1" s="48"/>
      <c r="G1" s="48"/>
      <c r="I1" s="48"/>
      <c r="J1" s="48"/>
      <c r="K1" s="48"/>
      <c r="M1" s="48"/>
      <c r="O1" s="48"/>
      <c r="Q1" s="48"/>
      <c r="S1" s="48"/>
      <c r="W1" s="48"/>
      <c r="Y1" s="48"/>
      <c r="AA1" s="48"/>
      <c r="AB1" s="88"/>
    </row>
    <row r="2" spans="1:29" s="90" customFormat="1" ht="22" customHeight="1" x14ac:dyDescent="0.35">
      <c r="A2" s="49" t="s">
        <v>55</v>
      </c>
      <c r="B2" s="67"/>
      <c r="C2" s="50"/>
      <c r="D2" s="4"/>
      <c r="E2" s="50"/>
      <c r="F2" s="50"/>
      <c r="G2" s="50"/>
      <c r="H2" s="4"/>
      <c r="I2" s="50"/>
      <c r="J2" s="50"/>
      <c r="K2" s="50"/>
      <c r="L2" s="4"/>
      <c r="M2" s="50"/>
      <c r="N2" s="4"/>
      <c r="O2" s="50"/>
      <c r="P2" s="4"/>
      <c r="Q2" s="50"/>
      <c r="R2" s="4"/>
      <c r="S2" s="50"/>
      <c r="T2" s="4"/>
      <c r="U2" s="4"/>
      <c r="V2" s="4"/>
      <c r="W2" s="50"/>
      <c r="X2" s="4"/>
      <c r="Y2" s="50"/>
      <c r="Z2" s="4"/>
      <c r="AA2" s="50"/>
      <c r="AB2" s="89"/>
    </row>
    <row r="3" spans="1:29" s="4" customFormat="1" ht="22" customHeight="1" x14ac:dyDescent="0.35">
      <c r="A3" s="308"/>
      <c r="B3" s="308"/>
      <c r="C3" s="308"/>
      <c r="D3" s="308"/>
      <c r="E3" s="308"/>
      <c r="F3" s="50"/>
      <c r="G3" s="50"/>
      <c r="I3" s="50"/>
      <c r="J3" s="50"/>
      <c r="K3" s="50"/>
      <c r="M3" s="50"/>
      <c r="O3" s="50"/>
      <c r="Q3" s="50"/>
      <c r="S3" s="50"/>
      <c r="W3" s="50"/>
      <c r="Y3" s="50"/>
      <c r="AA3" s="50"/>
      <c r="AB3" s="89"/>
    </row>
    <row r="4" spans="1:29" ht="22" customHeight="1" x14ac:dyDescent="0.4">
      <c r="D4" s="310" t="s">
        <v>56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2"/>
      <c r="U4" s="311"/>
      <c r="V4" s="312"/>
      <c r="W4" s="311"/>
      <c r="X4" s="311"/>
      <c r="Y4" s="311"/>
      <c r="Z4" s="311"/>
      <c r="AA4" s="6"/>
    </row>
    <row r="5" spans="1:29" ht="22" customHeight="1" x14ac:dyDescent="0.4">
      <c r="B5" s="8"/>
      <c r="C5" s="84"/>
      <c r="E5" s="104"/>
      <c r="F5" s="105"/>
      <c r="G5" s="105"/>
      <c r="L5" s="313" t="s">
        <v>121</v>
      </c>
      <c r="M5" s="313"/>
      <c r="N5" s="313"/>
      <c r="O5" s="51"/>
      <c r="P5" s="313" t="s">
        <v>122</v>
      </c>
      <c r="Q5" s="313"/>
      <c r="R5" s="313"/>
      <c r="S5" s="313"/>
      <c r="T5" s="313"/>
      <c r="W5" s="6"/>
      <c r="Y5" s="6"/>
      <c r="AA5" s="6"/>
    </row>
    <row r="6" spans="1:29" ht="22" customHeight="1" x14ac:dyDescent="0.4">
      <c r="B6" s="8"/>
      <c r="C6" s="84"/>
      <c r="E6" s="104"/>
      <c r="F6" s="105"/>
      <c r="G6" s="105"/>
      <c r="L6" s="105"/>
      <c r="M6" s="105"/>
      <c r="N6" s="105"/>
      <c r="O6" s="51"/>
      <c r="P6" s="52" t="s">
        <v>106</v>
      </c>
      <c r="Q6" s="52"/>
      <c r="R6" s="52"/>
      <c r="S6" s="52"/>
      <c r="T6" s="9"/>
      <c r="U6" s="114"/>
      <c r="V6" s="91"/>
      <c r="W6" s="114"/>
      <c r="X6" s="114"/>
      <c r="Y6" s="114"/>
      <c r="Z6" s="114"/>
      <c r="AA6" s="6"/>
    </row>
    <row r="7" spans="1:29" ht="22" customHeight="1" x14ac:dyDescent="0.3">
      <c r="B7" s="8"/>
      <c r="C7" s="84"/>
      <c r="E7" s="104"/>
      <c r="F7" s="52"/>
      <c r="G7" s="105"/>
      <c r="H7" s="52" t="s">
        <v>60</v>
      </c>
      <c r="I7" s="105"/>
      <c r="J7" s="167"/>
      <c r="K7" s="167"/>
      <c r="L7" s="105"/>
      <c r="M7" s="105"/>
      <c r="N7" s="105"/>
      <c r="O7" s="105"/>
      <c r="P7" s="52" t="s">
        <v>107</v>
      </c>
      <c r="Q7" s="52"/>
      <c r="R7" s="52"/>
      <c r="S7" s="52"/>
      <c r="T7" s="9" t="s">
        <v>57</v>
      </c>
      <c r="U7" s="133"/>
      <c r="V7" s="9" t="s">
        <v>58</v>
      </c>
      <c r="W7" s="132"/>
      <c r="X7" s="132"/>
      <c r="Y7" s="114"/>
      <c r="Z7" s="132"/>
      <c r="AA7" s="101"/>
    </row>
    <row r="8" spans="1:29" ht="22" customHeight="1" x14ac:dyDescent="0.3">
      <c r="B8" s="9"/>
      <c r="C8" s="54"/>
      <c r="D8" s="52" t="s">
        <v>59</v>
      </c>
      <c r="F8" s="106" t="s">
        <v>171</v>
      </c>
      <c r="G8" s="105"/>
      <c r="H8" s="9" t="s">
        <v>90</v>
      </c>
      <c r="L8" s="9"/>
      <c r="M8" s="105"/>
      <c r="O8" s="105"/>
      <c r="P8" s="52" t="s">
        <v>108</v>
      </c>
      <c r="Q8" s="114"/>
      <c r="R8" s="52" t="s">
        <v>173</v>
      </c>
      <c r="S8" s="52"/>
      <c r="T8" s="9" t="s">
        <v>61</v>
      </c>
      <c r="U8" s="114"/>
      <c r="V8" s="9" t="s">
        <v>62</v>
      </c>
      <c r="W8" s="52"/>
      <c r="X8" s="52" t="s">
        <v>63</v>
      </c>
      <c r="Y8" s="52"/>
      <c r="Z8" s="114"/>
      <c r="AA8" s="9"/>
    </row>
    <row r="9" spans="1:29" ht="22" customHeight="1" x14ac:dyDescent="0.3">
      <c r="B9" s="9"/>
      <c r="C9" s="54"/>
      <c r="D9" s="52" t="s">
        <v>145</v>
      </c>
      <c r="F9" s="106" t="s">
        <v>110</v>
      </c>
      <c r="G9" s="105"/>
      <c r="H9" s="52" t="s">
        <v>91</v>
      </c>
      <c r="I9" s="105"/>
      <c r="J9" s="167" t="s">
        <v>269</v>
      </c>
      <c r="K9" s="167"/>
      <c r="L9" s="52" t="s">
        <v>64</v>
      </c>
      <c r="M9" s="55"/>
      <c r="N9" s="52"/>
      <c r="O9" s="105"/>
      <c r="P9" s="52" t="s">
        <v>141</v>
      </c>
      <c r="Q9" s="114"/>
      <c r="R9" s="52" t="s">
        <v>92</v>
      </c>
      <c r="S9" s="52"/>
      <c r="T9" s="192" t="s">
        <v>202</v>
      </c>
      <c r="U9" s="114"/>
      <c r="V9" s="9" t="s">
        <v>66</v>
      </c>
      <c r="W9" s="52"/>
      <c r="X9" s="52" t="s">
        <v>67</v>
      </c>
      <c r="Y9" s="52"/>
      <c r="Z9" s="52" t="s">
        <v>57</v>
      </c>
      <c r="AA9" s="9"/>
    </row>
    <row r="10" spans="1:29" ht="22" customHeight="1" x14ac:dyDescent="0.3">
      <c r="B10" s="282" t="s">
        <v>4</v>
      </c>
      <c r="C10" s="54"/>
      <c r="D10" s="52" t="s">
        <v>68</v>
      </c>
      <c r="F10" s="106" t="s">
        <v>93</v>
      </c>
      <c r="G10" s="105"/>
      <c r="H10" s="52" t="s">
        <v>69</v>
      </c>
      <c r="I10" s="105"/>
      <c r="J10" s="167" t="s">
        <v>290</v>
      </c>
      <c r="K10" s="167"/>
      <c r="L10" s="52" t="s">
        <v>70</v>
      </c>
      <c r="M10" s="55"/>
      <c r="N10" s="52" t="s">
        <v>65</v>
      </c>
      <c r="O10" s="105"/>
      <c r="P10" s="52" t="s">
        <v>142</v>
      </c>
      <c r="Q10" s="114"/>
      <c r="R10" s="52" t="s">
        <v>70</v>
      </c>
      <c r="S10" s="52"/>
      <c r="T10" s="9" t="s">
        <v>203</v>
      </c>
      <c r="U10" s="114"/>
      <c r="V10" s="9" t="s">
        <v>143</v>
      </c>
      <c r="W10" s="52"/>
      <c r="X10" s="52" t="s">
        <v>71</v>
      </c>
      <c r="Y10" s="52"/>
      <c r="Z10" s="52" t="s">
        <v>72</v>
      </c>
      <c r="AA10" s="9"/>
    </row>
    <row r="11" spans="1:29" ht="22" customHeight="1" x14ac:dyDescent="0.3">
      <c r="A11" s="103"/>
      <c r="B11" s="102"/>
      <c r="D11" s="302" t="s">
        <v>6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102"/>
      <c r="AB11" s="56"/>
      <c r="AC11" s="9"/>
    </row>
    <row r="12" spans="1:29" ht="22" customHeight="1" x14ac:dyDescent="0.3">
      <c r="A12" s="199" t="s">
        <v>254</v>
      </c>
      <c r="B12" s="201"/>
      <c r="D12" s="201"/>
      <c r="E12" s="201"/>
      <c r="F12" s="201"/>
      <c r="G12" s="201"/>
      <c r="H12" s="201"/>
      <c r="I12" s="201"/>
      <c r="J12" s="293"/>
      <c r="K12" s="293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 spans="1:29" ht="22" customHeight="1" x14ac:dyDescent="0.3">
      <c r="A13" s="32" t="s">
        <v>195</v>
      </c>
      <c r="B13" s="201"/>
      <c r="C13" s="84"/>
      <c r="D13" s="58">
        <v>5810819</v>
      </c>
      <c r="E13" s="71"/>
      <c r="F13" s="71">
        <v>2657203</v>
      </c>
      <c r="G13" s="71"/>
      <c r="H13" s="58">
        <v>-231270</v>
      </c>
      <c r="I13" s="71"/>
      <c r="J13" s="59">
        <v>0</v>
      </c>
      <c r="K13" s="71"/>
      <c r="L13" s="58">
        <v>562487</v>
      </c>
      <c r="M13" s="71"/>
      <c r="N13" s="58">
        <v>4248114</v>
      </c>
      <c r="O13" s="71"/>
      <c r="P13" s="58">
        <v>-57466</v>
      </c>
      <c r="Q13" s="71"/>
      <c r="R13" s="58">
        <v>690947</v>
      </c>
      <c r="S13" s="71"/>
      <c r="T13" s="58">
        <v>633481</v>
      </c>
      <c r="U13" s="71"/>
      <c r="V13" s="58">
        <v>13680834</v>
      </c>
      <c r="W13" s="71"/>
      <c r="X13" s="71">
        <v>14954</v>
      </c>
      <c r="Y13" s="71"/>
      <c r="Z13" s="71">
        <v>13695788</v>
      </c>
    </row>
    <row r="14" spans="1:29" ht="22" customHeight="1" x14ac:dyDescent="0.3">
      <c r="A14" s="122" t="s">
        <v>208</v>
      </c>
      <c r="B14" s="210"/>
      <c r="C14" s="21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spans="1:29" ht="22" customHeight="1" x14ac:dyDescent="0.3">
      <c r="A15" s="122" t="s">
        <v>209</v>
      </c>
      <c r="B15" s="210"/>
      <c r="C15" s="21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</row>
    <row r="16" spans="1:29" ht="22" customHeight="1" x14ac:dyDescent="0.3">
      <c r="A16" s="219" t="s">
        <v>234</v>
      </c>
      <c r="B16" s="210"/>
      <c r="C16" s="21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</row>
    <row r="17" spans="1:26" ht="22" customHeight="1" x14ac:dyDescent="0.3">
      <c r="A17" s="8" t="s">
        <v>287</v>
      </c>
      <c r="B17" s="210">
        <v>13</v>
      </c>
      <c r="C17" s="211"/>
      <c r="D17" s="61">
        <v>0</v>
      </c>
      <c r="E17" s="59"/>
      <c r="F17" s="61">
        <v>0</v>
      </c>
      <c r="G17" s="59"/>
      <c r="H17" s="61">
        <v>0</v>
      </c>
      <c r="I17" s="59"/>
      <c r="J17" s="61">
        <v>0</v>
      </c>
      <c r="K17" s="59"/>
      <c r="L17" s="61">
        <v>0</v>
      </c>
      <c r="M17" s="86"/>
      <c r="N17" s="61">
        <v>-493866</v>
      </c>
      <c r="O17" s="59"/>
      <c r="P17" s="61">
        <v>0</v>
      </c>
      <c r="Q17" s="59"/>
      <c r="R17" s="61">
        <v>0</v>
      </c>
      <c r="S17" s="59"/>
      <c r="T17" s="78">
        <v>0</v>
      </c>
      <c r="U17" s="86"/>
      <c r="V17" s="61">
        <f>SUM(D17:N17,T17)</f>
        <v>-493866</v>
      </c>
      <c r="W17" s="86"/>
      <c r="X17" s="61">
        <v>0</v>
      </c>
      <c r="Y17" s="86"/>
      <c r="Z17" s="61">
        <f>V17+X17</f>
        <v>-493866</v>
      </c>
    </row>
    <row r="18" spans="1:26" ht="22" customHeight="1" x14ac:dyDescent="0.3">
      <c r="A18" s="219" t="s">
        <v>235</v>
      </c>
      <c r="B18" s="265"/>
      <c r="C18" s="264"/>
      <c r="D18" s="63">
        <f>SUM(D17)</f>
        <v>0</v>
      </c>
      <c r="E18" s="85"/>
      <c r="F18" s="63">
        <f>SUM(F17)</f>
        <v>0</v>
      </c>
      <c r="G18" s="85"/>
      <c r="H18" s="63">
        <f>SUM(H17)</f>
        <v>0</v>
      </c>
      <c r="I18" s="85"/>
      <c r="J18" s="63">
        <v>0</v>
      </c>
      <c r="K18" s="85"/>
      <c r="L18" s="63">
        <f>SUM(L17)</f>
        <v>0</v>
      </c>
      <c r="M18" s="85"/>
      <c r="N18" s="63">
        <f>SUM(N17)</f>
        <v>-493866</v>
      </c>
      <c r="O18" s="75"/>
      <c r="P18" s="63">
        <f>SUM(P17)</f>
        <v>0</v>
      </c>
      <c r="Q18" s="85"/>
      <c r="R18" s="63">
        <f>SUM(R17)</f>
        <v>0</v>
      </c>
      <c r="S18" s="85"/>
      <c r="T18" s="63">
        <f>SUM(T17)</f>
        <v>0</v>
      </c>
      <c r="U18" s="85"/>
      <c r="V18" s="63">
        <f>SUM(V17)</f>
        <v>-493866</v>
      </c>
      <c r="W18" s="85"/>
      <c r="X18" s="63">
        <f>SUM(X17)</f>
        <v>0</v>
      </c>
      <c r="Y18" s="85"/>
      <c r="Z18" s="63">
        <f>V18+X18</f>
        <v>-493866</v>
      </c>
    </row>
    <row r="19" spans="1:26" ht="22" customHeight="1" x14ac:dyDescent="0.3">
      <c r="A19" s="219"/>
      <c r="B19" s="285"/>
      <c r="C19" s="284"/>
      <c r="D19" s="59"/>
      <c r="E19" s="75"/>
      <c r="F19" s="59"/>
      <c r="G19" s="75"/>
      <c r="H19" s="59"/>
      <c r="I19" s="75"/>
      <c r="J19" s="75"/>
      <c r="K19" s="75"/>
      <c r="L19" s="59"/>
      <c r="M19" s="85"/>
      <c r="N19" s="86"/>
      <c r="O19" s="75"/>
      <c r="P19" s="59"/>
      <c r="Q19" s="75"/>
      <c r="R19" s="59"/>
      <c r="S19" s="75"/>
      <c r="T19" s="59"/>
      <c r="U19" s="85"/>
      <c r="V19" s="59"/>
      <c r="W19" s="85"/>
      <c r="X19" s="59"/>
      <c r="Y19" s="85"/>
      <c r="Z19" s="86"/>
    </row>
    <row r="20" spans="1:26" ht="22" customHeight="1" x14ac:dyDescent="0.3">
      <c r="A20" s="219" t="s">
        <v>246</v>
      </c>
      <c r="B20" s="265"/>
      <c r="C20" s="264"/>
      <c r="D20" s="59"/>
      <c r="E20" s="75"/>
      <c r="F20" s="59"/>
      <c r="G20" s="75"/>
      <c r="H20" s="59"/>
      <c r="I20" s="75"/>
      <c r="J20" s="75"/>
      <c r="K20" s="75"/>
      <c r="L20" s="59"/>
      <c r="M20" s="85"/>
      <c r="N20" s="59"/>
      <c r="O20" s="75"/>
      <c r="P20" s="59"/>
      <c r="Q20" s="75"/>
      <c r="R20" s="59"/>
      <c r="S20" s="75"/>
      <c r="T20" s="74"/>
      <c r="U20" s="85"/>
      <c r="V20" s="59"/>
      <c r="W20" s="85"/>
      <c r="X20" s="59"/>
      <c r="Y20" s="85"/>
      <c r="Z20" s="59"/>
    </row>
    <row r="21" spans="1:26" ht="22" customHeight="1" x14ac:dyDescent="0.3">
      <c r="A21" s="8" t="s">
        <v>292</v>
      </c>
      <c r="B21" s="282"/>
      <c r="C21" s="281"/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v>0</v>
      </c>
      <c r="M21" s="86"/>
      <c r="N21" s="59">
        <v>0</v>
      </c>
      <c r="O21" s="59"/>
      <c r="P21" s="59">
        <v>0</v>
      </c>
      <c r="Q21" s="59"/>
      <c r="R21" s="59">
        <v>0</v>
      </c>
      <c r="S21" s="59"/>
      <c r="T21" s="59">
        <v>0</v>
      </c>
      <c r="U21" s="86"/>
      <c r="V21" s="59">
        <f>SUM(D21:N21,T21)</f>
        <v>0</v>
      </c>
      <c r="W21" s="86"/>
      <c r="X21" s="59">
        <v>200</v>
      </c>
      <c r="Y21" s="86"/>
      <c r="Z21" s="59">
        <f>V21+X21</f>
        <v>200</v>
      </c>
    </row>
    <row r="22" spans="1:26" ht="22" customHeight="1" x14ac:dyDescent="0.3">
      <c r="A22" s="8" t="s">
        <v>293</v>
      </c>
      <c r="B22" s="265"/>
      <c r="C22" s="264"/>
      <c r="D22" s="59"/>
      <c r="E22" s="75"/>
      <c r="F22" s="59"/>
      <c r="G22" s="75"/>
      <c r="H22" s="59"/>
      <c r="I22" s="75"/>
      <c r="J22" s="75"/>
      <c r="K22" s="75"/>
      <c r="L22" s="59"/>
      <c r="M22" s="85"/>
      <c r="N22" s="59"/>
      <c r="O22" s="75"/>
      <c r="P22" s="59"/>
      <c r="Q22" s="75"/>
      <c r="R22" s="59"/>
      <c r="S22" s="75"/>
      <c r="T22" s="74"/>
      <c r="U22" s="85"/>
      <c r="V22" s="59"/>
      <c r="W22" s="85"/>
      <c r="X22" s="59"/>
      <c r="Y22" s="85"/>
      <c r="Z22" s="59"/>
    </row>
    <row r="23" spans="1:26" ht="22" customHeight="1" x14ac:dyDescent="0.3">
      <c r="A23" s="8" t="s">
        <v>291</v>
      </c>
      <c r="B23" s="265"/>
      <c r="C23" s="264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0</v>
      </c>
      <c r="M23" s="86"/>
      <c r="N23" s="59">
        <v>0</v>
      </c>
      <c r="O23" s="59"/>
      <c r="P23" s="59">
        <v>0</v>
      </c>
      <c r="Q23" s="59"/>
      <c r="R23" s="59">
        <v>0</v>
      </c>
      <c r="S23" s="59"/>
      <c r="T23" s="59">
        <v>0</v>
      </c>
      <c r="U23" s="86"/>
      <c r="V23" s="59">
        <f>SUM(D23:N23,T23)</f>
        <v>0</v>
      </c>
      <c r="W23" s="86"/>
      <c r="X23" s="59">
        <v>62308</v>
      </c>
      <c r="Y23" s="85"/>
      <c r="Z23" s="59">
        <f>V23+X23</f>
        <v>62308</v>
      </c>
    </row>
    <row r="24" spans="1:26" ht="22" customHeight="1" x14ac:dyDescent="0.3">
      <c r="A24" s="8" t="s">
        <v>293</v>
      </c>
      <c r="B24" s="282"/>
      <c r="C24" s="281"/>
      <c r="D24" s="59"/>
      <c r="E24" s="75"/>
      <c r="F24" s="59"/>
      <c r="G24" s="75"/>
      <c r="H24" s="59"/>
      <c r="I24" s="75"/>
      <c r="J24" s="59"/>
      <c r="K24" s="75"/>
      <c r="L24" s="59"/>
      <c r="M24" s="85"/>
      <c r="N24" s="59"/>
      <c r="O24" s="75"/>
      <c r="P24" s="59"/>
      <c r="Q24" s="75"/>
      <c r="R24" s="59"/>
      <c r="S24" s="75"/>
      <c r="T24" s="59"/>
      <c r="U24" s="85"/>
      <c r="V24" s="59"/>
      <c r="W24" s="85"/>
      <c r="X24" s="59"/>
      <c r="Y24" s="85"/>
      <c r="Z24" s="59"/>
    </row>
    <row r="25" spans="1:26" ht="22" customHeight="1" x14ac:dyDescent="0.3">
      <c r="A25" s="8" t="s">
        <v>236</v>
      </c>
      <c r="B25" s="282"/>
      <c r="C25" s="281"/>
      <c r="D25" s="61">
        <v>0</v>
      </c>
      <c r="E25" s="59"/>
      <c r="F25" s="61">
        <v>0</v>
      </c>
      <c r="G25" s="59"/>
      <c r="H25" s="61">
        <v>0</v>
      </c>
      <c r="I25" s="59"/>
      <c r="J25" s="61">
        <v>450</v>
      </c>
      <c r="K25" s="59"/>
      <c r="L25" s="61">
        <v>0</v>
      </c>
      <c r="M25" s="86"/>
      <c r="N25" s="61">
        <v>0</v>
      </c>
      <c r="O25" s="59"/>
      <c r="P25" s="61">
        <v>0</v>
      </c>
      <c r="Q25" s="59"/>
      <c r="R25" s="61">
        <v>0</v>
      </c>
      <c r="S25" s="59"/>
      <c r="T25" s="61">
        <v>0</v>
      </c>
      <c r="U25" s="85"/>
      <c r="V25" s="61">
        <f>SUM(D25:N25,T25)</f>
        <v>450</v>
      </c>
      <c r="W25" s="85"/>
      <c r="X25" s="61">
        <v>-982</v>
      </c>
      <c r="Y25" s="85"/>
      <c r="Z25" s="61">
        <f>V25+X25</f>
        <v>-532</v>
      </c>
    </row>
    <row r="26" spans="1:26" ht="22" customHeight="1" x14ac:dyDescent="0.3">
      <c r="A26" s="219" t="s">
        <v>227</v>
      </c>
      <c r="B26" s="210"/>
      <c r="C26" s="211"/>
      <c r="D26" s="75"/>
      <c r="E26" s="75"/>
      <c r="F26" s="75"/>
      <c r="G26" s="75"/>
      <c r="H26" s="59"/>
      <c r="I26" s="75"/>
      <c r="J26" s="75"/>
      <c r="K26" s="75"/>
      <c r="L26" s="59"/>
      <c r="M26" s="85"/>
      <c r="N26" s="59"/>
      <c r="O26" s="75"/>
      <c r="P26" s="59"/>
      <c r="Q26" s="75"/>
      <c r="R26" s="59"/>
      <c r="S26" s="75"/>
      <c r="T26" s="72"/>
      <c r="U26" s="85"/>
      <c r="V26" s="59"/>
      <c r="W26" s="85"/>
      <c r="Y26" s="85"/>
      <c r="Z26" s="59"/>
    </row>
    <row r="27" spans="1:26" ht="22" customHeight="1" x14ac:dyDescent="0.3">
      <c r="A27" s="219" t="s">
        <v>247</v>
      </c>
      <c r="B27" s="210"/>
      <c r="C27" s="211"/>
      <c r="D27" s="63">
        <f>SUM(D23:D25)</f>
        <v>0</v>
      </c>
      <c r="E27" s="57"/>
      <c r="F27" s="63">
        <f>SUM(F23:F25)</f>
        <v>0</v>
      </c>
      <c r="G27" s="57"/>
      <c r="H27" s="63">
        <f>SUM(H23:H25)</f>
        <v>0</v>
      </c>
      <c r="I27" s="85"/>
      <c r="J27" s="63">
        <f>SUM(J23:J25)</f>
        <v>450</v>
      </c>
      <c r="K27" s="85"/>
      <c r="L27" s="63">
        <f>SUM(L23:L25)</f>
        <v>0</v>
      </c>
      <c r="M27" s="57"/>
      <c r="N27" s="63">
        <f>SUM(N23:N25)</f>
        <v>0</v>
      </c>
      <c r="O27" s="57"/>
      <c r="P27" s="63">
        <f>SUM(P23:P25)</f>
        <v>0</v>
      </c>
      <c r="Q27" s="57"/>
      <c r="R27" s="63">
        <f>SUM(R23:R25)</f>
        <v>0</v>
      </c>
      <c r="S27" s="57"/>
      <c r="T27" s="63">
        <f>SUM(T23:T25)</f>
        <v>0</v>
      </c>
      <c r="U27" s="57"/>
      <c r="V27" s="63">
        <f>SUM(V23:V25)</f>
        <v>450</v>
      </c>
      <c r="W27" s="57"/>
      <c r="X27" s="63">
        <f>SUM(X21:X25)</f>
        <v>61526</v>
      </c>
      <c r="Y27" s="57"/>
      <c r="Z27" s="63">
        <f>SUM(Z21:Z25)</f>
        <v>61976</v>
      </c>
    </row>
    <row r="28" spans="1:26" ht="22" customHeight="1" x14ac:dyDescent="0.3">
      <c r="A28" s="122" t="s">
        <v>214</v>
      </c>
      <c r="B28" s="210"/>
      <c r="C28" s="211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85"/>
      <c r="S28" s="57"/>
      <c r="T28" s="85"/>
      <c r="U28" s="57"/>
      <c r="V28" s="85"/>
      <c r="W28" s="57"/>
      <c r="X28" s="85"/>
      <c r="Y28" s="57"/>
      <c r="Z28" s="85"/>
    </row>
    <row r="29" spans="1:26" ht="22" customHeight="1" x14ac:dyDescent="0.3">
      <c r="A29" s="122" t="s">
        <v>209</v>
      </c>
      <c r="B29" s="210"/>
      <c r="C29" s="211"/>
      <c r="D29" s="63">
        <f>D18+D27</f>
        <v>0</v>
      </c>
      <c r="E29" s="57"/>
      <c r="F29" s="63">
        <f>F18+F27</f>
        <v>0</v>
      </c>
      <c r="G29" s="57"/>
      <c r="H29" s="63">
        <f>H18+H27</f>
        <v>0</v>
      </c>
      <c r="I29" s="85"/>
      <c r="J29" s="63">
        <f>J18+J27</f>
        <v>450</v>
      </c>
      <c r="K29" s="85"/>
      <c r="L29" s="63">
        <f>L18+L27</f>
        <v>0</v>
      </c>
      <c r="M29" s="57"/>
      <c r="N29" s="63">
        <f>N18+N27</f>
        <v>-493866</v>
      </c>
      <c r="O29" s="57"/>
      <c r="P29" s="63">
        <f>P18+P27</f>
        <v>0</v>
      </c>
      <c r="Q29" s="57"/>
      <c r="R29" s="63">
        <f>R18+R27</f>
        <v>0</v>
      </c>
      <c r="S29" s="57"/>
      <c r="T29" s="63">
        <f>T18+T27</f>
        <v>0</v>
      </c>
      <c r="U29" s="57"/>
      <c r="V29" s="63">
        <f>V18+V27</f>
        <v>-493416</v>
      </c>
      <c r="W29" s="57"/>
      <c r="X29" s="63">
        <f>X18+X27</f>
        <v>61526</v>
      </c>
      <c r="Y29" s="57"/>
      <c r="Z29" s="63">
        <f>Z18+Z27</f>
        <v>-431890</v>
      </c>
    </row>
    <row r="30" spans="1:26" ht="22" customHeight="1" x14ac:dyDescent="0.3">
      <c r="A30" s="32"/>
      <c r="B30" s="216"/>
      <c r="C30" s="84"/>
      <c r="D30" s="58"/>
      <c r="E30" s="71"/>
      <c r="F30" s="71"/>
      <c r="G30" s="71"/>
      <c r="H30" s="58"/>
      <c r="I30" s="71"/>
      <c r="J30" s="71"/>
      <c r="K30" s="71"/>
      <c r="L30" s="58"/>
      <c r="M30" s="71"/>
      <c r="N30" s="58"/>
      <c r="O30" s="71"/>
      <c r="P30" s="58"/>
      <c r="Q30" s="71"/>
      <c r="R30" s="58"/>
      <c r="S30" s="71"/>
      <c r="T30" s="58"/>
      <c r="U30" s="71"/>
      <c r="V30" s="58"/>
      <c r="W30" s="71"/>
      <c r="X30" s="71"/>
      <c r="Y30" s="71"/>
      <c r="Z30" s="71"/>
    </row>
    <row r="31" spans="1:26" ht="22" customHeight="1" x14ac:dyDescent="0.3">
      <c r="A31" s="199" t="s">
        <v>73</v>
      </c>
      <c r="B31" s="201"/>
      <c r="C31" s="202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62"/>
      <c r="P31" s="71"/>
      <c r="Q31" s="62"/>
      <c r="R31" s="71"/>
      <c r="S31" s="62"/>
      <c r="T31" s="71"/>
      <c r="U31" s="62"/>
      <c r="V31" s="71"/>
      <c r="W31" s="62"/>
      <c r="X31" s="71"/>
      <c r="Y31" s="62"/>
      <c r="Z31" s="71"/>
    </row>
    <row r="32" spans="1:26" ht="22" customHeight="1" x14ac:dyDescent="0.3">
      <c r="A32" s="8" t="s">
        <v>288</v>
      </c>
      <c r="B32" s="201"/>
      <c r="C32" s="202"/>
      <c r="D32" s="72">
        <v>0</v>
      </c>
      <c r="E32" s="71"/>
      <c r="F32" s="72">
        <v>0</v>
      </c>
      <c r="G32" s="71"/>
      <c r="H32" s="72">
        <v>0</v>
      </c>
      <c r="I32" s="71"/>
      <c r="J32" s="72">
        <v>0</v>
      </c>
      <c r="K32" s="71"/>
      <c r="L32" s="72">
        <v>0</v>
      </c>
      <c r="M32" s="71"/>
      <c r="N32" s="72">
        <f>'PL 8-10'!D57</f>
        <v>2266041</v>
      </c>
      <c r="O32" s="62"/>
      <c r="P32" s="72">
        <v>0</v>
      </c>
      <c r="Q32" s="62"/>
      <c r="R32" s="72">
        <v>0</v>
      </c>
      <c r="S32" s="62"/>
      <c r="T32" s="72">
        <f>P32+R32</f>
        <v>0</v>
      </c>
      <c r="U32" s="62"/>
      <c r="V32" s="59">
        <f>SUM(D32:N32,T32)</f>
        <v>2266041</v>
      </c>
      <c r="W32" s="62"/>
      <c r="X32" s="74">
        <f>'PL 8-10'!D100</f>
        <v>-20158</v>
      </c>
      <c r="Y32" s="62"/>
      <c r="Z32" s="59">
        <f>SUM(V32:X32)</f>
        <v>2245883</v>
      </c>
    </row>
    <row r="33" spans="1:26" ht="22" customHeight="1" x14ac:dyDescent="0.3">
      <c r="A33" s="8" t="s">
        <v>289</v>
      </c>
      <c r="B33" s="201"/>
      <c r="C33" s="202"/>
      <c r="D33" s="61">
        <v>0</v>
      </c>
      <c r="E33" s="71"/>
      <c r="F33" s="61">
        <v>0</v>
      </c>
      <c r="G33" s="71"/>
      <c r="H33" s="61">
        <v>0</v>
      </c>
      <c r="I33" s="71"/>
      <c r="J33" s="61">
        <v>0</v>
      </c>
      <c r="K33" s="71"/>
      <c r="L33" s="61">
        <v>0</v>
      </c>
      <c r="M33" s="71"/>
      <c r="N33" s="61">
        <v>0</v>
      </c>
      <c r="O33" s="62"/>
      <c r="P33" s="61">
        <f>'PL 8-10'!D80</f>
        <v>-174926</v>
      </c>
      <c r="Q33" s="62"/>
      <c r="R33" s="61">
        <f>'PL 8-10'!D86*0.8</f>
        <v>0</v>
      </c>
      <c r="S33" s="62"/>
      <c r="T33" s="61">
        <f>P33+R33</f>
        <v>-174926</v>
      </c>
      <c r="U33" s="62"/>
      <c r="V33" s="61">
        <f>SUM(D33:N33,T33)</f>
        <v>-174926</v>
      </c>
      <c r="W33" s="62"/>
      <c r="X33" s="61">
        <v>0</v>
      </c>
      <c r="Y33" s="62"/>
      <c r="Z33" s="61">
        <f>SUM(V33:X33)</f>
        <v>-174926</v>
      </c>
    </row>
    <row r="34" spans="1:26" ht="22" customHeight="1" x14ac:dyDescent="0.3">
      <c r="A34" s="199" t="s">
        <v>280</v>
      </c>
      <c r="B34" s="201"/>
      <c r="C34" s="202"/>
      <c r="D34" s="63">
        <f>SUM(D32:D33)</f>
        <v>0</v>
      </c>
      <c r="E34" s="71"/>
      <c r="F34" s="63">
        <f>SUM(F32:F33)</f>
        <v>0</v>
      </c>
      <c r="G34" s="71"/>
      <c r="H34" s="63">
        <f>SUM(H32:H33)</f>
        <v>0</v>
      </c>
      <c r="I34" s="71"/>
      <c r="J34" s="63">
        <f>SUM(J32:J33)</f>
        <v>0</v>
      </c>
      <c r="K34" s="71"/>
      <c r="L34" s="63">
        <f>SUM(L32:L33)</f>
        <v>0</v>
      </c>
      <c r="M34" s="71"/>
      <c r="N34" s="63">
        <f>SUM(N32:N33)</f>
        <v>2266041</v>
      </c>
      <c r="O34" s="62"/>
      <c r="P34" s="63">
        <f>SUM(P32:P33)</f>
        <v>-174926</v>
      </c>
      <c r="Q34" s="62"/>
      <c r="R34" s="63">
        <f>SUM(R32:R33)</f>
        <v>0</v>
      </c>
      <c r="S34" s="62"/>
      <c r="T34" s="63">
        <f>SUM(T32:T33)</f>
        <v>-174926</v>
      </c>
      <c r="U34" s="62"/>
      <c r="V34" s="63">
        <f>SUM(V32:V33)</f>
        <v>2091115</v>
      </c>
      <c r="W34" s="62"/>
      <c r="X34" s="63">
        <f>SUM(X32:X33)</f>
        <v>-20158</v>
      </c>
      <c r="Y34" s="62"/>
      <c r="Z34" s="63">
        <f>SUM(Z32:Z33)</f>
        <v>2070957</v>
      </c>
    </row>
    <row r="35" spans="1:26" ht="8" customHeight="1" x14ac:dyDescent="0.3">
      <c r="B35" s="201"/>
      <c r="C35" s="202"/>
      <c r="D35" s="62"/>
      <c r="E35" s="71"/>
      <c r="F35" s="62"/>
      <c r="G35" s="71"/>
      <c r="H35" s="62"/>
      <c r="I35" s="71"/>
      <c r="J35" s="62"/>
      <c r="K35" s="71"/>
      <c r="L35" s="62"/>
      <c r="M35" s="71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spans="1:26" ht="22" customHeight="1" thickBot="1" x14ac:dyDescent="0.35">
      <c r="A36" s="32" t="s">
        <v>255</v>
      </c>
      <c r="B36" s="201"/>
      <c r="C36" s="167"/>
      <c r="D36" s="73">
        <f>D13+D29+D34</f>
        <v>5810819</v>
      </c>
      <c r="E36" s="71"/>
      <c r="F36" s="73">
        <f>F13+F29+F34</f>
        <v>2657203</v>
      </c>
      <c r="G36" s="71"/>
      <c r="H36" s="73">
        <f>H13+H29+H34</f>
        <v>-231270</v>
      </c>
      <c r="I36" s="71"/>
      <c r="J36" s="73">
        <f>J13+J29+J34</f>
        <v>450</v>
      </c>
      <c r="K36" s="71"/>
      <c r="L36" s="73">
        <f>L13+L29+L34</f>
        <v>562487</v>
      </c>
      <c r="M36" s="71"/>
      <c r="N36" s="73">
        <f>N13+N29+N34</f>
        <v>6020289</v>
      </c>
      <c r="O36" s="62"/>
      <c r="P36" s="73">
        <f>P13+P29+P34</f>
        <v>-232392</v>
      </c>
      <c r="Q36" s="62"/>
      <c r="R36" s="73">
        <f>R13+R29+R34</f>
        <v>690947</v>
      </c>
      <c r="S36" s="62"/>
      <c r="T36" s="73">
        <f>T13+T29+T34</f>
        <v>458555</v>
      </c>
      <c r="U36" s="62"/>
      <c r="V36" s="73">
        <f>V13+V29+V34</f>
        <v>15278533</v>
      </c>
      <c r="W36" s="62"/>
      <c r="X36" s="73">
        <f>X13+X29+X34</f>
        <v>56322</v>
      </c>
      <c r="Y36" s="62"/>
      <c r="Z36" s="73">
        <f>Z13+Z29+Z34</f>
        <v>15334855</v>
      </c>
    </row>
    <row r="37" spans="1:26" ht="23.25" customHeight="1" thickTop="1" x14ac:dyDescent="0.3"/>
    <row r="38" spans="1:26" ht="23.25" customHeight="1" x14ac:dyDescent="0.3">
      <c r="D38" s="16"/>
      <c r="E38" s="30"/>
      <c r="F38" s="30"/>
      <c r="G38" s="30"/>
      <c r="H38" s="16"/>
      <c r="I38" s="30"/>
      <c r="J38" s="30"/>
      <c r="K38" s="30"/>
      <c r="L38" s="16"/>
      <c r="M38" s="30"/>
      <c r="N38" s="16"/>
      <c r="O38" s="30"/>
      <c r="P38" s="16"/>
      <c r="Q38" s="30"/>
      <c r="R38" s="16"/>
      <c r="S38" s="30"/>
      <c r="T38" s="16"/>
      <c r="U38" s="16"/>
      <c r="V38" s="16"/>
      <c r="W38" s="30"/>
      <c r="X38" s="16"/>
      <c r="Y38" s="30"/>
      <c r="Z38" s="16"/>
    </row>
    <row r="39" spans="1:26" ht="23.25" customHeight="1" x14ac:dyDescent="0.3"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</row>
  </sheetData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4" firstPageNumber="12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565C-3DB1-40C4-B54F-58A0A91A33EE}">
  <dimension ref="A1:O35"/>
  <sheetViews>
    <sheetView zoomScale="60" zoomScaleNormal="60" zoomScaleSheetLayoutView="56" workbookViewId="0"/>
  </sheetViews>
  <sheetFormatPr defaultColWidth="9.09765625" defaultRowHeight="14" x14ac:dyDescent="0.3"/>
  <cols>
    <col min="1" max="1" width="61.09765625" style="8" customWidth="1"/>
    <col min="2" max="2" width="15.09765625" style="266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4"/>
    </row>
    <row r="2" spans="1:15" ht="18.75" customHeight="1" x14ac:dyDescent="0.35">
      <c r="A2" s="49" t="s">
        <v>55</v>
      </c>
      <c r="B2" s="95"/>
    </row>
    <row r="3" spans="1:15" ht="18.75" customHeight="1" x14ac:dyDescent="0.3">
      <c r="A3" s="32"/>
      <c r="C3" s="32"/>
      <c r="D3" s="32"/>
      <c r="E3" s="32"/>
    </row>
    <row r="4" spans="1:15" ht="18.75" customHeight="1" x14ac:dyDescent="0.3">
      <c r="C4" s="310" t="s">
        <v>75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5" ht="18.75" customHeight="1" x14ac:dyDescent="0.3">
      <c r="D5" s="269"/>
      <c r="E5" s="55"/>
      <c r="G5" s="313" t="s">
        <v>121</v>
      </c>
      <c r="H5" s="313"/>
      <c r="I5" s="313"/>
      <c r="K5" s="313" t="s">
        <v>122</v>
      </c>
      <c r="L5" s="313"/>
      <c r="M5" s="313"/>
    </row>
    <row r="6" spans="1:15" ht="18.75" customHeight="1" x14ac:dyDescent="0.3">
      <c r="C6" s="270" t="s">
        <v>59</v>
      </c>
      <c r="E6" s="167" t="s">
        <v>171</v>
      </c>
      <c r="G6" s="218"/>
      <c r="H6" s="167"/>
      <c r="J6" s="167"/>
      <c r="K6" s="270" t="s">
        <v>173</v>
      </c>
      <c r="L6" s="114"/>
      <c r="M6" s="270" t="s">
        <v>115</v>
      </c>
      <c r="N6" s="23"/>
      <c r="O6" s="218"/>
    </row>
    <row r="7" spans="1:15" ht="18.75" customHeight="1" x14ac:dyDescent="0.3">
      <c r="C7" s="270" t="s">
        <v>145</v>
      </c>
      <c r="E7" s="218" t="s">
        <v>110</v>
      </c>
      <c r="F7" s="167"/>
      <c r="G7" s="270" t="s">
        <v>64</v>
      </c>
      <c r="H7" s="55"/>
      <c r="J7" s="167"/>
      <c r="K7" s="270" t="s">
        <v>92</v>
      </c>
      <c r="L7" s="114"/>
      <c r="M7" s="270" t="s">
        <v>109</v>
      </c>
      <c r="N7" s="23"/>
      <c r="O7" s="270" t="s">
        <v>57</v>
      </c>
    </row>
    <row r="8" spans="1:15" ht="18.75" customHeight="1" x14ac:dyDescent="0.3">
      <c r="B8" s="282" t="s">
        <v>4</v>
      </c>
      <c r="C8" s="270" t="s">
        <v>68</v>
      </c>
      <c r="E8" s="270" t="s">
        <v>93</v>
      </c>
      <c r="F8" s="167"/>
      <c r="G8" s="270" t="s">
        <v>70</v>
      </c>
      <c r="H8" s="55"/>
      <c r="I8" s="270" t="s">
        <v>65</v>
      </c>
      <c r="J8" s="167"/>
      <c r="K8" s="270" t="s">
        <v>70</v>
      </c>
      <c r="L8" s="114"/>
      <c r="M8" s="134" t="s">
        <v>72</v>
      </c>
      <c r="N8" s="23"/>
      <c r="O8" s="270" t="s">
        <v>72</v>
      </c>
    </row>
    <row r="9" spans="1:15" ht="18.75" customHeight="1" x14ac:dyDescent="0.3">
      <c r="A9" s="268"/>
      <c r="C9" s="302" t="s">
        <v>6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</row>
    <row r="10" spans="1:15" ht="18.649999999999999" customHeight="1" x14ac:dyDescent="0.3">
      <c r="A10" s="113" t="s">
        <v>252</v>
      </c>
      <c r="C10" s="57"/>
      <c r="D10" s="38"/>
      <c r="E10" s="57"/>
      <c r="F10" s="38"/>
      <c r="G10" s="57"/>
      <c r="H10" s="38"/>
      <c r="I10" s="68"/>
      <c r="J10" s="38"/>
      <c r="K10" s="68"/>
      <c r="L10" s="38"/>
      <c r="M10" s="68"/>
      <c r="N10" s="38"/>
      <c r="O10" s="57"/>
    </row>
    <row r="11" spans="1:15" ht="18.75" customHeight="1" x14ac:dyDescent="0.3">
      <c r="A11" s="64" t="s">
        <v>167</v>
      </c>
      <c r="C11" s="57">
        <v>5654057</v>
      </c>
      <c r="D11" s="38"/>
      <c r="E11" s="69">
        <v>1951774</v>
      </c>
      <c r="F11" s="38"/>
      <c r="G11" s="57">
        <v>537494</v>
      </c>
      <c r="H11" s="38"/>
      <c r="I11" s="57">
        <v>4159927</v>
      </c>
      <c r="J11" s="38"/>
      <c r="K11" s="58">
        <v>55102</v>
      </c>
      <c r="L11" s="38"/>
      <c r="M11" s="58">
        <v>55102</v>
      </c>
      <c r="N11" s="38"/>
      <c r="O11" s="57">
        <f>SUM(C11:K11)</f>
        <v>12358354</v>
      </c>
    </row>
    <row r="12" spans="1:15" ht="18.75" customHeight="1" x14ac:dyDescent="0.3">
      <c r="A12" s="228" t="s">
        <v>208</v>
      </c>
      <c r="B12" s="229"/>
      <c r="C12" s="57"/>
      <c r="D12" s="38"/>
      <c r="E12" s="69"/>
      <c r="F12" s="38"/>
      <c r="G12" s="57"/>
      <c r="H12" s="38"/>
      <c r="I12" s="57"/>
      <c r="J12" s="38"/>
      <c r="K12" s="58"/>
      <c r="L12" s="38"/>
      <c r="M12" s="58"/>
      <c r="N12" s="38"/>
      <c r="O12" s="57"/>
    </row>
    <row r="13" spans="1:15" ht="18.75" customHeight="1" x14ac:dyDescent="0.3">
      <c r="A13" s="228" t="s">
        <v>209</v>
      </c>
      <c r="B13" s="229"/>
      <c r="C13" s="57"/>
      <c r="D13" s="38"/>
      <c r="E13" s="69"/>
      <c r="F13" s="38"/>
      <c r="G13" s="57"/>
      <c r="H13" s="38"/>
      <c r="I13" s="57"/>
      <c r="J13" s="38"/>
      <c r="K13" s="58"/>
      <c r="L13" s="38"/>
      <c r="M13" s="58"/>
      <c r="N13" s="38"/>
      <c r="O13" s="57"/>
    </row>
    <row r="14" spans="1:15" ht="18.75" customHeight="1" x14ac:dyDescent="0.3">
      <c r="A14" s="231" t="s">
        <v>210</v>
      </c>
      <c r="B14" s="229"/>
      <c r="C14" s="57"/>
      <c r="D14" s="38"/>
      <c r="E14" s="69"/>
      <c r="F14" s="38"/>
      <c r="G14" s="57"/>
      <c r="H14" s="38"/>
      <c r="I14" s="57"/>
      <c r="J14" s="38"/>
      <c r="K14" s="58"/>
      <c r="L14" s="38"/>
      <c r="M14" s="58"/>
      <c r="N14" s="38"/>
      <c r="O14" s="57"/>
    </row>
    <row r="15" spans="1:15" ht="18.75" customHeight="1" x14ac:dyDescent="0.3">
      <c r="A15" s="231" t="s">
        <v>211</v>
      </c>
      <c r="B15" s="229"/>
      <c r="C15" s="57"/>
      <c r="D15" s="38"/>
      <c r="E15" s="69"/>
      <c r="F15" s="38"/>
      <c r="G15" s="57"/>
      <c r="H15" s="38"/>
      <c r="I15" s="57"/>
      <c r="J15" s="38"/>
      <c r="K15" s="58"/>
      <c r="L15" s="38"/>
      <c r="M15" s="58"/>
      <c r="N15" s="38"/>
      <c r="O15" s="57"/>
    </row>
    <row r="16" spans="1:15" ht="18.75" customHeight="1" x14ac:dyDescent="0.3">
      <c r="A16" s="232" t="s">
        <v>212</v>
      </c>
      <c r="B16" s="229"/>
      <c r="C16" s="233">
        <v>156762</v>
      </c>
      <c r="D16" s="233"/>
      <c r="E16" s="233">
        <v>705429</v>
      </c>
      <c r="F16" s="233"/>
      <c r="G16" s="234">
        <v>0</v>
      </c>
      <c r="H16" s="233"/>
      <c r="I16" s="234">
        <v>0</v>
      </c>
      <c r="J16" s="233"/>
      <c r="K16" s="234">
        <v>0</v>
      </c>
      <c r="L16" s="233"/>
      <c r="M16" s="234">
        <v>0</v>
      </c>
      <c r="N16" s="233"/>
      <c r="O16" s="233">
        <f>SUM(C16:I16,M16)</f>
        <v>862191</v>
      </c>
    </row>
    <row r="17" spans="1:15" ht="18.75" customHeight="1" x14ac:dyDescent="0.3">
      <c r="A17" s="232" t="s">
        <v>287</v>
      </c>
      <c r="B17" s="229">
        <v>13</v>
      </c>
      <c r="C17" s="235">
        <v>0</v>
      </c>
      <c r="D17" s="233"/>
      <c r="E17" s="235">
        <v>0</v>
      </c>
      <c r="F17" s="233"/>
      <c r="G17" s="235">
        <v>0</v>
      </c>
      <c r="H17" s="233"/>
      <c r="I17" s="235">
        <v>-1812432</v>
      </c>
      <c r="J17" s="233"/>
      <c r="K17" s="235">
        <v>0</v>
      </c>
      <c r="L17" s="233"/>
      <c r="M17" s="235">
        <v>0</v>
      </c>
      <c r="N17" s="233"/>
      <c r="O17" s="235">
        <f>SUM(C17:I17,M17)</f>
        <v>-1812432</v>
      </c>
    </row>
    <row r="18" spans="1:15" ht="18.75" customHeight="1" x14ac:dyDescent="0.3">
      <c r="A18" s="231" t="s">
        <v>218</v>
      </c>
      <c r="B18" s="229"/>
      <c r="C18" s="230"/>
      <c r="D18" s="230"/>
      <c r="E18" s="230"/>
      <c r="F18" s="230"/>
      <c r="G18" s="236"/>
      <c r="H18" s="230"/>
      <c r="I18" s="230"/>
      <c r="J18" s="230"/>
      <c r="K18" s="236"/>
      <c r="L18" s="230"/>
      <c r="M18" s="236"/>
      <c r="N18" s="230"/>
      <c r="O18" s="230"/>
    </row>
    <row r="19" spans="1:15" ht="18.75" customHeight="1" x14ac:dyDescent="0.3">
      <c r="A19" s="231" t="s">
        <v>211</v>
      </c>
      <c r="B19" s="229"/>
      <c r="C19" s="237">
        <f>SUM(C16:C17)</f>
        <v>156762</v>
      </c>
      <c r="D19" s="230"/>
      <c r="E19" s="237">
        <f t="shared" ref="E19:N19" si="0">SUM(E16:E17)</f>
        <v>705429</v>
      </c>
      <c r="F19" s="230">
        <f t="shared" si="0"/>
        <v>0</v>
      </c>
      <c r="G19" s="238">
        <f>SUM(G16:G17)</f>
        <v>0</v>
      </c>
      <c r="H19" s="230">
        <f t="shared" si="0"/>
        <v>0</v>
      </c>
      <c r="I19" s="238">
        <f t="shared" si="0"/>
        <v>-1812432</v>
      </c>
      <c r="J19" s="230">
        <f t="shared" si="0"/>
        <v>0</v>
      </c>
      <c r="K19" s="238">
        <f>SUM(K16:K17)</f>
        <v>0</v>
      </c>
      <c r="L19" s="230">
        <f t="shared" si="0"/>
        <v>0</v>
      </c>
      <c r="M19" s="238">
        <f>SUM(M16:M17)</f>
        <v>0</v>
      </c>
      <c r="N19" s="230">
        <f t="shared" si="0"/>
        <v>0</v>
      </c>
      <c r="O19" s="238">
        <f>SUM(C19:I19,M19)</f>
        <v>-950241</v>
      </c>
    </row>
    <row r="20" spans="1:15" ht="18.75" customHeight="1" x14ac:dyDescent="0.3">
      <c r="A20" s="228" t="s">
        <v>214</v>
      </c>
      <c r="B20" s="229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</row>
    <row r="21" spans="1:15" ht="18.75" customHeight="1" x14ac:dyDescent="0.3">
      <c r="A21" s="228" t="s">
        <v>209</v>
      </c>
      <c r="B21" s="229"/>
      <c r="C21" s="237">
        <f>SUM(C19)</f>
        <v>156762</v>
      </c>
      <c r="D21" s="230"/>
      <c r="E21" s="237">
        <f>SUM(E19)</f>
        <v>705429</v>
      </c>
      <c r="F21" s="230"/>
      <c r="G21" s="238">
        <f>SUM(G19)</f>
        <v>0</v>
      </c>
      <c r="H21" s="230"/>
      <c r="I21" s="238">
        <f>SUM(I19)</f>
        <v>-1812432</v>
      </c>
      <c r="J21" s="230"/>
      <c r="K21" s="238">
        <f>SUM(K19)</f>
        <v>0</v>
      </c>
      <c r="L21" s="230"/>
      <c r="M21" s="238">
        <f>SUM(M19)</f>
        <v>0</v>
      </c>
      <c r="N21" s="230"/>
      <c r="O21" s="238">
        <f>SUM(C21:I21,M21)</f>
        <v>-950241</v>
      </c>
    </row>
    <row r="22" spans="1:15" ht="18.75" customHeight="1" x14ac:dyDescent="0.3">
      <c r="A22" s="64"/>
      <c r="C22" s="57"/>
      <c r="D22" s="38"/>
      <c r="E22" s="69"/>
      <c r="F22" s="38"/>
      <c r="G22" s="57"/>
      <c r="H22" s="38"/>
      <c r="I22" s="57"/>
      <c r="J22" s="38"/>
      <c r="K22" s="58"/>
      <c r="L22" s="38"/>
      <c r="M22" s="58"/>
      <c r="N22" s="38"/>
      <c r="O22" s="57"/>
    </row>
    <row r="23" spans="1:15" ht="18.75" customHeight="1" x14ac:dyDescent="0.3">
      <c r="A23" s="268" t="s">
        <v>73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ht="18.75" customHeight="1" x14ac:dyDescent="0.3">
      <c r="A24" s="8" t="s">
        <v>89</v>
      </c>
      <c r="C24" s="75">
        <v>0</v>
      </c>
      <c r="D24" s="74"/>
      <c r="E24" s="75">
        <v>0</v>
      </c>
      <c r="F24" s="74"/>
      <c r="G24" s="75">
        <v>0</v>
      </c>
      <c r="H24" s="60"/>
      <c r="I24" s="59">
        <f>'PL 8-10'!J57</f>
        <v>238490</v>
      </c>
      <c r="J24" s="60"/>
      <c r="K24" s="59">
        <v>0</v>
      </c>
      <c r="L24" s="74"/>
      <c r="M24" s="59">
        <f>SUM(M23:M23)</f>
        <v>0</v>
      </c>
      <c r="N24" s="60"/>
      <c r="O24" s="59">
        <f t="shared" ref="O24" si="1">M24+SUM(C24:I24)</f>
        <v>238490</v>
      </c>
    </row>
    <row r="25" spans="1:15" ht="18.75" customHeight="1" x14ac:dyDescent="0.3">
      <c r="A25" s="268" t="s">
        <v>74</v>
      </c>
      <c r="C25" s="76">
        <f>SUM(C24:C24)</f>
        <v>0</v>
      </c>
      <c r="D25" s="70"/>
      <c r="E25" s="76">
        <f>SUM(E24:E24)</f>
        <v>0</v>
      </c>
      <c r="F25" s="70"/>
      <c r="G25" s="76">
        <f>SUM(G24:G24)</f>
        <v>0</v>
      </c>
      <c r="H25" s="38"/>
      <c r="I25" s="76">
        <f>SUM(I24:I24)</f>
        <v>238490</v>
      </c>
      <c r="J25" s="38"/>
      <c r="K25" s="76">
        <f>SUM(K24:K24)</f>
        <v>0</v>
      </c>
      <c r="L25" s="70"/>
      <c r="M25" s="76">
        <f>SUM(M24:M24)</f>
        <v>0</v>
      </c>
      <c r="N25" s="38"/>
      <c r="O25" s="76">
        <f>SUM(O24:O24)</f>
        <v>238490</v>
      </c>
    </row>
    <row r="26" spans="1:15" ht="18.75" customHeight="1" x14ac:dyDescent="0.3">
      <c r="A26" s="268"/>
      <c r="C26" s="86"/>
      <c r="D26" s="70"/>
      <c r="E26" s="86"/>
      <c r="F26" s="70"/>
      <c r="G26" s="86"/>
      <c r="H26" s="38"/>
      <c r="I26" s="86"/>
      <c r="J26" s="38"/>
      <c r="K26" s="86"/>
      <c r="L26" s="70"/>
      <c r="M26" s="86"/>
      <c r="N26" s="38"/>
      <c r="O26" s="86"/>
    </row>
    <row r="27" spans="1:15" ht="18.75" customHeight="1" thickBot="1" x14ac:dyDescent="0.35">
      <c r="A27" s="122" t="s">
        <v>253</v>
      </c>
      <c r="C27" s="73">
        <f>C25+C21+C11</f>
        <v>5810819</v>
      </c>
      <c r="D27" s="70"/>
      <c r="E27" s="73">
        <f>E25+E21+E11</f>
        <v>2657203</v>
      </c>
      <c r="F27" s="70"/>
      <c r="G27" s="73">
        <f>G25+G21+G11</f>
        <v>537494</v>
      </c>
      <c r="H27" s="38"/>
      <c r="I27" s="73">
        <f>I25+I21+I11</f>
        <v>2585985</v>
      </c>
      <c r="J27" s="38"/>
      <c r="K27" s="73">
        <f>K25+K21+K11</f>
        <v>55102</v>
      </c>
      <c r="L27" s="70"/>
      <c r="M27" s="73">
        <f>M25+M21+M11</f>
        <v>55102</v>
      </c>
      <c r="N27" s="38"/>
      <c r="O27" s="73">
        <f>O25+O21+O11</f>
        <v>11646603</v>
      </c>
    </row>
    <row r="28" spans="1:15" ht="19.25" customHeight="1" thickTop="1" x14ac:dyDescent="0.3">
      <c r="I28" s="169"/>
      <c r="J28" s="46"/>
      <c r="K28" s="169"/>
      <c r="L28" s="46"/>
      <c r="M28" s="169"/>
      <c r="N28" s="169"/>
      <c r="O28" s="169"/>
    </row>
    <row r="29" spans="1:15" ht="19.25" customHeight="1" x14ac:dyDescent="0.3">
      <c r="I29" s="169"/>
      <c r="J29" s="46"/>
      <c r="K29" s="169"/>
      <c r="L29" s="46"/>
      <c r="M29" s="169"/>
      <c r="N29" s="169"/>
      <c r="O29" s="169"/>
    </row>
    <row r="30" spans="1:15" ht="19.25" customHeight="1" x14ac:dyDescent="0.3">
      <c r="I30" s="16"/>
    </row>
    <row r="31" spans="1:15" ht="19.25" customHeight="1" x14ac:dyDescent="0.3">
      <c r="I31" s="16"/>
    </row>
    <row r="32" spans="1:15" ht="19.25" customHeight="1" x14ac:dyDescent="0.3">
      <c r="I32" s="16"/>
    </row>
    <row r="33" spans="9:9" ht="19.25" customHeight="1" x14ac:dyDescent="0.3">
      <c r="I33" s="16"/>
    </row>
    <row r="34" spans="9:9" ht="19.25" customHeight="1" x14ac:dyDescent="0.3">
      <c r="I34" s="16"/>
    </row>
    <row r="35" spans="9:9" ht="19.25" customHeight="1" x14ac:dyDescent="0.3">
      <c r="I35" s="16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0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3"/>
  <sheetViews>
    <sheetView zoomScale="70" zoomScaleNormal="70" zoomScaleSheetLayoutView="54" workbookViewId="0"/>
  </sheetViews>
  <sheetFormatPr defaultColWidth="9.09765625" defaultRowHeight="14" x14ac:dyDescent="0.3"/>
  <cols>
    <col min="1" max="1" width="62.3984375" style="8" customWidth="1"/>
    <col min="2" max="2" width="15.09765625" style="97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4"/>
    </row>
    <row r="2" spans="1:15" ht="18.75" customHeight="1" x14ac:dyDescent="0.35">
      <c r="A2" s="49" t="s">
        <v>55</v>
      </c>
      <c r="B2" s="95"/>
    </row>
    <row r="3" spans="1:15" ht="18.75" customHeight="1" x14ac:dyDescent="0.3">
      <c r="A3" s="32"/>
      <c r="C3" s="32"/>
      <c r="D3" s="32"/>
      <c r="E3" s="32"/>
    </row>
    <row r="4" spans="1:15" ht="18.75" customHeight="1" x14ac:dyDescent="0.3">
      <c r="C4" s="310" t="s">
        <v>75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5" ht="18.75" customHeight="1" x14ac:dyDescent="0.3">
      <c r="D5" s="99"/>
      <c r="E5" s="55"/>
      <c r="G5" s="313" t="s">
        <v>121</v>
      </c>
      <c r="H5" s="313"/>
      <c r="I5" s="313"/>
      <c r="K5" s="313" t="s">
        <v>122</v>
      </c>
      <c r="L5" s="313"/>
      <c r="M5" s="313"/>
    </row>
    <row r="6" spans="1:15" ht="18.75" customHeight="1" x14ac:dyDescent="0.3">
      <c r="C6" s="52" t="s">
        <v>59</v>
      </c>
      <c r="E6" s="167" t="s">
        <v>171</v>
      </c>
      <c r="G6" s="9"/>
      <c r="H6" s="100"/>
      <c r="J6" s="100"/>
      <c r="K6" s="52" t="s">
        <v>173</v>
      </c>
      <c r="L6" s="114"/>
      <c r="M6" s="52" t="s">
        <v>115</v>
      </c>
      <c r="N6" s="23"/>
      <c r="O6" s="9"/>
    </row>
    <row r="7" spans="1:15" ht="18.75" customHeight="1" x14ac:dyDescent="0.3">
      <c r="C7" s="52" t="s">
        <v>145</v>
      </c>
      <c r="E7" s="9" t="s">
        <v>110</v>
      </c>
      <c r="F7" s="100"/>
      <c r="G7" s="52" t="s">
        <v>64</v>
      </c>
      <c r="H7" s="55"/>
      <c r="J7" s="100"/>
      <c r="K7" s="52" t="s">
        <v>92</v>
      </c>
      <c r="L7" s="114"/>
      <c r="M7" s="52" t="s">
        <v>109</v>
      </c>
      <c r="N7" s="23"/>
      <c r="O7" s="52" t="s">
        <v>57</v>
      </c>
    </row>
    <row r="8" spans="1:15" ht="18.75" customHeight="1" x14ac:dyDescent="0.3">
      <c r="B8" s="282" t="s">
        <v>4</v>
      </c>
      <c r="C8" s="52" t="s">
        <v>68</v>
      </c>
      <c r="E8" s="52" t="s">
        <v>93</v>
      </c>
      <c r="F8" s="100"/>
      <c r="G8" s="52" t="s">
        <v>70</v>
      </c>
      <c r="H8" s="55"/>
      <c r="I8" s="52" t="s">
        <v>65</v>
      </c>
      <c r="J8" s="100"/>
      <c r="K8" s="52" t="s">
        <v>70</v>
      </c>
      <c r="L8" s="114"/>
      <c r="M8" s="134" t="s">
        <v>72</v>
      </c>
      <c r="N8" s="23"/>
      <c r="O8" s="52" t="s">
        <v>72</v>
      </c>
    </row>
    <row r="9" spans="1:15" ht="18.75" customHeight="1" x14ac:dyDescent="0.3">
      <c r="A9" s="98"/>
      <c r="C9" s="302" t="s">
        <v>6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</row>
    <row r="10" spans="1:15" ht="18.75" customHeight="1" x14ac:dyDescent="0.3">
      <c r="A10" s="199" t="s">
        <v>254</v>
      </c>
      <c r="B10" s="201"/>
      <c r="C10" s="57"/>
      <c r="D10" s="38"/>
      <c r="E10" s="57"/>
      <c r="F10" s="38"/>
      <c r="G10" s="57"/>
      <c r="H10" s="38"/>
      <c r="I10" s="68"/>
      <c r="J10" s="38"/>
      <c r="K10" s="68"/>
      <c r="L10" s="38"/>
      <c r="M10" s="68"/>
      <c r="N10" s="38"/>
      <c r="O10" s="57"/>
    </row>
    <row r="11" spans="1:15" ht="18.75" customHeight="1" x14ac:dyDescent="0.3">
      <c r="A11" s="64" t="s">
        <v>195</v>
      </c>
      <c r="B11" s="201"/>
      <c r="C11" s="162">
        <v>5810819</v>
      </c>
      <c r="D11" s="162">
        <v>0</v>
      </c>
      <c r="E11" s="163">
        <v>2657203</v>
      </c>
      <c r="F11" s="162"/>
      <c r="G11" s="162">
        <v>562487</v>
      </c>
      <c r="H11" s="162"/>
      <c r="I11" s="162">
        <v>2822357</v>
      </c>
      <c r="J11" s="162"/>
      <c r="K11" s="58">
        <v>55102</v>
      </c>
      <c r="L11" s="162"/>
      <c r="M11" s="58">
        <v>55102</v>
      </c>
      <c r="N11" s="162"/>
      <c r="O11" s="162">
        <f>SUM(C11:K11)</f>
        <v>11907968</v>
      </c>
    </row>
    <row r="12" spans="1:15" ht="18.75" customHeight="1" x14ac:dyDescent="0.3">
      <c r="A12" s="228" t="s">
        <v>208</v>
      </c>
      <c r="B12" s="229"/>
      <c r="C12" s="162"/>
      <c r="D12" s="162"/>
      <c r="E12" s="163"/>
      <c r="F12" s="162"/>
      <c r="G12" s="162"/>
      <c r="H12" s="162"/>
      <c r="I12" s="162"/>
      <c r="J12" s="162"/>
      <c r="K12" s="58"/>
      <c r="L12" s="162"/>
      <c r="M12" s="58"/>
      <c r="N12" s="162"/>
      <c r="O12" s="162"/>
    </row>
    <row r="13" spans="1:15" ht="18.75" customHeight="1" x14ac:dyDescent="0.3">
      <c r="A13" s="228" t="s">
        <v>209</v>
      </c>
      <c r="B13" s="229"/>
      <c r="C13" s="162"/>
      <c r="D13" s="162"/>
      <c r="E13" s="163"/>
      <c r="F13" s="162"/>
      <c r="G13" s="162"/>
      <c r="H13" s="162"/>
      <c r="I13" s="162"/>
      <c r="J13" s="162"/>
      <c r="K13" s="58"/>
      <c r="L13" s="162"/>
      <c r="M13" s="58"/>
      <c r="N13" s="162"/>
      <c r="O13" s="162"/>
    </row>
    <row r="14" spans="1:15" ht="18.75" customHeight="1" x14ac:dyDescent="0.3">
      <c r="A14" s="231" t="s">
        <v>234</v>
      </c>
      <c r="B14" s="229"/>
      <c r="C14" s="162"/>
      <c r="D14" s="162"/>
      <c r="E14" s="163"/>
      <c r="F14" s="162"/>
      <c r="G14" s="162"/>
      <c r="H14" s="162"/>
      <c r="I14" s="162"/>
      <c r="J14" s="162"/>
      <c r="K14" s="58"/>
      <c r="L14" s="162"/>
      <c r="M14" s="58"/>
      <c r="N14" s="162"/>
      <c r="O14" s="162"/>
    </row>
    <row r="15" spans="1:15" ht="18.75" customHeight="1" x14ac:dyDescent="0.3">
      <c r="A15" s="232" t="s">
        <v>287</v>
      </c>
      <c r="B15" s="229">
        <v>13</v>
      </c>
      <c r="C15" s="235">
        <v>0</v>
      </c>
      <c r="D15" s="233"/>
      <c r="E15" s="235">
        <v>0</v>
      </c>
      <c r="F15" s="233"/>
      <c r="G15" s="235">
        <v>0</v>
      </c>
      <c r="H15" s="233"/>
      <c r="I15" s="235">
        <v>-493866</v>
      </c>
      <c r="J15" s="233"/>
      <c r="K15" s="235">
        <v>0</v>
      </c>
      <c r="L15" s="233"/>
      <c r="M15" s="235">
        <f>K15</f>
        <v>0</v>
      </c>
      <c r="N15" s="233"/>
      <c r="O15" s="235">
        <f>SUM(C15:I15,M15)</f>
        <v>-493866</v>
      </c>
    </row>
    <row r="16" spans="1:15" ht="18.75" customHeight="1" x14ac:dyDescent="0.3">
      <c r="A16" s="231" t="s">
        <v>235</v>
      </c>
      <c r="B16" s="229"/>
      <c r="C16" s="238">
        <f>SUM(C15:C15)</f>
        <v>0</v>
      </c>
      <c r="D16" s="230"/>
      <c r="E16" s="238">
        <f t="shared" ref="E16:N16" si="0">SUM(E15:E15)</f>
        <v>0</v>
      </c>
      <c r="F16" s="230">
        <f t="shared" si="0"/>
        <v>0</v>
      </c>
      <c r="G16" s="238">
        <f t="shared" si="0"/>
        <v>0</v>
      </c>
      <c r="H16" s="230">
        <f t="shared" si="0"/>
        <v>0</v>
      </c>
      <c r="I16" s="238">
        <f t="shared" si="0"/>
        <v>-493866</v>
      </c>
      <c r="J16" s="230">
        <f t="shared" si="0"/>
        <v>0</v>
      </c>
      <c r="K16" s="238">
        <f t="shared" si="0"/>
        <v>0</v>
      </c>
      <c r="L16" s="230">
        <f t="shared" si="0"/>
        <v>0</v>
      </c>
      <c r="M16" s="238">
        <f t="shared" si="0"/>
        <v>0</v>
      </c>
      <c r="N16" s="230">
        <f t="shared" si="0"/>
        <v>0</v>
      </c>
      <c r="O16" s="238">
        <f>SUM(C16:I16,M16)</f>
        <v>-493866</v>
      </c>
    </row>
    <row r="17" spans="1:15" ht="18.75" customHeight="1" x14ac:dyDescent="0.3">
      <c r="A17" s="228" t="s">
        <v>214</v>
      </c>
      <c r="B17" s="229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</row>
    <row r="18" spans="1:15" ht="18.75" customHeight="1" x14ac:dyDescent="0.3">
      <c r="A18" s="228" t="s">
        <v>209</v>
      </c>
      <c r="B18" s="229"/>
      <c r="C18" s="238">
        <f>SUM(C16)</f>
        <v>0</v>
      </c>
      <c r="D18" s="230"/>
      <c r="E18" s="238">
        <f>SUM(E16)</f>
        <v>0</v>
      </c>
      <c r="F18" s="230"/>
      <c r="G18" s="238">
        <f>SUM(G16)</f>
        <v>0</v>
      </c>
      <c r="H18" s="230"/>
      <c r="I18" s="238">
        <f>SUM(I16)</f>
        <v>-493866</v>
      </c>
      <c r="J18" s="230"/>
      <c r="K18" s="238">
        <f>SUM(K16)</f>
        <v>0</v>
      </c>
      <c r="L18" s="230"/>
      <c r="M18" s="238">
        <f>SUM(M16)</f>
        <v>0</v>
      </c>
      <c r="N18" s="230"/>
      <c r="O18" s="238">
        <f>SUM(C18:I18,M18)</f>
        <v>-493866</v>
      </c>
    </row>
    <row r="19" spans="1:15" ht="18.75" customHeight="1" x14ac:dyDescent="0.3">
      <c r="A19" s="64"/>
      <c r="B19" s="216"/>
      <c r="C19" s="162"/>
      <c r="D19" s="162"/>
      <c r="E19" s="163"/>
      <c r="F19" s="162"/>
      <c r="G19" s="162"/>
      <c r="H19" s="162"/>
      <c r="I19" s="162"/>
      <c r="J19" s="162"/>
      <c r="K19" s="58"/>
      <c r="L19" s="162"/>
      <c r="M19" s="58"/>
      <c r="N19" s="162"/>
      <c r="O19" s="162"/>
    </row>
    <row r="20" spans="1:15" ht="18.75" customHeight="1" x14ac:dyDescent="0.3">
      <c r="A20" s="113" t="s">
        <v>73</v>
      </c>
      <c r="B20" s="201"/>
      <c r="C20" s="162"/>
      <c r="D20" s="121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</row>
    <row r="21" spans="1:15" s="8" customFormat="1" ht="18.75" customHeight="1" x14ac:dyDescent="0.3">
      <c r="A21" s="107" t="s">
        <v>89</v>
      </c>
      <c r="B21" s="201"/>
      <c r="C21" s="235">
        <v>0</v>
      </c>
      <c r="D21" s="121"/>
      <c r="E21" s="235">
        <v>0</v>
      </c>
      <c r="F21" s="162"/>
      <c r="G21" s="235">
        <v>0</v>
      </c>
      <c r="H21" s="162"/>
      <c r="I21" s="59">
        <f>'PL 8-10'!H57</f>
        <v>1175909</v>
      </c>
      <c r="J21" s="162"/>
      <c r="K21" s="235">
        <v>0</v>
      </c>
      <c r="L21" s="162"/>
      <c r="M21" s="59">
        <f>SUM(K21)</f>
        <v>0</v>
      </c>
      <c r="N21" s="121"/>
      <c r="O21" s="59">
        <f>M21+SUM(C21:I21)</f>
        <v>1175909</v>
      </c>
    </row>
    <row r="22" spans="1:15" ht="18.649999999999999" customHeight="1" x14ac:dyDescent="0.3">
      <c r="A22" s="113" t="s">
        <v>74</v>
      </c>
      <c r="B22" s="201"/>
      <c r="C22" s="76">
        <f>SUM(C21:C21)</f>
        <v>0</v>
      </c>
      <c r="D22" s="121"/>
      <c r="E22" s="76">
        <f>SUM(E21:E21)</f>
        <v>0</v>
      </c>
      <c r="F22" s="162"/>
      <c r="G22" s="76">
        <f>SUM(G21:G21)</f>
        <v>0</v>
      </c>
      <c r="H22" s="162"/>
      <c r="I22" s="76">
        <f>SUM(I21:I21)</f>
        <v>1175909</v>
      </c>
      <c r="J22" s="162"/>
      <c r="K22" s="76">
        <f>SUM(K21:K21)</f>
        <v>0</v>
      </c>
      <c r="L22" s="162"/>
      <c r="M22" s="76">
        <f>SUM(M21:M21)</f>
        <v>0</v>
      </c>
      <c r="N22" s="162"/>
      <c r="O22" s="76">
        <f>SUM(O21:O21)</f>
        <v>1175909</v>
      </c>
    </row>
    <row r="23" spans="1:15" ht="18.649999999999999" customHeight="1" x14ac:dyDescent="0.3">
      <c r="A23" s="113"/>
      <c r="B23" s="201"/>
      <c r="C23" s="86"/>
      <c r="D23" s="121"/>
      <c r="E23" s="86"/>
      <c r="F23" s="162"/>
      <c r="G23" s="86"/>
      <c r="H23" s="162"/>
      <c r="I23" s="86"/>
      <c r="J23" s="162"/>
      <c r="K23" s="86"/>
      <c r="L23" s="162"/>
      <c r="M23" s="86"/>
      <c r="N23" s="162"/>
      <c r="O23" s="86"/>
    </row>
    <row r="24" spans="1:15" ht="18.649999999999999" customHeight="1" thickBot="1" x14ac:dyDescent="0.35">
      <c r="A24" s="122" t="s">
        <v>255</v>
      </c>
      <c r="B24" s="201"/>
      <c r="C24" s="73">
        <f>C22+C18+C11</f>
        <v>5810819</v>
      </c>
      <c r="D24" s="121"/>
      <c r="E24" s="73">
        <f>E22+E18+E11</f>
        <v>2657203</v>
      </c>
      <c r="F24" s="162"/>
      <c r="G24" s="73">
        <f>G22+G18+G11</f>
        <v>562487</v>
      </c>
      <c r="H24" s="162"/>
      <c r="I24" s="73">
        <f>I22+I18+I11</f>
        <v>3504400</v>
      </c>
      <c r="J24" s="162"/>
      <c r="K24" s="73">
        <f>K22+K18+K11</f>
        <v>55102</v>
      </c>
      <c r="L24" s="162"/>
      <c r="M24" s="73">
        <f>M22+M18+M11</f>
        <v>55102</v>
      </c>
      <c r="N24" s="162"/>
      <c r="O24" s="73">
        <f>O22+O18+O11</f>
        <v>12590011</v>
      </c>
    </row>
    <row r="25" spans="1:15" ht="19.25" customHeight="1" thickTop="1" x14ac:dyDescent="0.3">
      <c r="I25" s="16"/>
      <c r="O25" s="16"/>
    </row>
    <row r="26" spans="1:15" ht="19.25" customHeight="1" x14ac:dyDescent="0.3">
      <c r="B26" s="201"/>
      <c r="I26" s="169"/>
      <c r="J26" s="46"/>
      <c r="K26" s="169"/>
      <c r="L26" s="46"/>
      <c r="M26" s="169"/>
      <c r="N26" s="169"/>
      <c r="O26" s="169"/>
    </row>
    <row r="27" spans="1:15" ht="19.25" customHeight="1" x14ac:dyDescent="0.3">
      <c r="B27" s="201"/>
      <c r="I27" s="169"/>
      <c r="J27" s="46"/>
      <c r="K27" s="169"/>
      <c r="L27" s="46"/>
      <c r="M27" s="169"/>
      <c r="N27" s="169"/>
      <c r="O27" s="169"/>
    </row>
    <row r="28" spans="1:15" ht="19.25" customHeight="1" x14ac:dyDescent="0.3">
      <c r="B28" s="201"/>
      <c r="I28" s="16"/>
    </row>
    <row r="29" spans="1:15" ht="19.25" customHeight="1" x14ac:dyDescent="0.3">
      <c r="B29" s="201"/>
      <c r="I29" s="16"/>
    </row>
    <row r="30" spans="1:15" ht="19.25" customHeight="1" x14ac:dyDescent="0.3">
      <c r="B30" s="201"/>
      <c r="I30" s="16"/>
    </row>
    <row r="31" spans="1:15" ht="19.25" customHeight="1" x14ac:dyDescent="0.3">
      <c r="B31" s="201"/>
      <c r="I31" s="16"/>
    </row>
    <row r="32" spans="1:15" ht="19.25" customHeight="1" x14ac:dyDescent="0.3">
      <c r="B32" s="201"/>
      <c r="I32" s="16"/>
    </row>
    <row r="33" spans="2:9" ht="19.25" customHeight="1" x14ac:dyDescent="0.3">
      <c r="B33" s="201"/>
      <c r="I33" s="1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0" firstPageNumber="14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28"/>
  <sheetViews>
    <sheetView zoomScale="70" zoomScaleNormal="70" zoomScaleSheetLayoutView="86" workbookViewId="0"/>
  </sheetViews>
  <sheetFormatPr defaultColWidth="35" defaultRowHeight="20.25" customHeight="1" x14ac:dyDescent="0.3"/>
  <cols>
    <col min="1" max="1" width="55.5" style="6" customWidth="1"/>
    <col min="2" max="2" width="4.19921875" style="56" customWidth="1"/>
    <col min="3" max="3" width="1.3984375" style="6" customWidth="1"/>
    <col min="4" max="4" width="14.69921875" style="82" customWidth="1"/>
    <col min="5" max="5" width="1.3984375" style="6" customWidth="1"/>
    <col min="6" max="6" width="14.69921875" style="82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66"/>
    </row>
    <row r="2" spans="1:10" s="4" customFormat="1" ht="21" customHeight="1" x14ac:dyDescent="0.35">
      <c r="A2" s="3" t="s">
        <v>76</v>
      </c>
      <c r="B2" s="67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306" t="s">
        <v>185</v>
      </c>
      <c r="E4" s="306"/>
      <c r="F4" s="306"/>
      <c r="H4" s="306" t="s">
        <v>184</v>
      </c>
      <c r="I4" s="306"/>
      <c r="J4" s="306"/>
    </row>
    <row r="5" spans="1:10" ht="18" customHeight="1" x14ac:dyDescent="0.3">
      <c r="A5" s="8"/>
      <c r="B5" s="10"/>
      <c r="C5" s="9"/>
      <c r="D5" s="303" t="s">
        <v>183</v>
      </c>
      <c r="E5" s="303"/>
      <c r="F5" s="303"/>
      <c r="G5" s="200"/>
      <c r="H5" s="303" t="s">
        <v>183</v>
      </c>
      <c r="I5" s="303"/>
      <c r="J5" s="303"/>
    </row>
    <row r="6" spans="1:10" ht="18" customHeight="1" x14ac:dyDescent="0.3">
      <c r="A6" s="8"/>
      <c r="B6" s="10"/>
      <c r="C6" s="9"/>
      <c r="D6" s="314" t="s">
        <v>259</v>
      </c>
      <c r="E6" s="314"/>
      <c r="F6" s="314"/>
      <c r="G6" s="200"/>
      <c r="H6" s="314" t="s">
        <v>259</v>
      </c>
      <c r="I6" s="314"/>
      <c r="J6" s="314"/>
    </row>
    <row r="7" spans="1:10" ht="18" customHeight="1" x14ac:dyDescent="0.3">
      <c r="A7" s="8"/>
      <c r="B7" s="10"/>
      <c r="C7" s="9"/>
      <c r="D7" s="314" t="s">
        <v>250</v>
      </c>
      <c r="E7" s="314"/>
      <c r="F7" s="314"/>
      <c r="G7" s="200"/>
      <c r="H7" s="314" t="s">
        <v>250</v>
      </c>
      <c r="I7" s="314"/>
      <c r="J7" s="314"/>
    </row>
    <row r="8" spans="1:10" ht="18" customHeight="1" x14ac:dyDescent="0.3">
      <c r="A8" s="5"/>
      <c r="B8" s="10"/>
      <c r="C8" s="10"/>
      <c r="D8" s="52">
        <v>2024</v>
      </c>
      <c r="E8" s="52"/>
      <c r="F8" s="9">
        <v>2023</v>
      </c>
      <c r="G8" s="9"/>
      <c r="H8" s="9">
        <v>2024</v>
      </c>
      <c r="I8" s="9"/>
      <c r="J8" s="9">
        <v>2023</v>
      </c>
    </row>
    <row r="9" spans="1:10" ht="18" customHeight="1" x14ac:dyDescent="0.3">
      <c r="A9" s="8"/>
      <c r="B9" s="10"/>
      <c r="C9" s="9"/>
      <c r="D9" s="302" t="s">
        <v>6</v>
      </c>
      <c r="E9" s="302"/>
      <c r="F9" s="302"/>
      <c r="G9" s="302"/>
      <c r="H9" s="302"/>
      <c r="I9" s="302"/>
      <c r="J9" s="302"/>
    </row>
    <row r="10" spans="1:10" ht="18" customHeight="1" x14ac:dyDescent="0.3">
      <c r="A10" s="29" t="s">
        <v>77</v>
      </c>
      <c r="B10" s="10"/>
      <c r="C10" s="9"/>
      <c r="D10" s="65"/>
      <c r="E10" s="12"/>
      <c r="F10" s="65"/>
      <c r="G10" s="12"/>
      <c r="H10" s="12"/>
      <c r="I10" s="12"/>
      <c r="J10" s="12"/>
    </row>
    <row r="11" spans="1:10" ht="18" customHeight="1" x14ac:dyDescent="0.3">
      <c r="A11" s="6" t="s">
        <v>114</v>
      </c>
      <c r="B11" s="10"/>
      <c r="C11" s="9"/>
      <c r="D11" s="72">
        <f>'PL 8-10'!D54</f>
        <v>2245883</v>
      </c>
      <c r="E11" s="72"/>
      <c r="F11" s="72">
        <f>'PL 8-10'!F54</f>
        <v>45155</v>
      </c>
      <c r="G11" s="72"/>
      <c r="H11" s="72">
        <f>'PL 8-10'!H54</f>
        <v>1175909</v>
      </c>
      <c r="I11" s="72"/>
      <c r="J11" s="72">
        <f>'PL 8-10'!J54</f>
        <v>238490</v>
      </c>
    </row>
    <row r="12" spans="1:10" ht="18" customHeight="1" x14ac:dyDescent="0.3">
      <c r="A12" s="56" t="s">
        <v>294</v>
      </c>
      <c r="B12" s="139"/>
      <c r="C12" s="9"/>
      <c r="D12" s="249"/>
      <c r="E12" s="14"/>
      <c r="F12" s="72"/>
      <c r="G12" s="14"/>
      <c r="H12" s="250"/>
      <c r="I12" s="14"/>
      <c r="J12" s="14"/>
    </row>
    <row r="13" spans="1:10" ht="18" customHeight="1" x14ac:dyDescent="0.3">
      <c r="A13" s="8" t="s">
        <v>295</v>
      </c>
      <c r="B13" s="10"/>
      <c r="C13" s="9"/>
      <c r="D13" s="234">
        <f>'PL 8-10'!D53</f>
        <v>122941</v>
      </c>
      <c r="E13" s="44"/>
      <c r="F13" s="74">
        <f>'PL 8-10'!F53</f>
        <v>92684</v>
      </c>
      <c r="G13" s="14"/>
      <c r="H13" s="14">
        <f>'PL 8-10'!H53</f>
        <v>149428</v>
      </c>
      <c r="I13" s="14"/>
      <c r="J13" s="234">
        <f>'PL 8-10'!J53</f>
        <v>76657</v>
      </c>
    </row>
    <row r="14" spans="1:10" ht="18" customHeight="1" x14ac:dyDescent="0.3">
      <c r="A14" s="13" t="s">
        <v>50</v>
      </c>
      <c r="B14" s="10"/>
      <c r="C14" s="9"/>
      <c r="D14" s="234">
        <f>'PL 8-10'!D47+'PL 8-10'!D48</f>
        <v>779527</v>
      </c>
      <c r="E14" s="14"/>
      <c r="F14" s="234">
        <f>'PL 8-10'!F47+'PL 8-10'!F48</f>
        <v>942737</v>
      </c>
      <c r="G14" s="14"/>
      <c r="H14" s="234">
        <f>'PL 8-10'!H47+'PL 8-10'!H48</f>
        <v>479311</v>
      </c>
      <c r="I14" s="14"/>
      <c r="J14" s="234">
        <f>'PL 8-10'!J47+'PL 8-10'!J48</f>
        <v>456422</v>
      </c>
    </row>
    <row r="15" spans="1:10" ht="18" customHeight="1" x14ac:dyDescent="0.3">
      <c r="A15" s="13" t="s">
        <v>78</v>
      </c>
      <c r="B15" s="10"/>
      <c r="C15" s="9"/>
      <c r="D15" s="234">
        <v>1145112</v>
      </c>
      <c r="E15" s="14"/>
      <c r="F15" s="72">
        <v>968657</v>
      </c>
      <c r="G15" s="14"/>
      <c r="H15" s="234">
        <v>0</v>
      </c>
      <c r="I15" s="14"/>
      <c r="J15" s="234">
        <v>0</v>
      </c>
    </row>
    <row r="16" spans="1:10" ht="18" customHeight="1" x14ac:dyDescent="0.3">
      <c r="A16" s="13" t="s">
        <v>79</v>
      </c>
      <c r="B16" s="10"/>
      <c r="C16" s="9"/>
      <c r="D16" s="234">
        <v>2735850</v>
      </c>
      <c r="E16" s="14"/>
      <c r="F16" s="72">
        <v>2266950</v>
      </c>
      <c r="G16" s="14"/>
      <c r="H16" s="16">
        <v>290734</v>
      </c>
      <c r="I16" s="14"/>
      <c r="J16" s="234">
        <v>334999</v>
      </c>
    </row>
    <row r="17" spans="1:10" ht="18" customHeight="1" x14ac:dyDescent="0.3">
      <c r="A17" s="13" t="s">
        <v>102</v>
      </c>
      <c r="B17" s="10"/>
      <c r="C17" s="9"/>
      <c r="D17" s="234">
        <v>30237</v>
      </c>
      <c r="E17" s="14"/>
      <c r="F17" s="72">
        <v>29158</v>
      </c>
      <c r="G17" s="14"/>
      <c r="H17" s="16">
        <v>6241</v>
      </c>
      <c r="I17" s="14"/>
      <c r="J17" s="234">
        <v>6273</v>
      </c>
    </row>
    <row r="18" spans="1:10" ht="18" customHeight="1" x14ac:dyDescent="0.3">
      <c r="A18" s="13" t="s">
        <v>296</v>
      </c>
      <c r="B18" s="166"/>
      <c r="C18" s="9"/>
      <c r="D18" s="234">
        <v>300499</v>
      </c>
      <c r="E18" s="14"/>
      <c r="F18" s="72">
        <v>53933</v>
      </c>
      <c r="G18" s="14"/>
      <c r="H18" s="257">
        <v>30726</v>
      </c>
      <c r="I18" s="14"/>
      <c r="J18" s="234">
        <v>122793</v>
      </c>
    </row>
    <row r="19" spans="1:10" ht="18" customHeight="1" x14ac:dyDescent="0.3">
      <c r="A19" s="13" t="s">
        <v>190</v>
      </c>
      <c r="B19" s="10"/>
      <c r="C19" s="9"/>
      <c r="D19" s="72"/>
      <c r="E19" s="14"/>
      <c r="F19" s="72"/>
      <c r="G19" s="14"/>
      <c r="H19" s="14"/>
      <c r="I19" s="14"/>
      <c r="J19" s="234"/>
    </row>
    <row r="20" spans="1:10" ht="18" customHeight="1" x14ac:dyDescent="0.3">
      <c r="A20" s="13" t="s">
        <v>174</v>
      </c>
      <c r="B20" s="10"/>
      <c r="C20" s="9"/>
      <c r="D20" s="72">
        <v>1199</v>
      </c>
      <c r="E20" s="14"/>
      <c r="F20" s="72">
        <v>-2906</v>
      </c>
      <c r="H20" s="14">
        <v>0</v>
      </c>
      <c r="J20" s="234">
        <v>0</v>
      </c>
    </row>
    <row r="21" spans="1:10" ht="18" customHeight="1" x14ac:dyDescent="0.3">
      <c r="A21" s="13" t="s">
        <v>297</v>
      </c>
      <c r="B21" s="216"/>
      <c r="C21" s="218"/>
      <c r="E21" s="14"/>
      <c r="F21" s="72"/>
      <c r="H21" s="14"/>
      <c r="J21" s="234"/>
    </row>
    <row r="22" spans="1:10" ht="18" customHeight="1" x14ac:dyDescent="0.3">
      <c r="A22" s="13" t="s">
        <v>233</v>
      </c>
      <c r="B22" s="216"/>
      <c r="C22" s="218"/>
      <c r="D22" s="72">
        <v>-126353</v>
      </c>
      <c r="E22" s="14"/>
      <c r="F22" s="130">
        <v>65738</v>
      </c>
      <c r="H22" s="14">
        <v>-152396</v>
      </c>
      <c r="J22" s="234">
        <v>64355</v>
      </c>
    </row>
    <row r="23" spans="1:10" ht="18" customHeight="1" x14ac:dyDescent="0.3">
      <c r="A23" s="13" t="s">
        <v>139</v>
      </c>
      <c r="B23" s="216"/>
      <c r="C23" s="218"/>
      <c r="D23" s="72">
        <v>7857</v>
      </c>
      <c r="E23" s="14"/>
      <c r="F23" s="130">
        <v>7815</v>
      </c>
      <c r="H23" s="14">
        <v>1201</v>
      </c>
      <c r="J23" s="234">
        <v>1196</v>
      </c>
    </row>
    <row r="24" spans="1:10" ht="18" customHeight="1" x14ac:dyDescent="0.3">
      <c r="A24" s="13" t="s">
        <v>189</v>
      </c>
      <c r="B24" s="10"/>
      <c r="C24" s="9"/>
      <c r="D24" s="72">
        <v>57802</v>
      </c>
      <c r="E24" s="14"/>
      <c r="F24" s="130">
        <v>-189679</v>
      </c>
      <c r="G24" s="14"/>
      <c r="H24" s="14">
        <v>14488</v>
      </c>
      <c r="I24" s="14"/>
      <c r="J24" s="234">
        <v>42423</v>
      </c>
    </row>
    <row r="25" spans="1:10" ht="18" customHeight="1" x14ac:dyDescent="0.3">
      <c r="A25" s="13" t="s">
        <v>242</v>
      </c>
      <c r="B25" s="142"/>
      <c r="C25" s="9"/>
      <c r="D25" s="72"/>
      <c r="E25" s="14"/>
      <c r="F25" s="72"/>
      <c r="G25" s="14"/>
      <c r="H25" s="14"/>
      <c r="I25" s="14"/>
      <c r="J25" s="234"/>
    </row>
    <row r="26" spans="1:10" ht="18" customHeight="1" x14ac:dyDescent="0.3">
      <c r="A26" s="13" t="s">
        <v>152</v>
      </c>
      <c r="B26" s="142"/>
      <c r="C26" s="9"/>
      <c r="D26" s="234">
        <v>-125969</v>
      </c>
      <c r="E26" s="14"/>
      <c r="F26" s="234">
        <v>210587</v>
      </c>
      <c r="G26" s="14"/>
      <c r="H26" s="234">
        <v>-125969</v>
      </c>
      <c r="I26" s="14"/>
      <c r="J26" s="234">
        <v>210587</v>
      </c>
    </row>
    <row r="27" spans="1:10" ht="18" customHeight="1" x14ac:dyDescent="0.3">
      <c r="A27" s="11" t="s">
        <v>242</v>
      </c>
      <c r="B27" s="216"/>
      <c r="C27" s="218"/>
      <c r="D27" s="234"/>
      <c r="E27" s="14"/>
      <c r="F27" s="234"/>
      <c r="G27" s="14"/>
      <c r="H27" s="234"/>
      <c r="I27" s="14"/>
      <c r="J27" s="234"/>
    </row>
    <row r="28" spans="1:10" ht="18" customHeight="1" x14ac:dyDescent="0.3">
      <c r="A28" s="114" t="s">
        <v>187</v>
      </c>
      <c r="B28" s="216"/>
      <c r="C28" s="218"/>
      <c r="D28" s="234">
        <v>-66894</v>
      </c>
      <c r="E28" s="14"/>
      <c r="F28" s="234">
        <v>320659</v>
      </c>
      <c r="G28" s="14"/>
      <c r="H28" s="234">
        <v>0</v>
      </c>
      <c r="I28" s="14"/>
      <c r="J28" s="234">
        <v>0</v>
      </c>
    </row>
    <row r="29" spans="1:10" ht="18" customHeight="1" x14ac:dyDescent="0.3">
      <c r="A29" s="114" t="s">
        <v>248</v>
      </c>
      <c r="B29" s="139"/>
      <c r="C29" s="9"/>
      <c r="D29" s="234">
        <v>0</v>
      </c>
      <c r="E29" s="14"/>
      <c r="F29" s="234">
        <v>3822</v>
      </c>
      <c r="G29" s="14"/>
      <c r="H29" s="234">
        <v>0</v>
      </c>
      <c r="I29" s="14"/>
      <c r="J29" s="234">
        <v>0</v>
      </c>
    </row>
    <row r="30" spans="1:10" ht="18" customHeight="1" x14ac:dyDescent="0.3">
      <c r="A30" s="114" t="s">
        <v>175</v>
      </c>
      <c r="B30" s="10"/>
      <c r="C30" s="9"/>
      <c r="D30" s="234">
        <v>4212</v>
      </c>
      <c r="E30" s="14"/>
      <c r="F30" s="234">
        <v>3760</v>
      </c>
      <c r="G30" s="14"/>
      <c r="H30" s="234">
        <v>3419</v>
      </c>
      <c r="I30" s="77"/>
      <c r="J30" s="234">
        <v>1506</v>
      </c>
    </row>
    <row r="31" spans="1:10" ht="18" customHeight="1" x14ac:dyDescent="0.3">
      <c r="A31" s="114" t="s">
        <v>298</v>
      </c>
      <c r="B31" s="210"/>
      <c r="C31" s="217"/>
      <c r="D31" s="234">
        <v>-955</v>
      </c>
      <c r="E31" s="14"/>
      <c r="F31" s="234">
        <v>-2120</v>
      </c>
      <c r="G31" s="14"/>
      <c r="H31" s="234">
        <v>-44</v>
      </c>
      <c r="I31" s="77"/>
      <c r="J31" s="234">
        <v>-74</v>
      </c>
    </row>
    <row r="32" spans="1:10" ht="18" customHeight="1" x14ac:dyDescent="0.3">
      <c r="A32" s="91" t="s">
        <v>257</v>
      </c>
      <c r="B32" s="293"/>
      <c r="C32" s="218"/>
      <c r="D32" s="234">
        <v>0</v>
      </c>
      <c r="E32" s="14"/>
      <c r="F32" s="234">
        <v>-142419</v>
      </c>
      <c r="G32" s="14"/>
      <c r="H32" s="234">
        <v>0</v>
      </c>
      <c r="I32" s="77"/>
      <c r="J32" s="234">
        <v>0</v>
      </c>
    </row>
    <row r="33" spans="1:10" ht="18" customHeight="1" x14ac:dyDescent="0.3">
      <c r="A33" s="91" t="s">
        <v>256</v>
      </c>
      <c r="B33" s="293"/>
      <c r="C33" s="218"/>
      <c r="D33" s="234">
        <v>0</v>
      </c>
      <c r="E33" s="14"/>
      <c r="F33" s="234">
        <v>4</v>
      </c>
      <c r="G33" s="14"/>
      <c r="H33" s="234">
        <v>0</v>
      </c>
      <c r="I33" s="77"/>
      <c r="J33" s="234">
        <v>4</v>
      </c>
    </row>
    <row r="34" spans="1:10" ht="18" customHeight="1" x14ac:dyDescent="0.3">
      <c r="A34" s="114" t="s">
        <v>243</v>
      </c>
      <c r="B34" s="131"/>
      <c r="C34" s="9"/>
      <c r="D34" s="234"/>
      <c r="E34" s="14"/>
      <c r="F34" s="234"/>
      <c r="G34" s="14"/>
      <c r="H34" s="234"/>
      <c r="I34" s="77"/>
      <c r="J34" s="234"/>
    </row>
    <row r="35" spans="1:10" ht="18" customHeight="1" x14ac:dyDescent="0.3">
      <c r="A35" s="114" t="s">
        <v>166</v>
      </c>
      <c r="B35" s="10"/>
      <c r="C35" s="9"/>
      <c r="D35" s="234">
        <v>24534</v>
      </c>
      <c r="E35" s="14"/>
      <c r="F35" s="234">
        <v>16929</v>
      </c>
      <c r="G35" s="14"/>
      <c r="H35" s="234">
        <v>0</v>
      </c>
      <c r="I35" s="14"/>
      <c r="J35" s="234">
        <v>0</v>
      </c>
    </row>
    <row r="36" spans="1:10" ht="18" customHeight="1" x14ac:dyDescent="0.3">
      <c r="A36" s="91" t="s">
        <v>258</v>
      </c>
      <c r="B36" s="293"/>
      <c r="C36" s="218"/>
      <c r="D36" s="234">
        <v>-11270</v>
      </c>
      <c r="E36" s="14"/>
      <c r="F36" s="234">
        <v>-9640</v>
      </c>
      <c r="G36" s="14"/>
      <c r="H36" s="234">
        <v>-11270</v>
      </c>
      <c r="I36" s="14"/>
      <c r="J36" s="234">
        <v>-9640</v>
      </c>
    </row>
    <row r="37" spans="1:10" ht="18" customHeight="1" x14ac:dyDescent="0.3">
      <c r="A37" s="13" t="s">
        <v>45</v>
      </c>
      <c r="B37" s="10"/>
      <c r="C37" s="9"/>
      <c r="D37" s="74">
        <v>-118565</v>
      </c>
      <c r="E37" s="14"/>
      <c r="F37" s="72">
        <v>-110888</v>
      </c>
      <c r="G37" s="14"/>
      <c r="H37" s="14">
        <v>-535214</v>
      </c>
      <c r="I37" s="14"/>
      <c r="J37" s="14">
        <v>-483099</v>
      </c>
    </row>
    <row r="38" spans="1:10" ht="18" customHeight="1" x14ac:dyDescent="0.3">
      <c r="A38" s="13" t="s">
        <v>96</v>
      </c>
      <c r="B38" s="10"/>
      <c r="C38" s="9"/>
      <c r="D38" s="78">
        <v>-28726</v>
      </c>
      <c r="E38" s="14"/>
      <c r="F38" s="78">
        <v>-19250</v>
      </c>
      <c r="G38" s="14"/>
      <c r="H38" s="33">
        <v>-231845</v>
      </c>
      <c r="I38" s="14"/>
      <c r="J38" s="33">
        <v>-49850</v>
      </c>
    </row>
    <row r="39" spans="1:10" ht="18" customHeight="1" x14ac:dyDescent="0.3">
      <c r="B39" s="10"/>
      <c r="C39" s="9"/>
      <c r="D39" s="234">
        <f>SUM(D11:D38)</f>
        <v>6976921</v>
      </c>
      <c r="E39" s="14"/>
      <c r="F39" s="72">
        <f>SUM(F11:F38)</f>
        <v>4551686</v>
      </c>
      <c r="G39" s="14"/>
      <c r="H39" s="256">
        <f>SUM(H11:H38)</f>
        <v>1094719</v>
      </c>
      <c r="I39" s="14"/>
      <c r="J39" s="72">
        <f>SUM(J11:J38)</f>
        <v>1013042</v>
      </c>
    </row>
    <row r="40" spans="1:10" s="2" customFormat="1" ht="18" customHeight="1" x14ac:dyDescent="0.4">
      <c r="A40" s="5"/>
      <c r="B40" s="5"/>
      <c r="C40" s="5"/>
      <c r="D40" s="5"/>
      <c r="E40" s="5"/>
      <c r="F40" s="199"/>
      <c r="G40" s="199"/>
      <c r="H40" s="199"/>
      <c r="I40" s="199"/>
      <c r="J40" s="199"/>
    </row>
    <row r="41" spans="1:10" ht="21" customHeight="1" x14ac:dyDescent="0.35">
      <c r="A41" s="1" t="s">
        <v>0</v>
      </c>
      <c r="D41" s="6"/>
      <c r="F41" s="6"/>
    </row>
    <row r="42" spans="1:10" ht="21" customHeight="1" x14ac:dyDescent="0.3">
      <c r="A42" s="3" t="s">
        <v>76</v>
      </c>
      <c r="D42" s="6"/>
      <c r="F42" s="6"/>
    </row>
    <row r="43" spans="1:10" ht="21" customHeight="1" x14ac:dyDescent="0.3">
      <c r="A43" s="3"/>
      <c r="D43" s="6"/>
      <c r="F43" s="6"/>
    </row>
    <row r="44" spans="1:10" ht="18" customHeight="1" x14ac:dyDescent="0.3">
      <c r="A44" s="3"/>
      <c r="D44" s="306" t="s">
        <v>185</v>
      </c>
      <c r="E44" s="306"/>
      <c r="F44" s="306"/>
      <c r="H44" s="306" t="s">
        <v>184</v>
      </c>
      <c r="I44" s="306"/>
      <c r="J44" s="306"/>
    </row>
    <row r="45" spans="1:10" ht="18" customHeight="1" x14ac:dyDescent="0.3">
      <c r="A45" s="5"/>
      <c r="B45" s="10"/>
      <c r="C45" s="9"/>
      <c r="D45" s="303" t="s">
        <v>183</v>
      </c>
      <c r="E45" s="303"/>
      <c r="F45" s="303"/>
      <c r="G45" s="200"/>
      <c r="H45" s="303" t="s">
        <v>183</v>
      </c>
      <c r="I45" s="303"/>
      <c r="J45" s="303"/>
    </row>
    <row r="46" spans="1:10" ht="18" customHeight="1" x14ac:dyDescent="0.3">
      <c r="A46" s="5"/>
      <c r="B46" s="10"/>
      <c r="C46" s="9"/>
      <c r="D46" s="314" t="s">
        <v>259</v>
      </c>
      <c r="E46" s="314"/>
      <c r="F46" s="314"/>
      <c r="G46" s="200"/>
      <c r="H46" s="314" t="s">
        <v>259</v>
      </c>
      <c r="I46" s="314"/>
      <c r="J46" s="314"/>
    </row>
    <row r="47" spans="1:10" ht="18" customHeight="1" x14ac:dyDescent="0.3">
      <c r="A47" s="5"/>
      <c r="B47" s="10"/>
      <c r="C47" s="9"/>
      <c r="D47" s="314" t="s">
        <v>250</v>
      </c>
      <c r="E47" s="314"/>
      <c r="F47" s="314"/>
      <c r="G47" s="200"/>
      <c r="H47" s="314" t="s">
        <v>250</v>
      </c>
      <c r="I47" s="314"/>
      <c r="J47" s="314"/>
    </row>
    <row r="48" spans="1:10" ht="18" customHeight="1" x14ac:dyDescent="0.3">
      <c r="A48" s="8"/>
      <c r="B48" s="10" t="s">
        <v>4</v>
      </c>
      <c r="C48" s="10"/>
      <c r="D48" s="52">
        <v>2024</v>
      </c>
      <c r="E48" s="52"/>
      <c r="F48" s="9">
        <v>2023</v>
      </c>
      <c r="G48" s="9"/>
      <c r="H48" s="9">
        <v>2024</v>
      </c>
      <c r="I48" s="9"/>
      <c r="J48" s="9">
        <v>2023</v>
      </c>
    </row>
    <row r="49" spans="1:10" ht="18" customHeight="1" x14ac:dyDescent="0.3">
      <c r="A49" s="5"/>
      <c r="B49" s="10"/>
      <c r="C49" s="9"/>
      <c r="D49" s="302" t="s">
        <v>6</v>
      </c>
      <c r="E49" s="302"/>
      <c r="F49" s="302"/>
      <c r="G49" s="302"/>
      <c r="H49" s="302"/>
      <c r="I49" s="302"/>
      <c r="J49" s="302"/>
    </row>
    <row r="50" spans="1:10" ht="18" customHeight="1" x14ac:dyDescent="0.3">
      <c r="A50" s="29" t="s">
        <v>132</v>
      </c>
      <c r="B50" s="108"/>
      <c r="C50" s="9"/>
      <c r="D50" s="108"/>
      <c r="E50" s="108"/>
      <c r="F50" s="201"/>
      <c r="G50" s="201"/>
      <c r="H50" s="201"/>
      <c r="I50" s="201"/>
      <c r="J50" s="201"/>
    </row>
    <row r="51" spans="1:10" ht="18" customHeight="1" x14ac:dyDescent="0.3">
      <c r="A51" s="56" t="s">
        <v>80</v>
      </c>
      <c r="B51" s="10"/>
      <c r="C51" s="9"/>
      <c r="D51" s="72"/>
      <c r="E51" s="14"/>
      <c r="F51" s="72"/>
      <c r="G51" s="14"/>
      <c r="H51" s="14"/>
      <c r="I51" s="14"/>
      <c r="J51" s="14"/>
    </row>
    <row r="52" spans="1:10" ht="18" customHeight="1" x14ac:dyDescent="0.3">
      <c r="A52" s="6" t="s">
        <v>9</v>
      </c>
      <c r="B52" s="10"/>
      <c r="C52" s="9"/>
      <c r="D52" s="72">
        <v>-183369</v>
      </c>
      <c r="E52" s="14"/>
      <c r="F52" s="72">
        <v>16811</v>
      </c>
      <c r="G52" s="14"/>
      <c r="H52" s="14">
        <v>-200032</v>
      </c>
      <c r="I52" s="14"/>
      <c r="J52" s="234">
        <v>192633</v>
      </c>
    </row>
    <row r="53" spans="1:10" ht="18" customHeight="1" x14ac:dyDescent="0.3">
      <c r="A53" s="6" t="s">
        <v>133</v>
      </c>
      <c r="B53" s="10"/>
      <c r="C53" s="9"/>
      <c r="D53" s="72">
        <v>98606</v>
      </c>
      <c r="E53" s="14"/>
      <c r="F53" s="72">
        <v>-25208</v>
      </c>
      <c r="G53" s="14"/>
      <c r="H53" s="14">
        <v>11441</v>
      </c>
      <c r="I53" s="14"/>
      <c r="J53" s="234">
        <v>-33924</v>
      </c>
    </row>
    <row r="54" spans="1:10" ht="18" customHeight="1" x14ac:dyDescent="0.3">
      <c r="A54" s="6" t="s">
        <v>156</v>
      </c>
      <c r="B54" s="158"/>
      <c r="C54" s="9"/>
      <c r="D54" s="72">
        <v>-55858</v>
      </c>
      <c r="E54" s="14"/>
      <c r="F54" s="72">
        <v>-113514</v>
      </c>
      <c r="G54" s="14"/>
      <c r="H54" s="44">
        <v>0</v>
      </c>
      <c r="I54" s="14"/>
      <c r="J54" s="234" t="s">
        <v>260</v>
      </c>
    </row>
    <row r="55" spans="1:10" ht="18" customHeight="1" x14ac:dyDescent="0.3">
      <c r="A55" s="6" t="s">
        <v>10</v>
      </c>
      <c r="B55" s="10"/>
      <c r="C55" s="9"/>
      <c r="D55" s="72">
        <v>2410758</v>
      </c>
      <c r="E55" s="14"/>
      <c r="F55" s="72">
        <v>-120954</v>
      </c>
      <c r="G55" s="14"/>
      <c r="H55" s="14">
        <v>880691</v>
      </c>
      <c r="I55" s="14"/>
      <c r="J55" s="234">
        <v>-537385</v>
      </c>
    </row>
    <row r="56" spans="1:10" ht="18" customHeight="1" x14ac:dyDescent="0.3">
      <c r="A56" s="6" t="s">
        <v>270</v>
      </c>
      <c r="B56" s="293"/>
      <c r="C56" s="218"/>
      <c r="D56" s="72">
        <v>3720</v>
      </c>
      <c r="E56" s="14"/>
      <c r="F56" s="72">
        <v>0</v>
      </c>
      <c r="G56" s="14"/>
      <c r="H56" s="14">
        <v>0</v>
      </c>
      <c r="I56" s="14"/>
      <c r="J56" s="234">
        <v>0</v>
      </c>
    </row>
    <row r="57" spans="1:10" ht="18" customHeight="1" x14ac:dyDescent="0.3">
      <c r="A57" s="11" t="s">
        <v>244</v>
      </c>
      <c r="B57" s="216"/>
      <c r="C57" s="218"/>
      <c r="D57" s="72">
        <v>-773428</v>
      </c>
      <c r="E57" s="14"/>
      <c r="F57" s="72">
        <v>-2728963</v>
      </c>
      <c r="G57" s="14"/>
      <c r="H57" s="14">
        <v>0</v>
      </c>
      <c r="I57" s="14"/>
      <c r="J57" s="234" t="s">
        <v>260</v>
      </c>
    </row>
    <row r="58" spans="1:10" ht="18" customHeight="1" x14ac:dyDescent="0.3">
      <c r="A58" s="6" t="s">
        <v>98</v>
      </c>
      <c r="B58" s="216"/>
      <c r="C58" s="218"/>
      <c r="D58" s="72">
        <v>-13381</v>
      </c>
      <c r="E58" s="14"/>
      <c r="F58" s="72">
        <v>-4251</v>
      </c>
      <c r="G58" s="14"/>
      <c r="H58" s="14">
        <v>-3901</v>
      </c>
      <c r="I58" s="14"/>
      <c r="J58" s="234">
        <v>-2914</v>
      </c>
    </row>
    <row r="59" spans="1:10" ht="18" customHeight="1" x14ac:dyDescent="0.3">
      <c r="A59" s="6" t="s">
        <v>20</v>
      </c>
      <c r="B59" s="216"/>
      <c r="C59" s="218"/>
      <c r="D59" s="72">
        <v>-41629</v>
      </c>
      <c r="E59" s="14"/>
      <c r="F59" s="72">
        <v>-148324</v>
      </c>
      <c r="G59" s="14"/>
      <c r="H59" s="14">
        <v>0</v>
      </c>
      <c r="I59" s="14"/>
      <c r="J59" s="234" t="s">
        <v>260</v>
      </c>
    </row>
    <row r="60" spans="1:10" ht="18" customHeight="1" x14ac:dyDescent="0.3">
      <c r="A60" s="13" t="s">
        <v>81</v>
      </c>
      <c r="B60" s="216"/>
      <c r="C60" s="218"/>
      <c r="D60" s="72">
        <v>-610594</v>
      </c>
      <c r="E60" s="14"/>
      <c r="F60" s="72">
        <v>387498</v>
      </c>
      <c r="G60" s="14"/>
      <c r="H60" s="14">
        <v>223028</v>
      </c>
      <c r="I60" s="14"/>
      <c r="J60" s="234">
        <v>-507484</v>
      </c>
    </row>
    <row r="61" spans="1:10" ht="18" customHeight="1" x14ac:dyDescent="0.3">
      <c r="A61" s="13" t="s">
        <v>150</v>
      </c>
      <c r="B61" s="216"/>
      <c r="C61" s="218"/>
      <c r="D61" s="72">
        <v>348313</v>
      </c>
      <c r="E61" s="14"/>
      <c r="F61" s="72">
        <v>168625</v>
      </c>
      <c r="G61" s="14"/>
      <c r="H61" s="14">
        <v>158401</v>
      </c>
      <c r="I61" s="14"/>
      <c r="J61" s="234">
        <v>44314</v>
      </c>
    </row>
    <row r="62" spans="1:10" ht="18" customHeight="1" x14ac:dyDescent="0.3">
      <c r="A62" s="13" t="s">
        <v>30</v>
      </c>
      <c r="B62" s="216"/>
      <c r="C62" s="218"/>
      <c r="D62" s="72">
        <v>-2801</v>
      </c>
      <c r="E62" s="14"/>
      <c r="F62" s="72">
        <v>3223</v>
      </c>
      <c r="G62" s="14"/>
      <c r="H62" s="14">
        <v>0</v>
      </c>
      <c r="I62" s="14"/>
      <c r="J62" s="234" t="s">
        <v>260</v>
      </c>
    </row>
    <row r="63" spans="1:10" ht="18" customHeight="1" x14ac:dyDescent="0.3">
      <c r="A63" s="13" t="s">
        <v>162</v>
      </c>
      <c r="B63" s="216"/>
      <c r="C63" s="218"/>
      <c r="D63" s="78">
        <v>55375</v>
      </c>
      <c r="E63" s="14"/>
      <c r="F63" s="78">
        <v>33918</v>
      </c>
      <c r="G63" s="14"/>
      <c r="H63" s="33">
        <v>0</v>
      </c>
      <c r="I63" s="14"/>
      <c r="J63" s="235" t="s">
        <v>260</v>
      </c>
    </row>
    <row r="64" spans="1:10" ht="18" customHeight="1" x14ac:dyDescent="0.3">
      <c r="A64" s="13" t="s">
        <v>241</v>
      </c>
      <c r="B64" s="10"/>
      <c r="C64" s="9"/>
      <c r="D64" s="234">
        <f>D39+SUM(D52:D63)</f>
        <v>8212633</v>
      </c>
      <c r="E64" s="14"/>
      <c r="F64" s="74">
        <f>F39+SUM(F52:F63)</f>
        <v>2020547</v>
      </c>
      <c r="G64" s="14"/>
      <c r="H64" s="259">
        <f>H39+SUM(H52:H63)</f>
        <v>2164347</v>
      </c>
      <c r="I64" s="14"/>
      <c r="J64" s="74">
        <f>J39+SUM(J52:J63)</f>
        <v>168282</v>
      </c>
    </row>
    <row r="65" spans="1:10" ht="18" customHeight="1" x14ac:dyDescent="0.3">
      <c r="A65" s="13" t="s">
        <v>146</v>
      </c>
      <c r="B65" s="10"/>
      <c r="C65" s="9"/>
      <c r="D65" s="278">
        <v>-255838</v>
      </c>
      <c r="E65" s="14"/>
      <c r="F65" s="33">
        <v>-402145</v>
      </c>
      <c r="G65" s="14"/>
      <c r="H65" s="235">
        <v>0</v>
      </c>
      <c r="I65" s="14"/>
      <c r="J65" s="235">
        <v>0</v>
      </c>
    </row>
    <row r="66" spans="1:10" ht="18" customHeight="1" x14ac:dyDescent="0.3">
      <c r="A66" s="32" t="s">
        <v>299</v>
      </c>
      <c r="B66" s="10"/>
      <c r="C66" s="9"/>
      <c r="D66" s="279">
        <f>SUM(D64:D65)</f>
        <v>7956795</v>
      </c>
      <c r="E66" s="70"/>
      <c r="F66" s="79">
        <f>SUM(F64:F65)</f>
        <v>1618402</v>
      </c>
      <c r="G66" s="70"/>
      <c r="H66" s="260">
        <f>SUM(H64:H65)</f>
        <v>2164347</v>
      </c>
      <c r="I66" s="70"/>
      <c r="J66" s="79">
        <f>SUM(J64:J65)</f>
        <v>168282</v>
      </c>
    </row>
    <row r="67" spans="1:10" ht="18" customHeight="1" x14ac:dyDescent="0.3">
      <c r="A67" s="32"/>
      <c r="B67" s="10"/>
      <c r="C67" s="9"/>
      <c r="D67" s="60"/>
      <c r="E67" s="21"/>
      <c r="F67" s="60"/>
      <c r="G67" s="21"/>
      <c r="H67" s="12"/>
      <c r="I67" s="21"/>
      <c r="J67" s="12"/>
    </row>
    <row r="68" spans="1:10" ht="18" customHeight="1" x14ac:dyDescent="0.3">
      <c r="A68" s="29" t="s">
        <v>82</v>
      </c>
      <c r="B68" s="10"/>
      <c r="C68" s="9"/>
      <c r="D68" s="65"/>
      <c r="E68" s="12"/>
      <c r="F68" s="65"/>
      <c r="G68" s="12"/>
      <c r="H68" s="12"/>
      <c r="I68" s="12"/>
      <c r="J68" s="12"/>
    </row>
    <row r="69" spans="1:10" ht="18" customHeight="1" x14ac:dyDescent="0.3">
      <c r="A69" s="6" t="s">
        <v>176</v>
      </c>
      <c r="B69" s="216"/>
      <c r="C69" s="218"/>
      <c r="D69" s="72">
        <v>-446</v>
      </c>
      <c r="E69" s="72"/>
      <c r="F69" s="72">
        <v>-378</v>
      </c>
      <c r="G69" s="72"/>
      <c r="H69" s="72">
        <v>-11</v>
      </c>
      <c r="I69" s="72"/>
      <c r="J69" s="72">
        <v>-4</v>
      </c>
    </row>
    <row r="70" spans="1:10" ht="18" customHeight="1" x14ac:dyDescent="0.3">
      <c r="A70" s="91" t="s">
        <v>140</v>
      </c>
      <c r="B70" s="216"/>
      <c r="C70" s="218"/>
      <c r="D70" s="72">
        <v>286</v>
      </c>
      <c r="E70" s="72"/>
      <c r="F70" s="72">
        <v>177</v>
      </c>
      <c r="G70" s="72"/>
      <c r="H70" s="72">
        <v>2717</v>
      </c>
      <c r="I70" s="72"/>
      <c r="J70" s="72">
        <v>1684</v>
      </c>
    </row>
    <row r="71" spans="1:10" ht="18" customHeight="1" x14ac:dyDescent="0.3">
      <c r="A71" s="91" t="s">
        <v>151</v>
      </c>
      <c r="B71" s="216"/>
      <c r="C71" s="218"/>
      <c r="D71" s="72">
        <v>-136422</v>
      </c>
      <c r="E71" s="72"/>
      <c r="F71" s="72">
        <v>-238595</v>
      </c>
      <c r="G71" s="72"/>
      <c r="H71" s="72">
        <v>-136422</v>
      </c>
      <c r="I71" s="72"/>
      <c r="J71" s="72">
        <v>-238595</v>
      </c>
    </row>
    <row r="72" spans="1:10" ht="18" customHeight="1" x14ac:dyDescent="0.3">
      <c r="A72" s="91" t="s">
        <v>261</v>
      </c>
      <c r="B72" s="293"/>
      <c r="C72" s="218"/>
      <c r="D72" s="72">
        <v>137781</v>
      </c>
      <c r="E72" s="72"/>
      <c r="F72" s="72">
        <v>108750</v>
      </c>
      <c r="G72" s="72"/>
      <c r="H72" s="72">
        <v>137781</v>
      </c>
      <c r="I72" s="72"/>
      <c r="J72" s="72">
        <v>108750</v>
      </c>
    </row>
    <row r="73" spans="1:10" ht="18" customHeight="1" x14ac:dyDescent="0.3">
      <c r="A73" s="91" t="s">
        <v>228</v>
      </c>
      <c r="B73" s="293">
        <v>3</v>
      </c>
      <c r="C73" s="218"/>
      <c r="D73" s="72">
        <v>-587210</v>
      </c>
      <c r="E73" s="72"/>
      <c r="F73" s="234">
        <v>-481250</v>
      </c>
      <c r="G73" s="72"/>
      <c r="H73" s="72">
        <v>-28520848</v>
      </c>
      <c r="I73" s="72"/>
      <c r="J73" s="234">
        <v>-28177545</v>
      </c>
    </row>
    <row r="74" spans="1:10" ht="18" customHeight="1" x14ac:dyDescent="0.3">
      <c r="A74" s="6" t="s">
        <v>181</v>
      </c>
      <c r="B74" s="293"/>
      <c r="C74" s="218"/>
      <c r="D74" s="72"/>
      <c r="E74" s="72"/>
      <c r="F74" s="234"/>
      <c r="G74" s="72"/>
      <c r="H74" s="72"/>
      <c r="I74" s="72"/>
      <c r="J74" s="234"/>
    </row>
    <row r="75" spans="1:10" ht="18" customHeight="1" x14ac:dyDescent="0.3">
      <c r="A75" s="6" t="s">
        <v>229</v>
      </c>
      <c r="B75" s="293">
        <v>3</v>
      </c>
      <c r="C75" s="218"/>
      <c r="D75" s="72">
        <v>458900</v>
      </c>
      <c r="E75" s="72"/>
      <c r="F75" s="234">
        <v>238925</v>
      </c>
      <c r="G75" s="72"/>
      <c r="H75" s="72">
        <v>28807860</v>
      </c>
      <c r="I75" s="72"/>
      <c r="J75" s="234">
        <v>27504701</v>
      </c>
    </row>
    <row r="76" spans="1:10" ht="18" customHeight="1" x14ac:dyDescent="0.3">
      <c r="A76" s="6" t="s">
        <v>300</v>
      </c>
      <c r="B76" s="216"/>
      <c r="C76" s="218"/>
      <c r="D76" s="72"/>
      <c r="E76" s="72"/>
      <c r="F76" s="72"/>
      <c r="G76" s="72"/>
      <c r="H76" s="72"/>
      <c r="I76" s="72"/>
      <c r="J76" s="234"/>
    </row>
    <row r="77" spans="1:10" ht="18" customHeight="1" x14ac:dyDescent="0.3">
      <c r="A77" s="6" t="s">
        <v>229</v>
      </c>
      <c r="B77" s="216">
        <v>3</v>
      </c>
      <c r="C77" s="218"/>
      <c r="D77" s="72">
        <v>16875</v>
      </c>
      <c r="E77" s="72"/>
      <c r="F77" s="72">
        <v>0</v>
      </c>
      <c r="G77" s="72"/>
      <c r="H77" s="72">
        <v>600000</v>
      </c>
      <c r="I77" s="72"/>
      <c r="J77" s="234">
        <v>0</v>
      </c>
    </row>
    <row r="78" spans="1:10" ht="18" customHeight="1" x14ac:dyDescent="0.3">
      <c r="A78" s="91" t="s">
        <v>301</v>
      </c>
      <c r="B78" s="216"/>
      <c r="C78" s="218"/>
      <c r="D78" s="72">
        <v>-17755</v>
      </c>
      <c r="E78" s="72"/>
      <c r="F78" s="72">
        <v>-138656</v>
      </c>
      <c r="G78" s="72"/>
      <c r="H78" s="72">
        <v>0</v>
      </c>
      <c r="I78" s="72"/>
      <c r="J78" s="234">
        <v>0</v>
      </c>
    </row>
    <row r="79" spans="1:10" ht="18" customHeight="1" x14ac:dyDescent="0.3">
      <c r="A79" s="91" t="s">
        <v>302</v>
      </c>
      <c r="B79" s="266"/>
      <c r="C79" s="218"/>
      <c r="D79" s="72">
        <v>833</v>
      </c>
      <c r="E79" s="72"/>
      <c r="F79" s="72">
        <v>0</v>
      </c>
      <c r="G79" s="72"/>
      <c r="H79" s="72">
        <v>0</v>
      </c>
      <c r="I79" s="72"/>
      <c r="J79" s="72">
        <v>0</v>
      </c>
    </row>
    <row r="80" spans="1:10" ht="18" customHeight="1" x14ac:dyDescent="0.3">
      <c r="A80" s="91" t="s">
        <v>104</v>
      </c>
      <c r="B80" s="216">
        <v>6</v>
      </c>
      <c r="C80" s="218"/>
      <c r="D80" s="72">
        <v>0</v>
      </c>
      <c r="E80" s="72"/>
      <c r="F80" s="234">
        <v>0</v>
      </c>
      <c r="G80" s="72"/>
      <c r="H80" s="72">
        <v>-431508</v>
      </c>
      <c r="I80" s="72"/>
      <c r="J80" s="72">
        <v>-125000</v>
      </c>
    </row>
    <row r="81" spans="1:14" ht="18" customHeight="1" x14ac:dyDescent="0.3">
      <c r="A81" s="91" t="s">
        <v>163</v>
      </c>
      <c r="B81" s="216"/>
      <c r="C81" s="218"/>
      <c r="D81" s="72">
        <v>0</v>
      </c>
      <c r="E81" s="72"/>
      <c r="F81" s="72">
        <v>-93125</v>
      </c>
      <c r="G81" s="72"/>
      <c r="H81" s="72">
        <v>0</v>
      </c>
      <c r="I81" s="72"/>
      <c r="J81" s="72">
        <v>-55225</v>
      </c>
    </row>
    <row r="82" spans="1:14" ht="18" customHeight="1" x14ac:dyDescent="0.3">
      <c r="A82" s="6" t="s">
        <v>103</v>
      </c>
      <c r="B82" s="216">
        <v>15</v>
      </c>
      <c r="C82" s="218"/>
      <c r="D82" s="72">
        <v>-1012093</v>
      </c>
      <c r="E82" s="72"/>
      <c r="F82" s="72">
        <v>-2105075</v>
      </c>
      <c r="G82" s="72"/>
      <c r="H82" s="72">
        <v>-205079</v>
      </c>
      <c r="I82" s="72"/>
      <c r="J82" s="72">
        <v>-268528</v>
      </c>
    </row>
    <row r="83" spans="1:14" ht="18" customHeight="1" x14ac:dyDescent="0.3">
      <c r="A83" s="91" t="s">
        <v>219</v>
      </c>
      <c r="B83" s="216"/>
      <c r="C83" s="218"/>
      <c r="D83" s="72">
        <v>1920</v>
      </c>
      <c r="E83" s="72"/>
      <c r="F83" s="16">
        <v>2500</v>
      </c>
      <c r="G83" s="72"/>
      <c r="H83" s="72">
        <v>1072</v>
      </c>
      <c r="I83" s="72"/>
      <c r="J83" s="72">
        <v>573</v>
      </c>
    </row>
    <row r="84" spans="1:14" ht="18" customHeight="1" x14ac:dyDescent="0.3">
      <c r="A84" s="6" t="s">
        <v>271</v>
      </c>
      <c r="B84" s="293"/>
      <c r="C84" s="218"/>
      <c r="D84" s="72">
        <v>-53</v>
      </c>
      <c r="E84" s="72"/>
      <c r="F84" s="72">
        <v>0</v>
      </c>
      <c r="G84" s="72"/>
      <c r="H84" s="72">
        <v>0</v>
      </c>
      <c r="I84" s="72"/>
      <c r="J84" s="72">
        <v>0</v>
      </c>
    </row>
    <row r="85" spans="1:14" ht="18" customHeight="1" x14ac:dyDescent="0.3">
      <c r="A85" s="107" t="s">
        <v>105</v>
      </c>
      <c r="B85" s="216">
        <v>15</v>
      </c>
      <c r="C85" s="9"/>
      <c r="D85" s="72">
        <v>-14778</v>
      </c>
      <c r="E85" s="72"/>
      <c r="F85" s="239">
        <v>-43907</v>
      </c>
      <c r="G85" s="72"/>
      <c r="H85" s="72">
        <v>-4317</v>
      </c>
      <c r="I85" s="72"/>
      <c r="J85" s="239">
        <v>-3731</v>
      </c>
      <c r="K85" s="72"/>
      <c r="L85" s="72"/>
      <c r="M85" s="72"/>
      <c r="N85" s="72"/>
    </row>
    <row r="86" spans="1:14" ht="18" customHeight="1" x14ac:dyDescent="0.3">
      <c r="A86" s="13" t="s">
        <v>83</v>
      </c>
      <c r="B86" s="216"/>
      <c r="C86" s="218"/>
      <c r="D86" s="72">
        <v>57317</v>
      </c>
      <c r="E86" s="72"/>
      <c r="F86" s="239">
        <v>59342</v>
      </c>
      <c r="G86" s="72"/>
      <c r="H86" s="72">
        <v>470963</v>
      </c>
      <c r="I86" s="72"/>
      <c r="J86" s="239">
        <v>451672</v>
      </c>
      <c r="K86" s="72"/>
      <c r="L86" s="72"/>
      <c r="M86" s="72"/>
      <c r="N86" s="72"/>
    </row>
    <row r="87" spans="1:14" ht="18" customHeight="1" x14ac:dyDescent="0.3">
      <c r="A87" s="13" t="s">
        <v>97</v>
      </c>
      <c r="B87" s="216"/>
      <c r="C87" s="218"/>
      <c r="D87" s="78">
        <v>28726</v>
      </c>
      <c r="E87" s="72"/>
      <c r="F87" s="224">
        <v>19250</v>
      </c>
      <c r="G87" s="72"/>
      <c r="H87" s="78">
        <v>231845</v>
      </c>
      <c r="I87" s="72"/>
      <c r="J87" s="224">
        <v>49850</v>
      </c>
      <c r="K87" s="72"/>
      <c r="L87" s="72"/>
      <c r="M87" s="72"/>
      <c r="N87" s="72"/>
    </row>
    <row r="88" spans="1:14" ht="18" customHeight="1" x14ac:dyDescent="0.3">
      <c r="A88" s="113" t="s">
        <v>220</v>
      </c>
      <c r="B88" s="10"/>
      <c r="C88" s="9"/>
      <c r="D88" s="280">
        <f>SUM(D69:D87)</f>
        <v>-1066119</v>
      </c>
      <c r="E88" s="14"/>
      <c r="F88" s="79">
        <f>SUM(F69:F87)</f>
        <v>-2672042</v>
      </c>
      <c r="G88" s="14"/>
      <c r="H88" s="280">
        <f>SUM(H69:H87)</f>
        <v>954053</v>
      </c>
      <c r="I88" s="14"/>
      <c r="J88" s="79">
        <f>SUM(J69:J87)</f>
        <v>-751398</v>
      </c>
    </row>
    <row r="89" spans="1:14" ht="18" customHeight="1" x14ac:dyDescent="0.3">
      <c r="A89" s="23"/>
      <c r="B89" s="54"/>
      <c r="C89" s="53"/>
      <c r="D89" s="60"/>
      <c r="E89" s="21"/>
      <c r="F89" s="60"/>
      <c r="G89" s="21"/>
      <c r="H89" s="21"/>
      <c r="I89" s="21"/>
      <c r="J89" s="21"/>
    </row>
    <row r="90" spans="1:14" ht="21" customHeight="1" x14ac:dyDescent="0.35">
      <c r="A90" s="1" t="s">
        <v>0</v>
      </c>
      <c r="D90" s="6"/>
      <c r="F90" s="6"/>
    </row>
    <row r="91" spans="1:14" ht="21" customHeight="1" x14ac:dyDescent="0.3">
      <c r="A91" s="3" t="s">
        <v>76</v>
      </c>
      <c r="D91" s="6"/>
      <c r="F91" s="6"/>
    </row>
    <row r="92" spans="1:14" ht="18" customHeight="1" x14ac:dyDescent="0.3">
      <c r="A92" s="3"/>
      <c r="D92" s="7"/>
      <c r="E92" s="7"/>
      <c r="F92" s="200"/>
      <c r="H92" s="200"/>
      <c r="I92" s="200"/>
      <c r="J92" s="200"/>
    </row>
    <row r="93" spans="1:14" ht="18" customHeight="1" x14ac:dyDescent="0.3">
      <c r="A93" s="3"/>
      <c r="D93" s="306" t="s">
        <v>185</v>
      </c>
      <c r="E93" s="306"/>
      <c r="F93" s="306"/>
      <c r="H93" s="306" t="s">
        <v>184</v>
      </c>
      <c r="I93" s="306"/>
      <c r="J93" s="306"/>
    </row>
    <row r="94" spans="1:14" ht="18" customHeight="1" x14ac:dyDescent="0.3">
      <c r="A94" s="23"/>
      <c r="B94" s="10"/>
      <c r="C94" s="9"/>
      <c r="D94" s="303" t="s">
        <v>183</v>
      </c>
      <c r="E94" s="303"/>
      <c r="F94" s="303"/>
      <c r="G94" s="200"/>
      <c r="H94" s="303" t="s">
        <v>183</v>
      </c>
      <c r="I94" s="303"/>
      <c r="J94" s="303"/>
    </row>
    <row r="95" spans="1:14" ht="18" customHeight="1" x14ac:dyDescent="0.3">
      <c r="A95" s="23"/>
      <c r="B95" s="10"/>
      <c r="C95" s="9"/>
      <c r="D95" s="314" t="s">
        <v>259</v>
      </c>
      <c r="E95" s="314"/>
      <c r="F95" s="314"/>
      <c r="G95" s="200"/>
      <c r="H95" s="314" t="s">
        <v>259</v>
      </c>
      <c r="I95" s="314"/>
      <c r="J95" s="314"/>
    </row>
    <row r="96" spans="1:14" ht="18" customHeight="1" x14ac:dyDescent="0.3">
      <c r="A96" s="23"/>
      <c r="B96" s="10"/>
      <c r="C96" s="9"/>
      <c r="D96" s="314" t="s">
        <v>250</v>
      </c>
      <c r="E96" s="314"/>
      <c r="F96" s="314"/>
      <c r="G96" s="200"/>
      <c r="H96" s="314" t="s">
        <v>250</v>
      </c>
      <c r="I96" s="314"/>
      <c r="J96" s="314"/>
    </row>
    <row r="97" spans="1:10" ht="18" customHeight="1" x14ac:dyDescent="0.3">
      <c r="A97" s="23"/>
      <c r="B97" s="10" t="s">
        <v>4</v>
      </c>
      <c r="C97" s="10"/>
      <c r="D97" s="52">
        <v>2024</v>
      </c>
      <c r="E97" s="52"/>
      <c r="F97" s="9">
        <v>2023</v>
      </c>
      <c r="G97" s="9"/>
      <c r="H97" s="9">
        <v>2024</v>
      </c>
      <c r="I97" s="9"/>
      <c r="J97" s="9">
        <v>2023</v>
      </c>
    </row>
    <row r="98" spans="1:10" ht="18" customHeight="1" x14ac:dyDescent="0.3">
      <c r="A98" s="5"/>
      <c r="B98" s="10"/>
      <c r="C98" s="9"/>
      <c r="D98" s="302" t="s">
        <v>6</v>
      </c>
      <c r="E98" s="302"/>
      <c r="F98" s="302"/>
      <c r="G98" s="302"/>
      <c r="H98" s="302"/>
      <c r="I98" s="302"/>
      <c r="J98" s="302"/>
    </row>
    <row r="99" spans="1:10" ht="18" customHeight="1" x14ac:dyDescent="0.3">
      <c r="A99" s="29" t="s">
        <v>84</v>
      </c>
      <c r="B99" s="10"/>
      <c r="C99" s="9"/>
      <c r="D99" s="10"/>
      <c r="E99" s="10"/>
      <c r="F99" s="201"/>
      <c r="G99" s="201"/>
      <c r="H99" s="201"/>
      <c r="I99" s="201"/>
      <c r="J99" s="201"/>
    </row>
    <row r="100" spans="1:10" ht="18" customHeight="1" x14ac:dyDescent="0.3">
      <c r="A100" s="91" t="s">
        <v>221</v>
      </c>
      <c r="B100" s="216"/>
      <c r="C100" s="216"/>
      <c r="D100" s="6"/>
      <c r="F100" s="6"/>
    </row>
    <row r="101" spans="1:10" ht="18" customHeight="1" x14ac:dyDescent="0.3">
      <c r="A101" s="91" t="s">
        <v>86</v>
      </c>
      <c r="B101" s="216"/>
      <c r="C101" s="216"/>
      <c r="D101" s="16">
        <v>-1973550</v>
      </c>
      <c r="E101" s="14"/>
      <c r="F101" s="16">
        <v>1738315</v>
      </c>
      <c r="G101" s="14"/>
      <c r="H101" s="14">
        <v>-1086284</v>
      </c>
      <c r="I101" s="14"/>
      <c r="J101" s="14">
        <v>1318907</v>
      </c>
    </row>
    <row r="102" spans="1:10" ht="18" customHeight="1" x14ac:dyDescent="0.3">
      <c r="A102" s="91" t="s">
        <v>237</v>
      </c>
      <c r="B102" s="293"/>
      <c r="C102" s="293"/>
      <c r="D102" s="16"/>
      <c r="E102" s="14"/>
      <c r="F102" s="16"/>
      <c r="G102" s="14"/>
      <c r="H102" s="14"/>
      <c r="I102" s="14"/>
      <c r="J102" s="14"/>
    </row>
    <row r="103" spans="1:10" ht="18" customHeight="1" x14ac:dyDescent="0.3">
      <c r="A103" s="6" t="s">
        <v>229</v>
      </c>
      <c r="B103" s="293"/>
      <c r="C103" s="293"/>
      <c r="D103" s="72">
        <v>0</v>
      </c>
      <c r="E103" s="14"/>
      <c r="F103" s="72">
        <v>0</v>
      </c>
      <c r="G103" s="14"/>
      <c r="H103" s="14">
        <v>495800</v>
      </c>
      <c r="I103" s="14"/>
      <c r="J103" s="294">
        <v>-1176150</v>
      </c>
    </row>
    <row r="104" spans="1:10" ht="18" customHeight="1" x14ac:dyDescent="0.3">
      <c r="A104" s="6" t="s">
        <v>303</v>
      </c>
      <c r="B104" s="6"/>
      <c r="C104" s="216"/>
      <c r="D104" s="72"/>
      <c r="E104" s="14"/>
      <c r="F104" s="234"/>
      <c r="G104" s="14"/>
      <c r="H104" s="14"/>
      <c r="I104" s="14"/>
      <c r="J104" s="234"/>
    </row>
    <row r="105" spans="1:10" ht="18" customHeight="1" x14ac:dyDescent="0.3">
      <c r="A105" s="6" t="s">
        <v>88</v>
      </c>
      <c r="B105" s="216">
        <v>8</v>
      </c>
      <c r="C105" s="216"/>
      <c r="D105" s="72">
        <v>178927</v>
      </c>
      <c r="E105" s="14"/>
      <c r="F105" s="72">
        <v>0</v>
      </c>
      <c r="G105" s="14"/>
      <c r="H105" s="72">
        <v>0</v>
      </c>
      <c r="I105" s="14"/>
      <c r="J105" s="72">
        <v>0</v>
      </c>
    </row>
    <row r="106" spans="1:10" ht="18" customHeight="1" x14ac:dyDescent="0.3">
      <c r="A106" s="23" t="s">
        <v>87</v>
      </c>
      <c r="B106" s="216"/>
      <c r="C106" s="216"/>
      <c r="D106" s="72"/>
      <c r="E106" s="14"/>
      <c r="F106" s="234"/>
      <c r="G106" s="14"/>
      <c r="H106" s="14"/>
      <c r="I106" s="14"/>
      <c r="J106" s="234"/>
    </row>
    <row r="107" spans="1:10" ht="18" customHeight="1" x14ac:dyDescent="0.3">
      <c r="A107" s="6" t="s">
        <v>88</v>
      </c>
      <c r="B107" s="216">
        <v>8</v>
      </c>
      <c r="C107" s="216"/>
      <c r="D107" s="74">
        <v>-368192</v>
      </c>
      <c r="E107" s="44"/>
      <c r="F107" s="74">
        <v>-547650</v>
      </c>
      <c r="G107" s="44"/>
      <c r="H107" s="44">
        <v>-174664</v>
      </c>
      <c r="I107" s="44"/>
      <c r="J107" s="44">
        <v>-263466</v>
      </c>
    </row>
    <row r="108" spans="1:10" ht="18" customHeight="1" x14ac:dyDescent="0.3">
      <c r="A108" s="6" t="s">
        <v>230</v>
      </c>
      <c r="B108" s="283"/>
      <c r="C108" s="283"/>
      <c r="D108" s="74">
        <v>-906702</v>
      </c>
      <c r="E108" s="44"/>
      <c r="F108" s="74">
        <v>-666589</v>
      </c>
      <c r="G108" s="44"/>
      <c r="H108" s="44">
        <v>-20701</v>
      </c>
      <c r="I108" s="44"/>
      <c r="J108" s="44">
        <v>-18051</v>
      </c>
    </row>
    <row r="109" spans="1:10" ht="18" customHeight="1" x14ac:dyDescent="0.3">
      <c r="A109" s="6" t="s">
        <v>177</v>
      </c>
      <c r="B109" s="158">
        <v>8</v>
      </c>
      <c r="C109" s="127"/>
      <c r="D109" s="72">
        <v>1572700</v>
      </c>
      <c r="E109" s="44"/>
      <c r="F109" s="74">
        <v>2697900</v>
      </c>
      <c r="G109" s="44"/>
      <c r="H109" s="72">
        <v>1572700</v>
      </c>
      <c r="I109" s="44"/>
      <c r="J109" s="44">
        <v>2697900</v>
      </c>
    </row>
    <row r="110" spans="1:10" ht="18" customHeight="1" x14ac:dyDescent="0.3">
      <c r="A110" s="114" t="s">
        <v>222</v>
      </c>
      <c r="B110" s="166">
        <v>8</v>
      </c>
      <c r="C110" s="10"/>
      <c r="D110" s="74">
        <v>-2300000</v>
      </c>
      <c r="E110" s="44"/>
      <c r="F110" s="74">
        <v>-568600</v>
      </c>
      <c r="G110" s="44"/>
      <c r="H110" s="74">
        <v>-2300000</v>
      </c>
      <c r="I110" s="44"/>
      <c r="J110" s="44">
        <v>-568600</v>
      </c>
    </row>
    <row r="111" spans="1:10" ht="18" customHeight="1" x14ac:dyDescent="0.3">
      <c r="A111" s="6" t="s">
        <v>231</v>
      </c>
      <c r="B111" s="283"/>
      <c r="C111" s="283"/>
      <c r="D111" s="72">
        <v>0</v>
      </c>
      <c r="E111" s="44"/>
      <c r="F111" s="74">
        <v>61949</v>
      </c>
      <c r="G111" s="44"/>
      <c r="H111" s="72">
        <v>0</v>
      </c>
      <c r="I111" s="44"/>
      <c r="J111" s="44">
        <v>61949</v>
      </c>
    </row>
    <row r="112" spans="1:10" ht="18" customHeight="1" x14ac:dyDescent="0.3">
      <c r="A112" s="6" t="s">
        <v>232</v>
      </c>
      <c r="B112" s="266"/>
      <c r="C112" s="266"/>
      <c r="D112" s="74">
        <v>-23517</v>
      </c>
      <c r="E112" s="44"/>
      <c r="F112" s="74">
        <v>-78958</v>
      </c>
      <c r="G112" s="44"/>
      <c r="H112" s="74">
        <v>-23517</v>
      </c>
      <c r="I112" s="44"/>
      <c r="J112" s="44">
        <v>-78958</v>
      </c>
    </row>
    <row r="113" spans="1:10" ht="18" customHeight="1" x14ac:dyDescent="0.3">
      <c r="A113" s="6" t="s">
        <v>304</v>
      </c>
      <c r="B113" s="293"/>
      <c r="C113" s="293"/>
      <c r="D113" s="74">
        <v>200</v>
      </c>
      <c r="E113" s="44"/>
      <c r="F113" s="74">
        <v>0</v>
      </c>
      <c r="G113" s="44"/>
      <c r="H113" s="74">
        <v>0</v>
      </c>
      <c r="I113" s="44"/>
      <c r="J113" s="44">
        <v>0</v>
      </c>
    </row>
    <row r="114" spans="1:10" ht="18" customHeight="1" x14ac:dyDescent="0.3">
      <c r="A114" s="6" t="s">
        <v>305</v>
      </c>
      <c r="B114" s="293"/>
      <c r="C114" s="293"/>
      <c r="D114" s="74"/>
      <c r="E114" s="44"/>
      <c r="F114" s="74"/>
      <c r="G114" s="44"/>
      <c r="H114" s="74"/>
      <c r="I114" s="44"/>
      <c r="J114" s="44"/>
    </row>
    <row r="115" spans="1:10" ht="18" customHeight="1" x14ac:dyDescent="0.3">
      <c r="A115" s="6" t="s">
        <v>272</v>
      </c>
      <c r="B115" s="293"/>
      <c r="C115" s="293"/>
      <c r="D115" s="74">
        <v>-532</v>
      </c>
      <c r="E115" s="44"/>
      <c r="F115" s="74">
        <v>0</v>
      </c>
      <c r="G115" s="44"/>
      <c r="H115" s="74">
        <v>0</v>
      </c>
      <c r="I115" s="44"/>
      <c r="J115" s="44">
        <v>0</v>
      </c>
    </row>
    <row r="116" spans="1:10" ht="18" customHeight="1" x14ac:dyDescent="0.3">
      <c r="A116" s="114" t="s">
        <v>223</v>
      </c>
      <c r="B116" s="201"/>
      <c r="C116" s="201"/>
      <c r="D116" s="72">
        <v>0</v>
      </c>
      <c r="E116" s="44"/>
      <c r="F116" s="74">
        <v>862191</v>
      </c>
      <c r="G116" s="44"/>
      <c r="H116" s="72">
        <v>0</v>
      </c>
      <c r="I116" s="44"/>
      <c r="J116" s="44">
        <v>862191</v>
      </c>
    </row>
    <row r="117" spans="1:10" ht="18" customHeight="1" x14ac:dyDescent="0.3">
      <c r="A117" s="114" t="s">
        <v>224</v>
      </c>
      <c r="B117" s="216">
        <v>13</v>
      </c>
      <c r="C117" s="216"/>
      <c r="D117" s="74">
        <v>-493866</v>
      </c>
      <c r="E117" s="44"/>
      <c r="F117" s="74">
        <v>-1812432</v>
      </c>
      <c r="G117" s="44"/>
      <c r="H117" s="44">
        <v>-493866</v>
      </c>
      <c r="I117" s="44"/>
      <c r="J117" s="44">
        <v>-1812432</v>
      </c>
    </row>
    <row r="118" spans="1:10" ht="18" customHeight="1" x14ac:dyDescent="0.3">
      <c r="A118" s="6" t="s">
        <v>85</v>
      </c>
      <c r="B118" s="10"/>
      <c r="C118" s="9"/>
      <c r="D118" s="78">
        <v>-792346</v>
      </c>
      <c r="E118" s="72"/>
      <c r="F118" s="78">
        <v>-921942</v>
      </c>
      <c r="G118" s="72"/>
      <c r="H118" s="78">
        <v>-500299</v>
      </c>
      <c r="I118" s="72"/>
      <c r="J118" s="78">
        <v>-443914</v>
      </c>
    </row>
    <row r="119" spans="1:10" ht="18" customHeight="1" x14ac:dyDescent="0.3">
      <c r="A119" s="122" t="s">
        <v>225</v>
      </c>
      <c r="B119" s="10"/>
      <c r="C119" s="10"/>
      <c r="D119" s="280">
        <f>SUM(D100:D118)</f>
        <v>-5106878</v>
      </c>
      <c r="E119" s="80"/>
      <c r="F119" s="79">
        <f>SUM(F100:F118)</f>
        <v>764184</v>
      </c>
      <c r="G119" s="80"/>
      <c r="H119" s="280">
        <f>SUM(H100:H118)</f>
        <v>-2530831</v>
      </c>
      <c r="I119" s="80"/>
      <c r="J119" s="79">
        <f>SUM(J100:J118)</f>
        <v>579376</v>
      </c>
    </row>
    <row r="120" spans="1:10" ht="18" customHeight="1" x14ac:dyDescent="0.3">
      <c r="A120" s="39"/>
      <c r="B120" s="10"/>
      <c r="C120" s="10"/>
      <c r="D120" s="9"/>
      <c r="E120" s="9"/>
      <c r="F120" s="9"/>
      <c r="G120" s="9"/>
      <c r="H120" s="9"/>
      <c r="I120" s="9"/>
      <c r="J120" s="9"/>
    </row>
    <row r="121" spans="1:10" ht="18" customHeight="1" x14ac:dyDescent="0.3">
      <c r="A121" s="23" t="s">
        <v>206</v>
      </c>
      <c r="B121" s="10"/>
      <c r="C121" s="10"/>
      <c r="D121" s="9"/>
      <c r="E121" s="9"/>
      <c r="F121" s="9"/>
      <c r="G121" s="9"/>
      <c r="H121" s="9"/>
      <c r="I121" s="9"/>
      <c r="J121" s="9"/>
    </row>
    <row r="122" spans="1:10" ht="18" customHeight="1" x14ac:dyDescent="0.3">
      <c r="A122" s="6" t="s">
        <v>111</v>
      </c>
      <c r="B122" s="10"/>
      <c r="C122" s="9"/>
      <c r="D122" s="256">
        <f>D66+D88+D119</f>
        <v>1783798</v>
      </c>
      <c r="E122" s="14"/>
      <c r="F122" s="72">
        <f>F66+F88+F119</f>
        <v>-289456</v>
      </c>
      <c r="G122" s="14"/>
      <c r="H122" s="256">
        <f>H66+H88+H119</f>
        <v>587569</v>
      </c>
      <c r="I122" s="14"/>
      <c r="J122" s="72">
        <f>J66+J88+J119</f>
        <v>-3740</v>
      </c>
    </row>
    <row r="123" spans="1:10" ht="18" customHeight="1" x14ac:dyDescent="0.3">
      <c r="A123" s="6" t="s">
        <v>112</v>
      </c>
      <c r="B123" s="10"/>
      <c r="C123" s="10"/>
      <c r="D123" s="251"/>
      <c r="E123" s="9"/>
      <c r="F123" s="9"/>
      <c r="G123" s="9"/>
      <c r="H123" s="251"/>
      <c r="I123" s="9"/>
      <c r="J123" s="9"/>
    </row>
    <row r="124" spans="1:10" ht="18" customHeight="1" x14ac:dyDescent="0.3">
      <c r="A124" s="6" t="s">
        <v>113</v>
      </c>
      <c r="B124" s="10"/>
      <c r="C124" s="10"/>
      <c r="D124" s="278">
        <v>-108675</v>
      </c>
      <c r="E124" s="9"/>
      <c r="F124" s="33">
        <v>-32372</v>
      </c>
      <c r="G124" s="9"/>
      <c r="H124" s="235">
        <v>0</v>
      </c>
      <c r="I124" s="9"/>
      <c r="J124" s="235">
        <v>0</v>
      </c>
    </row>
    <row r="125" spans="1:10" ht="18" customHeight="1" x14ac:dyDescent="0.3">
      <c r="A125" s="113" t="s">
        <v>206</v>
      </c>
      <c r="B125" s="10"/>
      <c r="C125" s="9"/>
      <c r="D125" s="69">
        <f>D122+D124</f>
        <v>1675123</v>
      </c>
      <c r="E125" s="80"/>
      <c r="F125" s="69">
        <f>F122+F124</f>
        <v>-321828</v>
      </c>
      <c r="G125" s="80"/>
      <c r="H125" s="258">
        <f>H122+H124</f>
        <v>587569</v>
      </c>
      <c r="I125" s="80"/>
      <c r="J125" s="69">
        <f>J122+J124</f>
        <v>-3740</v>
      </c>
    </row>
    <row r="126" spans="1:10" ht="18" customHeight="1" x14ac:dyDescent="0.3">
      <c r="A126" s="6" t="s">
        <v>131</v>
      </c>
      <c r="B126" s="10"/>
      <c r="C126" s="9"/>
      <c r="D126" s="72">
        <f>'BS-2-4'!F11</f>
        <v>836384</v>
      </c>
      <c r="E126" s="14"/>
      <c r="F126" s="72">
        <v>818138</v>
      </c>
      <c r="G126" s="14"/>
      <c r="H126" s="14">
        <f>'BS-2-4'!J11</f>
        <v>64677</v>
      </c>
      <c r="I126" s="14"/>
      <c r="J126" s="14">
        <v>77387</v>
      </c>
    </row>
    <row r="127" spans="1:10" ht="18" customHeight="1" thickBot="1" x14ac:dyDescent="0.35">
      <c r="A127" s="32" t="s">
        <v>262</v>
      </c>
      <c r="D127" s="81">
        <f>D125+D126</f>
        <v>2511507</v>
      </c>
      <c r="E127" s="70"/>
      <c r="F127" s="81">
        <f>F125+F126</f>
        <v>496310</v>
      </c>
      <c r="G127" s="70"/>
      <c r="H127" s="81">
        <f>H125+H126</f>
        <v>652246</v>
      </c>
      <c r="I127" s="70"/>
      <c r="J127" s="81">
        <f>J125+J126</f>
        <v>73647</v>
      </c>
    </row>
    <row r="128" spans="1:10" ht="20.25" customHeight="1" thickTop="1" x14ac:dyDescent="0.3">
      <c r="D128" s="168"/>
      <c r="F128" s="72"/>
      <c r="H128" s="72"/>
      <c r="J128" s="72"/>
    </row>
  </sheetData>
  <mergeCells count="27">
    <mergeCell ref="D4:F4"/>
    <mergeCell ref="H4:J4"/>
    <mergeCell ref="D5:F5"/>
    <mergeCell ref="H5:J5"/>
    <mergeCell ref="D6:F6"/>
    <mergeCell ref="H6:J6"/>
    <mergeCell ref="D93:F93"/>
    <mergeCell ref="H93:J93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98:J98"/>
    <mergeCell ref="D94:F94"/>
    <mergeCell ref="H94:J94"/>
    <mergeCell ref="D95:F95"/>
    <mergeCell ref="H95:J95"/>
    <mergeCell ref="D96:F96"/>
    <mergeCell ref="H96:J96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0" max="16383" man="1"/>
    <brk id="8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2F5C0C4-BF1A-4339-9D76-DE480B4B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5-7</vt:lpstr>
      <vt:lpstr>PL 8-10</vt:lpstr>
      <vt:lpstr>CH-Conso-11</vt:lpstr>
      <vt:lpstr>CH-Conso-12</vt:lpstr>
      <vt:lpstr>CH-Seperate-13</vt:lpstr>
      <vt:lpstr>CH-Seperate-14</vt:lpstr>
      <vt:lpstr>CF 15-17</vt:lpstr>
      <vt:lpstr>'BS-2-4'!Print_Area</vt:lpstr>
      <vt:lpstr>'CF 15-17'!Print_Area</vt:lpstr>
      <vt:lpstr>'CH-Conso-11'!Print_Area</vt:lpstr>
      <vt:lpstr>'CH-Conso-12'!Print_Area</vt:lpstr>
      <vt:lpstr>'CH-Seperate-13'!Print_Area</vt:lpstr>
      <vt:lpstr>'CH-Seperate-14'!Print_Area</vt:lpstr>
      <vt:lpstr>'PL 5-7'!Print_Area</vt:lpstr>
      <vt:lpstr>'PL 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2024-11-13T08:20:35Z</cp:lastPrinted>
  <dcterms:created xsi:type="dcterms:W3CDTF">2016-06-07T09:00:22Z</dcterms:created>
  <dcterms:modified xsi:type="dcterms:W3CDTF">2024-11-13T11:07:38Z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