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4\Qtr3'2024\"/>
    </mc:Choice>
  </mc:AlternateContent>
  <xr:revisionPtr revIDLastSave="0" documentId="13_ncr:1_{862743A0-36B6-431E-8AD3-A9E3D57AB5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6" r:id="rId1"/>
    <sheet name="PL" sheetId="23" r:id="rId2"/>
    <sheet name="SCE_conso" sheetId="24" r:id="rId3"/>
    <sheet name="SCE_Company" sheetId="25" r:id="rId4"/>
    <sheet name="cash flow" sheetId="26" r:id="rId5"/>
  </sheets>
  <externalReferences>
    <externalReference r:id="rId6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hidden="1">#REF!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hidden="1">#REF!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4">'cash flow'!$A$1:$I$98</definedName>
    <definedName name="_xlnm.Print_Area" localSheetId="1">PL!$A$1:$J$99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23" l="1"/>
  <c r="F64" i="23"/>
  <c r="H64" i="23"/>
  <c r="J64" i="23"/>
  <c r="F14" i="23"/>
  <c r="D14" i="23"/>
  <c r="H14" i="23"/>
  <c r="J14" i="23"/>
  <c r="G69" i="26"/>
  <c r="G79" i="26"/>
  <c r="C79" i="26"/>
  <c r="I77" i="26"/>
  <c r="G77" i="26"/>
  <c r="E77" i="26"/>
  <c r="C77" i="26"/>
  <c r="J70" i="23" l="1"/>
  <c r="H70" i="23"/>
  <c r="F70" i="23"/>
  <c r="D70" i="23"/>
  <c r="J20" i="23"/>
  <c r="H20" i="23"/>
  <c r="D20" i="23"/>
  <c r="F20" i="23"/>
  <c r="R19" i="25" l="1"/>
  <c r="R21" i="25"/>
  <c r="R24" i="25"/>
  <c r="P21" i="25"/>
  <c r="P20" i="25"/>
  <c r="P24" i="25"/>
  <c r="P23" i="25"/>
  <c r="R23" i="25" s="1"/>
  <c r="Q29" i="24"/>
  <c r="K29" i="24"/>
  <c r="I29" i="24"/>
  <c r="G29" i="24"/>
  <c r="E29" i="24"/>
  <c r="Q28" i="24"/>
  <c r="O28" i="24"/>
  <c r="K28" i="24"/>
  <c r="I28" i="24"/>
  <c r="G28" i="24"/>
  <c r="E28" i="24"/>
  <c r="S24" i="24"/>
  <c r="U21" i="24" l="1"/>
  <c r="S27" i="24"/>
  <c r="W27" i="24" s="1"/>
  <c r="S25" i="24"/>
  <c r="W25" i="24" s="1"/>
  <c r="W24" i="24"/>
  <c r="I69" i="26" l="1"/>
  <c r="E69" i="26"/>
  <c r="J80" i="23"/>
  <c r="F90" i="23"/>
  <c r="F80" i="23"/>
  <c r="J30" i="23"/>
  <c r="F30" i="23"/>
  <c r="J71" i="23" l="1"/>
  <c r="J74" i="23" s="1"/>
  <c r="I9" i="26" s="1"/>
  <c r="I32" i="26" s="1"/>
  <c r="I45" i="26" s="1"/>
  <c r="I48" i="26" s="1"/>
  <c r="I78" i="26" s="1"/>
  <c r="I80" i="26" s="1"/>
  <c r="F21" i="23"/>
  <c r="F24" i="23" s="1"/>
  <c r="F26" i="23" s="1"/>
  <c r="F31" i="23" s="1"/>
  <c r="F39" i="23" s="1"/>
  <c r="F41" i="23" s="1"/>
  <c r="J21" i="23"/>
  <c r="J24" i="23" s="1"/>
  <c r="J26" i="23" s="1"/>
  <c r="J34" i="23" s="1"/>
  <c r="J46" i="23" s="1"/>
  <c r="F71" i="23"/>
  <c r="F74" i="23" s="1"/>
  <c r="C69" i="26"/>
  <c r="P22" i="25"/>
  <c r="P25" i="25" s="1"/>
  <c r="P26" i="25" s="1"/>
  <c r="N22" i="25"/>
  <c r="N25" i="25" s="1"/>
  <c r="J22" i="25"/>
  <c r="J25" i="25" s="1"/>
  <c r="J26" i="25" s="1"/>
  <c r="H22" i="25"/>
  <c r="H25" i="25" s="1"/>
  <c r="H26" i="25" s="1"/>
  <c r="F22" i="25"/>
  <c r="F25" i="25" s="1"/>
  <c r="F26" i="25" s="1"/>
  <c r="R16" i="25"/>
  <c r="R17" i="25" s="1"/>
  <c r="P16" i="25"/>
  <c r="P17" i="25" s="1"/>
  <c r="N16" i="25"/>
  <c r="N17" i="25" s="1"/>
  <c r="L16" i="25"/>
  <c r="L17" i="25" s="1"/>
  <c r="J16" i="25"/>
  <c r="J17" i="25" s="1"/>
  <c r="H16" i="25"/>
  <c r="H17" i="25" s="1"/>
  <c r="F16" i="25"/>
  <c r="F17" i="25" s="1"/>
  <c r="U23" i="24"/>
  <c r="U28" i="24" s="1"/>
  <c r="U29" i="24" s="1"/>
  <c r="O23" i="24"/>
  <c r="K23" i="24"/>
  <c r="I23" i="24"/>
  <c r="G23" i="24"/>
  <c r="E23" i="24"/>
  <c r="Q22" i="24"/>
  <c r="S22" i="24" s="1"/>
  <c r="W22" i="24" s="1"/>
  <c r="Q21" i="24"/>
  <c r="E18" i="24"/>
  <c r="W17" i="24"/>
  <c r="W18" i="24" s="1"/>
  <c r="U17" i="24"/>
  <c r="U18" i="24" s="1"/>
  <c r="Q17" i="24"/>
  <c r="Q18" i="24" s="1"/>
  <c r="O17" i="24"/>
  <c r="O18" i="24" s="1"/>
  <c r="M17" i="24"/>
  <c r="M18" i="24" s="1"/>
  <c r="K17" i="24"/>
  <c r="K18" i="24" s="1"/>
  <c r="I17" i="24"/>
  <c r="I18" i="24" s="1"/>
  <c r="G17" i="24"/>
  <c r="G18" i="24" s="1"/>
  <c r="E17" i="24"/>
  <c r="D90" i="23"/>
  <c r="H80" i="23"/>
  <c r="D80" i="23"/>
  <c r="D71" i="23"/>
  <c r="D74" i="23" s="1"/>
  <c r="H30" i="23"/>
  <c r="D30" i="23"/>
  <c r="D21" i="23"/>
  <c r="D24" i="23" s="1"/>
  <c r="D26" i="23" s="1"/>
  <c r="D31" i="23" s="1"/>
  <c r="J31" i="23" l="1"/>
  <c r="J39" i="23" s="1"/>
  <c r="F34" i="23"/>
  <c r="F46" i="23" s="1"/>
  <c r="J76" i="23"/>
  <c r="J81" i="23" s="1"/>
  <c r="J89" i="23" s="1"/>
  <c r="F76" i="23"/>
  <c r="F81" i="23" s="1"/>
  <c r="F84" i="23" s="1"/>
  <c r="F96" i="23" s="1"/>
  <c r="E9" i="26"/>
  <c r="E32" i="26" s="1"/>
  <c r="E45" i="26" s="1"/>
  <c r="E48" i="26" s="1"/>
  <c r="E78" i="26" s="1"/>
  <c r="E80" i="26" s="1"/>
  <c r="H21" i="23"/>
  <c r="H24" i="23" s="1"/>
  <c r="H26" i="23" s="1"/>
  <c r="H34" i="23" s="1"/>
  <c r="H46" i="23" s="1"/>
  <c r="H71" i="23"/>
  <c r="H74" i="23" s="1"/>
  <c r="G9" i="26" s="1"/>
  <c r="G32" i="26" s="1"/>
  <c r="G45" i="26" s="1"/>
  <c r="G48" i="26" s="1"/>
  <c r="G78" i="26" s="1"/>
  <c r="G80" i="26" s="1"/>
  <c r="G81" i="26" s="1"/>
  <c r="D39" i="23"/>
  <c r="D41" i="23" s="1"/>
  <c r="D34" i="23"/>
  <c r="C9" i="26"/>
  <c r="C32" i="26" s="1"/>
  <c r="C45" i="26" s="1"/>
  <c r="C48" i="26" s="1"/>
  <c r="C78" i="26" s="1"/>
  <c r="C80" i="26" s="1"/>
  <c r="C81" i="26" s="1"/>
  <c r="D76" i="23"/>
  <c r="D81" i="23" s="1"/>
  <c r="D84" i="23" s="1"/>
  <c r="S17" i="24"/>
  <c r="S18" i="24" s="1"/>
  <c r="Q23" i="24"/>
  <c r="J84" i="23" l="1"/>
  <c r="J96" i="23" s="1"/>
  <c r="F36" i="23"/>
  <c r="D36" i="23"/>
  <c r="D46" i="23"/>
  <c r="D96" i="23"/>
  <c r="M21" i="24"/>
  <c r="H31" i="23"/>
  <c r="H39" i="23" s="1"/>
  <c r="F89" i="23"/>
  <c r="F91" i="23" s="1"/>
  <c r="F86" i="23"/>
  <c r="H76" i="23"/>
  <c r="D86" i="23"/>
  <c r="D89" i="23"/>
  <c r="D91" i="23" s="1"/>
  <c r="M23" i="24" l="1"/>
  <c r="S21" i="24"/>
  <c r="W21" i="24" s="1"/>
  <c r="W23" i="24" s="1"/>
  <c r="W28" i="24" s="1"/>
  <c r="H84" i="23"/>
  <c r="H96" i="23" s="1"/>
  <c r="L20" i="25"/>
  <c r="H81" i="23"/>
  <c r="H89" i="23" s="1"/>
  <c r="K77" i="16"/>
  <c r="K79" i="16" s="1"/>
  <c r="K59" i="16"/>
  <c r="K51" i="16"/>
  <c r="G77" i="16"/>
  <c r="G79" i="16" s="1"/>
  <c r="G59" i="16"/>
  <c r="G51" i="16"/>
  <c r="I77" i="16"/>
  <c r="I79" i="16" s="1"/>
  <c r="E77" i="16"/>
  <c r="I59" i="16"/>
  <c r="E59" i="16"/>
  <c r="I51" i="16"/>
  <c r="E51" i="16"/>
  <c r="K31" i="16"/>
  <c r="K17" i="16"/>
  <c r="G31" i="16"/>
  <c r="G17" i="16"/>
  <c r="I31" i="16"/>
  <c r="E31" i="16"/>
  <c r="I17" i="16"/>
  <c r="E17" i="16"/>
  <c r="K60" i="16" l="1"/>
  <c r="K80" i="16" s="1"/>
  <c r="R20" i="25"/>
  <c r="R22" i="25" s="1"/>
  <c r="R25" i="25" s="1"/>
  <c r="R26" i="25" s="1"/>
  <c r="L22" i="25"/>
  <c r="L25" i="25" s="1"/>
  <c r="L26" i="25" s="1"/>
  <c r="M28" i="24"/>
  <c r="M29" i="24" s="1"/>
  <c r="S23" i="24"/>
  <c r="S28" i="24" s="1"/>
  <c r="S29" i="24" s="1"/>
  <c r="E79" i="16"/>
  <c r="W29" i="24" s="1"/>
  <c r="G60" i="16"/>
  <c r="G80" i="16" s="1"/>
  <c r="I32" i="16"/>
  <c r="E32" i="16"/>
  <c r="E60" i="16"/>
  <c r="I60" i="16"/>
  <c r="I80" i="16" s="1"/>
  <c r="K32" i="16"/>
  <c r="G32" i="16"/>
  <c r="E80" i="16" l="1"/>
  <c r="E81" i="16" s="1"/>
  <c r="I81" i="16"/>
  <c r="K81" i="16"/>
  <c r="G81" i="16"/>
</calcChain>
</file>

<file path=xl/sharedStrings.xml><?xml version="1.0" encoding="utf-8"?>
<sst xmlns="http://schemas.openxmlformats.org/spreadsheetml/2006/main" count="379" uniqueCount="234">
  <si>
    <t>Siam Wellness Group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</si>
  <si>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</si>
  <si>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</si>
  <si>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</si>
  <si>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</si>
  <si>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</si>
  <si>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</si>
  <si>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</si>
  <si>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</si>
  <si>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</si>
  <si>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</si>
  <si>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</si>
  <si>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</si>
  <si>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</si>
  <si>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3, 4</t>
  </si>
  <si>
    <t>Lease receivables - current portion</t>
  </si>
  <si>
    <t>Share return receivables - current portion</t>
  </si>
  <si>
    <t>Inventories</t>
  </si>
  <si>
    <t>Other current assets</t>
  </si>
  <si>
    <t>Total current assets</t>
  </si>
  <si>
    <t>Non-current assets</t>
  </si>
  <si>
    <t>Lease receivables - net of current portion</t>
  </si>
  <si>
    <t>Share return receivables - net of current portion</t>
  </si>
  <si>
    <t>Investments in subsidiaries</t>
  </si>
  <si>
    <t>Investment in joint venture</t>
  </si>
  <si>
    <t>Property, plant and equipment</t>
  </si>
  <si>
    <t>Right-of-use assets</t>
  </si>
  <si>
    <t>Goodwill</t>
  </si>
  <si>
    <t>Intangible assets</t>
  </si>
  <si>
    <t>Deferred tax assets</t>
  </si>
  <si>
    <t>Deposits</t>
  </si>
  <si>
    <t>Advance payment for purchase of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</si>
  <si>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</si>
  <si>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</si>
  <si>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</si>
  <si>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</si>
  <si>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</si>
  <si>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</si>
  <si>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</si>
  <si>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loans</t>
  </si>
  <si>
    <t>Current portion of lease liabilities</t>
  </si>
  <si>
    <t>Income tax payable</t>
  </si>
  <si>
    <t>Advance received</t>
  </si>
  <si>
    <t>Other current liabilities</t>
  </si>
  <si>
    <t>Total current liabilities</t>
  </si>
  <si>
    <t>Non-current liabilities</t>
  </si>
  <si>
    <t>Long term loans - net of current portion</t>
  </si>
  <si>
    <t>Long-term loans from related parties</t>
  </si>
  <si>
    <t>Lease liabilities - net of current portion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</si>
  <si>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</si>
  <si>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</si>
  <si>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</si>
  <si>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</si>
  <si>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</si>
  <si>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</si>
  <si>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</si>
  <si>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</si>
  <si>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</si>
  <si>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Discount on business combination under common control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</si>
  <si>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</si>
  <si>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</si>
  <si>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</si>
  <si>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</si>
  <si>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Equity attributable to shareholders'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</si>
  <si>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</si>
  <si>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</si>
  <si>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</si>
  <si>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</si>
  <si>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</si>
  <si>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</si>
  <si>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</si>
  <si>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</si>
  <si>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sales</t>
  </si>
  <si>
    <t>Revenue from services</t>
  </si>
  <si>
    <t>Interest income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</si>
  <si>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</si>
  <si>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</si>
  <si>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</si>
  <si>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</si>
  <si>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</si>
  <si>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</si>
  <si>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</si>
  <si>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</si>
  <si>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Share of loss from investment in joint venture</t>
  </si>
  <si>
    <t>Finance cost</t>
  </si>
  <si>
    <t>Other comprehensive income:</t>
  </si>
  <si>
    <t>Other comprehensive income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</si>
  <si>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</si>
  <si>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</si>
  <si>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</si>
  <si>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</si>
  <si>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</si>
  <si>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(Unit: Baht per share)</t>
  </si>
  <si>
    <t>Earnings per share</t>
  </si>
  <si>
    <t>Income tax revenue (expense)</t>
  </si>
  <si>
    <t>Statement of changes in shareholders' equity</t>
  </si>
  <si>
    <t>Equity attributable to shareholders of the Company</t>
  </si>
  <si>
    <t>Other comprehensive</t>
  </si>
  <si>
    <t>Discount on</t>
  </si>
  <si>
    <t>income</t>
  </si>
  <si>
    <t>Total equity</t>
  </si>
  <si>
    <t>Equity attributable</t>
  </si>
  <si>
    <t>Issued and</t>
  </si>
  <si>
    <t>business</t>
  </si>
  <si>
    <t>Surplus on</t>
  </si>
  <si>
    <t>Total</t>
  </si>
  <si>
    <t>attributable to</t>
  </si>
  <si>
    <t xml:space="preserve"> to non-controlling</t>
  </si>
  <si>
    <t>fully paid-up</t>
  </si>
  <si>
    <t>combination under</t>
  </si>
  <si>
    <t>Appropriated -</t>
  </si>
  <si>
    <t>revaluation of</t>
  </si>
  <si>
    <t>other components of</t>
  </si>
  <si>
    <t>shareholders of</t>
  </si>
  <si>
    <t xml:space="preserve"> interests of</t>
  </si>
  <si>
    <t>shareholders'</t>
  </si>
  <si>
    <t>share capital</t>
  </si>
  <si>
    <t>common control</t>
  </si>
  <si>
    <t>statutory reserve</t>
  </si>
  <si>
    <t>Unappropriated</t>
  </si>
  <si>
    <t>assets</t>
  </si>
  <si>
    <t>shareholders' equity</t>
  </si>
  <si>
    <t>the Company</t>
  </si>
  <si>
    <t>the subsidiaries</t>
  </si>
  <si>
    <t>equity</t>
  </si>
  <si>
    <t>Balance as at 1 January 2023</t>
  </si>
  <si>
    <t xml:space="preserve">Total comprehensive income for the period </t>
  </si>
  <si>
    <t>Profit for the period</t>
  </si>
  <si>
    <t>Statement of changes in shareholders' equity (continued)</t>
  </si>
  <si>
    <t>Statement of cash flows</t>
  </si>
  <si>
    <t>Cash flows from operating activities</t>
  </si>
  <si>
    <t xml:space="preserve">   provided by (paid from) operating activities: </t>
  </si>
  <si>
    <t xml:space="preserve">   Depreciation and amortisation</t>
  </si>
  <si>
    <t xml:space="preserve">   Share of loss from investment in joint venture</t>
  </si>
  <si>
    <t xml:space="preserve">   Reveresal of expected credit losses</t>
  </si>
  <si>
    <t xml:space="preserve">   Gain on lease agreements cancellation</t>
  </si>
  <si>
    <t xml:space="preserve">   Gain from sublease agreement</t>
  </si>
  <si>
    <t xml:space="preserve">   Gain from rental discount - lease liabilities</t>
  </si>
  <si>
    <t xml:space="preserve">   Gain from rental discount - interest expenses</t>
  </si>
  <si>
    <t xml:space="preserve">   Dividend income</t>
  </si>
  <si>
    <t xml:space="preserve">   Interest income</t>
  </si>
  <si>
    <t xml:space="preserve">   Interest expenses</t>
  </si>
  <si>
    <t>Profit from operating activities before changes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</si>
  <si>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</si>
  <si>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</si>
  <si>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</si>
  <si>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</si>
  <si>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</si>
  <si>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Deposits</t>
  </si>
  <si>
    <t xml:space="preserve">   Other non-current assets</t>
  </si>
  <si>
    <t>Increase (decrease) in operating liabilities</t>
  </si>
  <si>
    <t xml:space="preserve">   Trade and other payables</t>
  </si>
  <si>
    <t xml:space="preserve">   Advance received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</si>
  <si>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</si>
  <si>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</si>
  <si>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</si>
  <si>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</si>
  <si>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Net cash flows from operating activities</t>
  </si>
  <si>
    <t>Statement of cash flows (continued)</t>
  </si>
  <si>
    <t>Cash flows from investing activities</t>
  </si>
  <si>
    <t>Cash paid for investing in joint venture</t>
  </si>
  <si>
    <t>Cash paid for acquisition of intangible assets</t>
  </si>
  <si>
    <t xml:space="preserve">Proceed from disposal of property, plant and equipment </t>
  </si>
  <si>
    <t xml:space="preserve">Cash received from share return receivables </t>
  </si>
  <si>
    <t>Cash received from interest income</t>
  </si>
  <si>
    <t>Net cash flows used in investing activities</t>
  </si>
  <si>
    <t>Cash flows from financing activities</t>
  </si>
  <si>
    <t>Repayment in liabilities under lease agreements</t>
  </si>
  <si>
    <t>Cash received from long-term loans from financial institution</t>
  </si>
  <si>
    <t>Cash received from long-term loans from related parties</t>
  </si>
  <si>
    <t>Cash paid for repayment of long-term loans from financial institution</t>
  </si>
  <si>
    <t>Cash paid for repayment of long-term loans from related parties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</si>
  <si>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</si>
  <si>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</si>
  <si>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</si>
  <si>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</si>
  <si>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</si>
  <si>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 xml:space="preserve">      plant and equipment</t>
  </si>
  <si>
    <t xml:space="preserve">   Increase in interest of provision for dismantling, removing and</t>
  </si>
  <si>
    <t xml:space="preserve">      restoring of leasehold improvements</t>
  </si>
  <si>
    <t xml:space="preserve">   Decrease in right-of-use assets from effect of changes </t>
  </si>
  <si>
    <t xml:space="preserve">      from lease agreements</t>
  </si>
  <si>
    <t xml:space="preserve">   Decrease in right-of-use assets from lease agreement cancellation</t>
  </si>
  <si>
    <t xml:space="preserve">   Increase in right-of-use assets from new agreements</t>
  </si>
  <si>
    <t xml:space="preserve">   Decrease in lease liabilities from the effect of changes</t>
  </si>
  <si>
    <t xml:space="preserve">   Decrease in lease liabilities from lease agreement cancellation</t>
  </si>
  <si>
    <t xml:space="preserve">   Increase in lease liabilities from new agreements</t>
  </si>
  <si>
    <t>3, 12</t>
  </si>
  <si>
    <t xml:space="preserve">         (31 December 2023: 855,000,000 ordinary shares </t>
  </si>
  <si>
    <t xml:space="preserve">      1,282,499,124 ordinary shares of Baht 0.25 each</t>
  </si>
  <si>
    <t xml:space="preserve">         (31 December 2023: 854,999,928 ordinary shares </t>
  </si>
  <si>
    <t xml:space="preserve">      1,282,499,892 ordinary shares of Baht 0.25 each</t>
  </si>
  <si>
    <t>The accompanying condensed notes to interim financial statements are an integral part of the financial statements.</t>
  </si>
  <si>
    <t>Balance as at 30 September 2023</t>
  </si>
  <si>
    <t xml:space="preserve">   Gain on disposal of property, plant and equipment </t>
  </si>
  <si>
    <t xml:space="preserve">   Withholding tax write-off</t>
  </si>
  <si>
    <t xml:space="preserve">   Provision for long-term employee benefits</t>
  </si>
  <si>
    <t xml:space="preserve">Cash paid for acquisition and paid in advance </t>
  </si>
  <si>
    <t xml:space="preserve">   for acquisition of property, plant and equipment</t>
  </si>
  <si>
    <t>Cash received from lease receivables</t>
  </si>
  <si>
    <t>Cash received from dividend from investment in subsidisries</t>
  </si>
  <si>
    <t xml:space="preserve">   Increase (decrease) in liabilities from acquisition of property,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</si>
  <si>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</si>
  <si>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</si>
  <si>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</si>
  <si>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</si>
  <si>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as at 1 January 2024</t>
  </si>
  <si>
    <t>Balance as at 30 September 2024</t>
  </si>
  <si>
    <t>Profit from operating activities</t>
  </si>
  <si>
    <t>Profit before income tax</t>
  </si>
  <si>
    <t>Basic earnings per share</t>
  </si>
  <si>
    <t xml:space="preserve">   Profit attributable to equity holders of the Company</t>
  </si>
  <si>
    <t>Income tax expense</t>
  </si>
  <si>
    <t>(Restated)</t>
  </si>
  <si>
    <t>Increased share capital (Note 13)</t>
  </si>
  <si>
    <t>Dividend paid (Note 17)</t>
  </si>
  <si>
    <t xml:space="preserve">Subsidiaries paid dividend for </t>
  </si>
  <si>
    <t xml:space="preserve">   non-controlling interests</t>
  </si>
  <si>
    <t>Profit before tax</t>
  </si>
  <si>
    <t xml:space="preserve">   Unrealised loss (gain) on change in fair value of share return receivable</t>
  </si>
  <si>
    <t xml:space="preserve">   Reduction of inventories to net realisable value (reversal)</t>
  </si>
  <si>
    <t xml:space="preserve">   Loss on write-off of property, plant and equipment and right-of-use assets</t>
  </si>
  <si>
    <t xml:space="preserve">      and intangible assets</t>
  </si>
  <si>
    <t xml:space="preserve">   Loss on sublease agreements cancellation</t>
  </si>
  <si>
    <t xml:space="preserve">   Long-term employee benefit expenses </t>
  </si>
  <si>
    <t xml:space="preserve">Cash paid for acquisition of leasehold rights </t>
  </si>
  <si>
    <t xml:space="preserve">   Distribution of the stock dividend</t>
  </si>
  <si>
    <t>Deferred tax liabilities</t>
  </si>
  <si>
    <t>Dividend income</t>
  </si>
  <si>
    <t xml:space="preserve">Adjustments to reconcile profit before tax to net cash </t>
  </si>
  <si>
    <t xml:space="preserve">   Reversal of Impairment of property, plant and equipment</t>
  </si>
  <si>
    <t>Cash paid for dividend</t>
  </si>
  <si>
    <t>Net cash flows used in financing activities</t>
  </si>
  <si>
    <t xml:space="preserve">            of Baht 0.25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</si>
</sst>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1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i/>
      <sz val="10.5"/>
      <name val="Arial"/>
      <family val="2"/>
    </font>
    <font>
      <u/>
      <sz val="10.5"/>
      <name val="Arial"/>
      <family val="2"/>
    </font>
    <font>
      <sz val="10"/>
      <color rgb="FFFF0000"/>
      <name val="Arial"/>
      <family val="2"/>
    </font>
    <font>
      <sz val="16"/>
      <name val="Palatino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</cellStyleXfs>
  <cellXfs count="122">
    <xf numFmtId="0" fontId="0" fillId="0" borderId="0" xfId="0"/>
    <xf numFmtId="0" fontId="3" fillId="0" borderId="0" xfId="3" quotePrefix="1" applyNumberFormat="1" applyFont="1" applyFill="1" applyAlignment="1" applyProtection="1">
      <alignment horizontal="center" vertical="center"/>
    </xf>
    <xf numFmtId="165" fontId="12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1" xfId="1" quotePrefix="1" applyNumberFormat="1" applyFont="1" applyFill="1" applyBorder="1" applyAlignment="1">
      <alignment horizontal="center" vertical="center"/>
    </xf>
    <xf numFmtId="165" fontId="13" fillId="0" borderId="0" xfId="1" quotePrefix="1" applyNumberFormat="1" applyFont="1" applyFill="1" applyBorder="1" applyAlignment="1">
      <alignment horizontal="center" vertical="center"/>
    </xf>
    <xf numFmtId="165" fontId="13" fillId="0" borderId="0" xfId="13" applyNumberFormat="1" applyFont="1" applyFill="1" applyAlignment="1">
      <alignment vertical="center"/>
    </xf>
    <xf numFmtId="41" fontId="13" fillId="0" borderId="0" xfId="13" applyNumberFormat="1" applyFont="1" applyFill="1" applyAlignment="1">
      <alignment vertical="center"/>
    </xf>
    <xf numFmtId="165" fontId="13" fillId="0" borderId="1" xfId="13" applyNumberFormat="1" applyFont="1" applyFill="1" applyBorder="1" applyAlignment="1">
      <alignment vertical="center"/>
    </xf>
    <xf numFmtId="165" fontId="13" fillId="0" borderId="2" xfId="13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13" fillId="0" borderId="0" xfId="13" applyNumberFormat="1" applyFont="1" applyFill="1" applyAlignment="1">
      <alignment horizontal="right" vertical="center"/>
    </xf>
    <xf numFmtId="165" fontId="13" fillId="0" borderId="0" xfId="13" applyNumberFormat="1" applyFont="1" applyFill="1" applyBorder="1" applyAlignment="1">
      <alignment horizontal="right" vertical="center"/>
    </xf>
    <xf numFmtId="165" fontId="13" fillId="0" borderId="0" xfId="13" applyNumberFormat="1" applyFont="1" applyFill="1" applyAlignment="1">
      <alignment horizontal="left" vertical="center"/>
    </xf>
    <xf numFmtId="165" fontId="13" fillId="0" borderId="3" xfId="13" applyNumberFormat="1" applyFont="1" applyFill="1" applyBorder="1" applyAlignment="1">
      <alignment vertical="center"/>
    </xf>
    <xf numFmtId="165" fontId="13" fillId="0" borderId="0" xfId="13" applyNumberFormat="1" applyFont="1" applyFill="1" applyBorder="1" applyAlignment="1">
      <alignment vertical="center"/>
    </xf>
    <xf numFmtId="41" fontId="13" fillId="0" borderId="0" xfId="13" applyNumberFormat="1" applyFont="1" applyFill="1" applyBorder="1" applyAlignment="1">
      <alignment vertical="center"/>
    </xf>
    <xf numFmtId="41" fontId="13" fillId="0" borderId="1" xfId="13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38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8" fontId="13" fillId="0" borderId="1" xfId="0" applyNumberFormat="1" applyFont="1" applyBorder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7" fontId="12" fillId="0" borderId="0" xfId="15" applyNumberFormat="1" applyFont="1" applyAlignment="1">
      <alignment vertical="center"/>
    </xf>
    <xf numFmtId="37" fontId="13" fillId="0" borderId="0" xfId="15" applyNumberFormat="1" applyFont="1" applyAlignment="1">
      <alignment vertical="center"/>
    </xf>
    <xf numFmtId="37" fontId="14" fillId="0" borderId="0" xfId="15" applyNumberFormat="1" applyFont="1" applyAlignment="1">
      <alignment horizontal="center" vertical="center"/>
    </xf>
    <xf numFmtId="171" fontId="14" fillId="0" borderId="0" xfId="15" applyNumberFormat="1" applyFont="1" applyAlignment="1">
      <alignment horizontal="center" vertical="center"/>
    </xf>
    <xf numFmtId="37" fontId="13" fillId="0" borderId="0" xfId="15" applyNumberFormat="1" applyFont="1" applyAlignment="1">
      <alignment horizontal="center" vertical="center"/>
    </xf>
    <xf numFmtId="165" fontId="13" fillId="0" borderId="5" xfId="15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37" fontId="13" fillId="0" borderId="0" xfId="15" applyNumberFormat="1" applyFont="1" applyAlignment="1">
      <alignment horizontal="left" vertical="center"/>
    </xf>
    <xf numFmtId="37" fontId="1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171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41" fontId="3" fillId="0" borderId="0" xfId="19" applyNumberFormat="1" applyFont="1" applyAlignment="1">
      <alignment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70" fontId="3" fillId="0" borderId="3" xfId="19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165" fontId="3" fillId="0" borderId="0" xfId="20" applyNumberFormat="1" applyFont="1" applyFill="1" applyAlignment="1">
      <alignment vertical="center"/>
    </xf>
    <xf numFmtId="170" fontId="3" fillId="0" borderId="3" xfId="21" applyNumberFormat="1" applyFont="1" applyBorder="1" applyAlignment="1">
      <alignment horizontal="right" vertical="center"/>
    </xf>
    <xf numFmtId="170" fontId="3" fillId="0" borderId="0" xfId="19" applyNumberFormat="1" applyFont="1" applyAlignment="1">
      <alignment vertical="center"/>
    </xf>
    <xf numFmtId="170" fontId="3" fillId="0" borderId="0" xfId="19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5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165" fontId="2" fillId="0" borderId="0" xfId="16" applyNumberFormat="1" applyFont="1" applyAlignment="1">
      <alignment horizontal="center" vertical="center"/>
    </xf>
    <xf numFmtId="165" fontId="2" fillId="0" borderId="0" xfId="16" applyNumberFormat="1" applyFont="1" applyAlignment="1">
      <alignment vertical="center"/>
    </xf>
    <xf numFmtId="165" fontId="3" fillId="0" borderId="0" xfId="16" applyNumberFormat="1" applyFont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  <xf numFmtId="165" fontId="3" fillId="0" borderId="0" xfId="16" applyNumberFormat="1" applyFont="1" applyAlignment="1">
      <alignment horizontal="center" vertical="center" wrapText="1"/>
    </xf>
    <xf numFmtId="41" fontId="3" fillId="0" borderId="0" xfId="17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41" fontId="3" fillId="0" borderId="1" xfId="17" applyNumberFormat="1" applyFont="1" applyBorder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165" fontId="16" fillId="0" borderId="0" xfId="16" applyNumberFormat="1" applyFont="1" applyAlignment="1">
      <alignment vertical="center"/>
    </xf>
    <xf numFmtId="41" fontId="3" fillId="0" borderId="0" xfId="17" applyNumberFormat="1" applyFont="1" applyAlignment="1">
      <alignment vertical="center"/>
    </xf>
    <xf numFmtId="0" fontId="3" fillId="0" borderId="0" xfId="15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right" vertical="center"/>
    </xf>
    <xf numFmtId="41" fontId="3" fillId="0" borderId="0" xfId="15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3" fillId="0" borderId="0" xfId="2" applyNumberFormat="1" applyFont="1" applyAlignment="1">
      <alignment vertical="center"/>
    </xf>
    <xf numFmtId="41" fontId="3" fillId="0" borderId="1" xfId="0" applyNumberFormat="1" applyFont="1" applyBorder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2" applyNumberFormat="1" applyFont="1" applyAlignment="1">
      <alignment vertical="center"/>
    </xf>
    <xf numFmtId="165" fontId="3" fillId="0" borderId="0" xfId="17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1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Border="1" applyAlignment="1">
      <alignment horizontal="center" vertical="center"/>
    </xf>
    <xf numFmtId="165" fontId="3" fillId="0" borderId="2" xfId="16" applyNumberFormat="1" applyFont="1" applyBorder="1" applyAlignment="1">
      <alignment horizontal="center" vertical="center"/>
    </xf>
    <xf numFmtId="165" fontId="3" fillId="0" borderId="1" xfId="16" applyNumberFormat="1" applyFont="1" applyBorder="1" applyAlignment="1">
      <alignment horizontal="center" vertical="center"/>
    </xf>
  </cellXfs>
  <cellStyles count="22">
    <cellStyle name="Comma" xfId="20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over Subtitle" xfId="21" xr:uid="{53E1496E-72B2-4E75-A0EC-15C584DAD535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4BACA59B-8978-4DDC-98F9-9FFEDE7FC54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tabSelected="1" topLeftCell="A45" zoomScale="77" zoomScaleNormal="56" zoomScaleSheetLayoutView="70" workbookViewId="0">
      <selection activeCell="A71" sqref="A71"/>
    </sheetView>
  </sheetViews>
  <sheetFormatPr defaultColWidth="10.5703125" defaultRowHeight="13.5"/>
  <cols>
    <col min="1" max="1" width="54.28515625" style="36" customWidth="1"/>
    <col min="2" max="2" width="1" style="36" customWidth="1"/>
    <col min="3" max="3" width="6.5703125" style="36" customWidth="1"/>
    <col min="4" max="4" width="2.140625" style="36" customWidth="1"/>
    <col min="5" max="5" width="17" style="4" customWidth="1"/>
    <col min="6" max="6" width="1" style="36" customWidth="1"/>
    <col min="7" max="7" width="17" style="4" customWidth="1"/>
    <col min="8" max="8" width="1" style="36" customWidth="1"/>
    <col min="9" max="9" width="17" style="4" customWidth="1"/>
    <col min="10" max="10" width="1" style="36" customWidth="1"/>
    <col min="11" max="11" width="17" style="4" customWidth="1"/>
    <col min="12" max="12" width="0.5703125" style="36" customWidth="1"/>
    <col min="13" max="13" width="3" style="36" customWidth="1"/>
    <col min="14" max="16384" width="10.5703125" style="36"/>
  </cols>
  <sheetData>
    <row r="1" spans="1:11" s="22" customFormat="1" ht="20.25" customHeight="1">
      <c r="A1" s="21" t="s">
        <v>0</v>
      </c>
      <c r="B1" s="21"/>
      <c r="C1" s="21"/>
      <c r="E1" s="2"/>
      <c r="G1" s="2"/>
      <c r="I1" s="2"/>
      <c r="K1" s="2"/>
    </row>
    <row r="2" spans="1:11" s="22" customFormat="1" ht="20.25" customHeight="1">
      <c r="A2" s="21" t="s">
        <v>1</v>
      </c>
      <c r="B2" s="21"/>
      <c r="C2" s="23"/>
      <c r="E2" s="2"/>
      <c r="G2" s="2"/>
      <c r="I2" s="2"/>
      <c r="K2" s="2"/>
    </row>
    <row r="3" spans="1:11" s="24" customFormat="1" ht="20.25" customHeight="1">
      <c r="A3" s="21" t="s">
        <v>202</v>
      </c>
      <c r="B3" s="21"/>
      <c r="C3" s="23"/>
      <c r="E3" s="2"/>
      <c r="G3" s="2"/>
      <c r="I3" s="2"/>
      <c r="K3" s="2"/>
    </row>
    <row r="4" spans="1:11" s="23" customFormat="1" ht="20.25" customHeight="1">
      <c r="E4" s="3"/>
      <c r="G4" s="3"/>
      <c r="I4" s="4"/>
      <c r="K4" s="5" t="s">
        <v>2</v>
      </c>
    </row>
    <row r="5" spans="1:11" s="26" customFormat="1" ht="21" customHeight="1">
      <c r="A5" s="25"/>
      <c r="B5" s="25"/>
      <c r="C5" s="25"/>
      <c r="D5" s="23"/>
      <c r="E5" s="118" t="s">
        <v>3</v>
      </c>
      <c r="F5" s="118"/>
      <c r="G5" s="118"/>
      <c r="H5" s="23"/>
      <c r="I5" s="118" t="s">
        <v>4</v>
      </c>
      <c r="J5" s="118"/>
      <c r="K5" s="118"/>
    </row>
    <row r="6" spans="1:11" s="26" customFormat="1" ht="21" customHeight="1">
      <c r="A6" s="25"/>
      <c r="B6" s="25"/>
      <c r="C6" s="27" t="s">
        <v>5</v>
      </c>
      <c r="D6" s="28"/>
      <c r="E6" s="6" t="s">
        <v>203</v>
      </c>
      <c r="F6" s="28"/>
      <c r="G6" s="6" t="s">
        <v>6</v>
      </c>
      <c r="H6" s="28"/>
      <c r="I6" s="6" t="s">
        <v>203</v>
      </c>
      <c r="J6" s="28"/>
      <c r="K6" s="6" t="s">
        <v>6</v>
      </c>
    </row>
    <row r="7" spans="1:11" s="26" customFormat="1" ht="21" customHeight="1">
      <c r="A7" s="25"/>
      <c r="B7" s="25"/>
      <c r="C7" s="29"/>
      <c r="D7" s="28"/>
      <c r="E7" s="7" t="s">
        <v>7</v>
      </c>
      <c r="F7" s="28"/>
      <c r="G7" s="7" t="s">
        <v>8</v>
      </c>
      <c r="H7" s="28"/>
      <c r="I7" s="7" t="s">
        <v>7</v>
      </c>
      <c r="J7" s="28"/>
      <c r="K7" s="7" t="s">
        <v>8</v>
      </c>
    </row>
    <row r="8" spans="1:11" s="26" customFormat="1" ht="21" customHeight="1">
      <c r="A8" s="25"/>
      <c r="B8" s="25"/>
      <c r="C8" s="29"/>
      <c r="D8" s="28"/>
      <c r="E8" s="7" t="s">
        <v>9</v>
      </c>
      <c r="F8" s="28"/>
      <c r="G8" s="7"/>
      <c r="H8" s="28"/>
      <c r="I8" s="7" t="s">
        <v>9</v>
      </c>
      <c r="J8" s="28"/>
      <c r="K8" s="7"/>
    </row>
    <row r="9" spans="1:11" s="31" customFormat="1" ht="20.25" customHeight="1">
      <c r="A9" s="30" t="s">
        <v>10</v>
      </c>
      <c r="D9" s="4"/>
      <c r="E9" s="4"/>
      <c r="F9" s="4"/>
      <c r="G9" s="4"/>
      <c r="H9" s="4"/>
      <c r="I9" s="4"/>
      <c r="J9" s="4"/>
    </row>
    <row r="10" spans="1:11" s="31" customFormat="1" ht="20.25" customHeight="1">
      <c r="A10" s="30" t="s">
        <v>11</v>
      </c>
      <c r="E10" s="4"/>
      <c r="G10" s="4"/>
      <c r="I10" s="4"/>
      <c r="K10" s="4"/>
    </row>
    <row r="11" spans="1:11" s="31" customFormat="1" ht="20.25" customHeight="1">
      <c r="A11" s="31" t="s">
        <v>12</v>
      </c>
      <c r="C11" s="32"/>
      <c r="E11" s="8">
        <v>259759</v>
      </c>
      <c r="G11" s="8">
        <v>252305</v>
      </c>
      <c r="I11" s="8">
        <v>211798</v>
      </c>
      <c r="K11" s="8">
        <v>189426</v>
      </c>
    </row>
    <row r="12" spans="1:11" s="31" customFormat="1" ht="20.25" customHeight="1">
      <c r="A12" s="31" t="s">
        <v>13</v>
      </c>
      <c r="C12" s="32" t="s">
        <v>14</v>
      </c>
      <c r="E12" s="8">
        <v>24912</v>
      </c>
      <c r="G12" s="8">
        <v>29580</v>
      </c>
      <c r="I12" s="8">
        <v>22226</v>
      </c>
      <c r="K12" s="8">
        <v>27108</v>
      </c>
    </row>
    <row r="13" spans="1:11" s="31" customFormat="1" ht="20.25" customHeight="1">
      <c r="A13" s="31" t="s">
        <v>15</v>
      </c>
      <c r="C13" s="32">
        <v>3</v>
      </c>
      <c r="E13" s="9">
        <v>0</v>
      </c>
      <c r="G13" s="9">
        <v>55</v>
      </c>
      <c r="I13" s="8">
        <v>2101</v>
      </c>
      <c r="K13" s="8">
        <v>297</v>
      </c>
    </row>
    <row r="14" spans="1:11" s="31" customFormat="1" ht="20.25" customHeight="1">
      <c r="A14" s="31" t="s">
        <v>16</v>
      </c>
      <c r="C14" s="32">
        <v>5</v>
      </c>
      <c r="E14" s="8">
        <v>20000</v>
      </c>
      <c r="G14" s="8">
        <v>26295</v>
      </c>
      <c r="I14" s="8">
        <v>20000</v>
      </c>
      <c r="K14" s="8">
        <v>26295</v>
      </c>
    </row>
    <row r="15" spans="1:11" s="31" customFormat="1" ht="20.25" customHeight="1">
      <c r="A15" s="31" t="s">
        <v>17</v>
      </c>
      <c r="C15" s="32">
        <v>6</v>
      </c>
      <c r="E15" s="8">
        <v>49021</v>
      </c>
      <c r="G15" s="8">
        <v>43076</v>
      </c>
      <c r="I15" s="8">
        <v>38980</v>
      </c>
      <c r="K15" s="8">
        <v>34705</v>
      </c>
    </row>
    <row r="16" spans="1:11" s="31" customFormat="1" ht="20.25" customHeight="1">
      <c r="A16" s="31" t="s">
        <v>18</v>
      </c>
      <c r="C16" s="32"/>
      <c r="E16" s="10">
        <v>28824</v>
      </c>
      <c r="G16" s="10">
        <v>12084</v>
      </c>
      <c r="I16" s="10">
        <v>24231</v>
      </c>
      <c r="K16" s="10">
        <v>11029</v>
      </c>
    </row>
    <row r="17" spans="1:11" s="31" customFormat="1" ht="20.25" customHeight="1">
      <c r="A17" s="30" t="s">
        <v>19</v>
      </c>
      <c r="C17" s="32"/>
      <c r="E17" s="11">
        <f>SUM(E11:E16)</f>
        <v>382516</v>
      </c>
      <c r="G17" s="11">
        <f>SUM(G11:G16)</f>
        <v>363395</v>
      </c>
      <c r="I17" s="11">
        <f>SUM(I11:I16)</f>
        <v>319336</v>
      </c>
      <c r="K17" s="11">
        <f>SUM(K11:K16)</f>
        <v>288860</v>
      </c>
    </row>
    <row r="18" spans="1:11" s="31" customFormat="1" ht="20.25" customHeight="1">
      <c r="A18" s="30" t="s">
        <v>20</v>
      </c>
      <c r="C18" s="32"/>
      <c r="E18" s="8"/>
      <c r="G18" s="8"/>
      <c r="I18" s="8"/>
      <c r="K18" s="8"/>
    </row>
    <row r="19" spans="1:11" s="31" customFormat="1" ht="20.25" customHeight="1">
      <c r="A19" s="31" t="s">
        <v>21</v>
      </c>
      <c r="C19" s="32">
        <v>3</v>
      </c>
      <c r="E19" s="9">
        <v>0</v>
      </c>
      <c r="G19" s="9">
        <v>179</v>
      </c>
      <c r="I19" s="8">
        <v>27449</v>
      </c>
      <c r="K19" s="8">
        <v>21564</v>
      </c>
    </row>
    <row r="20" spans="1:11" s="31" customFormat="1" ht="20.25" customHeight="1">
      <c r="A20" s="31" t="s">
        <v>22</v>
      </c>
      <c r="C20" s="32">
        <v>5</v>
      </c>
      <c r="E20" s="9">
        <v>9342</v>
      </c>
      <c r="G20" s="9">
        <v>8527</v>
      </c>
      <c r="I20" s="8">
        <v>9342</v>
      </c>
      <c r="K20" s="8">
        <v>8527</v>
      </c>
    </row>
    <row r="21" spans="1:11" s="31" customFormat="1" ht="20.25" customHeight="1">
      <c r="A21" s="31" t="s">
        <v>23</v>
      </c>
      <c r="C21" s="32">
        <v>7</v>
      </c>
      <c r="E21" s="9">
        <v>0</v>
      </c>
      <c r="G21" s="9">
        <v>0</v>
      </c>
      <c r="I21" s="8">
        <v>101705</v>
      </c>
      <c r="K21" s="8">
        <v>101705</v>
      </c>
    </row>
    <row r="22" spans="1:11" s="31" customFormat="1" ht="20.25" customHeight="1">
      <c r="A22" s="31" t="s">
        <v>24</v>
      </c>
      <c r="C22" s="33">
        <v>8.1</v>
      </c>
      <c r="E22" s="9">
        <v>3531</v>
      </c>
      <c r="G22" s="9">
        <v>4196</v>
      </c>
      <c r="I22" s="9">
        <v>0</v>
      </c>
      <c r="K22" s="9">
        <v>0</v>
      </c>
    </row>
    <row r="23" spans="1:11" s="31" customFormat="1" ht="20.25" customHeight="1">
      <c r="A23" s="31" t="s">
        <v>25</v>
      </c>
      <c r="C23" s="32">
        <v>9</v>
      </c>
      <c r="E23" s="8">
        <v>987464</v>
      </c>
      <c r="G23" s="8">
        <v>953806</v>
      </c>
      <c r="I23" s="8">
        <v>925585</v>
      </c>
      <c r="K23" s="8">
        <v>890466</v>
      </c>
    </row>
    <row r="24" spans="1:11" s="31" customFormat="1" ht="20.25" customHeight="1">
      <c r="A24" s="31" t="s">
        <v>26</v>
      </c>
      <c r="C24" s="32">
        <v>10</v>
      </c>
      <c r="E24" s="8">
        <v>540029</v>
      </c>
      <c r="G24" s="8">
        <v>470937</v>
      </c>
      <c r="I24" s="8">
        <v>508110</v>
      </c>
      <c r="K24" s="8">
        <v>452014</v>
      </c>
    </row>
    <row r="25" spans="1:11" s="31" customFormat="1" ht="20.25" customHeight="1">
      <c r="A25" s="31" t="s">
        <v>27</v>
      </c>
      <c r="C25" s="32"/>
      <c r="E25" s="8">
        <v>24536</v>
      </c>
      <c r="G25" s="8">
        <v>24536</v>
      </c>
      <c r="I25" s="8">
        <v>20340</v>
      </c>
      <c r="K25" s="8">
        <v>20340</v>
      </c>
    </row>
    <row r="26" spans="1:11" s="31" customFormat="1" ht="20.25" customHeight="1">
      <c r="A26" s="31" t="s">
        <v>28</v>
      </c>
      <c r="C26" s="32"/>
      <c r="E26" s="8">
        <v>5795</v>
      </c>
      <c r="G26" s="8">
        <v>5626</v>
      </c>
      <c r="I26" s="8">
        <v>5626</v>
      </c>
      <c r="K26" s="8">
        <v>5504</v>
      </c>
    </row>
    <row r="27" spans="1:11" s="31" customFormat="1" ht="20.25" customHeight="1">
      <c r="A27" s="31" t="s">
        <v>29</v>
      </c>
      <c r="C27" s="32"/>
      <c r="E27" s="8">
        <v>2047</v>
      </c>
      <c r="G27" s="8">
        <v>46523</v>
      </c>
      <c r="I27" s="9">
        <v>0</v>
      </c>
      <c r="K27" s="9">
        <v>43248</v>
      </c>
    </row>
    <row r="28" spans="1:11" s="31" customFormat="1" ht="20.25" customHeight="1">
      <c r="A28" s="31" t="s">
        <v>30</v>
      </c>
      <c r="C28" s="32"/>
      <c r="E28" s="8">
        <v>80968</v>
      </c>
      <c r="G28" s="8">
        <v>80916</v>
      </c>
      <c r="I28" s="8">
        <v>79957</v>
      </c>
      <c r="K28" s="8">
        <v>79848</v>
      </c>
    </row>
    <row r="29" spans="1:11" s="31" customFormat="1" ht="20.25" customHeight="1">
      <c r="A29" s="31" t="s">
        <v>31</v>
      </c>
      <c r="C29" s="34"/>
      <c r="E29" s="8">
        <v>30593</v>
      </c>
      <c r="G29" s="8">
        <v>10998</v>
      </c>
      <c r="I29" s="8">
        <v>30593</v>
      </c>
      <c r="K29" s="8">
        <v>10998</v>
      </c>
    </row>
    <row r="30" spans="1:11" s="31" customFormat="1" ht="20.25" customHeight="1">
      <c r="A30" s="31" t="s">
        <v>32</v>
      </c>
      <c r="C30" s="34"/>
      <c r="E30" s="10">
        <v>3863</v>
      </c>
      <c r="G30" s="10">
        <v>3380</v>
      </c>
      <c r="I30" s="8">
        <v>3773</v>
      </c>
      <c r="K30" s="8">
        <v>3320</v>
      </c>
    </row>
    <row r="31" spans="1:11" s="31" customFormat="1" ht="20.25" customHeight="1">
      <c r="A31" s="30" t="s">
        <v>33</v>
      </c>
      <c r="C31" s="34"/>
      <c r="E31" s="11">
        <f>SUM(E19:E30)</f>
        <v>1688168</v>
      </c>
      <c r="G31" s="11">
        <f>SUM(G19:G30)</f>
        <v>1609624</v>
      </c>
      <c r="I31" s="11">
        <f>SUM(I19:I30)</f>
        <v>1712480</v>
      </c>
      <c r="K31" s="11">
        <f>SUM(K19:K30)</f>
        <v>1637534</v>
      </c>
    </row>
    <row r="32" spans="1:11" s="31" customFormat="1" ht="20.25" customHeight="1" thickBot="1">
      <c r="A32" s="30" t="s">
        <v>34</v>
      </c>
      <c r="C32" s="34"/>
      <c r="E32" s="35">
        <f>SUM(E17,E31)</f>
        <v>2070684</v>
      </c>
      <c r="G32" s="35">
        <f>SUM(G17,G31)</f>
        <v>1973019</v>
      </c>
      <c r="I32" s="35">
        <f>SUM(I17,I31)</f>
        <v>2031816</v>
      </c>
      <c r="K32" s="35">
        <f>SUM(K17,K31)</f>
        <v>1926394</v>
      </c>
    </row>
    <row r="33" spans="1:11" s="31" customFormat="1" ht="20.25" customHeight="1" thickTop="1">
      <c r="A33" s="30"/>
      <c r="C33" s="34"/>
    </row>
    <row r="34" spans="1:11" ht="20.25" customHeight="1">
      <c r="A34" s="36" t="s">
        <v>192</v>
      </c>
      <c r="E34" s="36"/>
      <c r="G34" s="36"/>
      <c r="I34" s="36"/>
      <c r="K34" s="36"/>
    </row>
    <row r="35" spans="1:11" s="22" customFormat="1" ht="20.25" customHeight="1">
      <c r="A35" s="21" t="s">
        <v>0</v>
      </c>
      <c r="B35" s="21"/>
      <c r="C35" s="21"/>
      <c r="E35" s="2"/>
      <c r="G35" s="2"/>
      <c r="I35" s="2"/>
      <c r="K35" s="2"/>
    </row>
    <row r="36" spans="1:11" s="22" customFormat="1" ht="20.25" customHeight="1">
      <c r="A36" s="21" t="s">
        <v>35</v>
      </c>
      <c r="B36" s="21"/>
      <c r="C36" s="23"/>
      <c r="E36" s="2"/>
      <c r="G36" s="2"/>
      <c r="I36" s="2"/>
      <c r="K36" s="2"/>
    </row>
    <row r="37" spans="1:11" s="24" customFormat="1" ht="20.25" customHeight="1">
      <c r="A37" s="21" t="s">
        <v>202</v>
      </c>
      <c r="B37" s="21"/>
      <c r="C37" s="23"/>
      <c r="E37" s="2"/>
      <c r="G37" s="2"/>
      <c r="I37" s="2"/>
      <c r="K37" s="2"/>
    </row>
    <row r="38" spans="1:11" s="23" customFormat="1" ht="19.7" customHeight="1">
      <c r="E38" s="3"/>
      <c r="G38" s="3"/>
      <c r="I38" s="4"/>
      <c r="K38" s="5" t="s">
        <v>2</v>
      </c>
    </row>
    <row r="39" spans="1:11" s="26" customFormat="1" ht="19.7" customHeight="1">
      <c r="A39" s="25"/>
      <c r="B39" s="25"/>
      <c r="C39" s="25"/>
      <c r="D39" s="23"/>
      <c r="E39" s="118" t="s">
        <v>3</v>
      </c>
      <c r="F39" s="118"/>
      <c r="G39" s="118"/>
      <c r="H39" s="23"/>
      <c r="I39" s="118" t="s">
        <v>4</v>
      </c>
      <c r="J39" s="118"/>
      <c r="K39" s="118"/>
    </row>
    <row r="40" spans="1:11" s="26" customFormat="1" ht="19.7" customHeight="1">
      <c r="A40" s="25"/>
      <c r="B40" s="25"/>
      <c r="C40" s="27" t="s">
        <v>5</v>
      </c>
      <c r="D40" s="28"/>
      <c r="E40" s="6" t="s">
        <v>203</v>
      </c>
      <c r="F40" s="28"/>
      <c r="G40" s="6" t="s">
        <v>6</v>
      </c>
      <c r="H40" s="28"/>
      <c r="I40" s="6" t="s">
        <v>203</v>
      </c>
      <c r="J40" s="28"/>
      <c r="K40" s="6" t="s">
        <v>6</v>
      </c>
    </row>
    <row r="41" spans="1:11" s="26" customFormat="1" ht="21" customHeight="1">
      <c r="A41" s="25"/>
      <c r="B41" s="25"/>
      <c r="C41" s="29"/>
      <c r="D41" s="28"/>
      <c r="E41" s="7" t="s">
        <v>7</v>
      </c>
      <c r="F41" s="28"/>
      <c r="G41" s="7" t="s">
        <v>8</v>
      </c>
      <c r="H41" s="28"/>
      <c r="I41" s="7" t="s">
        <v>7</v>
      </c>
      <c r="J41" s="28"/>
      <c r="K41" s="7" t="s">
        <v>8</v>
      </c>
    </row>
    <row r="42" spans="1:11" s="26" customFormat="1" ht="21" customHeight="1">
      <c r="A42" s="25"/>
      <c r="B42" s="25"/>
      <c r="C42" s="29"/>
      <c r="D42" s="28"/>
      <c r="E42" s="7" t="s">
        <v>9</v>
      </c>
      <c r="F42" s="28"/>
      <c r="G42" s="7"/>
      <c r="H42" s="28"/>
      <c r="I42" s="7" t="s">
        <v>9</v>
      </c>
      <c r="J42" s="28"/>
      <c r="K42" s="7"/>
    </row>
    <row r="43" spans="1:11" s="31" customFormat="1" ht="20.25" customHeight="1">
      <c r="A43" s="30" t="s">
        <v>36</v>
      </c>
      <c r="E43" s="12"/>
      <c r="G43" s="12"/>
      <c r="I43" s="12"/>
      <c r="K43" s="12"/>
    </row>
    <row r="44" spans="1:11" s="31" customFormat="1" ht="20.25" customHeight="1">
      <c r="A44" s="30" t="s">
        <v>37</v>
      </c>
      <c r="E44" s="4"/>
      <c r="G44" s="4"/>
      <c r="I44" s="4"/>
      <c r="K44" s="4"/>
    </row>
    <row r="45" spans="1:11" s="31" customFormat="1" ht="20.25" customHeight="1">
      <c r="A45" s="31" t="s">
        <v>38</v>
      </c>
      <c r="C45" s="32">
        <v>3</v>
      </c>
      <c r="E45" s="13">
        <v>124085</v>
      </c>
      <c r="G45" s="13">
        <v>123699</v>
      </c>
      <c r="I45" s="13">
        <v>119700</v>
      </c>
      <c r="K45" s="13">
        <v>133177</v>
      </c>
    </row>
    <row r="46" spans="1:11" s="31" customFormat="1" ht="20.25" customHeight="1">
      <c r="A46" s="31" t="s">
        <v>39</v>
      </c>
      <c r="C46" s="32">
        <v>11</v>
      </c>
      <c r="E46" s="8">
        <v>26658</v>
      </c>
      <c r="G46" s="8">
        <v>42744</v>
      </c>
      <c r="I46" s="8">
        <v>26658</v>
      </c>
      <c r="K46" s="8">
        <v>40008</v>
      </c>
    </row>
    <row r="47" spans="1:11" s="31" customFormat="1" ht="20.25" customHeight="1">
      <c r="A47" s="31" t="s">
        <v>40</v>
      </c>
      <c r="C47" s="32" t="s">
        <v>187</v>
      </c>
      <c r="E47" s="8">
        <v>148911</v>
      </c>
      <c r="G47" s="8">
        <v>142926</v>
      </c>
      <c r="I47" s="8">
        <v>145785</v>
      </c>
      <c r="K47" s="8">
        <v>141361</v>
      </c>
    </row>
    <row r="48" spans="1:11" s="31" customFormat="1" ht="20.25" customHeight="1">
      <c r="A48" s="31" t="s">
        <v>41</v>
      </c>
      <c r="E48" s="9">
        <v>17</v>
      </c>
      <c r="G48" s="13">
        <v>459</v>
      </c>
      <c r="I48" s="9">
        <v>0</v>
      </c>
      <c r="K48" s="9">
        <v>0</v>
      </c>
    </row>
    <row r="49" spans="1:11" s="31" customFormat="1" ht="20.25" customHeight="1">
      <c r="A49" s="31" t="s">
        <v>42</v>
      </c>
      <c r="C49" s="32"/>
      <c r="E49" s="13">
        <v>46638</v>
      </c>
      <c r="G49" s="13">
        <v>55902</v>
      </c>
      <c r="I49" s="13">
        <v>44316</v>
      </c>
      <c r="K49" s="13">
        <v>54616</v>
      </c>
    </row>
    <row r="50" spans="1:11" s="31" customFormat="1" ht="20.25" customHeight="1">
      <c r="A50" s="31" t="s">
        <v>43</v>
      </c>
      <c r="C50" s="32"/>
      <c r="E50" s="13">
        <v>10065</v>
      </c>
      <c r="G50" s="13">
        <v>9822</v>
      </c>
      <c r="I50" s="13">
        <v>9056</v>
      </c>
      <c r="K50" s="13">
        <v>8445</v>
      </c>
    </row>
    <row r="51" spans="1:11" s="31" customFormat="1" ht="20.25" customHeight="1">
      <c r="A51" s="30" t="s">
        <v>44</v>
      </c>
      <c r="E51" s="11">
        <f>SUM(E45:E50)</f>
        <v>356374</v>
      </c>
      <c r="G51" s="11">
        <f>SUM(G45:G50)</f>
        <v>375552</v>
      </c>
      <c r="I51" s="11">
        <f>SUM(I45:I50)</f>
        <v>345515</v>
      </c>
      <c r="K51" s="11">
        <f>SUM(K45:K50)</f>
        <v>377607</v>
      </c>
    </row>
    <row r="52" spans="1:11" s="31" customFormat="1" ht="20.25" customHeight="1">
      <c r="A52" s="30" t="s">
        <v>45</v>
      </c>
      <c r="C52" s="32"/>
      <c r="E52" s="8"/>
      <c r="G52" s="8"/>
      <c r="I52" s="14"/>
      <c r="K52" s="14"/>
    </row>
    <row r="53" spans="1:11" s="31" customFormat="1" ht="20.25" customHeight="1">
      <c r="A53" s="31" t="s">
        <v>46</v>
      </c>
      <c r="C53" s="32">
        <v>11</v>
      </c>
      <c r="E53" s="9">
        <v>0</v>
      </c>
      <c r="G53" s="8">
        <v>70952</v>
      </c>
      <c r="I53" s="9">
        <v>0</v>
      </c>
      <c r="K53" s="8">
        <v>66656</v>
      </c>
    </row>
    <row r="54" spans="1:11" s="31" customFormat="1" ht="20.25" customHeight="1">
      <c r="A54" s="31" t="s">
        <v>47</v>
      </c>
      <c r="C54" s="32">
        <v>3</v>
      </c>
      <c r="E54" s="9">
        <v>100000</v>
      </c>
      <c r="G54" s="9">
        <v>200000</v>
      </c>
      <c r="I54" s="8">
        <v>100000</v>
      </c>
      <c r="K54" s="8">
        <v>200000</v>
      </c>
    </row>
    <row r="55" spans="1:11" s="31" customFormat="1" ht="20.25" customHeight="1">
      <c r="A55" s="31" t="s">
        <v>48</v>
      </c>
      <c r="C55" s="32" t="s">
        <v>187</v>
      </c>
      <c r="E55" s="8">
        <v>471489</v>
      </c>
      <c r="G55" s="8">
        <v>400793</v>
      </c>
      <c r="I55" s="8">
        <v>466143</v>
      </c>
      <c r="K55" s="8">
        <v>400710</v>
      </c>
    </row>
    <row r="56" spans="1:11" s="31" customFormat="1" ht="20.25" customHeight="1">
      <c r="A56" s="31" t="s">
        <v>49</v>
      </c>
      <c r="C56" s="32"/>
      <c r="E56" s="15">
        <v>4933</v>
      </c>
      <c r="G56" s="15">
        <v>5009</v>
      </c>
      <c r="I56" s="15">
        <v>4051</v>
      </c>
      <c r="K56" s="15">
        <v>4203</v>
      </c>
    </row>
    <row r="57" spans="1:11" s="31" customFormat="1" ht="20.25" customHeight="1">
      <c r="A57" s="31" t="s">
        <v>227</v>
      </c>
      <c r="C57" s="32"/>
      <c r="E57" s="15">
        <v>7614</v>
      </c>
      <c r="G57" s="9">
        <v>0</v>
      </c>
      <c r="I57" s="15">
        <v>7614</v>
      </c>
      <c r="K57" s="9">
        <v>0</v>
      </c>
    </row>
    <row r="58" spans="1:11" s="31" customFormat="1" ht="20.25" customHeight="1">
      <c r="A58" s="31" t="s">
        <v>50</v>
      </c>
      <c r="C58" s="34"/>
      <c r="E58" s="10">
        <v>23716</v>
      </c>
      <c r="G58" s="10">
        <v>19573</v>
      </c>
      <c r="I58" s="10">
        <v>22337</v>
      </c>
      <c r="K58" s="10">
        <v>18440</v>
      </c>
    </row>
    <row r="59" spans="1:11" s="31" customFormat="1" ht="20.25" customHeight="1">
      <c r="A59" s="30" t="s">
        <v>51</v>
      </c>
      <c r="E59" s="10">
        <f>SUM(E53:E58)</f>
        <v>607752</v>
      </c>
      <c r="G59" s="10">
        <f>SUM(G53:G58)</f>
        <v>696327</v>
      </c>
      <c r="I59" s="10">
        <f>SUM(I53:I58)</f>
        <v>600145</v>
      </c>
      <c r="K59" s="10">
        <f>SUM(K53:K58)</f>
        <v>690009</v>
      </c>
    </row>
    <row r="60" spans="1:11" s="31" customFormat="1" ht="20.25" customHeight="1">
      <c r="A60" s="30" t="s">
        <v>52</v>
      </c>
      <c r="E60" s="10">
        <f>SUM(E51,E59)</f>
        <v>964126</v>
      </c>
      <c r="G60" s="10">
        <f>SUM(G51,G59)</f>
        <v>1071879</v>
      </c>
      <c r="I60" s="10">
        <f>SUM(I51,I59)</f>
        <v>945660</v>
      </c>
      <c r="K60" s="10">
        <f>SUM(K51,K59)</f>
        <v>1067616</v>
      </c>
    </row>
    <row r="61" spans="1:11" s="31" customFormat="1" ht="20.25" customHeight="1">
      <c r="A61" s="30" t="s">
        <v>53</v>
      </c>
    </row>
    <row r="62" spans="1:11" s="31" customFormat="1" ht="20.25" customHeight="1">
      <c r="A62" s="31" t="s">
        <v>54</v>
      </c>
      <c r="C62" s="32">
        <v>13</v>
      </c>
    </row>
    <row r="63" spans="1:11" s="31" customFormat="1" ht="20.25" customHeight="1">
      <c r="A63" s="31" t="s">
        <v>55</v>
      </c>
      <c r="C63" s="32"/>
    </row>
    <row r="64" spans="1:11" s="31" customFormat="1" ht="20.25" customHeight="1">
      <c r="A64" s="37" t="s">
        <v>191</v>
      </c>
      <c r="C64" s="32"/>
    </row>
    <row r="65" spans="1:11" s="31" customFormat="1" ht="20.25" customHeight="1">
      <c r="A65" s="37" t="s">
        <v>188</v>
      </c>
      <c r="C65" s="32"/>
    </row>
    <row r="66" spans="1:11" s="31" customFormat="1" ht="20.25" customHeight="1" thickBot="1">
      <c r="A66" s="37" t="s">
        <v>233</v>
      </c>
      <c r="C66" s="32"/>
      <c r="E66" s="16">
        <v>320625</v>
      </c>
      <c r="G66" s="16">
        <v>213750</v>
      </c>
      <c r="I66" s="16">
        <v>320625</v>
      </c>
      <c r="K66" s="16">
        <v>213750</v>
      </c>
    </row>
    <row r="67" spans="1:11" s="31" customFormat="1" ht="20.25" customHeight="1" thickTop="1">
      <c r="A67" s="31" t="s">
        <v>56</v>
      </c>
      <c r="C67" s="32"/>
      <c r="E67" s="8"/>
      <c r="G67" s="8"/>
      <c r="I67" s="8"/>
      <c r="K67" s="8"/>
    </row>
    <row r="68" spans="1:11" s="31" customFormat="1" ht="20.25" customHeight="1">
      <c r="A68" s="37" t="s">
        <v>189</v>
      </c>
      <c r="C68" s="32"/>
      <c r="E68" s="8"/>
      <c r="G68" s="8"/>
      <c r="I68" s="8"/>
      <c r="K68" s="8"/>
    </row>
    <row r="69" spans="1:11" s="31" customFormat="1" ht="20.25" customHeight="1">
      <c r="A69" s="37" t="s">
        <v>190</v>
      </c>
      <c r="C69" s="32"/>
      <c r="E69" s="8"/>
      <c r="G69" s="8"/>
      <c r="I69" s="8"/>
      <c r="K69" s="8"/>
    </row>
    <row r="70" spans="1:11" s="31" customFormat="1" ht="20.25" customHeight="1">
      <c r="A70" s="37" t="s">
        <v>233</v>
      </c>
      <c r="C70" s="32"/>
      <c r="E70" s="17">
        <v>320625</v>
      </c>
      <c r="G70" s="17">
        <v>213750</v>
      </c>
      <c r="I70" s="17">
        <v>320625</v>
      </c>
      <c r="K70" s="17">
        <v>213750</v>
      </c>
    </row>
    <row r="71" spans="1:11" s="31" customFormat="1" ht="20.25" customHeight="1">
      <c r="A71" s="31" t="s">
        <v>57</v>
      </c>
      <c r="C71" s="32"/>
      <c r="E71" s="17">
        <v>278906</v>
      </c>
      <c r="G71" s="17">
        <v>278906</v>
      </c>
      <c r="I71" s="17">
        <v>278906</v>
      </c>
      <c r="K71" s="17">
        <v>278906</v>
      </c>
    </row>
    <row r="72" spans="1:11" s="31" customFormat="1" ht="20.25" customHeight="1">
      <c r="A72" s="31" t="s">
        <v>58</v>
      </c>
      <c r="C72" s="32"/>
      <c r="E72" s="17">
        <v>-46226</v>
      </c>
      <c r="G72" s="17">
        <v>-46226</v>
      </c>
      <c r="I72" s="18">
        <v>0</v>
      </c>
      <c r="K72" s="18">
        <v>0</v>
      </c>
    </row>
    <row r="73" spans="1:11" s="31" customFormat="1" ht="20.25" customHeight="1">
      <c r="A73" s="31" t="s">
        <v>59</v>
      </c>
      <c r="E73" s="14"/>
      <c r="G73" s="14"/>
      <c r="I73" s="14"/>
      <c r="K73" s="14"/>
    </row>
    <row r="74" spans="1:11" s="31" customFormat="1" ht="20.25" customHeight="1">
      <c r="A74" s="31" t="s">
        <v>60</v>
      </c>
      <c r="C74" s="32"/>
      <c r="E74" s="14">
        <v>21375</v>
      </c>
      <c r="G74" s="14">
        <v>21375</v>
      </c>
      <c r="I74" s="14">
        <v>21375</v>
      </c>
      <c r="K74" s="14">
        <v>21375</v>
      </c>
    </row>
    <row r="75" spans="1:11" s="31" customFormat="1" ht="20.25" customHeight="1">
      <c r="A75" s="31" t="s">
        <v>61</v>
      </c>
      <c r="C75" s="32"/>
      <c r="E75" s="14">
        <v>406494</v>
      </c>
      <c r="G75" s="14">
        <v>307950</v>
      </c>
      <c r="I75" s="14">
        <v>339872</v>
      </c>
      <c r="K75" s="14">
        <v>219369</v>
      </c>
    </row>
    <row r="76" spans="1:11" s="31" customFormat="1" ht="20.25" customHeight="1">
      <c r="A76" s="31" t="s">
        <v>62</v>
      </c>
      <c r="C76" s="32"/>
      <c r="E76" s="10">
        <v>125378</v>
      </c>
      <c r="G76" s="10">
        <v>125378</v>
      </c>
      <c r="I76" s="10">
        <v>125378</v>
      </c>
      <c r="K76" s="10">
        <v>125378</v>
      </c>
    </row>
    <row r="77" spans="1:11" s="31" customFormat="1" ht="20.25" customHeight="1">
      <c r="A77" s="31" t="s">
        <v>63</v>
      </c>
      <c r="C77" s="32"/>
      <c r="E77" s="17">
        <f>SUM(E70:E76)</f>
        <v>1106552</v>
      </c>
      <c r="G77" s="17">
        <f>SUM(G70:G76)</f>
        <v>901133</v>
      </c>
      <c r="I77" s="17">
        <f>SUM(I70:I76)</f>
        <v>1086156</v>
      </c>
      <c r="K77" s="17">
        <f>SUM(K70:K76)</f>
        <v>858778</v>
      </c>
    </row>
    <row r="78" spans="1:11" s="31" customFormat="1" ht="20.25" customHeight="1">
      <c r="A78" s="31" t="s">
        <v>64</v>
      </c>
      <c r="C78" s="32"/>
      <c r="E78" s="10">
        <v>6</v>
      </c>
      <c r="G78" s="10">
        <v>7</v>
      </c>
      <c r="I78" s="19">
        <v>0</v>
      </c>
      <c r="K78" s="19">
        <v>0</v>
      </c>
    </row>
    <row r="79" spans="1:11" s="31" customFormat="1" ht="20.25" customHeight="1">
      <c r="A79" s="30" t="s">
        <v>65</v>
      </c>
      <c r="C79" s="32"/>
      <c r="E79" s="10">
        <f>SUM(E77:E78)</f>
        <v>1106558</v>
      </c>
      <c r="G79" s="10">
        <f>SUM(G77:G78)</f>
        <v>901140</v>
      </c>
      <c r="I79" s="10">
        <f>SUM(I77:I78)</f>
        <v>1086156</v>
      </c>
      <c r="K79" s="10">
        <f>SUM(K77:K78)</f>
        <v>858778</v>
      </c>
    </row>
    <row r="80" spans="1:11" s="31" customFormat="1" ht="20.25" customHeight="1" thickBot="1">
      <c r="A80" s="30" t="s">
        <v>66</v>
      </c>
      <c r="C80" s="32"/>
      <c r="E80" s="16">
        <f>SUM(E79,E60)</f>
        <v>2070684</v>
      </c>
      <c r="G80" s="16">
        <f>SUM(G79,G60)</f>
        <v>1973019</v>
      </c>
      <c r="I80" s="16">
        <f>SUM(I79,I60)</f>
        <v>2031816</v>
      </c>
      <c r="K80" s="16">
        <f>SUM(K79,K60)</f>
        <v>1926394</v>
      </c>
    </row>
    <row r="81" spans="1:11" s="31" customFormat="1" ht="13.5" customHeight="1" thickTop="1">
      <c r="E81" s="8">
        <f>E80-E32</f>
        <v>0</v>
      </c>
      <c r="G81" s="8">
        <f>G80-G32</f>
        <v>0</v>
      </c>
      <c r="I81" s="8">
        <f>I80-I32</f>
        <v>0</v>
      </c>
      <c r="K81" s="8">
        <f>K80-K32</f>
        <v>0</v>
      </c>
    </row>
    <row r="82" spans="1:11" ht="20.25" customHeight="1">
      <c r="A82" s="36" t="s">
        <v>192</v>
      </c>
      <c r="E82" s="20"/>
      <c r="G82" s="20"/>
      <c r="I82" s="20"/>
      <c r="K82" s="20"/>
    </row>
    <row r="83" spans="1:11" ht="29.25" customHeight="1">
      <c r="E83" s="20"/>
      <c r="G83" s="20"/>
      <c r="I83" s="20"/>
      <c r="K83" s="20"/>
    </row>
    <row r="84" spans="1:11" ht="20.25" customHeight="1">
      <c r="A84" s="38"/>
    </row>
    <row r="85" spans="1:11" ht="20.25" customHeight="1"/>
    <row r="86" spans="1:11" ht="20.25" customHeight="1">
      <c r="C86" s="36" t="s">
        <v>67</v>
      </c>
    </row>
    <row r="87" spans="1:11" ht="20.25" customHeight="1">
      <c r="A87" s="38"/>
    </row>
  </sheetData>
  <mergeCells count="4">
    <mergeCell ref="E5:G5"/>
    <mergeCell ref="I5:K5"/>
    <mergeCell ref="E39:G39"/>
    <mergeCell ref="I39:K39"/>
  </mergeCells>
  <pageMargins left="0.62992125984251968" right="0.35433070866141736" top="0.74803149606299213" bottom="0.55118110236220474" header="0.31496062992125984" footer="0.31496062992125984"/>
  <pageSetup paperSize="9" scale="7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2279E-BAC5-4848-94A6-40471E7181D4}">
  <dimension ref="A1:N99"/>
  <sheetViews>
    <sheetView showGridLines="0" topLeftCell="A76" zoomScale="80" zoomScaleNormal="80" zoomScaleSheetLayoutView="70" workbookViewId="0">
      <selection activeCell="B76" sqref="B76"/>
    </sheetView>
  </sheetViews>
  <sheetFormatPr defaultColWidth="10.85546875" defaultRowHeight="18.75" customHeight="1"/>
  <cols>
    <col min="1" max="1" width="46.85546875" style="86" customWidth="1"/>
    <col min="2" max="2" width="6.42578125" style="86" customWidth="1"/>
    <col min="3" max="3" width="0.85546875" style="86" customWidth="1"/>
    <col min="4" max="4" width="14.85546875" style="86" customWidth="1"/>
    <col min="5" max="5" width="1.85546875" style="86" customWidth="1"/>
    <col min="6" max="6" width="14.5703125" style="86" customWidth="1"/>
    <col min="7" max="7" width="1.85546875" style="86" customWidth="1"/>
    <col min="8" max="8" width="12.85546875" style="86" customWidth="1"/>
    <col min="9" max="9" width="1.85546875" style="86" customWidth="1"/>
    <col min="10" max="10" width="13.140625" style="86" customWidth="1"/>
    <col min="11" max="11" width="1.5703125" style="86" customWidth="1"/>
    <col min="12" max="16384" width="10.85546875" style="86"/>
  </cols>
  <sheetData>
    <row r="1" spans="1:14" s="39" customFormat="1" ht="19.5" customHeight="1">
      <c r="J1" s="40" t="s">
        <v>68</v>
      </c>
    </row>
    <row r="2" spans="1:14" s="39" customFormat="1" ht="19.5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4" s="39" customFormat="1" ht="19.5" customHeight="1">
      <c r="A3" s="41" t="s">
        <v>69</v>
      </c>
      <c r="B3" s="42"/>
      <c r="C3" s="42"/>
      <c r="D3" s="42"/>
      <c r="E3" s="42"/>
      <c r="F3" s="42"/>
      <c r="G3" s="42"/>
      <c r="H3" s="42"/>
      <c r="I3" s="42"/>
      <c r="J3" s="42"/>
    </row>
    <row r="4" spans="1:14" s="46" customFormat="1" ht="19.5" customHeight="1">
      <c r="A4" s="43" t="s">
        <v>204</v>
      </c>
      <c r="B4" s="44"/>
      <c r="C4" s="44"/>
      <c r="D4" s="44"/>
      <c r="E4" s="44"/>
      <c r="F4" s="44"/>
      <c r="G4" s="42"/>
      <c r="H4" s="45"/>
      <c r="I4" s="42"/>
      <c r="J4" s="45"/>
    </row>
    <row r="5" spans="1:14" s="46" customFormat="1" ht="19.5" customHeight="1">
      <c r="D5" s="47"/>
      <c r="F5" s="47"/>
      <c r="H5" s="39"/>
      <c r="J5" s="40" t="s">
        <v>2</v>
      </c>
    </row>
    <row r="6" spans="1:14" s="51" customFormat="1" ht="19.5" customHeight="1">
      <c r="B6" s="48"/>
      <c r="C6" s="46"/>
      <c r="D6" s="49"/>
      <c r="E6" s="49" t="s">
        <v>3</v>
      </c>
      <c r="F6" s="49"/>
      <c r="G6" s="48"/>
      <c r="H6" s="49"/>
      <c r="I6" s="50" t="s">
        <v>4</v>
      </c>
      <c r="J6" s="49"/>
    </row>
    <row r="7" spans="1:14" s="51" customFormat="1" ht="19.5" customHeight="1">
      <c r="B7" s="52" t="s">
        <v>5</v>
      </c>
      <c r="C7" s="46"/>
      <c r="D7" s="53">
        <v>2024</v>
      </c>
      <c r="E7" s="54"/>
      <c r="F7" s="53">
        <v>2023</v>
      </c>
      <c r="G7" s="46"/>
      <c r="H7" s="53">
        <v>2024</v>
      </c>
      <c r="I7" s="54"/>
      <c r="J7" s="53">
        <v>2023</v>
      </c>
    </row>
    <row r="8" spans="1:14" s="51" customFormat="1" ht="19.5" customHeight="1">
      <c r="A8" s="55" t="s">
        <v>70</v>
      </c>
      <c r="B8" s="56"/>
      <c r="C8" s="46"/>
      <c r="D8" s="57"/>
      <c r="E8" s="54"/>
      <c r="F8" s="1"/>
      <c r="G8" s="46"/>
      <c r="H8" s="57"/>
      <c r="I8" s="54"/>
      <c r="J8" s="1"/>
    </row>
    <row r="9" spans="1:14" s="39" customFormat="1" ht="19.5" customHeight="1">
      <c r="A9" s="58" t="s">
        <v>71</v>
      </c>
      <c r="B9" s="59"/>
    </row>
    <row r="10" spans="1:14" s="39" customFormat="1" ht="19.5" customHeight="1">
      <c r="A10" s="39" t="s">
        <v>73</v>
      </c>
      <c r="D10" s="60">
        <v>398457</v>
      </c>
      <c r="E10" s="60"/>
      <c r="F10" s="60">
        <v>359897</v>
      </c>
      <c r="G10" s="60"/>
      <c r="H10" s="60">
        <v>389149</v>
      </c>
      <c r="I10" s="60"/>
      <c r="J10" s="60">
        <v>351941</v>
      </c>
      <c r="N10" s="60"/>
    </row>
    <row r="11" spans="1:14" s="39" customFormat="1" ht="19.5" customHeight="1">
      <c r="A11" s="39" t="s">
        <v>72</v>
      </c>
      <c r="B11" s="59"/>
      <c r="D11" s="60">
        <v>26086</v>
      </c>
      <c r="E11" s="60"/>
      <c r="F11" s="60">
        <v>23917</v>
      </c>
      <c r="G11" s="60"/>
      <c r="H11" s="60">
        <v>14240</v>
      </c>
      <c r="I11" s="60"/>
      <c r="J11" s="60">
        <v>11781</v>
      </c>
    </row>
    <row r="12" spans="1:14" s="39" customFormat="1" ht="19.5" customHeight="1">
      <c r="A12" s="39" t="s">
        <v>74</v>
      </c>
      <c r="B12" s="59"/>
      <c r="D12" s="60">
        <v>1641</v>
      </c>
      <c r="E12" s="60"/>
      <c r="F12" s="60">
        <v>328</v>
      </c>
      <c r="G12" s="60"/>
      <c r="H12" s="60">
        <v>2166</v>
      </c>
      <c r="I12" s="60"/>
      <c r="J12" s="60">
        <v>1011</v>
      </c>
    </row>
    <row r="13" spans="1:14" s="39" customFormat="1" ht="19.5" customHeight="1">
      <c r="A13" s="39" t="s">
        <v>75</v>
      </c>
      <c r="D13" s="60">
        <v>15954</v>
      </c>
      <c r="E13" s="60"/>
      <c r="F13" s="60">
        <v>4894</v>
      </c>
      <c r="G13" s="60"/>
      <c r="H13" s="60">
        <v>15441</v>
      </c>
      <c r="I13" s="60"/>
      <c r="J13" s="60">
        <v>5488</v>
      </c>
    </row>
    <row r="14" spans="1:14" s="39" customFormat="1" ht="19.5" customHeight="1">
      <c r="A14" s="58" t="s">
        <v>76</v>
      </c>
      <c r="D14" s="61">
        <f>SUM(D10:D13)</f>
        <v>442138</v>
      </c>
      <c r="E14" s="60"/>
      <c r="F14" s="61">
        <f>SUM(F10:F13)</f>
        <v>389036</v>
      </c>
      <c r="G14" s="60"/>
      <c r="H14" s="61">
        <f>SUM(H10:H13)</f>
        <v>420996</v>
      </c>
      <c r="I14" s="60"/>
      <c r="J14" s="61">
        <f>SUM(J10:J13)</f>
        <v>370221</v>
      </c>
    </row>
    <row r="15" spans="1:14" s="39" customFormat="1" ht="19.5" customHeight="1">
      <c r="A15" s="58" t="s">
        <v>77</v>
      </c>
      <c r="B15" s="59"/>
      <c r="D15" s="60"/>
      <c r="E15" s="60"/>
      <c r="F15" s="60"/>
      <c r="G15" s="60"/>
      <c r="H15" s="60"/>
      <c r="I15" s="60"/>
      <c r="J15" s="60"/>
    </row>
    <row r="16" spans="1:14" s="39" customFormat="1" ht="19.5" customHeight="1">
      <c r="A16" s="39" t="s">
        <v>79</v>
      </c>
      <c r="D16" s="60">
        <v>267602</v>
      </c>
      <c r="E16" s="60"/>
      <c r="F16" s="60">
        <v>246034</v>
      </c>
      <c r="G16" s="60"/>
      <c r="H16" s="60">
        <v>271309</v>
      </c>
      <c r="I16" s="60"/>
      <c r="J16" s="60">
        <v>249169</v>
      </c>
    </row>
    <row r="17" spans="1:10" s="39" customFormat="1" ht="19.5" customHeight="1">
      <c r="A17" s="39" t="s">
        <v>78</v>
      </c>
      <c r="D17" s="60">
        <v>17929</v>
      </c>
      <c r="E17" s="60"/>
      <c r="F17" s="60">
        <v>15005</v>
      </c>
      <c r="G17" s="60"/>
      <c r="H17" s="60">
        <v>8109</v>
      </c>
      <c r="I17" s="60"/>
      <c r="J17" s="60">
        <v>7196</v>
      </c>
    </row>
    <row r="18" spans="1:10" s="39" customFormat="1" ht="19.5" customHeight="1">
      <c r="A18" s="39" t="s">
        <v>80</v>
      </c>
      <c r="D18" s="60">
        <v>15236</v>
      </c>
      <c r="E18" s="60"/>
      <c r="F18" s="60">
        <v>11512</v>
      </c>
      <c r="G18" s="60"/>
      <c r="H18" s="60">
        <v>12343</v>
      </c>
      <c r="I18" s="60"/>
      <c r="J18" s="60">
        <v>9319</v>
      </c>
    </row>
    <row r="19" spans="1:10" s="39" customFormat="1" ht="19.5" customHeight="1">
      <c r="A19" s="39" t="s">
        <v>81</v>
      </c>
      <c r="B19" s="59"/>
      <c r="D19" s="62">
        <v>32127</v>
      </c>
      <c r="E19" s="60"/>
      <c r="F19" s="62">
        <v>24665</v>
      </c>
      <c r="G19" s="60"/>
      <c r="H19" s="62">
        <v>29202</v>
      </c>
      <c r="I19" s="60"/>
      <c r="J19" s="62">
        <v>21407</v>
      </c>
    </row>
    <row r="20" spans="1:10" s="39" customFormat="1" ht="19.5" customHeight="1">
      <c r="A20" s="58" t="s">
        <v>82</v>
      </c>
      <c r="D20" s="62">
        <f>SUM(D16:D19)</f>
        <v>332894</v>
      </c>
      <c r="E20" s="60"/>
      <c r="F20" s="62">
        <f>SUM(F16:F19)</f>
        <v>297216</v>
      </c>
      <c r="G20" s="60"/>
      <c r="H20" s="62">
        <f>SUM(H16:H19)</f>
        <v>320963</v>
      </c>
      <c r="I20" s="60"/>
      <c r="J20" s="62">
        <f>SUM(J16:J19)</f>
        <v>287091</v>
      </c>
    </row>
    <row r="21" spans="1:10" s="39" customFormat="1" ht="19.5" customHeight="1">
      <c r="A21" s="58" t="s">
        <v>208</v>
      </c>
      <c r="B21" s="59"/>
      <c r="D21" s="60">
        <f>D14-D20</f>
        <v>109244</v>
      </c>
      <c r="E21" s="60"/>
      <c r="F21" s="60">
        <f>F14-F20</f>
        <v>91820</v>
      </c>
      <c r="G21" s="60"/>
      <c r="H21" s="60">
        <f>H14-H20</f>
        <v>100033</v>
      </c>
      <c r="I21" s="60"/>
      <c r="J21" s="60">
        <f>J14-J20</f>
        <v>83130</v>
      </c>
    </row>
    <row r="22" spans="1:10" s="39" customFormat="1" ht="19.5" customHeight="1">
      <c r="A22" s="39" t="s">
        <v>83</v>
      </c>
      <c r="B22" s="63">
        <v>8.1999999999999993</v>
      </c>
      <c r="D22" s="60">
        <v>0</v>
      </c>
      <c r="E22" s="60"/>
      <c r="F22" s="60">
        <v>-257</v>
      </c>
      <c r="G22" s="60"/>
      <c r="H22" s="60">
        <v>0</v>
      </c>
      <c r="I22" s="60"/>
      <c r="J22" s="60">
        <v>0</v>
      </c>
    </row>
    <row r="23" spans="1:10" s="39" customFormat="1" ht="19.5" customHeight="1">
      <c r="A23" s="39" t="s">
        <v>84</v>
      </c>
      <c r="B23" s="59"/>
      <c r="D23" s="62">
        <v>-7911</v>
      </c>
      <c r="E23" s="60"/>
      <c r="F23" s="62">
        <v>-10107</v>
      </c>
      <c r="G23" s="60"/>
      <c r="H23" s="62">
        <v>-7868</v>
      </c>
      <c r="I23" s="60"/>
      <c r="J23" s="62">
        <v>-10024</v>
      </c>
    </row>
    <row r="24" spans="1:10" s="39" customFormat="1" ht="19.5" customHeight="1">
      <c r="A24" s="58" t="s">
        <v>209</v>
      </c>
      <c r="B24" s="59"/>
      <c r="D24" s="60">
        <f>SUM(D21:D23)</f>
        <v>101333</v>
      </c>
      <c r="E24" s="60"/>
      <c r="F24" s="60">
        <f>SUM(F21:F23)</f>
        <v>81456</v>
      </c>
      <c r="G24" s="60"/>
      <c r="H24" s="60">
        <f>SUM(H21:H23)</f>
        <v>92165</v>
      </c>
      <c r="I24" s="60"/>
      <c r="J24" s="60">
        <f>SUM(J21:J23)</f>
        <v>73106</v>
      </c>
    </row>
    <row r="25" spans="1:10" s="39" customFormat="1" ht="19.5" customHeight="1">
      <c r="A25" s="39" t="s">
        <v>94</v>
      </c>
      <c r="B25" s="59">
        <v>14</v>
      </c>
      <c r="D25" s="62">
        <v>-19628</v>
      </c>
      <c r="E25" s="60"/>
      <c r="F25" s="62">
        <v>43</v>
      </c>
      <c r="G25" s="60"/>
      <c r="H25" s="62">
        <v>-19132</v>
      </c>
      <c r="I25" s="60"/>
      <c r="J25" s="62">
        <v>-334</v>
      </c>
    </row>
    <row r="26" spans="1:10" s="39" customFormat="1" ht="19.5" customHeight="1">
      <c r="A26" s="41" t="s">
        <v>127</v>
      </c>
      <c r="B26" s="59"/>
      <c r="D26" s="61">
        <f>SUM(D24:D25)</f>
        <v>81705</v>
      </c>
      <c r="E26" s="60"/>
      <c r="F26" s="61">
        <f>SUM(F24:F25)</f>
        <v>81499</v>
      </c>
      <c r="G26" s="60"/>
      <c r="H26" s="61">
        <f>SUM(H24:H25)</f>
        <v>73033</v>
      </c>
      <c r="I26" s="60"/>
      <c r="J26" s="61">
        <f>SUM(J24:J25)</f>
        <v>72772</v>
      </c>
    </row>
    <row r="27" spans="1:10" s="39" customFormat="1" ht="19.5" customHeight="1">
      <c r="A27" s="41"/>
      <c r="B27" s="59"/>
      <c r="D27" s="60"/>
      <c r="E27" s="60"/>
      <c r="F27" s="60"/>
      <c r="G27" s="60"/>
      <c r="H27" s="60"/>
      <c r="I27" s="60"/>
      <c r="J27" s="60"/>
    </row>
    <row r="28" spans="1:10" s="39" customFormat="1" ht="19.5" customHeight="1">
      <c r="A28" s="41" t="s">
        <v>85</v>
      </c>
      <c r="B28" s="59"/>
      <c r="D28" s="60"/>
      <c r="E28" s="60"/>
      <c r="F28" s="60"/>
      <c r="G28" s="60"/>
      <c r="H28" s="60"/>
      <c r="I28" s="60"/>
      <c r="J28" s="60"/>
    </row>
    <row r="29" spans="1:10" s="39" customFormat="1" ht="19.5" customHeight="1">
      <c r="A29" s="46" t="s">
        <v>86</v>
      </c>
      <c r="B29" s="59"/>
      <c r="D29" s="62">
        <v>0</v>
      </c>
      <c r="E29" s="60"/>
      <c r="F29" s="62">
        <v>0</v>
      </c>
      <c r="G29" s="60"/>
      <c r="H29" s="62">
        <v>0</v>
      </c>
      <c r="I29" s="60"/>
      <c r="J29" s="62">
        <v>0</v>
      </c>
    </row>
    <row r="30" spans="1:10" s="39" customFormat="1" ht="19.5" customHeight="1">
      <c r="A30" s="41" t="s">
        <v>87</v>
      </c>
      <c r="B30" s="59"/>
      <c r="D30" s="61">
        <f>SUM(D29)</f>
        <v>0</v>
      </c>
      <c r="E30" s="60"/>
      <c r="F30" s="61">
        <f>SUM(F29)</f>
        <v>0</v>
      </c>
      <c r="G30" s="60"/>
      <c r="H30" s="61">
        <f>SUM(H29)</f>
        <v>0</v>
      </c>
      <c r="I30" s="60"/>
      <c r="J30" s="61">
        <f>SUM(J29)</f>
        <v>0</v>
      </c>
    </row>
    <row r="31" spans="1:10" s="39" customFormat="1" ht="19.5" customHeight="1" thickBot="1">
      <c r="A31" s="64" t="s">
        <v>88</v>
      </c>
      <c r="B31" s="59"/>
      <c r="D31" s="65">
        <f>SUM(D26:D29)</f>
        <v>81705</v>
      </c>
      <c r="E31" s="66"/>
      <c r="F31" s="65">
        <f>SUM(F26:F29)</f>
        <v>81499</v>
      </c>
      <c r="G31" s="67"/>
      <c r="H31" s="65">
        <f>SUM(H26:H29)</f>
        <v>73033</v>
      </c>
      <c r="I31" s="66"/>
      <c r="J31" s="65">
        <f>SUM(J26:J29)</f>
        <v>72772</v>
      </c>
    </row>
    <row r="32" spans="1:10" s="39" customFormat="1" ht="19.5" customHeight="1" thickTop="1">
      <c r="A32" s="64"/>
      <c r="B32" s="59"/>
      <c r="D32" s="68"/>
      <c r="E32" s="66"/>
      <c r="F32" s="68"/>
      <c r="G32" s="67"/>
      <c r="H32" s="68"/>
      <c r="I32" s="66"/>
      <c r="J32" s="68"/>
    </row>
    <row r="33" spans="1:10" s="39" customFormat="1" ht="18.75" customHeight="1">
      <c r="A33" s="41" t="s">
        <v>89</v>
      </c>
      <c r="B33" s="69"/>
      <c r="D33" s="60"/>
      <c r="E33" s="60"/>
      <c r="F33" s="60"/>
      <c r="G33" s="60"/>
      <c r="H33" s="60"/>
      <c r="I33" s="60"/>
      <c r="J33" s="60"/>
    </row>
    <row r="34" spans="1:10" s="39" customFormat="1" ht="18.75" customHeight="1" thickBot="1">
      <c r="A34" s="46" t="s">
        <v>90</v>
      </c>
      <c r="B34" s="59"/>
      <c r="D34" s="70">
        <f>+D31-D35</f>
        <v>81702</v>
      </c>
      <c r="E34" s="60"/>
      <c r="F34" s="70">
        <f>+F31-F35</f>
        <v>81498</v>
      </c>
      <c r="G34" s="60"/>
      <c r="H34" s="71">
        <f>SUM(H26)</f>
        <v>73033</v>
      </c>
      <c r="I34" s="72"/>
      <c r="J34" s="71">
        <f>SUM(J26)</f>
        <v>72772</v>
      </c>
    </row>
    <row r="35" spans="1:10" s="39" customFormat="1" ht="18.75" customHeight="1" thickTop="1">
      <c r="A35" s="46" t="s">
        <v>64</v>
      </c>
      <c r="B35" s="69"/>
      <c r="D35" s="73">
        <v>3</v>
      </c>
      <c r="E35" s="60"/>
      <c r="F35" s="73">
        <v>1</v>
      </c>
      <c r="G35" s="60"/>
      <c r="H35" s="60"/>
      <c r="I35" s="60"/>
      <c r="J35" s="60"/>
    </row>
    <row r="36" spans="1:10" s="39" customFormat="1" ht="18.75" customHeight="1" thickBot="1">
      <c r="A36" s="46"/>
      <c r="B36" s="69"/>
      <c r="D36" s="74">
        <f>SUM(D34:D35)</f>
        <v>81705</v>
      </c>
      <c r="E36" s="75"/>
      <c r="F36" s="74">
        <f>SUM(F34:F35)</f>
        <v>81499</v>
      </c>
      <c r="G36" s="60"/>
      <c r="H36" s="60"/>
      <c r="I36" s="60"/>
      <c r="J36" s="60"/>
    </row>
    <row r="37" spans="1:10" s="39" customFormat="1" ht="18.75" customHeight="1" thickTop="1">
      <c r="A37" s="46"/>
      <c r="B37" s="69"/>
      <c r="D37" s="60"/>
      <c r="E37" s="60"/>
      <c r="F37" s="60"/>
      <c r="G37" s="60"/>
      <c r="H37" s="60"/>
      <c r="I37" s="60"/>
      <c r="J37" s="60"/>
    </row>
    <row r="38" spans="1:10" s="39" customFormat="1" ht="18.75" customHeight="1">
      <c r="A38" s="41" t="s">
        <v>91</v>
      </c>
      <c r="B38" s="69"/>
      <c r="D38" s="60"/>
      <c r="E38" s="60"/>
      <c r="F38" s="60"/>
      <c r="G38" s="60"/>
      <c r="H38" s="60"/>
      <c r="I38" s="60"/>
      <c r="J38" s="60"/>
    </row>
    <row r="39" spans="1:10" s="39" customFormat="1" ht="18.75" customHeight="1" thickBot="1">
      <c r="A39" s="46" t="s">
        <v>90</v>
      </c>
      <c r="B39" s="69"/>
      <c r="D39" s="60">
        <f>SUM(D31-D40)</f>
        <v>81702</v>
      </c>
      <c r="E39" s="60"/>
      <c r="F39" s="60">
        <f>SUM(F31-F40)</f>
        <v>81498</v>
      </c>
      <c r="G39" s="60"/>
      <c r="H39" s="76">
        <f>SUM(H31)</f>
        <v>73033</v>
      </c>
      <c r="I39" s="72"/>
      <c r="J39" s="76">
        <f>SUM(J31)</f>
        <v>72772</v>
      </c>
    </row>
    <row r="40" spans="1:10" s="39" customFormat="1" ht="18.75" customHeight="1" thickTop="1">
      <c r="A40" s="46" t="s">
        <v>64</v>
      </c>
      <c r="B40" s="69"/>
      <c r="D40" s="73">
        <v>3</v>
      </c>
      <c r="E40" s="70"/>
      <c r="F40" s="73">
        <v>1</v>
      </c>
      <c r="G40" s="60"/>
      <c r="H40" s="60"/>
      <c r="I40" s="60"/>
      <c r="J40" s="60"/>
    </row>
    <row r="41" spans="1:10" s="39" customFormat="1" ht="18.75" customHeight="1" thickBot="1">
      <c r="A41" s="46"/>
      <c r="B41" s="69"/>
      <c r="D41" s="74">
        <f>SUM(D39:D40)</f>
        <v>81705</v>
      </c>
      <c r="E41" s="75"/>
      <c r="F41" s="74">
        <f>SUM(F39:F40)</f>
        <v>81499</v>
      </c>
      <c r="G41" s="60"/>
      <c r="H41" s="60"/>
      <c r="I41" s="60"/>
      <c r="J41" s="60"/>
    </row>
    <row r="42" spans="1:10" s="39" customFormat="1" ht="18.75" customHeight="1" thickTop="1">
      <c r="A42" s="77"/>
      <c r="B42" s="46"/>
      <c r="C42" s="46"/>
      <c r="D42" s="47"/>
      <c r="E42" s="46"/>
      <c r="F42" s="47"/>
      <c r="G42" s="46"/>
      <c r="I42" s="46"/>
      <c r="J42" s="40" t="s">
        <v>92</v>
      </c>
    </row>
    <row r="43" spans="1:10" s="39" customFormat="1" ht="18.75" customHeight="1">
      <c r="A43" s="77"/>
      <c r="B43" s="46"/>
      <c r="C43" s="46"/>
      <c r="D43" s="47"/>
      <c r="E43" s="46"/>
      <c r="F43" s="47" t="s">
        <v>213</v>
      </c>
      <c r="G43" s="46"/>
      <c r="I43" s="46"/>
      <c r="J43" s="47" t="s">
        <v>213</v>
      </c>
    </row>
    <row r="44" spans="1:10" s="39" customFormat="1" ht="18.75" customHeight="1">
      <c r="A44" s="41" t="s">
        <v>93</v>
      </c>
      <c r="B44" s="59">
        <v>15</v>
      </c>
      <c r="D44" s="60"/>
      <c r="E44" s="60"/>
      <c r="F44" s="60"/>
      <c r="G44" s="60"/>
      <c r="H44" s="60"/>
      <c r="I44" s="60"/>
      <c r="J44" s="78"/>
    </row>
    <row r="45" spans="1:10" s="39" customFormat="1" ht="18.75" customHeight="1">
      <c r="A45" s="46" t="s">
        <v>210</v>
      </c>
      <c r="B45" s="59"/>
      <c r="D45" s="60"/>
      <c r="E45" s="60"/>
      <c r="F45" s="60"/>
      <c r="G45" s="60"/>
      <c r="H45" s="60"/>
      <c r="I45" s="60"/>
      <c r="J45" s="60"/>
    </row>
    <row r="46" spans="1:10" s="39" customFormat="1" ht="18.75" customHeight="1" thickBot="1">
      <c r="A46" s="46" t="s">
        <v>211</v>
      </c>
      <c r="B46" s="69"/>
      <c r="D46" s="79">
        <f>ROUND(D34/(1282400),3)</f>
        <v>6.4000000000000001E-2</v>
      </c>
      <c r="E46" s="80"/>
      <c r="F46" s="79">
        <f>ROUND(F34/(1282400),3)</f>
        <v>6.4000000000000001E-2</v>
      </c>
      <c r="G46" s="81"/>
      <c r="H46" s="79">
        <f>ROUND(H34/(1282400),3)</f>
        <v>5.7000000000000002E-2</v>
      </c>
      <c r="I46" s="81"/>
      <c r="J46" s="79">
        <f>ROUND(J34/(1282400),3)</f>
        <v>5.7000000000000002E-2</v>
      </c>
    </row>
    <row r="47" spans="1:10" s="39" customFormat="1" ht="18.75" customHeight="1" thickTop="1">
      <c r="A47" s="46"/>
      <c r="B47" s="69"/>
      <c r="D47" s="60"/>
      <c r="E47" s="60"/>
      <c r="F47" s="60"/>
      <c r="G47" s="60"/>
      <c r="H47" s="60"/>
      <c r="I47" s="60"/>
      <c r="J47" s="60"/>
    </row>
    <row r="48" spans="1:10" s="39" customFormat="1" ht="18.75" customHeight="1">
      <c r="A48" s="46"/>
      <c r="B48" s="69"/>
      <c r="D48" s="60"/>
      <c r="E48" s="60"/>
      <c r="F48" s="60"/>
      <c r="G48" s="60"/>
      <c r="H48" s="60"/>
      <c r="I48" s="60"/>
      <c r="J48" s="60"/>
    </row>
    <row r="49" spans="1:10" s="39" customFormat="1" ht="18.75" customHeight="1">
      <c r="A49" s="39" t="s">
        <v>192</v>
      </c>
      <c r="B49" s="59"/>
      <c r="D49" s="60"/>
      <c r="E49" s="60"/>
      <c r="F49" s="60"/>
      <c r="G49" s="60"/>
      <c r="H49" s="60"/>
      <c r="I49" s="60"/>
      <c r="J49" s="60"/>
    </row>
    <row r="50" spans="1:10" s="39" customFormat="1" ht="19.5" customHeight="1">
      <c r="J50" s="40" t="s">
        <v>68</v>
      </c>
    </row>
    <row r="51" spans="1:10" s="39" customFormat="1" ht="19.5" customHeight="1">
      <c r="A51" s="41" t="s">
        <v>0</v>
      </c>
      <c r="B51" s="42"/>
      <c r="C51" s="42"/>
      <c r="D51" s="42"/>
      <c r="E51" s="42"/>
      <c r="F51" s="42"/>
      <c r="G51" s="42"/>
      <c r="H51" s="42"/>
      <c r="I51" s="42"/>
      <c r="J51" s="42"/>
    </row>
    <row r="52" spans="1:10" s="39" customFormat="1" ht="19.5" customHeight="1">
      <c r="A52" s="41" t="s">
        <v>69</v>
      </c>
      <c r="B52" s="42"/>
      <c r="C52" s="42"/>
      <c r="D52" s="42"/>
      <c r="E52" s="42"/>
      <c r="F52" s="42"/>
      <c r="G52" s="42"/>
      <c r="H52" s="42"/>
      <c r="I52" s="42"/>
      <c r="J52" s="42"/>
    </row>
    <row r="53" spans="1:10" s="46" customFormat="1" ht="19.5" customHeight="1">
      <c r="A53" s="43" t="s">
        <v>205</v>
      </c>
      <c r="B53" s="44"/>
      <c r="C53" s="44"/>
      <c r="D53" s="44"/>
      <c r="E53" s="44"/>
      <c r="F53" s="44"/>
      <c r="G53" s="42"/>
      <c r="H53" s="45"/>
      <c r="I53" s="42"/>
      <c r="J53" s="45"/>
    </row>
    <row r="54" spans="1:10" s="46" customFormat="1" ht="19.5" customHeight="1">
      <c r="D54" s="47"/>
      <c r="F54" s="47"/>
      <c r="H54" s="39"/>
      <c r="J54" s="40" t="s">
        <v>2</v>
      </c>
    </row>
    <row r="55" spans="1:10" s="51" customFormat="1" ht="19.5" customHeight="1">
      <c r="A55" s="48"/>
      <c r="B55" s="48"/>
      <c r="C55" s="46"/>
      <c r="D55" s="49"/>
      <c r="E55" s="49" t="s">
        <v>3</v>
      </c>
      <c r="F55" s="49"/>
      <c r="G55" s="48"/>
      <c r="H55" s="49"/>
      <c r="I55" s="50" t="s">
        <v>4</v>
      </c>
      <c r="J55" s="49"/>
    </row>
    <row r="56" spans="1:10" s="51" customFormat="1" ht="19.5" customHeight="1">
      <c r="B56" s="52" t="s">
        <v>5</v>
      </c>
      <c r="C56" s="46"/>
      <c r="D56" s="53">
        <v>2024</v>
      </c>
      <c r="E56" s="54"/>
      <c r="F56" s="53">
        <v>2023</v>
      </c>
      <c r="G56" s="46"/>
      <c r="H56" s="53">
        <v>2024</v>
      </c>
      <c r="I56" s="54"/>
      <c r="J56" s="53">
        <v>2023</v>
      </c>
    </row>
    <row r="57" spans="1:10" s="51" customFormat="1" ht="19.5" customHeight="1">
      <c r="A57" s="55" t="s">
        <v>70</v>
      </c>
      <c r="B57" s="56"/>
      <c r="C57" s="46"/>
      <c r="D57" s="57"/>
      <c r="E57" s="54"/>
      <c r="F57" s="1"/>
      <c r="G57" s="46"/>
      <c r="H57" s="57"/>
      <c r="I57" s="54"/>
      <c r="J57" s="1"/>
    </row>
    <row r="58" spans="1:10" s="39" customFormat="1" ht="19.5" customHeight="1">
      <c r="A58" s="58" t="s">
        <v>71</v>
      </c>
      <c r="B58" s="59"/>
    </row>
    <row r="59" spans="1:10" s="39" customFormat="1" ht="19.5" customHeight="1">
      <c r="A59" s="39" t="s">
        <v>73</v>
      </c>
      <c r="D59" s="82">
        <v>1127487</v>
      </c>
      <c r="E59" s="60"/>
      <c r="F59" s="60">
        <v>990531</v>
      </c>
      <c r="G59" s="60"/>
      <c r="H59" s="60">
        <v>1101337</v>
      </c>
      <c r="I59" s="60"/>
      <c r="J59" s="60">
        <v>967949</v>
      </c>
    </row>
    <row r="60" spans="1:10" s="39" customFormat="1" ht="19.5" customHeight="1">
      <c r="A60" s="39" t="s">
        <v>72</v>
      </c>
      <c r="B60" s="59"/>
      <c r="D60" s="60">
        <v>73178</v>
      </c>
      <c r="E60" s="60"/>
      <c r="F60" s="82">
        <v>69808</v>
      </c>
      <c r="G60" s="60"/>
      <c r="H60" s="60">
        <v>41260</v>
      </c>
      <c r="I60" s="60"/>
      <c r="J60" s="60">
        <v>31309</v>
      </c>
    </row>
    <row r="61" spans="1:10" s="39" customFormat="1" ht="19.5" customHeight="1">
      <c r="A61" s="39" t="s">
        <v>74</v>
      </c>
      <c r="B61" s="59"/>
      <c r="D61" s="60">
        <v>4745</v>
      </c>
      <c r="E61" s="60"/>
      <c r="F61" s="60">
        <v>1141</v>
      </c>
      <c r="G61" s="60"/>
      <c r="H61" s="60">
        <v>6307</v>
      </c>
      <c r="I61" s="60"/>
      <c r="J61" s="60">
        <v>3137</v>
      </c>
    </row>
    <row r="62" spans="1:10" s="39" customFormat="1" ht="19.5" customHeight="1">
      <c r="A62" s="39" t="s">
        <v>228</v>
      </c>
      <c r="B62" s="59">
        <v>7</v>
      </c>
      <c r="D62" s="60">
        <v>0</v>
      </c>
      <c r="E62" s="60"/>
      <c r="F62" s="60">
        <v>0</v>
      </c>
      <c r="G62" s="60"/>
      <c r="H62" s="60">
        <v>37919</v>
      </c>
      <c r="I62" s="60"/>
      <c r="J62" s="60">
        <v>3732</v>
      </c>
    </row>
    <row r="63" spans="1:10" s="39" customFormat="1" ht="19.5" customHeight="1">
      <c r="A63" s="39" t="s">
        <v>75</v>
      </c>
      <c r="D63" s="60">
        <v>27295</v>
      </c>
      <c r="E63" s="60"/>
      <c r="F63" s="60">
        <v>11940</v>
      </c>
      <c r="G63" s="60"/>
      <c r="H63" s="60">
        <v>27881</v>
      </c>
      <c r="I63" s="60"/>
      <c r="J63" s="60">
        <v>14486</v>
      </c>
    </row>
    <row r="64" spans="1:10" s="39" customFormat="1" ht="19.5" customHeight="1">
      <c r="A64" s="58" t="s">
        <v>76</v>
      </c>
      <c r="D64" s="61">
        <f>SUM(D59:D63)</f>
        <v>1232705</v>
      </c>
      <c r="E64" s="60"/>
      <c r="F64" s="61">
        <f>SUM(F59:F63)</f>
        <v>1073420</v>
      </c>
      <c r="G64" s="60"/>
      <c r="H64" s="61">
        <f>SUM(H59:H63)</f>
        <v>1214704</v>
      </c>
      <c r="I64" s="60"/>
      <c r="J64" s="61">
        <f>SUM(J59:J63)</f>
        <v>1020613</v>
      </c>
    </row>
    <row r="65" spans="1:10" s="39" customFormat="1" ht="19.5" customHeight="1">
      <c r="A65" s="58" t="s">
        <v>77</v>
      </c>
      <c r="B65" s="59"/>
      <c r="D65" s="60"/>
      <c r="E65" s="60"/>
      <c r="F65" s="60"/>
      <c r="G65" s="60"/>
      <c r="H65" s="60"/>
      <c r="I65" s="60"/>
      <c r="J65" s="60"/>
    </row>
    <row r="66" spans="1:10" s="39" customFormat="1" ht="19.5" customHeight="1">
      <c r="A66" s="39" t="s">
        <v>79</v>
      </c>
      <c r="D66" s="60">
        <v>765555</v>
      </c>
      <c r="E66" s="60"/>
      <c r="F66" s="60">
        <v>695533</v>
      </c>
      <c r="G66" s="60"/>
      <c r="H66" s="60">
        <v>771160</v>
      </c>
      <c r="I66" s="60"/>
      <c r="J66" s="60">
        <v>704801</v>
      </c>
    </row>
    <row r="67" spans="1:10" s="39" customFormat="1" ht="19.5" customHeight="1">
      <c r="A67" s="39" t="s">
        <v>78</v>
      </c>
      <c r="D67" s="60">
        <v>49941</v>
      </c>
      <c r="E67" s="60"/>
      <c r="F67" s="60">
        <v>49075</v>
      </c>
      <c r="G67" s="60"/>
      <c r="H67" s="60">
        <v>24587</v>
      </c>
      <c r="I67" s="60"/>
      <c r="J67" s="60">
        <v>19306</v>
      </c>
    </row>
    <row r="68" spans="1:10" s="39" customFormat="1" ht="19.5" customHeight="1">
      <c r="A68" s="39" t="s">
        <v>80</v>
      </c>
      <c r="D68" s="60">
        <v>42434</v>
      </c>
      <c r="E68" s="60"/>
      <c r="F68" s="60">
        <v>34172</v>
      </c>
      <c r="G68" s="60"/>
      <c r="H68" s="60">
        <v>33362</v>
      </c>
      <c r="I68" s="60"/>
      <c r="J68" s="60">
        <v>26808</v>
      </c>
    </row>
    <row r="69" spans="1:10" s="39" customFormat="1" ht="19.5" customHeight="1">
      <c r="A69" s="39" t="s">
        <v>81</v>
      </c>
      <c r="B69" s="59"/>
      <c r="D69" s="62">
        <v>81006</v>
      </c>
      <c r="E69" s="60"/>
      <c r="F69" s="62">
        <v>63813</v>
      </c>
      <c r="G69" s="60"/>
      <c r="H69" s="62">
        <v>71928</v>
      </c>
      <c r="I69" s="60"/>
      <c r="J69" s="62">
        <v>54429</v>
      </c>
    </row>
    <row r="70" spans="1:10" s="39" customFormat="1" ht="19.5" customHeight="1">
      <c r="A70" s="58" t="s">
        <v>82</v>
      </c>
      <c r="D70" s="62">
        <f>SUM(D66:D69)</f>
        <v>938936</v>
      </c>
      <c r="E70" s="60"/>
      <c r="F70" s="62">
        <f>SUM(F66:F69)</f>
        <v>842593</v>
      </c>
      <c r="G70" s="60"/>
      <c r="H70" s="62">
        <f>SUM(H66:H69)</f>
        <v>901037</v>
      </c>
      <c r="I70" s="60"/>
      <c r="J70" s="62">
        <f>SUM(J66:J69)</f>
        <v>805344</v>
      </c>
    </row>
    <row r="71" spans="1:10" s="39" customFormat="1" ht="19.5" customHeight="1">
      <c r="A71" s="58" t="s">
        <v>208</v>
      </c>
      <c r="B71" s="59"/>
      <c r="D71" s="60">
        <f>D64-D70</f>
        <v>293769</v>
      </c>
      <c r="E71" s="60"/>
      <c r="F71" s="60">
        <f>F64-F70</f>
        <v>230827</v>
      </c>
      <c r="G71" s="60"/>
      <c r="H71" s="60">
        <f>H64-H70</f>
        <v>313667</v>
      </c>
      <c r="I71" s="60"/>
      <c r="J71" s="60">
        <f>J64-J70</f>
        <v>215269</v>
      </c>
    </row>
    <row r="72" spans="1:10" s="39" customFormat="1" ht="19.5" customHeight="1">
      <c r="A72" s="39" t="s">
        <v>83</v>
      </c>
      <c r="B72" s="63">
        <v>8.1999999999999993</v>
      </c>
      <c r="D72" s="60">
        <v>-665</v>
      </c>
      <c r="E72" s="60"/>
      <c r="F72" s="60">
        <v>-842</v>
      </c>
      <c r="G72" s="60"/>
      <c r="H72" s="60">
        <v>0</v>
      </c>
      <c r="I72" s="60"/>
      <c r="J72" s="60">
        <v>0</v>
      </c>
    </row>
    <row r="73" spans="1:10" s="39" customFormat="1" ht="19.5" customHeight="1">
      <c r="A73" s="39" t="s">
        <v>84</v>
      </c>
      <c r="B73" s="59"/>
      <c r="D73" s="62">
        <v>-23695</v>
      </c>
      <c r="E73" s="62">
        <v>-34905</v>
      </c>
      <c r="F73" s="62">
        <v>-37329</v>
      </c>
      <c r="G73" s="60"/>
      <c r="H73" s="62">
        <v>-23551</v>
      </c>
      <c r="I73" s="60"/>
      <c r="J73" s="62">
        <v>-37229</v>
      </c>
    </row>
    <row r="74" spans="1:10" s="39" customFormat="1" ht="19.5" customHeight="1">
      <c r="A74" s="58" t="s">
        <v>209</v>
      </c>
      <c r="B74" s="59"/>
      <c r="D74" s="60">
        <f>SUM(D71:D73)</f>
        <v>269409</v>
      </c>
      <c r="E74" s="60"/>
      <c r="F74" s="60">
        <f>SUM(F71:F73)</f>
        <v>192656</v>
      </c>
      <c r="G74" s="60"/>
      <c r="H74" s="60">
        <f>SUM(H71:H73)</f>
        <v>290116</v>
      </c>
      <c r="I74" s="60"/>
      <c r="J74" s="60">
        <f>SUM(J71:J73)</f>
        <v>178040</v>
      </c>
    </row>
    <row r="75" spans="1:10" s="39" customFormat="1" ht="19.5" customHeight="1">
      <c r="A75" s="39" t="s">
        <v>212</v>
      </c>
      <c r="B75" s="59">
        <v>14</v>
      </c>
      <c r="D75" s="60">
        <v>-52110</v>
      </c>
      <c r="E75" s="60"/>
      <c r="F75" s="60">
        <v>-580</v>
      </c>
      <c r="G75" s="60"/>
      <c r="H75" s="60">
        <v>-50862</v>
      </c>
      <c r="I75" s="60"/>
      <c r="J75" s="60">
        <v>-292</v>
      </c>
    </row>
    <row r="76" spans="1:10" s="39" customFormat="1" ht="19.5" customHeight="1">
      <c r="A76" s="41" t="s">
        <v>127</v>
      </c>
      <c r="B76" s="59"/>
      <c r="D76" s="61">
        <f>SUM(D74:D75)</f>
        <v>217299</v>
      </c>
      <c r="E76" s="60"/>
      <c r="F76" s="61">
        <f>SUM(F74:F75)</f>
        <v>192076</v>
      </c>
      <c r="G76" s="60"/>
      <c r="H76" s="61">
        <f>SUM(H74:H75)</f>
        <v>239254</v>
      </c>
      <c r="I76" s="60"/>
      <c r="J76" s="61">
        <f>SUM(J74:J75)</f>
        <v>177748</v>
      </c>
    </row>
    <row r="77" spans="1:10" s="39" customFormat="1" ht="19.5" customHeight="1">
      <c r="A77" s="41"/>
      <c r="B77" s="59"/>
      <c r="D77" s="60"/>
      <c r="E77" s="60"/>
      <c r="F77" s="60"/>
      <c r="G77" s="60"/>
      <c r="H77" s="60"/>
      <c r="I77" s="60"/>
      <c r="J77" s="60"/>
    </row>
    <row r="78" spans="1:10" s="39" customFormat="1" ht="19.5" customHeight="1">
      <c r="A78" s="41" t="s">
        <v>85</v>
      </c>
      <c r="B78" s="59"/>
      <c r="D78" s="60"/>
      <c r="E78" s="60"/>
      <c r="F78" s="60"/>
      <c r="G78" s="60"/>
      <c r="H78" s="60"/>
      <c r="I78" s="60"/>
      <c r="J78" s="60"/>
    </row>
    <row r="79" spans="1:10" s="39" customFormat="1" ht="19.5" customHeight="1">
      <c r="A79" s="46" t="s">
        <v>86</v>
      </c>
      <c r="B79" s="59"/>
      <c r="D79" s="62">
        <v>0</v>
      </c>
      <c r="E79" s="60"/>
      <c r="F79" s="62">
        <v>0</v>
      </c>
      <c r="G79" s="60"/>
      <c r="H79" s="62">
        <v>0</v>
      </c>
      <c r="I79" s="60"/>
      <c r="J79" s="62">
        <v>0</v>
      </c>
    </row>
    <row r="80" spans="1:10" s="39" customFormat="1" ht="19.5" customHeight="1">
      <c r="A80" s="41" t="s">
        <v>87</v>
      </c>
      <c r="B80" s="59"/>
      <c r="D80" s="61">
        <f>SUM(D79)</f>
        <v>0</v>
      </c>
      <c r="E80" s="60"/>
      <c r="F80" s="61">
        <f>SUM(F79)</f>
        <v>0</v>
      </c>
      <c r="G80" s="60"/>
      <c r="H80" s="61">
        <f>SUM(H79)</f>
        <v>0</v>
      </c>
      <c r="I80" s="60"/>
      <c r="J80" s="61">
        <f>SUM(J79)</f>
        <v>0</v>
      </c>
    </row>
    <row r="81" spans="1:10" s="39" customFormat="1" ht="19.5" customHeight="1" thickBot="1">
      <c r="A81" s="64" t="s">
        <v>88</v>
      </c>
      <c r="B81" s="59"/>
      <c r="D81" s="65">
        <f>SUM(D76:D79)</f>
        <v>217299</v>
      </c>
      <c r="E81" s="66"/>
      <c r="F81" s="65">
        <f>SUM(F76:F79)</f>
        <v>192076</v>
      </c>
      <c r="G81" s="67"/>
      <c r="H81" s="65">
        <f>SUM(H76:H79)</f>
        <v>239254</v>
      </c>
      <c r="I81" s="66"/>
      <c r="J81" s="65">
        <f>SUM(J76:J79)</f>
        <v>177748</v>
      </c>
    </row>
    <row r="82" spans="1:10" s="39" customFormat="1" ht="19.5" customHeight="1" thickTop="1">
      <c r="A82" s="64"/>
      <c r="B82" s="59"/>
      <c r="D82" s="68"/>
      <c r="E82" s="66"/>
      <c r="F82" s="68"/>
      <c r="G82" s="67"/>
      <c r="H82" s="68"/>
      <c r="I82" s="66"/>
      <c r="J82" s="68"/>
    </row>
    <row r="83" spans="1:10" s="39" customFormat="1" ht="18.75" customHeight="1">
      <c r="A83" s="41" t="s">
        <v>89</v>
      </c>
      <c r="B83" s="69"/>
      <c r="D83" s="60"/>
      <c r="E83" s="60"/>
      <c r="F83" s="60"/>
      <c r="G83" s="60"/>
      <c r="H83" s="60"/>
      <c r="I83" s="60"/>
      <c r="J83" s="60"/>
    </row>
    <row r="84" spans="1:10" s="39" customFormat="1" ht="18.75" customHeight="1" thickBot="1">
      <c r="A84" s="46" t="s">
        <v>90</v>
      </c>
      <c r="B84" s="59"/>
      <c r="D84" s="70">
        <f>+D81-D85</f>
        <v>217295</v>
      </c>
      <c r="E84" s="60"/>
      <c r="F84" s="70">
        <f>+F81-F85</f>
        <v>192073</v>
      </c>
      <c r="G84" s="60"/>
      <c r="H84" s="71">
        <f>SUM(H76)</f>
        <v>239254</v>
      </c>
      <c r="I84" s="72"/>
      <c r="J84" s="71">
        <f>SUM(J76)</f>
        <v>177748</v>
      </c>
    </row>
    <row r="85" spans="1:10" s="39" customFormat="1" ht="18.75" customHeight="1" thickTop="1">
      <c r="A85" s="46" t="s">
        <v>64</v>
      </c>
      <c r="B85" s="69"/>
      <c r="D85" s="62">
        <v>4</v>
      </c>
      <c r="E85" s="60"/>
      <c r="F85" s="62">
        <v>3</v>
      </c>
      <c r="G85" s="60"/>
      <c r="H85" s="60"/>
      <c r="I85" s="60"/>
      <c r="J85" s="60"/>
    </row>
    <row r="86" spans="1:10" s="39" customFormat="1" ht="18.75" customHeight="1" thickBot="1">
      <c r="A86" s="46"/>
      <c r="B86" s="69"/>
      <c r="D86" s="74">
        <f>SUM(D84:D85)</f>
        <v>217299</v>
      </c>
      <c r="E86" s="75"/>
      <c r="F86" s="74">
        <f>SUM(F84:F85)</f>
        <v>192076</v>
      </c>
      <c r="G86" s="60"/>
      <c r="H86" s="60"/>
      <c r="I86" s="60"/>
      <c r="J86" s="60"/>
    </row>
    <row r="87" spans="1:10" s="39" customFormat="1" ht="18.75" customHeight="1" thickTop="1">
      <c r="A87" s="46"/>
      <c r="B87" s="69"/>
      <c r="D87" s="60"/>
      <c r="E87" s="60"/>
      <c r="F87" s="60"/>
      <c r="G87" s="60"/>
      <c r="H87" s="60"/>
      <c r="I87" s="60"/>
      <c r="J87" s="60"/>
    </row>
    <row r="88" spans="1:10" s="39" customFormat="1" ht="18.75" customHeight="1">
      <c r="A88" s="41" t="s">
        <v>91</v>
      </c>
      <c r="B88" s="69"/>
      <c r="D88" s="60"/>
      <c r="E88" s="60"/>
      <c r="F88" s="60"/>
      <c r="G88" s="60"/>
      <c r="H88" s="60"/>
      <c r="I88" s="60"/>
      <c r="J88" s="60"/>
    </row>
    <row r="89" spans="1:10" s="39" customFormat="1" ht="18.75" customHeight="1" thickBot="1">
      <c r="A89" s="46" t="s">
        <v>90</v>
      </c>
      <c r="B89" s="69"/>
      <c r="D89" s="60">
        <f>D84</f>
        <v>217295</v>
      </c>
      <c r="E89" s="60"/>
      <c r="F89" s="60">
        <f>F84</f>
        <v>192073</v>
      </c>
      <c r="G89" s="60"/>
      <c r="H89" s="76">
        <f>SUM(H81)</f>
        <v>239254</v>
      </c>
      <c r="I89" s="72"/>
      <c r="J89" s="76">
        <f>SUM(J81)</f>
        <v>177748</v>
      </c>
    </row>
    <row r="90" spans="1:10" s="39" customFormat="1" ht="18.75" customHeight="1" thickTop="1">
      <c r="A90" s="46" t="s">
        <v>64</v>
      </c>
      <c r="B90" s="69"/>
      <c r="D90" s="62">
        <f>D85</f>
        <v>4</v>
      </c>
      <c r="E90" s="70"/>
      <c r="F90" s="62">
        <f>F85</f>
        <v>3</v>
      </c>
      <c r="G90" s="60"/>
      <c r="H90" s="60"/>
      <c r="I90" s="60"/>
      <c r="J90" s="60"/>
    </row>
    <row r="91" spans="1:10" s="39" customFormat="1" ht="18.75" customHeight="1" thickBot="1">
      <c r="A91" s="46"/>
      <c r="B91" s="69"/>
      <c r="D91" s="74">
        <f>SUM(D89:D90)</f>
        <v>217299</v>
      </c>
      <c r="E91" s="75"/>
      <c r="F91" s="74">
        <f>SUM(F89:F90)</f>
        <v>192076</v>
      </c>
      <c r="G91" s="60"/>
      <c r="H91" s="60"/>
      <c r="I91" s="60"/>
      <c r="J91" s="60"/>
    </row>
    <row r="92" spans="1:10" s="39" customFormat="1" ht="18.95" customHeight="1" thickTop="1">
      <c r="A92" s="77"/>
      <c r="B92" s="46"/>
      <c r="C92" s="46"/>
      <c r="D92" s="47"/>
      <c r="E92" s="46"/>
      <c r="F92" s="47"/>
      <c r="G92" s="46"/>
      <c r="I92" s="46"/>
      <c r="J92" s="40" t="s">
        <v>92</v>
      </c>
    </row>
    <row r="93" spans="1:10" s="39" customFormat="1" ht="18.75" customHeight="1">
      <c r="A93" s="41" t="s">
        <v>93</v>
      </c>
      <c r="B93" s="59">
        <v>15</v>
      </c>
      <c r="D93" s="73"/>
      <c r="E93" s="60"/>
      <c r="F93" s="47" t="s">
        <v>213</v>
      </c>
      <c r="G93" s="46"/>
      <c r="I93" s="46"/>
      <c r="J93" s="40" t="s">
        <v>213</v>
      </c>
    </row>
    <row r="94" spans="1:10" s="39" customFormat="1" ht="18.75" customHeight="1">
      <c r="A94" s="41"/>
      <c r="B94" s="59"/>
      <c r="D94" s="73"/>
      <c r="E94" s="60"/>
      <c r="F94" s="73"/>
      <c r="G94" s="60"/>
      <c r="H94" s="60"/>
      <c r="I94" s="60"/>
      <c r="J94" s="78"/>
    </row>
    <row r="95" spans="1:10" s="39" customFormat="1" ht="18.75" customHeight="1">
      <c r="A95" s="46" t="s">
        <v>210</v>
      </c>
      <c r="B95" s="59"/>
      <c r="D95" s="73"/>
      <c r="E95" s="60"/>
      <c r="F95" s="73"/>
      <c r="G95" s="60"/>
      <c r="H95" s="60"/>
      <c r="I95" s="60"/>
      <c r="J95" s="60"/>
    </row>
    <row r="96" spans="1:10" s="39" customFormat="1" ht="18.75" customHeight="1" thickBot="1">
      <c r="A96" s="46" t="s">
        <v>211</v>
      </c>
      <c r="B96" s="69"/>
      <c r="D96" s="83">
        <f>ROUND(D84/(1282400),3)</f>
        <v>0.16900000000000001</v>
      </c>
      <c r="E96" s="84"/>
      <c r="F96" s="83">
        <f>ROUND(F84/(1282400),3)</f>
        <v>0.15</v>
      </c>
      <c r="G96" s="85"/>
      <c r="H96" s="83">
        <f>ROUND(H84/(1282400),3)</f>
        <v>0.187</v>
      </c>
      <c r="I96" s="85"/>
      <c r="J96" s="83">
        <f>ROUND(J84/(1282400),3)</f>
        <v>0.13900000000000001</v>
      </c>
    </row>
    <row r="97" spans="1:10" s="39" customFormat="1" ht="18.75" customHeight="1" thickTop="1">
      <c r="A97" s="46"/>
      <c r="B97" s="69"/>
      <c r="D97" s="60"/>
      <c r="E97" s="60"/>
      <c r="F97" s="60"/>
      <c r="G97" s="60"/>
      <c r="H97" s="60"/>
      <c r="I97" s="60"/>
      <c r="J97" s="60"/>
    </row>
    <row r="98" spans="1:10" s="39" customFormat="1" ht="18.75" customHeight="1">
      <c r="A98" s="46"/>
      <c r="B98" s="69"/>
      <c r="D98" s="60"/>
      <c r="E98" s="60"/>
      <c r="F98" s="60"/>
      <c r="G98" s="60"/>
      <c r="H98" s="60"/>
      <c r="I98" s="60"/>
      <c r="J98" s="60"/>
    </row>
    <row r="99" spans="1:10" s="39" customFormat="1" ht="18.75" customHeight="1">
      <c r="A99" s="39" t="s">
        <v>192</v>
      </c>
      <c r="B99" s="59"/>
      <c r="D99" s="60"/>
      <c r="E99" s="60"/>
      <c r="F99" s="60"/>
      <c r="G99" s="60"/>
      <c r="H99" s="60"/>
      <c r="I99" s="60"/>
      <c r="J99" s="6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BF659-C136-406A-B5F9-66F3C829F3A0}">
  <sheetPr>
    <tabColor theme="0" tint="-0.14999847407452621"/>
  </sheetPr>
  <dimension ref="A1:Y30"/>
  <sheetViews>
    <sheetView showGridLines="0" topLeftCell="A40" zoomScale="70" zoomScaleNormal="70" zoomScaleSheetLayoutView="55" workbookViewId="0">
      <selection activeCell="G24" sqref="A1:XFD1048576"/>
    </sheetView>
  </sheetViews>
  <sheetFormatPr defaultColWidth="9.42578125" defaultRowHeight="19.5" customHeight="1"/>
  <cols>
    <col min="1" max="2" width="11.42578125" style="87" customWidth="1"/>
    <col min="3" max="3" width="15.42578125" style="87" customWidth="1"/>
    <col min="4" max="4" width="1.5703125" style="87" customWidth="1"/>
    <col min="5" max="5" width="13.5703125" style="87" customWidth="1"/>
    <col min="6" max="6" width="1.5703125" style="87" customWidth="1"/>
    <col min="7" max="7" width="13.5703125" style="87" customWidth="1"/>
    <col min="8" max="8" width="1.5703125" style="87" customWidth="1"/>
    <col min="9" max="9" width="16.42578125" style="87" customWidth="1"/>
    <col min="10" max="10" width="1.5703125" style="87" customWidth="1"/>
    <col min="11" max="11" width="13.5703125" style="87" customWidth="1"/>
    <col min="12" max="12" width="1.5703125" style="87" customWidth="1"/>
    <col min="13" max="13" width="13.5703125" style="87" customWidth="1"/>
    <col min="14" max="14" width="1.5703125" style="87" customWidth="1"/>
    <col min="15" max="15" width="19.42578125" style="87" customWidth="1"/>
    <col min="16" max="16" width="1.5703125" style="87" customWidth="1"/>
    <col min="17" max="17" width="15.5703125" style="87" customWidth="1"/>
    <col min="18" max="18" width="1.5703125" style="87" customWidth="1"/>
    <col min="19" max="19" width="13.5703125" style="87" customWidth="1"/>
    <col min="20" max="20" width="1.5703125" style="87" customWidth="1"/>
    <col min="21" max="21" width="13.5703125" style="87" customWidth="1"/>
    <col min="22" max="22" width="1.5703125" style="87" customWidth="1"/>
    <col min="23" max="23" width="13.5703125" style="87" customWidth="1"/>
    <col min="24" max="24" width="0.5703125" style="87" customWidth="1"/>
    <col min="25" max="16384" width="9.42578125" style="87"/>
  </cols>
  <sheetData>
    <row r="1" spans="1:25" ht="19.5" customHeight="1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  <c r="R1" s="88"/>
      <c r="S1" s="89"/>
      <c r="T1" s="88"/>
      <c r="U1" s="88"/>
      <c r="V1" s="88"/>
      <c r="W1" s="90" t="s">
        <v>68</v>
      </c>
    </row>
    <row r="2" spans="1:25" ht="19.5" customHeight="1">
      <c r="A2" s="91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  <c r="R2" s="88"/>
      <c r="S2" s="89"/>
      <c r="T2" s="88"/>
      <c r="U2" s="88"/>
      <c r="V2" s="88"/>
      <c r="W2" s="88"/>
    </row>
    <row r="3" spans="1:25" ht="19.5" customHeight="1">
      <c r="A3" s="91" t="s">
        <v>95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</row>
    <row r="4" spans="1:25" ht="19.5" customHeight="1">
      <c r="A4" s="43" t="s">
        <v>205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</row>
    <row r="5" spans="1:25" ht="19.5" customHeight="1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0"/>
      <c r="R5" s="92"/>
      <c r="S5" s="90"/>
      <c r="T5" s="92"/>
      <c r="U5" s="92"/>
      <c r="V5" s="92"/>
      <c r="W5" s="90" t="s">
        <v>2</v>
      </c>
    </row>
    <row r="6" spans="1:25" s="94" customFormat="1" ht="19.5" customHeight="1">
      <c r="A6" s="93"/>
      <c r="B6" s="93"/>
      <c r="C6" s="93"/>
      <c r="E6" s="119" t="s">
        <v>3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5" s="94" customFormat="1" ht="19.5" customHeight="1">
      <c r="A7" s="93"/>
      <c r="B7" s="93"/>
      <c r="C7" s="93"/>
      <c r="D7" s="87"/>
      <c r="E7" s="120" t="s">
        <v>96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93"/>
      <c r="U7" s="95"/>
      <c r="V7" s="93"/>
      <c r="W7" s="93"/>
    </row>
    <row r="8" spans="1:25" s="94" customFormat="1" ht="19.5" customHeight="1">
      <c r="A8" s="93"/>
      <c r="B8" s="93"/>
      <c r="C8" s="93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120" t="s">
        <v>62</v>
      </c>
      <c r="P8" s="120"/>
      <c r="Q8" s="120"/>
      <c r="R8" s="87"/>
      <c r="S8" s="87"/>
      <c r="T8" s="93"/>
      <c r="U8" s="95"/>
      <c r="V8" s="93"/>
      <c r="W8" s="93"/>
    </row>
    <row r="9" spans="1:25" s="95" customFormat="1" ht="19.5" customHeight="1">
      <c r="O9" s="95" t="s">
        <v>97</v>
      </c>
    </row>
    <row r="10" spans="1:25" s="95" customFormat="1" ht="19.5" customHeight="1">
      <c r="I10" s="95" t="s">
        <v>98</v>
      </c>
      <c r="O10" s="96" t="s">
        <v>99</v>
      </c>
      <c r="S10" s="95" t="s">
        <v>100</v>
      </c>
      <c r="U10" s="95" t="s">
        <v>101</v>
      </c>
    </row>
    <row r="11" spans="1:25" s="95" customFormat="1" ht="19.5" customHeight="1">
      <c r="E11" s="95" t="s">
        <v>102</v>
      </c>
      <c r="I11" s="97" t="s">
        <v>103</v>
      </c>
      <c r="K11" s="121" t="s">
        <v>59</v>
      </c>
      <c r="L11" s="121"/>
      <c r="M11" s="121"/>
      <c r="O11" s="95" t="s">
        <v>104</v>
      </c>
      <c r="Q11" s="95" t="s">
        <v>105</v>
      </c>
      <c r="S11" s="95" t="s">
        <v>106</v>
      </c>
      <c r="U11" s="95" t="s">
        <v>107</v>
      </c>
      <c r="W11" s="95" t="s">
        <v>105</v>
      </c>
    </row>
    <row r="12" spans="1:25" s="95" customFormat="1" ht="19.5" customHeight="1">
      <c r="E12" s="95" t="s">
        <v>108</v>
      </c>
      <c r="I12" s="95" t="s">
        <v>109</v>
      </c>
      <c r="K12" s="95" t="s">
        <v>110</v>
      </c>
      <c r="O12" s="95" t="s">
        <v>111</v>
      </c>
      <c r="Q12" s="95" t="s">
        <v>112</v>
      </c>
      <c r="S12" s="95" t="s">
        <v>113</v>
      </c>
      <c r="U12" s="95" t="s">
        <v>114</v>
      </c>
      <c r="W12" s="95" t="s">
        <v>115</v>
      </c>
    </row>
    <row r="13" spans="1:25" s="95" customFormat="1" ht="19.5" customHeight="1">
      <c r="E13" s="96" t="s">
        <v>116</v>
      </c>
      <c r="G13" s="96" t="s">
        <v>57</v>
      </c>
      <c r="I13" s="96" t="s">
        <v>117</v>
      </c>
      <c r="K13" s="96" t="s">
        <v>118</v>
      </c>
      <c r="M13" s="96" t="s">
        <v>119</v>
      </c>
      <c r="O13" s="96" t="s">
        <v>120</v>
      </c>
      <c r="Q13" s="96" t="s">
        <v>121</v>
      </c>
      <c r="S13" s="96" t="s">
        <v>122</v>
      </c>
      <c r="U13" s="96" t="s">
        <v>123</v>
      </c>
      <c r="W13" s="96" t="s">
        <v>124</v>
      </c>
      <c r="Y13" s="87"/>
    </row>
    <row r="14" spans="1:25" ht="19.5" customHeight="1">
      <c r="A14" s="91" t="s">
        <v>125</v>
      </c>
      <c r="D14" s="95"/>
      <c r="E14" s="98">
        <v>213750</v>
      </c>
      <c r="F14" s="98"/>
      <c r="G14" s="98">
        <v>278906</v>
      </c>
      <c r="H14" s="98"/>
      <c r="I14" s="98">
        <v>-46226</v>
      </c>
      <c r="J14" s="98"/>
      <c r="K14" s="98">
        <v>17399</v>
      </c>
      <c r="L14" s="98"/>
      <c r="M14" s="98">
        <v>-20209</v>
      </c>
      <c r="N14" s="98"/>
      <c r="O14" s="98">
        <v>125378</v>
      </c>
      <c r="P14" s="98"/>
      <c r="Q14" s="98">
        <v>125378</v>
      </c>
      <c r="R14" s="98"/>
      <c r="S14" s="98">
        <v>568998</v>
      </c>
      <c r="T14" s="98"/>
      <c r="U14" s="98">
        <v>3</v>
      </c>
      <c r="V14" s="98"/>
      <c r="W14" s="98">
        <v>569001</v>
      </c>
    </row>
    <row r="15" spans="1:25" ht="19.5" customHeight="1">
      <c r="A15" s="99" t="s">
        <v>127</v>
      </c>
      <c r="D15" s="95"/>
      <c r="E15" s="98">
        <v>0</v>
      </c>
      <c r="F15" s="98"/>
      <c r="G15" s="98">
        <v>0</v>
      </c>
      <c r="H15" s="98"/>
      <c r="I15" s="98">
        <v>0</v>
      </c>
      <c r="J15" s="98"/>
      <c r="K15" s="98">
        <v>0</v>
      </c>
      <c r="L15" s="98"/>
      <c r="M15" s="98">
        <v>192073</v>
      </c>
      <c r="N15" s="98"/>
      <c r="O15" s="98">
        <v>0</v>
      </c>
      <c r="P15" s="98"/>
      <c r="Q15" s="98">
        <v>0</v>
      </c>
      <c r="R15" s="98"/>
      <c r="S15" s="98">
        <v>192073</v>
      </c>
      <c r="T15" s="98"/>
      <c r="U15" s="98">
        <v>3</v>
      </c>
      <c r="V15" s="98"/>
      <c r="W15" s="98">
        <v>192076</v>
      </c>
    </row>
    <row r="16" spans="1:25" ht="19.5" customHeight="1">
      <c r="A16" s="99" t="s">
        <v>86</v>
      </c>
      <c r="D16" s="95"/>
      <c r="E16" s="98">
        <v>0</v>
      </c>
      <c r="F16" s="98"/>
      <c r="G16" s="98">
        <v>0</v>
      </c>
      <c r="H16" s="98"/>
      <c r="I16" s="98">
        <v>0</v>
      </c>
      <c r="J16" s="98"/>
      <c r="K16" s="98">
        <v>0</v>
      </c>
      <c r="L16" s="98"/>
      <c r="M16" s="98">
        <v>0</v>
      </c>
      <c r="N16" s="98"/>
      <c r="O16" s="98">
        <v>0</v>
      </c>
      <c r="P16" s="98"/>
      <c r="Q16" s="100">
        <v>0</v>
      </c>
      <c r="R16" s="98"/>
      <c r="S16" s="100">
        <v>0</v>
      </c>
      <c r="T16" s="98"/>
      <c r="U16" s="98">
        <v>0</v>
      </c>
      <c r="V16" s="98"/>
      <c r="W16" s="98">
        <v>0</v>
      </c>
    </row>
    <row r="17" spans="1:23" ht="19.5" customHeight="1">
      <c r="A17" s="99" t="s">
        <v>126</v>
      </c>
      <c r="D17" s="95"/>
      <c r="E17" s="101">
        <f>SUM(E15:E16)</f>
        <v>0</v>
      </c>
      <c r="F17" s="98"/>
      <c r="G17" s="101">
        <f>SUM(G15:G16)</f>
        <v>0</v>
      </c>
      <c r="H17" s="98"/>
      <c r="I17" s="101">
        <f>SUM(I15:I16)</f>
        <v>0</v>
      </c>
      <c r="J17" s="98"/>
      <c r="K17" s="101">
        <f>SUM(K15:K16)</f>
        <v>0</v>
      </c>
      <c r="L17" s="98"/>
      <c r="M17" s="101">
        <f>SUM(M15:M16)</f>
        <v>192073</v>
      </c>
      <c r="N17" s="98"/>
      <c r="O17" s="101">
        <f>SUM(O15:O16)</f>
        <v>0</v>
      </c>
      <c r="P17" s="98"/>
      <c r="Q17" s="101">
        <f>SUM(Q15:Q16)</f>
        <v>0</v>
      </c>
      <c r="R17" s="98"/>
      <c r="S17" s="98">
        <f t="shared" ref="S17" si="0">SUM(E17:N17,Q17)</f>
        <v>192073</v>
      </c>
      <c r="T17" s="98"/>
      <c r="U17" s="101">
        <f>SUM(U15:U16)</f>
        <v>3</v>
      </c>
      <c r="V17" s="98"/>
      <c r="W17" s="101">
        <f>SUM(W15:W16)</f>
        <v>192076</v>
      </c>
    </row>
    <row r="18" spans="1:23" ht="19.5" customHeight="1" thickBot="1">
      <c r="A18" s="91" t="s">
        <v>193</v>
      </c>
      <c r="D18" s="95"/>
      <c r="E18" s="102">
        <f>SUM(E14,E17:E17)</f>
        <v>213750</v>
      </c>
      <c r="F18" s="98"/>
      <c r="G18" s="102">
        <f>SUM(G14,G17:G17)</f>
        <v>278906</v>
      </c>
      <c r="H18" s="98"/>
      <c r="I18" s="102">
        <f>SUM(I14,I17:I17)</f>
        <v>-46226</v>
      </c>
      <c r="J18" s="98"/>
      <c r="K18" s="102">
        <f>SUM(K14,K17:K17)</f>
        <v>17399</v>
      </c>
      <c r="L18" s="98"/>
      <c r="M18" s="102">
        <f>SUM(M14,M17:M17)</f>
        <v>171864</v>
      </c>
      <c r="N18" s="98"/>
      <c r="O18" s="102">
        <f>SUM(O14,O17:O17)</f>
        <v>125378</v>
      </c>
      <c r="P18" s="98"/>
      <c r="Q18" s="102">
        <f>SUM(Q14,Q17:Q17)</f>
        <v>125378</v>
      </c>
      <c r="R18" s="98"/>
      <c r="S18" s="102">
        <f>SUM(S14,S17:S17)</f>
        <v>761071</v>
      </c>
      <c r="T18" s="98"/>
      <c r="U18" s="102">
        <f>SUM(U14,U17:U17)</f>
        <v>6</v>
      </c>
      <c r="V18" s="98"/>
      <c r="W18" s="102">
        <f>SUM(W14,W17:W17)</f>
        <v>761077</v>
      </c>
    </row>
    <row r="19" spans="1:23" ht="19.5" customHeight="1" thickTop="1">
      <c r="A19" s="94"/>
      <c r="D19" s="95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</row>
    <row r="20" spans="1:23" ht="19.5" customHeight="1">
      <c r="A20" s="91" t="s">
        <v>206</v>
      </c>
      <c r="D20" s="95"/>
      <c r="E20" s="98">
        <v>213750</v>
      </c>
      <c r="F20" s="98"/>
      <c r="G20" s="98">
        <v>278906</v>
      </c>
      <c r="H20" s="98"/>
      <c r="I20" s="98">
        <v>-46226</v>
      </c>
      <c r="J20" s="98"/>
      <c r="K20" s="98">
        <v>21375</v>
      </c>
      <c r="L20" s="98"/>
      <c r="M20" s="98">
        <v>307950</v>
      </c>
      <c r="N20" s="98"/>
      <c r="O20" s="98">
        <v>125378</v>
      </c>
      <c r="P20" s="98"/>
      <c r="Q20" s="98">
        <v>125378</v>
      </c>
      <c r="R20" s="98"/>
      <c r="S20" s="98">
        <v>901133</v>
      </c>
      <c r="T20" s="98"/>
      <c r="U20" s="98">
        <v>7</v>
      </c>
      <c r="V20" s="98"/>
      <c r="W20" s="98">
        <v>901140</v>
      </c>
    </row>
    <row r="21" spans="1:23" ht="19.5" customHeight="1">
      <c r="A21" s="99" t="s">
        <v>127</v>
      </c>
      <c r="D21" s="95"/>
      <c r="E21" s="98">
        <v>0</v>
      </c>
      <c r="F21" s="98"/>
      <c r="G21" s="98">
        <v>0</v>
      </c>
      <c r="H21" s="98"/>
      <c r="I21" s="98">
        <v>0</v>
      </c>
      <c r="J21" s="98"/>
      <c r="K21" s="98">
        <v>0</v>
      </c>
      <c r="L21" s="98"/>
      <c r="M21" s="98">
        <f>PL!D84</f>
        <v>217295</v>
      </c>
      <c r="N21" s="98"/>
      <c r="O21" s="98">
        <v>0</v>
      </c>
      <c r="P21" s="98"/>
      <c r="Q21" s="98">
        <f t="shared" ref="Q21:Q22" si="1">SUM(O21:O21)</f>
        <v>0</v>
      </c>
      <c r="R21" s="98"/>
      <c r="S21" s="98">
        <f>SUM(E21:N21,Q21)</f>
        <v>217295</v>
      </c>
      <c r="T21" s="98"/>
      <c r="U21" s="98">
        <f>PL!D85</f>
        <v>4</v>
      </c>
      <c r="V21" s="98"/>
      <c r="W21" s="98">
        <f>SUM(S21:U21)</f>
        <v>217299</v>
      </c>
    </row>
    <row r="22" spans="1:23" ht="19.5" customHeight="1">
      <c r="A22" s="99" t="s">
        <v>86</v>
      </c>
      <c r="D22" s="95"/>
      <c r="E22" s="98">
        <v>0</v>
      </c>
      <c r="F22" s="98"/>
      <c r="G22" s="98">
        <v>0</v>
      </c>
      <c r="H22" s="98"/>
      <c r="I22" s="98">
        <v>0</v>
      </c>
      <c r="J22" s="98"/>
      <c r="K22" s="98">
        <v>0</v>
      </c>
      <c r="L22" s="98"/>
      <c r="M22" s="98">
        <v>0</v>
      </c>
      <c r="N22" s="98"/>
      <c r="O22" s="98">
        <v>0</v>
      </c>
      <c r="P22" s="98"/>
      <c r="Q22" s="100">
        <f t="shared" si="1"/>
        <v>0</v>
      </c>
      <c r="R22" s="98"/>
      <c r="S22" s="100">
        <f>SUM(E22:N22,Q22)</f>
        <v>0</v>
      </c>
      <c r="T22" s="98"/>
      <c r="U22" s="98">
        <v>0</v>
      </c>
      <c r="V22" s="98"/>
      <c r="W22" s="98">
        <f>SUM(S22:U22)</f>
        <v>0</v>
      </c>
    </row>
    <row r="23" spans="1:23" ht="19.5" customHeight="1">
      <c r="A23" s="99" t="s">
        <v>126</v>
      </c>
      <c r="D23" s="95"/>
      <c r="E23" s="101">
        <f>SUM(E21:E22)</f>
        <v>0</v>
      </c>
      <c r="F23" s="98"/>
      <c r="G23" s="101">
        <f>SUM(G21:G22)</f>
        <v>0</v>
      </c>
      <c r="H23" s="98"/>
      <c r="I23" s="101">
        <f>SUM(I21:I22)</f>
        <v>0</v>
      </c>
      <c r="J23" s="98"/>
      <c r="K23" s="101">
        <f>SUM(K21:K22)</f>
        <v>0</v>
      </c>
      <c r="L23" s="98"/>
      <c r="M23" s="101">
        <f>SUM(M21:M22)</f>
        <v>217295</v>
      </c>
      <c r="N23" s="98"/>
      <c r="O23" s="101">
        <f>SUM(O21:O22)</f>
        <v>0</v>
      </c>
      <c r="P23" s="98"/>
      <c r="Q23" s="101">
        <f>SUM(Q21:Q22)</f>
        <v>0</v>
      </c>
      <c r="R23" s="98"/>
      <c r="S23" s="98">
        <f>SUM(E23:N23,Q23)</f>
        <v>217295</v>
      </c>
      <c r="T23" s="98"/>
      <c r="U23" s="101">
        <f>SUM(U21:U22)</f>
        <v>4</v>
      </c>
      <c r="V23" s="98"/>
      <c r="W23" s="101">
        <f>SUM(W21:W22)</f>
        <v>217299</v>
      </c>
    </row>
    <row r="24" spans="1:23" ht="19.7" customHeight="1">
      <c r="A24" s="99" t="s">
        <v>214</v>
      </c>
      <c r="D24" s="95"/>
      <c r="E24" s="98">
        <v>106875</v>
      </c>
      <c r="F24" s="98"/>
      <c r="G24" s="98">
        <v>0</v>
      </c>
      <c r="H24" s="98"/>
      <c r="I24" s="98">
        <v>0</v>
      </c>
      <c r="J24" s="98"/>
      <c r="K24" s="98">
        <v>0</v>
      </c>
      <c r="L24" s="98"/>
      <c r="M24" s="98">
        <v>0</v>
      </c>
      <c r="N24" s="98"/>
      <c r="O24" s="98">
        <v>0</v>
      </c>
      <c r="P24" s="98"/>
      <c r="Q24" s="98">
        <v>0</v>
      </c>
      <c r="R24" s="98"/>
      <c r="S24" s="98">
        <f>SUM(E24:N24,Q24)</f>
        <v>106875</v>
      </c>
      <c r="T24" s="98"/>
      <c r="U24" s="98">
        <v>0</v>
      </c>
      <c r="V24" s="98"/>
      <c r="W24" s="98">
        <f t="shared" ref="W24:W27" si="2">SUM(S24:U24)</f>
        <v>106875</v>
      </c>
    </row>
    <row r="25" spans="1:23" ht="19.7" customHeight="1">
      <c r="A25" s="99" t="s">
        <v>215</v>
      </c>
      <c r="D25" s="95"/>
      <c r="E25" s="98">
        <v>0</v>
      </c>
      <c r="F25" s="98"/>
      <c r="G25" s="98">
        <v>0</v>
      </c>
      <c r="H25" s="98"/>
      <c r="I25" s="98">
        <v>0</v>
      </c>
      <c r="J25" s="98"/>
      <c r="K25" s="98">
        <v>0</v>
      </c>
      <c r="L25" s="98"/>
      <c r="M25" s="98">
        <v>-118751</v>
      </c>
      <c r="N25" s="98"/>
      <c r="O25" s="98">
        <v>0</v>
      </c>
      <c r="P25" s="98"/>
      <c r="Q25" s="98">
        <v>0</v>
      </c>
      <c r="R25" s="98"/>
      <c r="S25" s="98">
        <f t="shared" ref="S25:S27" si="3">SUM(E25:N25,Q25)</f>
        <v>-118751</v>
      </c>
      <c r="T25" s="98"/>
      <c r="U25" s="98">
        <v>0</v>
      </c>
      <c r="V25" s="98"/>
      <c r="W25" s="98">
        <f t="shared" si="2"/>
        <v>-118751</v>
      </c>
    </row>
    <row r="26" spans="1:23" ht="19.7" customHeight="1">
      <c r="A26" s="99" t="s">
        <v>216</v>
      </c>
      <c r="D26" s="95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</row>
    <row r="27" spans="1:23" ht="19.7" customHeight="1">
      <c r="A27" s="99" t="s">
        <v>217</v>
      </c>
      <c r="B27" s="103"/>
      <c r="C27" s="103"/>
      <c r="D27" s="95"/>
      <c r="E27" s="100">
        <v>0</v>
      </c>
      <c r="F27" s="98"/>
      <c r="G27" s="100">
        <v>0</v>
      </c>
      <c r="H27" s="98"/>
      <c r="I27" s="100">
        <v>0</v>
      </c>
      <c r="J27" s="98"/>
      <c r="K27" s="100">
        <v>0</v>
      </c>
      <c r="L27" s="98"/>
      <c r="M27" s="100">
        <v>0</v>
      </c>
      <c r="N27" s="98"/>
      <c r="O27" s="100">
        <v>0</v>
      </c>
      <c r="P27" s="98"/>
      <c r="Q27" s="98">
        <v>0</v>
      </c>
      <c r="R27" s="98"/>
      <c r="S27" s="98">
        <f t="shared" si="3"/>
        <v>0</v>
      </c>
      <c r="T27" s="98"/>
      <c r="U27" s="98">
        <v>-5</v>
      </c>
      <c r="V27" s="98"/>
      <c r="W27" s="98">
        <f t="shared" si="2"/>
        <v>-5</v>
      </c>
    </row>
    <row r="28" spans="1:23" ht="19.5" customHeight="1" thickBot="1">
      <c r="A28" s="91" t="s">
        <v>207</v>
      </c>
      <c r="D28" s="95"/>
      <c r="E28" s="102">
        <f>SUM(E20,E23:E27)</f>
        <v>320625</v>
      </c>
      <c r="F28" s="98"/>
      <c r="G28" s="102">
        <f>SUM(G20,G23:G27)</f>
        <v>278906</v>
      </c>
      <c r="H28" s="98"/>
      <c r="I28" s="102">
        <f>SUM(I20,I23:I27)</f>
        <v>-46226</v>
      </c>
      <c r="J28" s="98"/>
      <c r="K28" s="102">
        <f>SUM(K20,K23:K27)</f>
        <v>21375</v>
      </c>
      <c r="L28" s="98"/>
      <c r="M28" s="102">
        <f>SUM(M20,M23:M27)</f>
        <v>406494</v>
      </c>
      <c r="N28" s="98"/>
      <c r="O28" s="102">
        <f>SUM(O20,O23:O27)</f>
        <v>125378</v>
      </c>
      <c r="P28" s="98"/>
      <c r="Q28" s="102">
        <f>SUM(Q20,Q23:Q27)</f>
        <v>125378</v>
      </c>
      <c r="R28" s="98"/>
      <c r="S28" s="102">
        <f>SUM(S20,S23:S27)</f>
        <v>1106552</v>
      </c>
      <c r="T28" s="98"/>
      <c r="U28" s="102">
        <f>SUM(U20,U23:U27)</f>
        <v>6</v>
      </c>
      <c r="V28" s="98"/>
      <c r="W28" s="102">
        <f>SUM(W20,W23:W27)</f>
        <v>1106558</v>
      </c>
    </row>
    <row r="29" spans="1:23" ht="19.5" customHeight="1" thickTop="1">
      <c r="A29" s="94"/>
      <c r="D29" s="95"/>
      <c r="E29" s="104">
        <f>E28-BS!E70</f>
        <v>0</v>
      </c>
      <c r="F29" s="104"/>
      <c r="G29" s="104">
        <f>G28-BS!E71</f>
        <v>0</v>
      </c>
      <c r="H29" s="104"/>
      <c r="I29" s="104">
        <f>I28-BS!E72</f>
        <v>0</v>
      </c>
      <c r="J29" s="104"/>
      <c r="K29" s="104">
        <f>K28-BS!E74</f>
        <v>0</v>
      </c>
      <c r="L29" s="104"/>
      <c r="M29" s="104">
        <f>M28-BS!E75</f>
        <v>0</v>
      </c>
      <c r="N29" s="104"/>
      <c r="O29" s="104"/>
      <c r="P29" s="104"/>
      <c r="Q29" s="104">
        <f>Q28-BS!E76</f>
        <v>0</v>
      </c>
      <c r="R29" s="104"/>
      <c r="S29" s="104">
        <f>S28-BS!E77</f>
        <v>0</v>
      </c>
      <c r="T29" s="104"/>
      <c r="U29" s="104">
        <f>U28-BS!E78</f>
        <v>0</v>
      </c>
      <c r="V29" s="104"/>
      <c r="W29" s="104">
        <f>W28-BS!E79</f>
        <v>0</v>
      </c>
    </row>
    <row r="30" spans="1:23" ht="19.5" customHeight="1">
      <c r="A30" s="99" t="s">
        <v>192</v>
      </c>
    </row>
  </sheetData>
  <mergeCells count="4">
    <mergeCell ref="E6:W6"/>
    <mergeCell ref="E7:S7"/>
    <mergeCell ref="O8:Q8"/>
    <mergeCell ref="K11:M11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D88E5-D0AA-4046-B10C-BA6A0D2DBC55}">
  <sheetPr>
    <tabColor theme="0" tint="-0.14999847407452621"/>
  </sheetPr>
  <dimension ref="A1:S28"/>
  <sheetViews>
    <sheetView showGridLines="0" topLeftCell="A10" zoomScale="70" zoomScaleNormal="70" zoomScaleSheetLayoutView="70" workbookViewId="0">
      <selection activeCell="L25" sqref="L25"/>
    </sheetView>
  </sheetViews>
  <sheetFormatPr defaultColWidth="9.42578125" defaultRowHeight="19.5" customHeight="1"/>
  <cols>
    <col min="1" max="2" width="11.42578125" style="87" customWidth="1"/>
    <col min="3" max="3" width="14" style="87" customWidth="1"/>
    <col min="4" max="4" width="7.42578125" style="105" customWidth="1"/>
    <col min="5" max="5" width="1.5703125" style="87" customWidth="1"/>
    <col min="6" max="6" width="13.5703125" style="87" customWidth="1"/>
    <col min="7" max="7" width="1.5703125" style="87" customWidth="1"/>
    <col min="8" max="8" width="13.5703125" style="87" customWidth="1"/>
    <col min="9" max="9" width="1.5703125" style="87" customWidth="1"/>
    <col min="10" max="10" width="13.5703125" style="87" customWidth="1"/>
    <col min="11" max="11" width="1.5703125" style="87" customWidth="1"/>
    <col min="12" max="12" width="13.5703125" style="87" customWidth="1"/>
    <col min="13" max="13" width="1.5703125" style="87" customWidth="1"/>
    <col min="14" max="14" width="16.5703125" style="87" customWidth="1"/>
    <col min="15" max="15" width="1.5703125" style="87" customWidth="1"/>
    <col min="16" max="16" width="15.42578125" style="87" customWidth="1"/>
    <col min="17" max="17" width="1.5703125" style="87" customWidth="1"/>
    <col min="18" max="18" width="13.5703125" style="87" customWidth="1"/>
    <col min="19" max="19" width="0.5703125" style="87" customWidth="1"/>
    <col min="20" max="16384" width="9.42578125" style="87"/>
  </cols>
  <sheetData>
    <row r="1" spans="1:19" ht="19.5" customHeight="1"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  <c r="Q1" s="88"/>
      <c r="R1" s="90" t="s">
        <v>68</v>
      </c>
    </row>
    <row r="2" spans="1:19" ht="19.5" customHeight="1">
      <c r="A2" s="91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  <c r="Q2" s="88"/>
      <c r="R2" s="88"/>
    </row>
    <row r="3" spans="1:19" ht="19.5" customHeight="1">
      <c r="A3" s="91" t="s">
        <v>128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9" ht="19.5" customHeight="1">
      <c r="A4" s="43" t="s">
        <v>205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9" ht="19.5" customHeight="1">
      <c r="B5" s="92"/>
      <c r="C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0"/>
      <c r="Q5" s="92"/>
      <c r="R5" s="90" t="s">
        <v>2</v>
      </c>
    </row>
    <row r="6" spans="1:19" s="94" customFormat="1" ht="19.5" customHeight="1">
      <c r="A6" s="93"/>
      <c r="B6" s="93"/>
      <c r="C6" s="93"/>
      <c r="D6" s="105"/>
      <c r="F6" s="119" t="s">
        <v>4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9" s="94" customFormat="1" ht="19.5" customHeight="1">
      <c r="A7" s="93"/>
      <c r="B7" s="93"/>
      <c r="C7" s="93"/>
      <c r="D7" s="106"/>
      <c r="E7" s="87"/>
      <c r="F7" s="87"/>
      <c r="G7" s="87"/>
      <c r="H7" s="87"/>
      <c r="I7" s="87"/>
      <c r="J7" s="87"/>
      <c r="K7" s="87"/>
      <c r="L7" s="87"/>
      <c r="M7" s="121" t="s">
        <v>62</v>
      </c>
      <c r="N7" s="121"/>
      <c r="O7" s="121"/>
      <c r="P7" s="121"/>
      <c r="Q7" s="87"/>
      <c r="R7" s="93"/>
    </row>
    <row r="8" spans="1:19" s="95" customFormat="1" ht="19.5" customHeight="1">
      <c r="D8" s="107"/>
      <c r="N8" s="95" t="s">
        <v>97</v>
      </c>
    </row>
    <row r="9" spans="1:19" s="95" customFormat="1" ht="19.5" customHeight="1">
      <c r="D9" s="107"/>
      <c r="N9" s="96" t="s">
        <v>99</v>
      </c>
    </row>
    <row r="10" spans="1:19" s="95" customFormat="1" ht="19.5" customHeight="1">
      <c r="D10" s="107"/>
      <c r="F10" s="95" t="s">
        <v>102</v>
      </c>
      <c r="J10" s="121" t="s">
        <v>59</v>
      </c>
      <c r="K10" s="121"/>
      <c r="L10" s="121"/>
      <c r="N10" s="95" t="s">
        <v>104</v>
      </c>
      <c r="P10" s="95" t="s">
        <v>105</v>
      </c>
      <c r="R10" s="95" t="s">
        <v>105</v>
      </c>
    </row>
    <row r="11" spans="1:19" s="95" customFormat="1" ht="19.5" customHeight="1">
      <c r="D11" s="107"/>
      <c r="F11" s="95" t="s">
        <v>108</v>
      </c>
      <c r="J11" s="95" t="s">
        <v>110</v>
      </c>
      <c r="N11" s="95" t="s">
        <v>111</v>
      </c>
      <c r="P11" s="95" t="s">
        <v>112</v>
      </c>
      <c r="R11" s="95" t="s">
        <v>115</v>
      </c>
    </row>
    <row r="12" spans="1:19" s="95" customFormat="1" ht="19.5" customHeight="1">
      <c r="D12" s="105"/>
      <c r="F12" s="96" t="s">
        <v>116</v>
      </c>
      <c r="H12" s="96" t="s">
        <v>57</v>
      </c>
      <c r="J12" s="96" t="s">
        <v>118</v>
      </c>
      <c r="L12" s="96" t="s">
        <v>119</v>
      </c>
      <c r="N12" s="96" t="s">
        <v>120</v>
      </c>
      <c r="P12" s="96" t="s">
        <v>121</v>
      </c>
      <c r="R12" s="96" t="s">
        <v>124</v>
      </c>
    </row>
    <row r="13" spans="1:19" ht="19.5" customHeight="1">
      <c r="A13" s="91" t="s">
        <v>125</v>
      </c>
      <c r="D13" s="108"/>
      <c r="E13" s="95"/>
      <c r="F13" s="98">
        <v>213750</v>
      </c>
      <c r="G13" s="98"/>
      <c r="H13" s="98">
        <v>278906</v>
      </c>
      <c r="I13" s="98"/>
      <c r="J13" s="98">
        <v>14250</v>
      </c>
      <c r="K13" s="98"/>
      <c r="L13" s="98">
        <v>-79590</v>
      </c>
      <c r="M13" s="98"/>
      <c r="N13" s="98">
        <v>125378</v>
      </c>
      <c r="O13" s="98"/>
      <c r="P13" s="98">
        <v>125378</v>
      </c>
      <c r="Q13" s="98"/>
      <c r="R13" s="98">
        <v>552694</v>
      </c>
      <c r="S13" s="98"/>
    </row>
    <row r="14" spans="1:19" ht="19.5" customHeight="1">
      <c r="A14" s="99" t="s">
        <v>127</v>
      </c>
      <c r="D14" s="108"/>
      <c r="E14" s="95"/>
      <c r="F14" s="98">
        <v>0</v>
      </c>
      <c r="G14" s="98"/>
      <c r="H14" s="98">
        <v>0</v>
      </c>
      <c r="I14" s="98"/>
      <c r="J14" s="98">
        <v>0</v>
      </c>
      <c r="K14" s="98"/>
      <c r="L14" s="98">
        <v>177748</v>
      </c>
      <c r="M14" s="98"/>
      <c r="N14" s="98">
        <v>0</v>
      </c>
      <c r="O14" s="98"/>
      <c r="P14" s="98">
        <v>0</v>
      </c>
      <c r="Q14" s="98"/>
      <c r="R14" s="98">
        <v>177748</v>
      </c>
      <c r="S14" s="98"/>
    </row>
    <row r="15" spans="1:19" ht="19.5" customHeight="1">
      <c r="A15" s="99" t="s">
        <v>86</v>
      </c>
      <c r="D15" s="108"/>
      <c r="E15" s="95"/>
      <c r="F15" s="98">
        <v>0</v>
      </c>
      <c r="G15" s="98"/>
      <c r="H15" s="98">
        <v>0</v>
      </c>
      <c r="I15" s="98"/>
      <c r="J15" s="98">
        <v>0</v>
      </c>
      <c r="K15" s="98"/>
      <c r="L15" s="98">
        <v>0</v>
      </c>
      <c r="M15" s="98"/>
      <c r="N15" s="98">
        <v>0</v>
      </c>
      <c r="O15" s="98"/>
      <c r="P15" s="98">
        <v>0</v>
      </c>
      <c r="Q15" s="98"/>
      <c r="R15" s="98">
        <v>0</v>
      </c>
      <c r="S15" s="98"/>
    </row>
    <row r="16" spans="1:19" ht="19.5" customHeight="1">
      <c r="A16" s="99" t="s">
        <v>126</v>
      </c>
      <c r="D16" s="108"/>
      <c r="E16" s="95"/>
      <c r="F16" s="101">
        <f>SUM(F14:F15)</f>
        <v>0</v>
      </c>
      <c r="G16" s="98"/>
      <c r="H16" s="101">
        <f>SUM(H14:H15)</f>
        <v>0</v>
      </c>
      <c r="I16" s="98"/>
      <c r="J16" s="101">
        <f>SUM(J14:J15)</f>
        <v>0</v>
      </c>
      <c r="K16" s="98"/>
      <c r="L16" s="101">
        <f>SUM(L14:L15)</f>
        <v>177748</v>
      </c>
      <c r="M16" s="98"/>
      <c r="N16" s="101">
        <f>SUM(N14:N15)</f>
        <v>0</v>
      </c>
      <c r="O16" s="98"/>
      <c r="P16" s="101">
        <f>SUM(P14:P15)</f>
        <v>0</v>
      </c>
      <c r="Q16" s="98"/>
      <c r="R16" s="101">
        <f>SUM(R14:R15)</f>
        <v>177748</v>
      </c>
      <c r="S16" s="98"/>
    </row>
    <row r="17" spans="1:19" ht="19.5" customHeight="1" thickBot="1">
      <c r="A17" s="91" t="s">
        <v>193</v>
      </c>
      <c r="E17" s="95"/>
      <c r="F17" s="102">
        <f>SUM(F13,F16:F16)</f>
        <v>213750</v>
      </c>
      <c r="G17" s="98"/>
      <c r="H17" s="102">
        <f>SUM(H13,H16:H16)</f>
        <v>278906</v>
      </c>
      <c r="I17" s="98"/>
      <c r="J17" s="102">
        <f>SUM(J13,J16:J16)</f>
        <v>14250</v>
      </c>
      <c r="K17" s="98"/>
      <c r="L17" s="102">
        <f>SUM(L13,L16:L16)</f>
        <v>98158</v>
      </c>
      <c r="M17" s="98"/>
      <c r="N17" s="102">
        <f>SUM(N13,N16:N16)</f>
        <v>125378</v>
      </c>
      <c r="O17" s="98"/>
      <c r="P17" s="102">
        <f>SUM(P13,P16:P16)</f>
        <v>125378</v>
      </c>
      <c r="Q17" s="98"/>
      <c r="R17" s="102">
        <f>SUM(R13,R16:R16)</f>
        <v>730442</v>
      </c>
      <c r="S17" s="98"/>
    </row>
    <row r="18" spans="1:19" ht="19.5" customHeight="1" thickTop="1">
      <c r="A18" s="94"/>
      <c r="E18" s="95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</row>
    <row r="19" spans="1:19" ht="19.5" customHeight="1">
      <c r="A19" s="91" t="s">
        <v>206</v>
      </c>
      <c r="E19" s="95"/>
      <c r="F19" s="98">
        <v>213750</v>
      </c>
      <c r="G19" s="98"/>
      <c r="H19" s="98">
        <v>278906</v>
      </c>
      <c r="I19" s="98"/>
      <c r="J19" s="98">
        <v>21375</v>
      </c>
      <c r="K19" s="98"/>
      <c r="L19" s="98">
        <v>219369</v>
      </c>
      <c r="M19" s="98"/>
      <c r="N19" s="98">
        <v>125378</v>
      </c>
      <c r="O19" s="98"/>
      <c r="P19" s="98">
        <v>125378</v>
      </c>
      <c r="Q19" s="98"/>
      <c r="R19" s="98">
        <f>SUM(F19:L19,P19)</f>
        <v>858778</v>
      </c>
      <c r="S19" s="98"/>
    </row>
    <row r="20" spans="1:19" ht="19.5" customHeight="1">
      <c r="A20" s="99" t="s">
        <v>127</v>
      </c>
      <c r="E20" s="95"/>
      <c r="F20" s="98">
        <v>0</v>
      </c>
      <c r="G20" s="98"/>
      <c r="H20" s="98">
        <v>0</v>
      </c>
      <c r="I20" s="98"/>
      <c r="J20" s="98">
        <v>0</v>
      </c>
      <c r="K20" s="98">
        <v>0</v>
      </c>
      <c r="L20" s="98">
        <f>PL!H76</f>
        <v>239254</v>
      </c>
      <c r="M20" s="98">
        <v>0</v>
      </c>
      <c r="N20" s="98">
        <v>0</v>
      </c>
      <c r="O20" s="98">
        <v>0</v>
      </c>
      <c r="P20" s="98">
        <f>N20</f>
        <v>0</v>
      </c>
      <c r="Q20" s="98">
        <v>0</v>
      </c>
      <c r="R20" s="98">
        <f>SUM(F20:L20,P20)</f>
        <v>239254</v>
      </c>
      <c r="S20" s="98"/>
    </row>
    <row r="21" spans="1:19" ht="19.5" customHeight="1">
      <c r="A21" s="99" t="s">
        <v>86</v>
      </c>
      <c r="E21" s="95"/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98"/>
      <c r="N21" s="98">
        <v>0</v>
      </c>
      <c r="O21" s="98"/>
      <c r="P21" s="98">
        <f>N21</f>
        <v>0</v>
      </c>
      <c r="Q21" s="98"/>
      <c r="R21" s="98">
        <f>SUM(F21:L21,P21)</f>
        <v>0</v>
      </c>
      <c r="S21" s="98"/>
    </row>
    <row r="22" spans="1:19" ht="19.5" customHeight="1">
      <c r="A22" s="99" t="s">
        <v>126</v>
      </c>
      <c r="E22" s="95"/>
      <c r="F22" s="101">
        <f>SUM(F20:F20)</f>
        <v>0</v>
      </c>
      <c r="G22" s="98"/>
      <c r="H22" s="101">
        <f>SUM(H20:H20)</f>
        <v>0</v>
      </c>
      <c r="I22" s="98"/>
      <c r="J22" s="101">
        <f>SUM(J20:J20)</f>
        <v>0</v>
      </c>
      <c r="K22" s="98"/>
      <c r="L22" s="101">
        <f>SUM(L20:L20)</f>
        <v>239254</v>
      </c>
      <c r="M22" s="98"/>
      <c r="N22" s="101">
        <f>SUM(N20:N20)</f>
        <v>0</v>
      </c>
      <c r="O22" s="98"/>
      <c r="P22" s="101">
        <f>SUM(P20:P20)</f>
        <v>0</v>
      </c>
      <c r="Q22" s="98"/>
      <c r="R22" s="101">
        <f>SUM(R20:R20)</f>
        <v>239254</v>
      </c>
      <c r="S22" s="98"/>
    </row>
    <row r="23" spans="1:19" ht="19.5" customHeight="1">
      <c r="A23" s="99" t="s">
        <v>214</v>
      </c>
      <c r="E23" s="95"/>
      <c r="F23" s="98">
        <v>106875</v>
      </c>
      <c r="G23" s="98"/>
      <c r="H23" s="98">
        <v>0</v>
      </c>
      <c r="I23" s="98"/>
      <c r="J23" s="98">
        <v>0</v>
      </c>
      <c r="K23" s="98"/>
      <c r="L23" s="98">
        <v>0</v>
      </c>
      <c r="M23" s="98"/>
      <c r="N23" s="98">
        <v>0</v>
      </c>
      <c r="O23" s="98"/>
      <c r="P23" s="98">
        <f>N23</f>
        <v>0</v>
      </c>
      <c r="Q23" s="98"/>
      <c r="R23" s="98">
        <f t="shared" ref="R23:R24" si="0">SUM(F23:L23,P23)</f>
        <v>106875</v>
      </c>
      <c r="S23" s="98"/>
    </row>
    <row r="24" spans="1:19" ht="19.5" customHeight="1">
      <c r="A24" s="99" t="s">
        <v>215</v>
      </c>
      <c r="E24" s="95"/>
      <c r="F24" s="98">
        <v>0</v>
      </c>
      <c r="G24" s="98"/>
      <c r="H24" s="98">
        <v>0</v>
      </c>
      <c r="I24" s="98"/>
      <c r="J24" s="98">
        <v>0</v>
      </c>
      <c r="K24" s="98"/>
      <c r="L24" s="98">
        <v>-118751</v>
      </c>
      <c r="M24" s="98"/>
      <c r="N24" s="98">
        <v>0</v>
      </c>
      <c r="O24" s="98"/>
      <c r="P24" s="98">
        <f>N24</f>
        <v>0</v>
      </c>
      <c r="Q24" s="98"/>
      <c r="R24" s="98">
        <f t="shared" si="0"/>
        <v>-118751</v>
      </c>
      <c r="S24" s="98"/>
    </row>
    <row r="25" spans="1:19" ht="19.5" customHeight="1" thickBot="1">
      <c r="A25" s="91" t="s">
        <v>207</v>
      </c>
      <c r="D25" s="108"/>
      <c r="E25" s="95"/>
      <c r="F25" s="102">
        <f>SUM(F19,F22:F24)</f>
        <v>320625</v>
      </c>
      <c r="G25" s="98"/>
      <c r="H25" s="102">
        <f>SUM(H19,H22:H24)</f>
        <v>278906</v>
      </c>
      <c r="I25" s="98"/>
      <c r="J25" s="102">
        <f>SUM(J19,J22:J24)</f>
        <v>21375</v>
      </c>
      <c r="K25" s="98"/>
      <c r="L25" s="102">
        <f>SUM(L19,L22:L24)</f>
        <v>339872</v>
      </c>
      <c r="M25" s="98"/>
      <c r="N25" s="102">
        <f>SUM(N19,N22:N24)</f>
        <v>125378</v>
      </c>
      <c r="O25" s="98"/>
      <c r="P25" s="102">
        <f>SUM(P19,P22:P24)</f>
        <v>125378</v>
      </c>
      <c r="Q25" s="98"/>
      <c r="R25" s="102">
        <f>SUM(R19,R22:R24)</f>
        <v>1086156</v>
      </c>
      <c r="S25" s="98"/>
    </row>
    <row r="26" spans="1:19" ht="19.5" customHeight="1" thickTop="1">
      <c r="A26" s="94"/>
      <c r="D26" s="109"/>
      <c r="E26" s="95"/>
      <c r="F26" s="104">
        <f>F25-BS!I70</f>
        <v>0</v>
      </c>
      <c r="G26" s="104"/>
      <c r="H26" s="104">
        <f>H25-BS!I71</f>
        <v>0</v>
      </c>
      <c r="I26" s="104"/>
      <c r="J26" s="104">
        <f>J25-BS!I74</f>
        <v>0</v>
      </c>
      <c r="K26" s="104"/>
      <c r="L26" s="104">
        <f>L25-BS!I75</f>
        <v>0</v>
      </c>
      <c r="M26" s="104"/>
      <c r="N26" s="104"/>
      <c r="O26" s="104"/>
      <c r="P26" s="104">
        <f>P25-BS!I76</f>
        <v>0</v>
      </c>
      <c r="Q26" s="104"/>
      <c r="R26" s="104">
        <f>R25-BS!I79</f>
        <v>0</v>
      </c>
      <c r="S26" s="104"/>
    </row>
    <row r="27" spans="1:19" ht="19.5" customHeight="1">
      <c r="A27" s="99" t="s">
        <v>192</v>
      </c>
      <c r="D27" s="109"/>
    </row>
    <row r="28" spans="1:19" ht="19.5" customHeight="1">
      <c r="D28" s="109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3BF1-95FE-4A7B-A2DC-3DF01995546A}">
  <dimension ref="A1:I98"/>
  <sheetViews>
    <sheetView showGridLines="0" topLeftCell="A7" zoomScale="70" zoomScaleNormal="70" zoomScaleSheetLayoutView="55" workbookViewId="0">
      <selection activeCell="L14" sqref="L14"/>
    </sheetView>
  </sheetViews>
  <sheetFormatPr defaultColWidth="10.85546875" defaultRowHeight="21.75" customHeight="1"/>
  <cols>
    <col min="1" max="1" width="58.42578125" style="86" customWidth="1"/>
    <col min="2" max="2" width="1.85546875" style="86" customWidth="1"/>
    <col min="3" max="3" width="15.85546875" style="86" customWidth="1"/>
    <col min="4" max="4" width="1.85546875" style="86" customWidth="1"/>
    <col min="5" max="5" width="15.85546875" style="86" customWidth="1"/>
    <col min="6" max="6" width="1.85546875" style="86" customWidth="1"/>
    <col min="7" max="7" width="15.85546875" style="86" customWidth="1"/>
    <col min="8" max="8" width="1.85546875" style="86" customWidth="1"/>
    <col min="9" max="9" width="15.85546875" style="86" customWidth="1"/>
    <col min="10" max="16384" width="10.85546875" style="86"/>
  </cols>
  <sheetData>
    <row r="1" spans="1:9" ht="21.75" customHeight="1">
      <c r="A1" s="39"/>
      <c r="B1" s="39"/>
      <c r="C1" s="39"/>
      <c r="D1" s="39"/>
      <c r="E1" s="39"/>
      <c r="F1" s="39"/>
      <c r="G1" s="39"/>
      <c r="H1" s="39"/>
      <c r="I1" s="40" t="s">
        <v>68</v>
      </c>
    </row>
    <row r="2" spans="1:9" ht="21.75" customHeight="1">
      <c r="A2" s="43" t="s">
        <v>0</v>
      </c>
      <c r="B2" s="42"/>
      <c r="C2" s="42"/>
      <c r="D2" s="42"/>
      <c r="E2" s="42"/>
      <c r="F2" s="42"/>
      <c r="G2" s="42"/>
      <c r="H2" s="42"/>
      <c r="I2" s="42"/>
    </row>
    <row r="3" spans="1:9" ht="21.75" customHeight="1">
      <c r="A3" s="43" t="s">
        <v>129</v>
      </c>
      <c r="B3" s="42"/>
      <c r="C3" s="42"/>
      <c r="D3" s="42"/>
      <c r="E3" s="42"/>
      <c r="F3" s="42"/>
      <c r="G3" s="42"/>
      <c r="H3" s="42"/>
      <c r="I3" s="42"/>
    </row>
    <row r="4" spans="1:9" s="110" customFormat="1" ht="21.75" customHeight="1">
      <c r="A4" s="43" t="s">
        <v>205</v>
      </c>
      <c r="B4" s="44"/>
      <c r="C4" s="44"/>
      <c r="D4" s="44"/>
      <c r="E4" s="44"/>
      <c r="F4" s="42"/>
      <c r="G4" s="45"/>
      <c r="H4" s="42"/>
      <c r="I4" s="45"/>
    </row>
    <row r="5" spans="1:9" s="110" customFormat="1" ht="21.75" customHeight="1">
      <c r="A5" s="46"/>
      <c r="B5" s="46"/>
      <c r="C5" s="47"/>
      <c r="D5" s="46"/>
      <c r="E5" s="47"/>
      <c r="F5" s="46"/>
      <c r="G5" s="39"/>
      <c r="H5" s="46"/>
      <c r="I5" s="40" t="s">
        <v>2</v>
      </c>
    </row>
    <row r="6" spans="1:9" s="111" customFormat="1" ht="21.75" customHeight="1">
      <c r="A6" s="48"/>
      <c r="B6" s="48"/>
      <c r="C6" s="49"/>
      <c r="D6" s="49" t="s">
        <v>3</v>
      </c>
      <c r="E6" s="49"/>
      <c r="F6" s="48"/>
      <c r="G6" s="49"/>
      <c r="H6" s="50" t="s">
        <v>4</v>
      </c>
      <c r="I6" s="49"/>
    </row>
    <row r="7" spans="1:9" s="111" customFormat="1" ht="21.75" customHeight="1">
      <c r="A7" s="51"/>
      <c r="B7" s="56"/>
      <c r="C7" s="53">
        <v>2024</v>
      </c>
      <c r="D7" s="54"/>
      <c r="E7" s="53">
        <v>2023</v>
      </c>
      <c r="F7" s="46"/>
      <c r="G7" s="53">
        <v>2024</v>
      </c>
      <c r="H7" s="54"/>
      <c r="I7" s="53">
        <v>2023</v>
      </c>
    </row>
    <row r="8" spans="1:9" s="111" customFormat="1" ht="21.75" customHeight="1">
      <c r="A8" s="58" t="s">
        <v>130</v>
      </c>
      <c r="B8" s="39"/>
      <c r="C8" s="39"/>
      <c r="D8" s="39"/>
      <c r="E8" s="39"/>
      <c r="F8" s="39"/>
      <c r="G8" s="39"/>
      <c r="H8" s="39"/>
      <c r="I8" s="39"/>
    </row>
    <row r="9" spans="1:9" ht="21.75" customHeight="1">
      <c r="A9" s="46" t="s">
        <v>218</v>
      </c>
      <c r="B9" s="39"/>
      <c r="C9" s="60">
        <f>PL!D74</f>
        <v>269409</v>
      </c>
      <c r="D9" s="60"/>
      <c r="E9" s="60">
        <f>PL!F74</f>
        <v>192656</v>
      </c>
      <c r="F9" s="60"/>
      <c r="G9" s="60">
        <f>PL!H74</f>
        <v>290116</v>
      </c>
      <c r="H9" s="60"/>
      <c r="I9" s="60">
        <f>PL!J74</f>
        <v>178040</v>
      </c>
    </row>
    <row r="10" spans="1:9" ht="21.75" customHeight="1">
      <c r="A10" s="39" t="s">
        <v>229</v>
      </c>
      <c r="B10" s="39"/>
      <c r="C10" s="60"/>
      <c r="D10" s="60"/>
      <c r="E10" s="60"/>
      <c r="F10" s="60"/>
      <c r="G10" s="60"/>
      <c r="H10" s="60"/>
      <c r="I10" s="60"/>
    </row>
    <row r="11" spans="1:9" ht="21.75" customHeight="1">
      <c r="A11" s="39" t="s">
        <v>131</v>
      </c>
      <c r="B11" s="39"/>
      <c r="C11" s="60"/>
      <c r="D11" s="60"/>
      <c r="E11" s="60"/>
      <c r="F11" s="60"/>
      <c r="G11" s="60"/>
      <c r="H11" s="60"/>
      <c r="I11" s="60"/>
    </row>
    <row r="12" spans="1:9" ht="21.75" customHeight="1">
      <c r="A12" s="39" t="s">
        <v>132</v>
      </c>
      <c r="B12" s="39"/>
      <c r="C12" s="60">
        <v>199382</v>
      </c>
      <c r="D12" s="60"/>
      <c r="E12" s="60">
        <v>210827</v>
      </c>
      <c r="F12" s="60"/>
      <c r="G12" s="60">
        <v>187572</v>
      </c>
      <c r="H12" s="60"/>
      <c r="I12" s="60">
        <v>200391</v>
      </c>
    </row>
    <row r="13" spans="1:9" ht="21.75" customHeight="1">
      <c r="A13" s="39" t="s">
        <v>219</v>
      </c>
      <c r="B13" s="39"/>
      <c r="C13" s="60">
        <v>-4520</v>
      </c>
      <c r="D13" s="60"/>
      <c r="E13" s="60">
        <v>90</v>
      </c>
      <c r="F13" s="60"/>
      <c r="G13" s="60">
        <v>-4520</v>
      </c>
      <c r="H13" s="60"/>
      <c r="I13" s="60">
        <v>90</v>
      </c>
    </row>
    <row r="14" spans="1:9" ht="21.75" customHeight="1">
      <c r="A14" s="39" t="s">
        <v>133</v>
      </c>
      <c r="B14" s="39"/>
      <c r="C14" s="60">
        <v>665</v>
      </c>
      <c r="D14" s="60"/>
      <c r="E14" s="60">
        <v>842</v>
      </c>
      <c r="F14" s="60"/>
      <c r="G14" s="60">
        <v>0</v>
      </c>
      <c r="H14" s="60"/>
      <c r="I14" s="60">
        <v>0</v>
      </c>
    </row>
    <row r="15" spans="1:9" ht="21.75" customHeight="1">
      <c r="A15" s="39" t="s">
        <v>134</v>
      </c>
      <c r="B15" s="39"/>
      <c r="C15" s="60">
        <v>-26</v>
      </c>
      <c r="D15" s="60"/>
      <c r="E15" s="60">
        <v>-883</v>
      </c>
      <c r="F15" s="60"/>
      <c r="G15" s="60">
        <v>-28</v>
      </c>
      <c r="H15" s="60"/>
      <c r="I15" s="60">
        <v>-838</v>
      </c>
    </row>
    <row r="16" spans="1:9" ht="21.75" customHeight="1">
      <c r="A16" s="46" t="s">
        <v>220</v>
      </c>
      <c r="B16" s="39"/>
      <c r="C16" s="68">
        <v>2127</v>
      </c>
      <c r="D16" s="60"/>
      <c r="E16" s="68">
        <v>585</v>
      </c>
      <c r="F16" s="60"/>
      <c r="G16" s="68">
        <v>95</v>
      </c>
      <c r="H16" s="60"/>
      <c r="I16" s="68">
        <v>-315</v>
      </c>
    </row>
    <row r="17" spans="1:9" ht="21.75" customHeight="1">
      <c r="A17" s="46" t="s">
        <v>194</v>
      </c>
      <c r="B17" s="39"/>
      <c r="C17" s="68">
        <v>-66</v>
      </c>
      <c r="D17" s="60"/>
      <c r="E17" s="68">
        <v>-1059</v>
      </c>
      <c r="F17" s="60"/>
      <c r="G17" s="68">
        <v>-419</v>
      </c>
      <c r="H17" s="60"/>
      <c r="I17" s="68">
        <v>-983</v>
      </c>
    </row>
    <row r="18" spans="1:9" ht="21.75" customHeight="1">
      <c r="A18" s="46" t="s">
        <v>221</v>
      </c>
      <c r="B18" s="39"/>
      <c r="C18" s="68"/>
      <c r="D18" s="60"/>
      <c r="E18" s="68"/>
      <c r="F18" s="60"/>
      <c r="G18" s="68"/>
      <c r="H18" s="60"/>
      <c r="I18" s="68"/>
    </row>
    <row r="19" spans="1:9" ht="21.75" customHeight="1">
      <c r="A19" s="46" t="s">
        <v>222</v>
      </c>
      <c r="B19" s="39"/>
      <c r="C19" s="68">
        <v>8512</v>
      </c>
      <c r="D19" s="60"/>
      <c r="E19" s="68">
        <v>3726</v>
      </c>
      <c r="F19" s="60"/>
      <c r="G19" s="68">
        <v>8509</v>
      </c>
      <c r="H19" s="60"/>
      <c r="I19" s="68">
        <v>3726</v>
      </c>
    </row>
    <row r="20" spans="1:9" ht="21.75" customHeight="1">
      <c r="A20" s="46" t="s">
        <v>230</v>
      </c>
      <c r="B20" s="39"/>
      <c r="C20" s="68">
        <v>-3592</v>
      </c>
      <c r="D20" s="60"/>
      <c r="E20" s="68">
        <v>0</v>
      </c>
      <c r="F20" s="60"/>
      <c r="G20" s="68">
        <v>-3592</v>
      </c>
      <c r="H20" s="60"/>
      <c r="I20" s="68">
        <v>0</v>
      </c>
    </row>
    <row r="21" spans="1:9" ht="21.75" customHeight="1">
      <c r="A21" s="46" t="s">
        <v>135</v>
      </c>
      <c r="B21" s="39"/>
      <c r="C21" s="68">
        <v>0</v>
      </c>
      <c r="D21" s="60"/>
      <c r="E21" s="68">
        <v>-14314</v>
      </c>
      <c r="F21" s="60"/>
      <c r="G21" s="68">
        <v>0</v>
      </c>
      <c r="H21" s="60"/>
      <c r="I21" s="68">
        <v>-14314</v>
      </c>
    </row>
    <row r="22" spans="1:9" ht="21.75" customHeight="1">
      <c r="A22" s="46" t="s">
        <v>136</v>
      </c>
      <c r="B22" s="39"/>
      <c r="C22" s="68">
        <v>0</v>
      </c>
      <c r="D22" s="60"/>
      <c r="E22" s="68">
        <v>-107</v>
      </c>
      <c r="F22" s="60"/>
      <c r="G22" s="68">
        <v>-1202</v>
      </c>
      <c r="H22" s="60"/>
      <c r="I22" s="68">
        <v>-107</v>
      </c>
    </row>
    <row r="23" spans="1:9" ht="21.75" customHeight="1">
      <c r="A23" s="46" t="s">
        <v>223</v>
      </c>
      <c r="B23" s="39"/>
      <c r="C23" s="68">
        <v>82</v>
      </c>
      <c r="D23" s="60"/>
      <c r="E23" s="68">
        <v>0</v>
      </c>
      <c r="F23" s="60"/>
      <c r="G23" s="68">
        <v>82</v>
      </c>
      <c r="H23" s="60"/>
      <c r="I23" s="68">
        <v>0</v>
      </c>
    </row>
    <row r="24" spans="1:9" ht="21.75" customHeight="1">
      <c r="A24" s="46" t="s">
        <v>137</v>
      </c>
      <c r="B24" s="39"/>
      <c r="C24" s="68">
        <v>-219</v>
      </c>
      <c r="D24" s="60"/>
      <c r="E24" s="68">
        <v>-8241</v>
      </c>
      <c r="F24" s="60"/>
      <c r="G24" s="68">
        <v>-219</v>
      </c>
      <c r="H24" s="60"/>
      <c r="I24" s="68">
        <v>-8241</v>
      </c>
    </row>
    <row r="25" spans="1:9" ht="21.75" customHeight="1">
      <c r="A25" s="46" t="s">
        <v>138</v>
      </c>
      <c r="B25" s="39"/>
      <c r="C25" s="68">
        <v>-50</v>
      </c>
      <c r="D25" s="60"/>
      <c r="E25" s="68">
        <v>-1238</v>
      </c>
      <c r="F25" s="60"/>
      <c r="G25" s="68">
        <v>-50</v>
      </c>
      <c r="H25" s="60"/>
      <c r="I25" s="68">
        <v>-1238</v>
      </c>
    </row>
    <row r="26" spans="1:9" ht="21.75" customHeight="1">
      <c r="A26" s="46" t="s">
        <v>224</v>
      </c>
      <c r="B26" s="39"/>
      <c r="C26" s="68">
        <v>283</v>
      </c>
      <c r="D26" s="60"/>
      <c r="E26" s="68">
        <v>532</v>
      </c>
      <c r="F26" s="60"/>
      <c r="G26" s="68">
        <v>207</v>
      </c>
      <c r="H26" s="60"/>
      <c r="I26" s="68">
        <v>434</v>
      </c>
    </row>
    <row r="27" spans="1:9" ht="21.75" customHeight="1">
      <c r="A27" s="46" t="s">
        <v>195</v>
      </c>
      <c r="B27" s="39"/>
      <c r="C27" s="68">
        <v>18</v>
      </c>
      <c r="D27" s="60"/>
      <c r="E27" s="68">
        <v>610</v>
      </c>
      <c r="F27" s="60"/>
      <c r="G27" s="68">
        <v>0</v>
      </c>
      <c r="H27" s="60"/>
      <c r="I27" s="68">
        <v>610</v>
      </c>
    </row>
    <row r="28" spans="1:9" ht="21.75" customHeight="1">
      <c r="A28" s="46" t="s">
        <v>139</v>
      </c>
      <c r="B28" s="39"/>
      <c r="C28" s="68">
        <v>0</v>
      </c>
      <c r="D28" s="60"/>
      <c r="E28" s="68">
        <v>0</v>
      </c>
      <c r="F28" s="60"/>
      <c r="G28" s="68">
        <v>-37919</v>
      </c>
      <c r="H28" s="60"/>
      <c r="I28" s="68">
        <v>-3732</v>
      </c>
    </row>
    <row r="29" spans="1:9" ht="21.75" customHeight="1">
      <c r="A29" s="39" t="s">
        <v>140</v>
      </c>
      <c r="B29" s="39"/>
      <c r="C29" s="68">
        <v>-4744</v>
      </c>
      <c r="D29" s="60"/>
      <c r="E29" s="68">
        <v>-1130</v>
      </c>
      <c r="F29" s="60"/>
      <c r="G29" s="68">
        <v>-6306</v>
      </c>
      <c r="H29" s="60"/>
      <c r="I29" s="68">
        <v>-3127</v>
      </c>
    </row>
    <row r="30" spans="1:9" ht="21.75" customHeight="1">
      <c r="A30" s="39" t="s">
        <v>141</v>
      </c>
      <c r="B30" s="39"/>
      <c r="C30" s="112">
        <v>23695</v>
      </c>
      <c r="D30" s="60"/>
      <c r="E30" s="112">
        <v>37329</v>
      </c>
      <c r="F30" s="60"/>
      <c r="G30" s="112">
        <v>23551</v>
      </c>
      <c r="H30" s="60"/>
      <c r="I30" s="112">
        <v>37229</v>
      </c>
    </row>
    <row r="31" spans="1:9" ht="21.75" customHeight="1">
      <c r="A31" s="58" t="s">
        <v>142</v>
      </c>
      <c r="B31" s="39"/>
      <c r="C31" s="78"/>
      <c r="D31" s="60"/>
      <c r="E31" s="78"/>
      <c r="F31" s="60"/>
      <c r="G31" s="113"/>
      <c r="H31" s="60"/>
      <c r="I31" s="113"/>
    </row>
    <row r="32" spans="1:9" ht="21.75" customHeight="1">
      <c r="A32" s="58" t="s">
        <v>143</v>
      </c>
      <c r="B32" s="39"/>
      <c r="C32" s="113">
        <f>SUM(C9:C30)</f>
        <v>490956</v>
      </c>
      <c r="D32" s="60"/>
      <c r="E32" s="113">
        <f>SUM(E9:E30)</f>
        <v>420225</v>
      </c>
      <c r="F32" s="60"/>
      <c r="G32" s="113">
        <f>SUM(G9:G30)</f>
        <v>455877</v>
      </c>
      <c r="H32" s="60"/>
      <c r="I32" s="113">
        <f>SUM(I9:I30)</f>
        <v>387625</v>
      </c>
    </row>
    <row r="33" spans="1:9" ht="21.75" customHeight="1">
      <c r="A33" s="39" t="s">
        <v>144</v>
      </c>
      <c r="B33" s="39"/>
      <c r="C33" s="60"/>
      <c r="D33" s="60"/>
      <c r="E33" s="60"/>
      <c r="F33" s="60"/>
      <c r="G33" s="60"/>
      <c r="H33" s="60"/>
      <c r="I33" s="60"/>
    </row>
    <row r="34" spans="1:9" ht="21.75" customHeight="1">
      <c r="A34" s="39" t="s">
        <v>145</v>
      </c>
      <c r="B34" s="39"/>
      <c r="C34" s="60">
        <v>4694</v>
      </c>
      <c r="D34" s="60"/>
      <c r="E34" s="60">
        <v>2782</v>
      </c>
      <c r="F34" s="60"/>
      <c r="G34" s="60">
        <v>4910</v>
      </c>
      <c r="H34" s="60"/>
      <c r="I34" s="60">
        <v>4617</v>
      </c>
    </row>
    <row r="35" spans="1:9" ht="21.75" customHeight="1">
      <c r="A35" s="39" t="s">
        <v>146</v>
      </c>
      <c r="B35" s="39"/>
      <c r="C35" s="60">
        <v>-8072</v>
      </c>
      <c r="D35" s="60"/>
      <c r="E35" s="60">
        <v>-6210</v>
      </c>
      <c r="F35" s="60"/>
      <c r="G35" s="60">
        <v>-4370</v>
      </c>
      <c r="H35" s="60"/>
      <c r="I35" s="60">
        <v>-7653</v>
      </c>
    </row>
    <row r="36" spans="1:9" ht="21.75" customHeight="1">
      <c r="A36" s="39" t="s">
        <v>147</v>
      </c>
      <c r="B36" s="39"/>
      <c r="C36" s="60">
        <v>-13119</v>
      </c>
      <c r="D36" s="60"/>
      <c r="E36" s="60">
        <v>-740</v>
      </c>
      <c r="F36" s="60"/>
      <c r="G36" s="60">
        <v>-10211</v>
      </c>
      <c r="H36" s="60"/>
      <c r="I36" s="60">
        <v>-1064</v>
      </c>
    </row>
    <row r="37" spans="1:9" ht="21.75" customHeight="1">
      <c r="A37" s="39" t="s">
        <v>148</v>
      </c>
      <c r="B37" s="39"/>
      <c r="C37" s="60">
        <v>148</v>
      </c>
      <c r="D37" s="60"/>
      <c r="E37" s="60">
        <v>-1964</v>
      </c>
      <c r="F37" s="60"/>
      <c r="G37" s="60">
        <v>148</v>
      </c>
      <c r="H37" s="60"/>
      <c r="I37" s="60">
        <v>-1964</v>
      </c>
    </row>
    <row r="38" spans="1:9" ht="21.75" customHeight="1">
      <c r="A38" s="39" t="s">
        <v>149</v>
      </c>
      <c r="B38" s="39"/>
      <c r="C38" s="113">
        <v>-2083</v>
      </c>
      <c r="D38" s="60"/>
      <c r="E38" s="113">
        <v>-334</v>
      </c>
      <c r="F38" s="60"/>
      <c r="G38" s="113">
        <v>-2088</v>
      </c>
      <c r="H38" s="60"/>
      <c r="I38" s="113">
        <v>-362</v>
      </c>
    </row>
    <row r="39" spans="1:9" ht="21.75" customHeight="1">
      <c r="A39" s="39" t="s">
        <v>150</v>
      </c>
      <c r="B39" s="39"/>
      <c r="C39" s="60"/>
      <c r="D39" s="60"/>
      <c r="E39" s="60"/>
      <c r="F39" s="60"/>
      <c r="G39" s="60"/>
      <c r="H39" s="60"/>
      <c r="I39" s="60"/>
    </row>
    <row r="40" spans="1:9" ht="21.75" customHeight="1">
      <c r="A40" s="39" t="s">
        <v>151</v>
      </c>
      <c r="B40" s="39"/>
      <c r="C40" s="60">
        <v>-23370</v>
      </c>
      <c r="D40" s="60"/>
      <c r="E40" s="60">
        <v>8477</v>
      </c>
      <c r="F40" s="60"/>
      <c r="G40" s="60">
        <v>-36878</v>
      </c>
      <c r="H40" s="60"/>
      <c r="I40" s="60">
        <v>1123</v>
      </c>
    </row>
    <row r="41" spans="1:9" ht="21.75" customHeight="1">
      <c r="A41" s="39" t="s">
        <v>152</v>
      </c>
      <c r="B41" s="39"/>
      <c r="C41" s="60">
        <v>-9264</v>
      </c>
      <c r="D41" s="60"/>
      <c r="E41" s="60">
        <v>4027</v>
      </c>
      <c r="F41" s="60"/>
      <c r="G41" s="60">
        <v>-10300</v>
      </c>
      <c r="H41" s="60"/>
      <c r="I41" s="60">
        <v>5277</v>
      </c>
    </row>
    <row r="42" spans="1:9" ht="21.75" customHeight="1">
      <c r="A42" s="39" t="s">
        <v>153</v>
      </c>
      <c r="B42" s="39"/>
      <c r="C42" s="60">
        <v>243</v>
      </c>
      <c r="D42" s="60"/>
      <c r="E42" s="60">
        <v>1384</v>
      </c>
      <c r="F42" s="60"/>
      <c r="G42" s="60">
        <v>611</v>
      </c>
      <c r="H42" s="60"/>
      <c r="I42" s="60">
        <v>1367</v>
      </c>
    </row>
    <row r="43" spans="1:9" ht="21.75" customHeight="1">
      <c r="A43" s="39" t="s">
        <v>154</v>
      </c>
      <c r="B43" s="39"/>
      <c r="C43" s="60">
        <v>3737</v>
      </c>
      <c r="D43" s="60"/>
      <c r="E43" s="60">
        <v>1952</v>
      </c>
      <c r="F43" s="60"/>
      <c r="G43" s="60">
        <v>3522</v>
      </c>
      <c r="H43" s="60"/>
      <c r="I43" s="60">
        <v>1764</v>
      </c>
    </row>
    <row r="44" spans="1:9" ht="21.75" customHeight="1">
      <c r="A44" s="39" t="s">
        <v>196</v>
      </c>
      <c r="B44" s="39"/>
      <c r="C44" s="62">
        <v>-359</v>
      </c>
      <c r="D44" s="60"/>
      <c r="E44" s="62">
        <v>-1047</v>
      </c>
      <c r="F44" s="60"/>
      <c r="G44" s="62">
        <v>-359</v>
      </c>
      <c r="H44" s="60"/>
      <c r="I44" s="62">
        <v>-812</v>
      </c>
    </row>
    <row r="45" spans="1:9" ht="21.75" customHeight="1">
      <c r="A45" s="58" t="s">
        <v>130</v>
      </c>
      <c r="B45" s="39"/>
      <c r="C45" s="60">
        <f>SUM(C32:C44)</f>
        <v>443511</v>
      </c>
      <c r="D45" s="60"/>
      <c r="E45" s="60">
        <f>SUM(E32:E44)</f>
        <v>428552</v>
      </c>
      <c r="F45" s="60"/>
      <c r="G45" s="60">
        <f>SUM(G32:G44)</f>
        <v>400862</v>
      </c>
      <c r="H45" s="60"/>
      <c r="I45" s="60">
        <f>SUM(I32:I44)</f>
        <v>389918</v>
      </c>
    </row>
    <row r="46" spans="1:9" ht="21.75" customHeight="1">
      <c r="A46" s="39" t="s">
        <v>155</v>
      </c>
      <c r="B46" s="39"/>
      <c r="C46" s="60">
        <v>-23348</v>
      </c>
      <c r="D46" s="60"/>
      <c r="E46" s="60">
        <v>-35427</v>
      </c>
      <c r="F46" s="60"/>
      <c r="G46" s="60">
        <v>-23213</v>
      </c>
      <c r="H46" s="60"/>
      <c r="I46" s="60">
        <v>-35365</v>
      </c>
    </row>
    <row r="47" spans="1:9" ht="21.75" customHeight="1">
      <c r="A47" s="39" t="s">
        <v>156</v>
      </c>
      <c r="B47" s="39"/>
      <c r="C47" s="60">
        <v>-2766</v>
      </c>
      <c r="D47" s="60"/>
      <c r="E47" s="60">
        <v>-4315</v>
      </c>
      <c r="F47" s="60"/>
      <c r="G47" s="60">
        <v>-1678</v>
      </c>
      <c r="H47" s="60"/>
      <c r="I47" s="60">
        <v>-1434</v>
      </c>
    </row>
    <row r="48" spans="1:9" ht="21.75" customHeight="1">
      <c r="A48" s="58" t="s">
        <v>157</v>
      </c>
      <c r="B48" s="39"/>
      <c r="C48" s="61">
        <f>SUM(C45:C47)</f>
        <v>417397</v>
      </c>
      <c r="D48" s="60"/>
      <c r="E48" s="61">
        <f>SUM(E45:E47)</f>
        <v>388810</v>
      </c>
      <c r="F48" s="60"/>
      <c r="G48" s="61">
        <f>SUM(G45:G47)</f>
        <v>375971</v>
      </c>
      <c r="H48" s="60"/>
      <c r="I48" s="61">
        <f>SUM(I45:I47)</f>
        <v>353119</v>
      </c>
    </row>
    <row r="49" spans="1:9" ht="13.5" customHeight="1">
      <c r="A49" s="39"/>
      <c r="B49" s="39"/>
      <c r="C49" s="60"/>
      <c r="D49" s="60"/>
      <c r="E49" s="60"/>
      <c r="F49" s="60"/>
      <c r="G49" s="60"/>
      <c r="H49" s="46"/>
      <c r="I49" s="46"/>
    </row>
    <row r="50" spans="1:9" ht="21.75" customHeight="1">
      <c r="A50" s="99" t="s">
        <v>192</v>
      </c>
      <c r="B50" s="39"/>
      <c r="C50" s="39"/>
      <c r="D50" s="39"/>
      <c r="E50" s="39"/>
      <c r="F50" s="39"/>
      <c r="G50" s="39"/>
      <c r="H50" s="39"/>
      <c r="I50" s="39"/>
    </row>
    <row r="51" spans="1:9" ht="21.75" customHeight="1">
      <c r="A51" s="39"/>
      <c r="B51" s="39"/>
      <c r="C51" s="39"/>
      <c r="D51" s="39"/>
      <c r="E51" s="39"/>
      <c r="F51" s="39"/>
      <c r="G51" s="39"/>
      <c r="H51" s="39"/>
      <c r="I51" s="40" t="s">
        <v>68</v>
      </c>
    </row>
    <row r="52" spans="1:9" ht="21.75" customHeight="1">
      <c r="A52" s="43" t="s">
        <v>0</v>
      </c>
      <c r="B52" s="42"/>
      <c r="C52" s="42"/>
      <c r="D52" s="42"/>
      <c r="E52" s="42"/>
      <c r="F52" s="42"/>
      <c r="G52" s="42"/>
      <c r="H52" s="42"/>
      <c r="I52" s="42"/>
    </row>
    <row r="53" spans="1:9" ht="21.75" customHeight="1">
      <c r="A53" s="43" t="s">
        <v>158</v>
      </c>
      <c r="B53" s="42"/>
      <c r="C53" s="42"/>
      <c r="D53" s="42"/>
      <c r="E53" s="42"/>
      <c r="F53" s="42"/>
      <c r="G53" s="42"/>
      <c r="H53" s="42"/>
      <c r="I53" s="42"/>
    </row>
    <row r="54" spans="1:9" ht="21.75" customHeight="1">
      <c r="A54" s="43" t="s">
        <v>205</v>
      </c>
      <c r="B54" s="44"/>
      <c r="C54" s="44"/>
      <c r="D54" s="44"/>
      <c r="E54" s="44"/>
      <c r="F54" s="42"/>
      <c r="G54" s="45"/>
      <c r="H54" s="42"/>
      <c r="I54" s="45"/>
    </row>
    <row r="55" spans="1:9" ht="21.75" customHeight="1">
      <c r="A55" s="46"/>
      <c r="B55" s="46"/>
      <c r="C55" s="47"/>
      <c r="D55" s="46"/>
      <c r="E55" s="47"/>
      <c r="F55" s="46"/>
      <c r="G55" s="39"/>
      <c r="H55" s="46"/>
      <c r="I55" s="40" t="s">
        <v>2</v>
      </c>
    </row>
    <row r="56" spans="1:9" ht="21.75" customHeight="1">
      <c r="A56" s="48"/>
      <c r="B56" s="48"/>
      <c r="C56" s="49"/>
      <c r="D56" s="49" t="s">
        <v>3</v>
      </c>
      <c r="E56" s="49"/>
      <c r="F56" s="48"/>
      <c r="G56" s="49"/>
      <c r="H56" s="50" t="s">
        <v>4</v>
      </c>
      <c r="I56" s="49"/>
    </row>
    <row r="57" spans="1:9" ht="21.75" customHeight="1">
      <c r="A57" s="51"/>
      <c r="B57" s="56"/>
      <c r="C57" s="53">
        <v>2024</v>
      </c>
      <c r="D57" s="54"/>
      <c r="E57" s="53">
        <v>2023</v>
      </c>
      <c r="F57" s="46"/>
      <c r="G57" s="53">
        <v>2024</v>
      </c>
      <c r="H57" s="54"/>
      <c r="I57" s="53">
        <v>2023</v>
      </c>
    </row>
    <row r="58" spans="1:9" ht="21.75" customHeight="1">
      <c r="A58" s="58" t="s">
        <v>159</v>
      </c>
      <c r="B58" s="39"/>
      <c r="C58" s="39"/>
      <c r="D58" s="39"/>
      <c r="E58" s="39"/>
      <c r="F58" s="39"/>
      <c r="G58" s="39"/>
      <c r="H58" s="39"/>
      <c r="I58" s="39"/>
    </row>
    <row r="59" spans="1:9" ht="21.75" customHeight="1">
      <c r="A59" s="39" t="s">
        <v>160</v>
      </c>
      <c r="B59" s="39"/>
      <c r="C59" s="68">
        <v>0</v>
      </c>
      <c r="D59" s="39"/>
      <c r="E59" s="39">
        <v>-5100</v>
      </c>
      <c r="F59" s="39"/>
      <c r="G59" s="68">
        <v>0</v>
      </c>
      <c r="H59" s="39"/>
      <c r="I59" s="68">
        <v>0</v>
      </c>
    </row>
    <row r="60" spans="1:9" ht="21.75" customHeight="1">
      <c r="A60" s="39" t="s">
        <v>197</v>
      </c>
      <c r="B60" s="39"/>
      <c r="D60" s="39"/>
      <c r="E60" s="39"/>
      <c r="F60" s="39"/>
      <c r="H60" s="39"/>
      <c r="I60" s="68"/>
    </row>
    <row r="61" spans="1:9" ht="21.75" customHeight="1">
      <c r="A61" s="39" t="s">
        <v>198</v>
      </c>
      <c r="B61" s="39"/>
      <c r="C61" s="39">
        <v>-116595</v>
      </c>
      <c r="D61" s="60"/>
      <c r="E61" s="68">
        <v>-47626</v>
      </c>
      <c r="F61" s="60"/>
      <c r="G61" s="68">
        <v>-113486</v>
      </c>
      <c r="H61" s="60"/>
      <c r="I61" s="68">
        <v>-46526</v>
      </c>
    </row>
    <row r="62" spans="1:9" ht="21.75" customHeight="1">
      <c r="A62" s="39" t="s">
        <v>161</v>
      </c>
      <c r="B62" s="39"/>
      <c r="C62" s="68">
        <v>-1469</v>
      </c>
      <c r="D62" s="60"/>
      <c r="E62" s="68">
        <v>-100</v>
      </c>
      <c r="F62" s="60"/>
      <c r="G62" s="68">
        <v>-1403</v>
      </c>
      <c r="H62" s="60"/>
      <c r="I62" s="68">
        <v>-12</v>
      </c>
    </row>
    <row r="63" spans="1:9" ht="21.75" customHeight="1">
      <c r="A63" s="39" t="s">
        <v>225</v>
      </c>
      <c r="B63" s="39"/>
      <c r="C63" s="68">
        <v>-3900</v>
      </c>
      <c r="D63" s="60"/>
      <c r="E63" s="68">
        <v>0</v>
      </c>
      <c r="F63" s="60"/>
      <c r="G63" s="68">
        <v>-3900</v>
      </c>
      <c r="H63" s="60"/>
      <c r="I63" s="68">
        <v>0</v>
      </c>
    </row>
    <row r="64" spans="1:9" ht="21" customHeight="1">
      <c r="A64" s="39" t="s">
        <v>199</v>
      </c>
      <c r="B64" s="39"/>
      <c r="C64" s="68">
        <v>23</v>
      </c>
      <c r="D64" s="60"/>
      <c r="E64" s="68">
        <v>40</v>
      </c>
      <c r="F64" s="60"/>
      <c r="G64" s="68">
        <v>1404</v>
      </c>
      <c r="H64" s="60"/>
      <c r="I64" s="68">
        <v>300</v>
      </c>
    </row>
    <row r="65" spans="1:9" ht="21.75" customHeight="1">
      <c r="A65" s="39" t="s">
        <v>162</v>
      </c>
      <c r="B65" s="39"/>
      <c r="C65" s="68">
        <v>101</v>
      </c>
      <c r="D65" s="60"/>
      <c r="E65" s="68">
        <v>1164</v>
      </c>
      <c r="F65" s="60"/>
      <c r="G65" s="68">
        <v>3042</v>
      </c>
      <c r="H65" s="60"/>
      <c r="I65" s="68">
        <v>1097</v>
      </c>
    </row>
    <row r="66" spans="1:9" ht="21.75" customHeight="1">
      <c r="A66" s="39" t="s">
        <v>163</v>
      </c>
      <c r="B66" s="39"/>
      <c r="C66" s="68">
        <v>10000</v>
      </c>
      <c r="D66" s="60"/>
      <c r="E66" s="68">
        <v>5000</v>
      </c>
      <c r="F66" s="60"/>
      <c r="G66" s="68">
        <v>10000</v>
      </c>
      <c r="H66" s="60"/>
      <c r="I66" s="68">
        <v>5000</v>
      </c>
    </row>
    <row r="67" spans="1:9" ht="21.75" customHeight="1">
      <c r="A67" s="39" t="s">
        <v>200</v>
      </c>
      <c r="B67" s="39"/>
      <c r="C67" s="68">
        <v>0</v>
      </c>
      <c r="D67" s="60"/>
      <c r="E67" s="68">
        <v>0</v>
      </c>
      <c r="F67" s="60"/>
      <c r="G67" s="68">
        <v>37919</v>
      </c>
      <c r="H67" s="60"/>
      <c r="I67" s="68">
        <v>3732</v>
      </c>
    </row>
    <row r="68" spans="1:9" ht="21.75" customHeight="1">
      <c r="A68" s="39" t="s">
        <v>164</v>
      </c>
      <c r="B68" s="39"/>
      <c r="C68" s="68">
        <v>3624</v>
      </c>
      <c r="D68" s="60"/>
      <c r="E68" s="68">
        <v>330</v>
      </c>
      <c r="F68" s="60"/>
      <c r="G68" s="68">
        <v>5196</v>
      </c>
      <c r="H68" s="60"/>
      <c r="I68" s="68">
        <v>2338</v>
      </c>
    </row>
    <row r="69" spans="1:9" ht="21.75" customHeight="1">
      <c r="A69" s="58" t="s">
        <v>165</v>
      </c>
      <c r="B69" s="39"/>
      <c r="C69" s="61">
        <f>SUM(C59:C68)</f>
        <v>-108216</v>
      </c>
      <c r="D69" s="60"/>
      <c r="E69" s="61">
        <f>SUM(E59:E68)</f>
        <v>-46292</v>
      </c>
      <c r="F69" s="60"/>
      <c r="G69" s="61">
        <f>SUM(G59:G68)</f>
        <v>-61228</v>
      </c>
      <c r="H69" s="60"/>
      <c r="I69" s="61">
        <f>SUM(I61:I68)</f>
        <v>-34071</v>
      </c>
    </row>
    <row r="70" spans="1:9" ht="21.75" customHeight="1">
      <c r="A70" s="58" t="s">
        <v>166</v>
      </c>
      <c r="B70" s="39"/>
    </row>
    <row r="71" spans="1:9" s="110" customFormat="1" ht="21.75" customHeight="1">
      <c r="A71" s="39" t="s">
        <v>167</v>
      </c>
      <c r="B71" s="39"/>
      <c r="C71" s="113">
        <v>-102808</v>
      </c>
      <c r="D71" s="60"/>
      <c r="E71" s="113">
        <v>-94576</v>
      </c>
      <c r="F71" s="60"/>
      <c r="G71" s="113">
        <v>-100489</v>
      </c>
      <c r="H71" s="60"/>
      <c r="I71" s="113">
        <v>-92317</v>
      </c>
    </row>
    <row r="72" spans="1:9" s="110" customFormat="1" ht="21.75" customHeight="1">
      <c r="A72" s="39" t="s">
        <v>168</v>
      </c>
      <c r="B72" s="39"/>
      <c r="C72" s="113">
        <v>0</v>
      </c>
      <c r="D72" s="60"/>
      <c r="E72" s="113">
        <v>130000</v>
      </c>
      <c r="F72" s="60"/>
      <c r="G72" s="113">
        <v>0</v>
      </c>
      <c r="H72" s="60"/>
      <c r="I72" s="113">
        <v>130000</v>
      </c>
    </row>
    <row r="73" spans="1:9" s="110" customFormat="1" ht="21.75" customHeight="1">
      <c r="A73" s="39" t="s">
        <v>169</v>
      </c>
      <c r="B73" s="39"/>
      <c r="C73" s="113">
        <v>100000</v>
      </c>
      <c r="D73" s="60"/>
      <c r="E73" s="113">
        <v>200000</v>
      </c>
      <c r="F73" s="60"/>
      <c r="G73" s="113">
        <v>100000</v>
      </c>
      <c r="H73" s="60"/>
      <c r="I73" s="113">
        <v>200000</v>
      </c>
    </row>
    <row r="74" spans="1:9" s="110" customFormat="1" ht="21.75" customHeight="1">
      <c r="A74" s="39" t="s">
        <v>170</v>
      </c>
      <c r="B74" s="39"/>
      <c r="C74" s="60">
        <v>-87038</v>
      </c>
      <c r="D74" s="60"/>
      <c r="E74" s="60">
        <v>-616878</v>
      </c>
      <c r="F74" s="60"/>
      <c r="G74" s="60">
        <v>-80006</v>
      </c>
      <c r="H74" s="60"/>
      <c r="I74" s="60">
        <v>-580819</v>
      </c>
    </row>
    <row r="75" spans="1:9" s="111" customFormat="1" ht="21.75" customHeight="1">
      <c r="A75" s="39" t="s">
        <v>171</v>
      </c>
      <c r="B75" s="39"/>
      <c r="C75" s="60">
        <v>-200000</v>
      </c>
      <c r="D75" s="60"/>
      <c r="E75" s="60">
        <v>0</v>
      </c>
      <c r="F75" s="60"/>
      <c r="G75" s="60">
        <v>-200000</v>
      </c>
      <c r="H75" s="60"/>
      <c r="I75" s="60">
        <v>-28000</v>
      </c>
    </row>
    <row r="76" spans="1:9" s="111" customFormat="1" ht="21.75" customHeight="1">
      <c r="A76" s="39" t="s">
        <v>231</v>
      </c>
      <c r="B76" s="39"/>
      <c r="C76" s="60">
        <v>-11881</v>
      </c>
      <c r="D76" s="60"/>
      <c r="E76" s="60">
        <v>0</v>
      </c>
      <c r="F76" s="60"/>
      <c r="G76" s="60">
        <v>-11876</v>
      </c>
      <c r="H76" s="60"/>
      <c r="I76" s="60">
        <v>0</v>
      </c>
    </row>
    <row r="77" spans="1:9" s="111" customFormat="1" ht="21.75" customHeight="1">
      <c r="A77" s="58" t="s">
        <v>232</v>
      </c>
      <c r="B77" s="39"/>
      <c r="C77" s="61">
        <f>SUM(C71:C76)</f>
        <v>-301727</v>
      </c>
      <c r="D77" s="60"/>
      <c r="E77" s="61">
        <f>SUM(E71:E76)</f>
        <v>-381454</v>
      </c>
      <c r="F77" s="60"/>
      <c r="G77" s="61">
        <f>SUM(G71:G76)</f>
        <v>-292371</v>
      </c>
      <c r="I77" s="61">
        <f>SUM(I71:I76)</f>
        <v>-371136</v>
      </c>
    </row>
    <row r="78" spans="1:9" s="111" customFormat="1" ht="21.75" customHeight="1">
      <c r="A78" s="58" t="s">
        <v>172</v>
      </c>
      <c r="B78" s="39"/>
      <c r="C78" s="60">
        <f>SUM(C48,C69,C77)</f>
        <v>7454</v>
      </c>
      <c r="D78" s="60"/>
      <c r="E78" s="60">
        <f>SUM(E48,E69,E77)</f>
        <v>-38936</v>
      </c>
      <c r="F78" s="60"/>
      <c r="G78" s="60">
        <f>SUM(G48,G69,G77)</f>
        <v>22372</v>
      </c>
      <c r="H78" s="60"/>
      <c r="I78" s="60">
        <f>SUM(I48,I69,I77)</f>
        <v>-52088</v>
      </c>
    </row>
    <row r="79" spans="1:9" ht="21.75" customHeight="1">
      <c r="A79" s="39" t="s">
        <v>173</v>
      </c>
      <c r="B79" s="39"/>
      <c r="C79" s="114">
        <f>+BS!G11</f>
        <v>252305</v>
      </c>
      <c r="D79" s="60"/>
      <c r="E79" s="114">
        <v>184903</v>
      </c>
      <c r="F79" s="60"/>
      <c r="G79" s="114">
        <f>BS!K11</f>
        <v>189426</v>
      </c>
      <c r="H79" s="60"/>
      <c r="I79" s="114">
        <v>146322</v>
      </c>
    </row>
    <row r="80" spans="1:9" ht="21.75" customHeight="1" thickBot="1">
      <c r="A80" s="58" t="s">
        <v>174</v>
      </c>
      <c r="B80" s="39"/>
      <c r="C80" s="71">
        <f>SUM(C78:C79)</f>
        <v>259759</v>
      </c>
      <c r="D80" s="60"/>
      <c r="E80" s="71">
        <f>SUM(E78:E79)</f>
        <v>145967</v>
      </c>
      <c r="F80" s="60"/>
      <c r="G80" s="71">
        <f>SUM(G78:G79)</f>
        <v>211798</v>
      </c>
      <c r="H80" s="60"/>
      <c r="I80" s="71">
        <f>SUM(I78:I79)</f>
        <v>94234</v>
      </c>
    </row>
    <row r="81" spans="1:9" ht="21.75" customHeight="1" thickTop="1">
      <c r="A81" s="39"/>
      <c r="B81" s="39"/>
      <c r="C81" s="60">
        <f>C80-BS!E11</f>
        <v>0</v>
      </c>
      <c r="D81" s="60"/>
      <c r="E81" s="60"/>
      <c r="F81" s="60"/>
      <c r="G81" s="60">
        <f>G80-BS!I11</f>
        <v>0</v>
      </c>
      <c r="H81" s="60"/>
      <c r="I81" s="60"/>
    </row>
    <row r="82" spans="1:9" ht="21.75" customHeight="1">
      <c r="A82" s="58" t="s">
        <v>175</v>
      </c>
      <c r="B82" s="39"/>
      <c r="C82" s="60"/>
      <c r="D82" s="60"/>
      <c r="E82" s="60"/>
      <c r="F82" s="60"/>
      <c r="G82" s="60"/>
      <c r="H82" s="60"/>
      <c r="I82" s="60"/>
    </row>
    <row r="83" spans="1:9" ht="21.75" customHeight="1">
      <c r="A83" s="39" t="s">
        <v>176</v>
      </c>
      <c r="B83" s="39"/>
      <c r="C83" s="60"/>
      <c r="D83" s="60"/>
      <c r="E83" s="60"/>
      <c r="F83" s="60"/>
      <c r="G83" s="60"/>
      <c r="H83" s="60"/>
      <c r="I83" s="60"/>
    </row>
    <row r="84" spans="1:9" ht="21.75" customHeight="1">
      <c r="A84" s="39" t="s">
        <v>201</v>
      </c>
      <c r="B84" s="39"/>
      <c r="D84" s="115"/>
      <c r="F84" s="115"/>
      <c r="H84" s="115"/>
    </row>
    <row r="85" spans="1:9" ht="21.75" customHeight="1">
      <c r="A85" s="39" t="s">
        <v>177</v>
      </c>
      <c r="B85" s="39"/>
      <c r="C85" s="116">
        <v>23756</v>
      </c>
      <c r="D85" s="117"/>
      <c r="E85" s="116">
        <v>-358</v>
      </c>
      <c r="F85" s="117"/>
      <c r="G85" s="116">
        <v>23401</v>
      </c>
      <c r="H85" s="117"/>
      <c r="I85" s="116">
        <v>-373</v>
      </c>
    </row>
    <row r="86" spans="1:9" ht="21.75" customHeight="1">
      <c r="A86" s="39" t="s">
        <v>178</v>
      </c>
      <c r="B86" s="39"/>
      <c r="C86" s="73"/>
      <c r="D86" s="60"/>
      <c r="E86" s="73"/>
      <c r="F86" s="60"/>
      <c r="G86" s="73"/>
      <c r="I86" s="73"/>
    </row>
    <row r="87" spans="1:9" ht="21.75" customHeight="1">
      <c r="A87" s="39" t="s">
        <v>179</v>
      </c>
      <c r="B87" s="39"/>
      <c r="C87" s="73">
        <v>247</v>
      </c>
      <c r="D87" s="60"/>
      <c r="E87" s="73">
        <v>247</v>
      </c>
      <c r="F87" s="60"/>
      <c r="G87" s="104">
        <v>238</v>
      </c>
      <c r="H87" s="60"/>
      <c r="I87" s="104">
        <v>238</v>
      </c>
    </row>
    <row r="88" spans="1:9" ht="21.75" customHeight="1">
      <c r="A88" s="39" t="s">
        <v>226</v>
      </c>
      <c r="B88" s="39"/>
      <c r="C88" s="73">
        <v>106875</v>
      </c>
      <c r="D88" s="60"/>
      <c r="E88" s="73">
        <v>0</v>
      </c>
      <c r="F88" s="60"/>
      <c r="G88" s="104">
        <v>106875</v>
      </c>
      <c r="H88" s="60"/>
      <c r="I88" s="73">
        <v>0</v>
      </c>
    </row>
    <row r="89" spans="1:9" ht="21.75" customHeight="1">
      <c r="A89" s="39" t="s">
        <v>180</v>
      </c>
      <c r="B89" s="39"/>
      <c r="D89" s="60"/>
      <c r="F89" s="60"/>
      <c r="H89" s="60"/>
    </row>
    <row r="90" spans="1:9" ht="21.75" customHeight="1">
      <c r="A90" s="39" t="s">
        <v>181</v>
      </c>
      <c r="B90" s="39"/>
      <c r="C90" s="86">
        <v>96009</v>
      </c>
      <c r="D90" s="60"/>
      <c r="E90" s="73">
        <v>18204</v>
      </c>
      <c r="F90" s="60"/>
      <c r="G90" s="86">
        <v>96009</v>
      </c>
      <c r="H90" s="60"/>
      <c r="I90" s="73">
        <v>18204</v>
      </c>
    </row>
    <row r="91" spans="1:9" ht="21.75" customHeight="1">
      <c r="A91" s="39" t="s">
        <v>182</v>
      </c>
      <c r="B91" s="39"/>
      <c r="C91" s="73">
        <v>0</v>
      </c>
      <c r="D91" s="60"/>
      <c r="E91" s="73">
        <v>341191</v>
      </c>
      <c r="F91" s="60"/>
      <c r="G91" s="73">
        <v>0</v>
      </c>
      <c r="H91" s="60"/>
      <c r="I91" s="73">
        <v>341191</v>
      </c>
    </row>
    <row r="92" spans="1:9" ht="21.75" customHeight="1">
      <c r="A92" s="39" t="s">
        <v>183</v>
      </c>
      <c r="B92" s="39"/>
      <c r="C92" s="73">
        <v>87759</v>
      </c>
      <c r="D92" s="60"/>
      <c r="E92" s="73">
        <v>13983</v>
      </c>
      <c r="F92" s="60"/>
      <c r="G92" s="73">
        <v>78593</v>
      </c>
      <c r="H92" s="60"/>
      <c r="I92" s="73">
        <v>13983</v>
      </c>
    </row>
    <row r="93" spans="1:9" ht="21.75" customHeight="1">
      <c r="A93" s="39" t="s">
        <v>184</v>
      </c>
      <c r="B93" s="39"/>
      <c r="D93" s="60"/>
      <c r="F93" s="60"/>
      <c r="H93" s="60"/>
    </row>
    <row r="94" spans="1:9" ht="21.75" customHeight="1">
      <c r="A94" s="39" t="s">
        <v>181</v>
      </c>
      <c r="B94" s="39"/>
      <c r="C94" s="73">
        <v>96009</v>
      </c>
      <c r="D94" s="60"/>
      <c r="E94" s="73">
        <v>18204</v>
      </c>
      <c r="F94" s="60"/>
      <c r="G94" s="73">
        <v>96009</v>
      </c>
      <c r="H94" s="60"/>
      <c r="I94" s="73">
        <v>18204</v>
      </c>
    </row>
    <row r="95" spans="1:9" ht="21.75" customHeight="1">
      <c r="A95" s="39" t="s">
        <v>185</v>
      </c>
      <c r="B95" s="39"/>
      <c r="C95" s="73">
        <v>0</v>
      </c>
      <c r="D95" s="60"/>
      <c r="E95" s="73">
        <v>355386</v>
      </c>
      <c r="F95" s="60"/>
      <c r="G95" s="73">
        <v>0</v>
      </c>
      <c r="H95" s="60"/>
      <c r="I95" s="73">
        <v>355386</v>
      </c>
    </row>
    <row r="96" spans="1:9" ht="21.75" customHeight="1">
      <c r="A96" s="39" t="s">
        <v>186</v>
      </c>
      <c r="B96" s="39"/>
      <c r="C96" s="73">
        <v>83699</v>
      </c>
      <c r="D96" s="60"/>
      <c r="E96" s="73">
        <v>13945</v>
      </c>
      <c r="F96" s="60"/>
      <c r="G96" s="73">
        <v>74556</v>
      </c>
      <c r="H96" s="60"/>
      <c r="I96" s="73">
        <v>13945</v>
      </c>
    </row>
    <row r="97" spans="1:9" ht="21.75" customHeight="1">
      <c r="A97" s="39"/>
      <c r="B97" s="39"/>
      <c r="C97" s="60"/>
      <c r="D97" s="60"/>
      <c r="E97" s="60"/>
      <c r="F97" s="60"/>
      <c r="H97" s="60"/>
      <c r="I97" s="60"/>
    </row>
    <row r="98" spans="1:9" ht="21.75" customHeight="1">
      <c r="A98" s="99" t="s">
        <v>192</v>
      </c>
      <c r="B98" s="39"/>
      <c r="C98" s="39"/>
      <c r="D98" s="39"/>
      <c r="E98" s="39"/>
      <c r="F98" s="39"/>
      <c r="G98" s="39"/>
      <c r="H98" s="39"/>
      <c r="I98" s="3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4" ma:contentTypeDescription="Create a new document." ma:contentTypeScope="" ma:versionID="855567cc642416b40757eea50546e6d0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425c61f65dbedc3daeec632882b3c7d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C4F35A-56C3-4633-A0C2-86D40AA9EC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122A5F1-5159-4F19-8B1C-1D2C4FCEB5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832493-F291-4257-9A1D-7C778892CF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SCE_conso</vt:lpstr>
      <vt:lpstr>SCE_Company</vt:lpstr>
      <vt:lpstr>cash flow</vt:lpstr>
      <vt:lpstr>'cash flow'!Print_Area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2024-11-08T07:35:56Z</cp:lastPrinted>
  <dcterms:created xsi:type="dcterms:W3CDTF">2011-09-29T04:14:32Z</dcterms:created>
  <dcterms:modified xsi:type="dcterms:W3CDTF">2024-11-08T07:35:58Z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