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Thai Solar Energy Public Company Limited\Thai Solar Energy (TSE)_SepQ3'24 (ARW-14)\"/>
    </mc:Choice>
  </mc:AlternateContent>
  <xr:revisionPtr revIDLastSave="0" documentId="13_ncr:1_{CF6F1DF5-F8CD-46D2-A7D5-D5D257837DBA}" xr6:coauthVersionLast="47" xr6:coauthVersionMax="47" xr10:uidLastSave="{00000000-0000-0000-0000-000000000000}"/>
  <bookViews>
    <workbookView xWindow="-120" yWindow="-120" windowWidth="21840" windowHeight="13020" activeTab="5" xr2:uid="{99820DBD-B7F3-4792-87BE-27B4D6587D52}"/>
  </bookViews>
  <sheets>
    <sheet name="2-4 " sheetId="1" r:id="rId1"/>
    <sheet name="5-6(3M)" sheetId="2" r:id="rId2"/>
    <sheet name="7-8(9M)" sheetId="6" r:id="rId3"/>
    <sheet name="9" sheetId="3" r:id="rId4"/>
    <sheet name="10" sheetId="4" r:id="rId5"/>
    <sheet name="11-13" sheetId="5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0" i="5" l="1"/>
  <c r="P16" i="4" l="1"/>
  <c r="N16" i="4"/>
  <c r="L16" i="4"/>
  <c r="J16" i="4"/>
  <c r="H16" i="4"/>
  <c r="F16" i="4"/>
  <c r="D16" i="4"/>
  <c r="R14" i="4"/>
  <c r="R13" i="4"/>
  <c r="R16" i="4" l="1"/>
  <c r="E86" i="5"/>
  <c r="K105" i="5"/>
  <c r="G105" i="5"/>
  <c r="I105" i="5"/>
  <c r="E105" i="5"/>
  <c r="G86" i="5" l="1"/>
  <c r="K86" i="5"/>
  <c r="I86" i="5"/>
  <c r="R31" i="4" l="1"/>
  <c r="R30" i="4"/>
  <c r="R28" i="4"/>
  <c r="L29" i="4"/>
  <c r="L33" i="4" s="1"/>
  <c r="H33" i="4"/>
  <c r="Y26" i="3"/>
  <c r="Y28" i="3"/>
  <c r="U25" i="3"/>
  <c r="Y25" i="3" s="1"/>
  <c r="U26" i="3"/>
  <c r="U27" i="3"/>
  <c r="Y27" i="3" s="1"/>
  <c r="U28" i="3"/>
  <c r="U29" i="3"/>
  <c r="M32" i="3"/>
  <c r="I32" i="3"/>
  <c r="R29" i="4" l="1"/>
  <c r="U17" i="3"/>
  <c r="Y17" i="3" s="1"/>
  <c r="U18" i="3"/>
  <c r="Y18" i="3" s="1"/>
  <c r="U16" i="3"/>
  <c r="Y16" i="3" s="1"/>
  <c r="U13" i="3"/>
  <c r="Y13" i="3" s="1"/>
  <c r="R20" i="4" l="1"/>
  <c r="R19" i="4"/>
  <c r="J23" i="4" l="1"/>
  <c r="F23" i="4"/>
  <c r="D23" i="4"/>
  <c r="P23" i="4"/>
  <c r="U22" i="3" l="1"/>
  <c r="Y22" i="3" s="1"/>
  <c r="J15" i="6" l="1"/>
  <c r="J18" i="6" s="1"/>
  <c r="H15" i="6"/>
  <c r="H18" i="6" s="1"/>
  <c r="H26" i="6" s="1"/>
  <c r="F15" i="6"/>
  <c r="F18" i="6" s="1"/>
  <c r="F26" i="6" s="1"/>
  <c r="D15" i="6"/>
  <c r="D18" i="6" s="1"/>
  <c r="D26" i="6" s="1"/>
  <c r="H29" i="6" l="1"/>
  <c r="D29" i="6"/>
  <c r="F29" i="6"/>
  <c r="J26" i="6"/>
  <c r="A157" i="5"/>
  <c r="A110" i="5"/>
  <c r="A109" i="5"/>
  <c r="A56" i="5"/>
  <c r="A3" i="5"/>
  <c r="A112" i="5" s="1"/>
  <c r="P33" i="4"/>
  <c r="N33" i="4"/>
  <c r="J33" i="4"/>
  <c r="F33" i="4"/>
  <c r="D33" i="4"/>
  <c r="R25" i="4"/>
  <c r="R33" i="4" s="1"/>
  <c r="W32" i="3"/>
  <c r="S32" i="3"/>
  <c r="Q32" i="3"/>
  <c r="O32" i="3"/>
  <c r="K32" i="3"/>
  <c r="G32" i="3"/>
  <c r="E32" i="3"/>
  <c r="U30" i="3"/>
  <c r="Y30" i="3" s="1"/>
  <c r="Y29" i="3"/>
  <c r="W20" i="3"/>
  <c r="U20" i="3"/>
  <c r="S20" i="3"/>
  <c r="Q20" i="3"/>
  <c r="O20" i="3"/>
  <c r="K20" i="3"/>
  <c r="G20" i="3"/>
  <c r="E20" i="3"/>
  <c r="Y20" i="3"/>
  <c r="J15" i="2"/>
  <c r="H15" i="2"/>
  <c r="H18" i="2" s="1"/>
  <c r="F15" i="2"/>
  <c r="D15" i="2"/>
  <c r="D18" i="2" s="1"/>
  <c r="D26" i="2" s="1"/>
  <c r="K137" i="1"/>
  <c r="K140" i="1" s="1"/>
  <c r="I137" i="1"/>
  <c r="I140" i="1" s="1"/>
  <c r="G137" i="1"/>
  <c r="G140" i="1" s="1"/>
  <c r="E137" i="1"/>
  <c r="E140" i="1" s="1"/>
  <c r="A109" i="1"/>
  <c r="A107" i="1"/>
  <c r="A106" i="1"/>
  <c r="A158" i="1" s="1"/>
  <c r="K94" i="1"/>
  <c r="I94" i="1"/>
  <c r="G94" i="1"/>
  <c r="E94" i="1"/>
  <c r="K81" i="1"/>
  <c r="K96" i="1" s="1"/>
  <c r="I81" i="1"/>
  <c r="I96" i="1" s="1"/>
  <c r="G81" i="1"/>
  <c r="G96" i="1" s="1"/>
  <c r="E81" i="1"/>
  <c r="E96" i="1" s="1"/>
  <c r="A57" i="1"/>
  <c r="A55" i="1"/>
  <c r="K46" i="1"/>
  <c r="I46" i="1"/>
  <c r="G46" i="1"/>
  <c r="E46" i="1"/>
  <c r="K29" i="1"/>
  <c r="K48" i="1" s="1"/>
  <c r="I29" i="1"/>
  <c r="G29" i="1"/>
  <c r="E29" i="1"/>
  <c r="D32" i="6" l="1"/>
  <c r="D63" i="6"/>
  <c r="J29" i="6"/>
  <c r="K16" i="5"/>
  <c r="H32" i="6"/>
  <c r="H40" i="6" s="1"/>
  <c r="H72" i="6" s="1"/>
  <c r="H63" i="6"/>
  <c r="F32" i="6"/>
  <c r="F40" i="6" s="1"/>
  <c r="F63" i="6"/>
  <c r="F18" i="2"/>
  <c r="J18" i="2"/>
  <c r="J26" i="2" s="1"/>
  <c r="J29" i="2" s="1"/>
  <c r="G142" i="1"/>
  <c r="E48" i="1"/>
  <c r="A58" i="5"/>
  <c r="G48" i="1"/>
  <c r="I48" i="1"/>
  <c r="E142" i="1"/>
  <c r="E16" i="5"/>
  <c r="E36" i="5" s="1"/>
  <c r="D29" i="2"/>
  <c r="I142" i="1"/>
  <c r="G16" i="5"/>
  <c r="G36" i="5" s="1"/>
  <c r="I16" i="5"/>
  <c r="K142" i="1"/>
  <c r="Y32" i="3"/>
  <c r="U32" i="3"/>
  <c r="E47" i="5" l="1"/>
  <c r="F26" i="2"/>
  <c r="J32" i="6"/>
  <c r="J63" i="6"/>
  <c r="D72" i="6"/>
  <c r="D40" i="6"/>
  <c r="F72" i="6"/>
  <c r="F72" i="2"/>
  <c r="D32" i="2"/>
  <c r="D40" i="2" s="1"/>
  <c r="I36" i="5"/>
  <c r="G47" i="5"/>
  <c r="K36" i="5"/>
  <c r="J32" i="2"/>
  <c r="J40" i="6" l="1"/>
  <c r="J72" i="6" s="1"/>
  <c r="N21" i="4"/>
  <c r="G70" i="5"/>
  <c r="G120" i="5" s="1"/>
  <c r="G124" i="5" s="1"/>
  <c r="E120" i="5"/>
  <c r="E124" i="5" s="1"/>
  <c r="F29" i="2"/>
  <c r="F32" i="2" s="1"/>
  <c r="F40" i="2" s="1"/>
  <c r="K47" i="5"/>
  <c r="I47" i="5"/>
  <c r="D72" i="2"/>
  <c r="F63" i="2"/>
  <c r="D63" i="2"/>
  <c r="J40" i="2"/>
  <c r="R21" i="4" l="1"/>
  <c r="R23" i="4" s="1"/>
  <c r="N23" i="4"/>
  <c r="I70" i="5"/>
  <c r="I120" i="5" s="1"/>
  <c r="I124" i="5" s="1"/>
  <c r="K70" i="5"/>
  <c r="K120" i="5" s="1"/>
  <c r="K124" i="5" s="1"/>
  <c r="J72" i="2"/>
  <c r="J63" i="2"/>
  <c r="H26" i="2" l="1"/>
  <c r="H29" i="2" s="1"/>
  <c r="H32" i="2" l="1"/>
  <c r="H40" i="2" s="1"/>
  <c r="H72" i="2" s="1"/>
  <c r="H63" i="2"/>
</calcChain>
</file>

<file path=xl/sharedStrings.xml><?xml version="1.0" encoding="utf-8"?>
<sst xmlns="http://schemas.openxmlformats.org/spreadsheetml/2006/main" count="553" uniqueCount="240">
  <si>
    <t xml:space="preserve">บริษัท ไทย โซล่าร์ เอ็นเนอร์ยี่ จำกัด (มหาชน) </t>
  </si>
  <si>
    <t>งบฐานะการเงิน</t>
  </si>
  <si>
    <t>ณ วันที่ 30 กันยายน พ.ศ. 2567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</si>
  <si>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</si>
  <si>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</si>
  <si>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</si>
  <si>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</si>
  <si>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30 กันยายน</t>
  </si>
  <si>
    <t>31 ธันวาคม</t>
  </si>
  <si>
    <t>พ.ศ. 2567</t>
  </si>
  <si>
    <t>พ.ศ. 2566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</si>
  <si>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</si>
  <si>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</si>
  <si>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</si>
  <si>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</si>
  <si>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</si>
  <si>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เงินฝากธนาคารที่มีข้อจำกัดในการเบิกใช้ระยะสั้น</t>
  </si>
  <si>
    <t>สินทรัพย์ทางการเงินที่วัดมูลค่าตาม</t>
  </si>
  <si>
    <t>วิธีราคาทุนตัดจำหน่าย</t>
  </si>
  <si>
    <t>สินทรัพย์ทางการเงินที่วัด</t>
  </si>
  <si>
    <t>มูลค่ายุติธรรมผ่านกำไรหรือขาดทุน</t>
  </si>
  <si>
    <t>ลูกหนี้การค้าและลูกหนี้หมุนเวียนอื่น</t>
  </si>
  <si>
    <t>เงินให้กู้ยืมระยะยาวแก่บริษัทย่อย</t>
  </si>
  <si>
    <t>ที่ถึงกำหนดรับชำระภายในหนึ่งปี</t>
  </si>
  <si>
    <t>สินค้าคงเหลือ</t>
  </si>
  <si>
    <t>ภาษีมูลค่าเพิ่มรอขอคืน</t>
  </si>
  <si>
    <t>ภาษีซื้อที่ยังไม่ถึงกำหนดชำระ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</si>
  <si>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</si>
  <si>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</si>
  <si>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</si>
  <si>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เงินฝากธนาคารที่มีข้อจำกัดในการเบิกใช้ระยะยาว</t>
  </si>
  <si>
    <t>ลูกหนี้จากการจำหน่ายเงินลงทุน</t>
  </si>
  <si>
    <t>เงินลงทุนในบริษัทย่อย</t>
  </si>
  <si>
    <t>เงินลงทุนในการร่วมค้า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</si>
  <si>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</si>
  <si>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</si>
  <si>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</si>
  <si>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ค่าความนิยม</t>
  </si>
  <si>
    <t>สินทรัพย์ไม่มีตัวตน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</si>
  <si>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</si>
  <si>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</si>
  <si>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</si>
  <si>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</si>
  <si>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______________________________________     กรรมการ ______________________________________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</si>
  <si>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</si>
  <si>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r>
      <t xml:space="preserve">งบฐานะการเงิน </t>
    </r>
    <r>
      <rPr>
        <sz val="13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</si>
  <si>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</si>
  <si>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</si>
  <si>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เจ้าหนี้ค่าก่อสร้างและเจ้าหนี้หมุนเวียนอื่น</t>
  </si>
  <si>
    <t>เงินกู้ยืมระยะสั้นจากสถาบันการเงิน</t>
  </si>
  <si>
    <t>เจ้าหนี้ค่าสิทธิในสัญญาซื้อขายไฟฟ้า</t>
  </si>
  <si>
    <t>ที่ถึงกำหนดชำระภายในหนึ่งปี</t>
  </si>
  <si>
    <t>หนี้สินตามสัญญาเช่า</t>
  </si>
  <si>
    <t>ส่วนของเงินกู้ยืมระยะยาว</t>
  </si>
  <si>
    <t>ส่วนของหุ้นกู้ที่ถึงกำหนดชำระภายในหนึ่งปี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</si>
  <si>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</si>
  <si>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</si>
  <si>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</si>
  <si>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</si>
  <si>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</si>
  <si>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หุ้นกู้</t>
  </si>
  <si>
    <t>ภาระผูกพันผลประโยชน์พนักงาน</t>
  </si>
  <si>
    <t>ประมาณการหนี้สินการรื้อถอนสินทรัพย์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</si>
  <si>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</si>
  <si>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</si>
  <si>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</si>
  <si>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</si>
  <si>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</si>
  <si>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</si>
  <si>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</si>
  <si>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</si>
  <si>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 xml:space="preserve">   หุ้นสามัญจำนวน 2,477,474,454 หุ้น </t>
  </si>
  <si>
    <t xml:space="preserve">      มูลค่าที่ตราไว้หุ้นละ 1 บาท</t>
  </si>
  <si>
    <t>ทุนที่ออกและเรียกชำระแล้ว</t>
  </si>
  <si>
    <t xml:space="preserve">   หุ้นสามัญจำนวน 2,117,716,281 หุ้น </t>
  </si>
  <si>
    <t xml:space="preserve">      ชำระแล้วเต็มมูลค่า</t>
  </si>
  <si>
    <t>ส่วนเกินมูลค่าหุ้นสามัญ</t>
  </si>
  <si>
    <t>กำไรสะสม</t>
  </si>
  <si>
    <t>จัดสรรแล้ว - สำรองตามกฎหมาย</t>
  </si>
  <si>
    <t>จัดสรรแล้ว - ทุนสำรองหุ้นสามัญซื้อคืน</t>
  </si>
  <si>
    <t>ยังไม่ได้จัดสรร</t>
  </si>
  <si>
    <r>
      <t>หัก</t>
    </r>
    <r>
      <rPr>
        <sz val="13"/>
        <rFont val="Browallia New"/>
        <family val="2"/>
      </rPr>
      <t xml:space="preserve"> หุ้นทุนซื้อคืน</t>
    </r>
  </si>
  <si>
    <t>องค์ประกอบอื่นของส่วนของเจ้าของ</t>
  </si>
  <si>
    <t>รวมส่วนของเจ้าของของบริษัทใหญ่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</si>
  <si>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</si>
  <si>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</si>
  <si>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</si>
  <si>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</si>
  <si>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สำหรับรอบระยะเวลาสามเดือนสิ้นสุดวันที่ 30 กันยายน พ.ศ. 2567</t>
  </si>
  <si>
    <t>(ปรับปรุงใหม่)</t>
  </si>
  <si>
    <t>รายได้จากการขายและให้บริการ</t>
  </si>
  <si>
    <t>รายได้เงินอุดหนุนส่วนเพิ่มราคารับซื้อไฟฟ้า</t>
  </si>
  <si>
    <t>รายได้ค่าบริหารจัดการ</t>
  </si>
  <si>
    <t>รวมรายได้</t>
  </si>
  <si>
    <t>ต้นทุนขายและบริการ</t>
  </si>
  <si>
    <t>กำไรขั้นต้น</t>
  </si>
  <si>
    <t xml:space="preserve">รายได้อื่น </t>
  </si>
  <si>
    <t xml:space="preserve">ค่าใช้จ่ายในการบริหาร     </t>
  </si>
  <si>
    <t>กำไร(ขาดทุน)อื่น</t>
  </si>
  <si>
    <t>ต้นทุนทางการเงิน</t>
  </si>
  <si>
    <t>ส่วนแบ่งกำไรจากเงินลงทุนในบริษัทย่อย</t>
  </si>
  <si>
    <t>ส่วนแบ่งกำไรจากเงินลงทุนในการร่วมค้า</t>
  </si>
  <si>
    <t>กำไรก่อนภาษีเงินได้</t>
  </si>
  <si>
    <t>รายได้(ค่าใช้จ่าย)ภาษีเงินได้</t>
  </si>
  <si>
    <t>กำไรสำหรับรอบระยะเวลาจากการดำเนินงานต่อเนื่อง</t>
  </si>
  <si>
    <t>กำไรสำหรับรอบระยะเวลาจากการดำเนินงานที่ยกเลิก</t>
  </si>
  <si>
    <t>กำไรสำหรับรอบระยะเวลา</t>
  </si>
  <si>
    <t>กำไรขาดทุนเบ็ดเสร็จอื่นสำหรับรอบระยะเวลา</t>
  </si>
  <si>
    <t>รายการที่จะจัดประเภทรายการใหม่เป็นกำไร</t>
  </si>
  <si>
    <t xml:space="preserve">   หรือขาดทุนในภายหลัง</t>
  </si>
  <si>
    <t xml:space="preserve">   ผลต่างของอัตราแลกเปลี่ยนจากการแปลงค่างบการเงิน</t>
  </si>
  <si>
    <t xml:space="preserve">   ผลต่างของอัตราแลกเปลี่ยนจากการดำเนินงานที่ยกเลิก</t>
  </si>
  <si>
    <t>-</t>
  </si>
  <si>
    <t>กำไรขาดทุนเบ็ดเสร็จรวมสำหรับรอบระยะเวลา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</si>
  <si>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</si>
  <si>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การแบ่งปันกำไรสำหรับรอบระยะเวลา</t>
  </si>
  <si>
    <t>ส่วนที่เป็นของบริษัทใหญ่</t>
  </si>
  <si>
    <t xml:space="preserve">  -จากการดำเนินงานต่อเนื่อง</t>
  </si>
  <si>
    <t xml:space="preserve">  -จากการดำเนินงานที่ยกเลิก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</si>
  <si>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</si>
  <si>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</si>
  <si>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สำหรับรอบระยะเวลา</t>
  </si>
  <si>
    <t>บาท</t>
  </si>
  <si>
    <t xml:space="preserve">กำไรต่อหุ้นพื้นฐาน </t>
  </si>
  <si>
    <t>กำไรต่อหุ้นจากการดำเนินงานต่อเนื่อง</t>
  </si>
  <si>
    <t xml:space="preserve">   - ส่วนของผู้เป็นเจ้าของบริษัท</t>
  </si>
  <si>
    <t>กำไรต่อหุ้นขั้นพื้นฐาน</t>
  </si>
  <si>
    <t>กำไรต่อหุ้น - ส่วนของผู้เป็นเจ้าของบริษัท</t>
  </si>
  <si>
    <t>สำหรับรอบระยะเวลาเก้าเดือนสิ้นสุดวันที่ 30 กันยายน พ.ศ. 2567</t>
  </si>
  <si>
    <t>(ค่าใช้จ่าย)รายได้ภาษีเงินได้</t>
  </si>
  <si>
    <t xml:space="preserve">งบเปลี่ยนแปลงส่วนของเจ้าของ (ยังไม่ได้ตรวจสอบ)         </t>
  </si>
  <si>
    <t xml:space="preserve">ข้อมูลทางการเงินรวม                                        </t>
  </si>
  <si>
    <t>ส่วนของเจ้าของของบริษัทใหญ่</t>
  </si>
  <si>
    <t>จัดสรรแล้ว -</t>
  </si>
  <si>
    <t>การเปลี่ยนแปลง</t>
  </si>
  <si>
    <t>รวม</t>
  </si>
  <si>
    <t>ที่ออกและ</t>
  </si>
  <si>
    <t>ส่วนเกินมูลค่า</t>
  </si>
  <si>
    <t>สำรอง</t>
  </si>
  <si>
    <t>สัดส่วนใน</t>
  </si>
  <si>
    <t>การแปลงค่า</t>
  </si>
  <si>
    <t>ส่วนได้เสียที่ไม่มี</t>
  </si>
  <si>
    <t>เรียกชำระแล้ว</t>
  </si>
  <si>
    <t>หุ้นสามัญ</t>
  </si>
  <si>
    <t>หุ้นทุนซื้อคืน</t>
  </si>
  <si>
    <t>ตามกฎหมาย</t>
  </si>
  <si>
    <t>หุ้นสามัญซื้อคืน</t>
  </si>
  <si>
    <t>บริษัทย่อย</t>
  </si>
  <si>
    <t>งบการเงิน</t>
  </si>
  <si>
    <t>ของบริษัทใหญ่</t>
  </si>
  <si>
    <t>อำนาจควบคุม</t>
  </si>
  <si>
    <t>ยอดยกมาต้นรอบระยะเวลา ณ วันที่ 1 มกราคม พ.ศ. 2566</t>
  </si>
  <si>
    <t>การเปลี่ยนแปลงในส่วนของเจ้าของสำหรับรอบระยะเวลา</t>
  </si>
  <si>
    <t>จัดสรรเป็นสำรองตามกฎหมาย</t>
  </si>
  <si>
    <t>เงินปันผล (หมายเหตุ 17)</t>
  </si>
  <si>
    <t xml:space="preserve"> </t>
  </si>
  <si>
    <t>ยอดคงเหลือสิ้นรอบระยะเวลา ณ วันที่ 30 กันยายน พ.ศ. 2566</t>
  </si>
  <si>
    <t>ยอดยกมาต้นรอบระยะเวลา ณ วันที่ 1 มกราคม พ.ศ. 2567</t>
  </si>
  <si>
    <t>การลงทุนในบริษัทย่อย</t>
  </si>
  <si>
    <t>จัดสรรเป็นสำรองหุ้นสามัญซื้อคืน</t>
  </si>
  <si>
    <t>ยอดคงเหลือสิ้นรอบระยะเวลา ณ วันที่ 30 กันยายน พ.ศ. 2567</t>
  </si>
  <si>
    <r>
      <t xml:space="preserve">งบการเปลี่ยนแปลงส่วนของเจ้าของ (ยังไม่ได้ตรวจสอบ) </t>
    </r>
    <r>
      <rPr>
        <sz val="13"/>
        <color rgb="FF000000"/>
        <rFont val="Browallia New"/>
        <family val="2"/>
      </rPr>
      <t>(ต่อ)</t>
    </r>
  </si>
  <si>
    <t>องค์ประกอบอื่น</t>
  </si>
  <si>
    <t>ของส่วนของเจ้าของ</t>
  </si>
  <si>
    <t>ส่วนแบ่งกำไร</t>
  </si>
  <si>
    <t>จัดสรรแล้ว</t>
  </si>
  <si>
    <t>ขาดทุนเบ็ดเสร็จอื่น</t>
  </si>
  <si>
    <t>สำรองตามกฎหมาย</t>
  </si>
  <si>
    <t>สำรองหุ้นสามัญซื้อคืน</t>
  </si>
  <si>
    <t>จากบริษัทย่อย</t>
  </si>
  <si>
    <t>ยอดยกมาต้นปี ณ วันที่ 1 มกราคม พ.ศ. 2566 - ปรับปรุงใหม่</t>
  </si>
  <si>
    <t>ยอดคงเหลือสิ้นรอบระยะเวลา ณ วันที่ 30 กันยายน พ.ศ. 2566 - ปรับปรุงใหม่</t>
  </si>
  <si>
    <t>งบกระแสเงินสด (ยังไม่ได้ตรวจสอบ)</t>
  </si>
  <si>
    <t>กระแสเงินสดจากกิจกรรมดำเนินงาน</t>
  </si>
  <si>
    <t xml:space="preserve">  - จากการดำเนินงานต่อเนื่อง</t>
  </si>
  <si>
    <t xml:space="preserve">  - จากการดำเนินงานที่ยกเลิก</t>
  </si>
  <si>
    <t>กำไรก่อนค่าใช้จ่ายภาษีเงินได้</t>
  </si>
  <si>
    <t>รายการปรับปรุง</t>
  </si>
  <si>
    <t>ค่าเสื่อมราคา</t>
  </si>
  <si>
    <t>ค่าตัดจำหน่าย</t>
  </si>
  <si>
    <t>ผลขาดทุนด้านเครดิตที่คาดว่าจะเกิดขึ้น</t>
  </si>
  <si>
    <t>หนี้สินผลประโยชน์ระยะยาวของพนักงาน</t>
  </si>
  <si>
    <t>(กำไร)ขาดทุนจากอัตราแลกเปลี่ยนที่ยังไม่เกิดขึ้นจริง</t>
  </si>
  <si>
    <t>ขาดทุน(กำไร)จากการจำหน่ายอุปกรณ์</t>
  </si>
  <si>
    <t>ขาดทุนจากการตัดจำหน่ายอุปกรณ์</t>
  </si>
  <si>
    <t>การตัดจำหน่ายภาษีหัก ณ ที่จ่าย</t>
  </si>
  <si>
    <t>ดอกเบี้ยรับ</t>
  </si>
  <si>
    <t>ขาดทุนจากการด้อยค่าของค่าความนิยม</t>
  </si>
  <si>
    <t>การเปลี่ยนแปลงของเงินทุนหมุนเวียน</t>
  </si>
  <si>
    <t>ลูกหนี้การค้าและลูกหนี้อื่น</t>
  </si>
  <si>
    <t>เจ้าหนี้ค่าก่อสร้างและเจ้าหนี้อื่น</t>
  </si>
  <si>
    <r>
      <rPr>
        <u/>
        <sz val="13"/>
        <color theme="1"/>
        <rFont val="Browallia New"/>
        <family val="2"/>
      </rPr>
      <t>เพิ่ม</t>
    </r>
    <r>
      <rPr>
        <sz val="13"/>
        <color theme="1"/>
        <rFont val="Browallia New"/>
        <family val="2"/>
      </rPr>
      <t xml:space="preserve">  รับคืนภาษีเงินได้</t>
    </r>
  </si>
  <si>
    <r>
      <rPr>
        <u/>
        <sz val="13"/>
        <color theme="1"/>
        <rFont val="Browallia New"/>
        <family val="2"/>
      </rPr>
      <t>หัก</t>
    </r>
    <r>
      <rPr>
        <sz val="13"/>
        <color theme="1"/>
        <rFont val="Browallia New"/>
        <family val="2"/>
      </rPr>
      <t xml:space="preserve">   จ่ายภาษีเงินได้</t>
    </r>
  </si>
  <si>
    <t>เงินสดสุทธิได้มาจาก(ใช้ไปใน)กิจกรรมการดำเนินงาน</t>
  </si>
  <si>
    <r>
      <t xml:space="preserve">งบกระแสเงินสด (ยังไม่ได้ตรวจสอบ) </t>
    </r>
    <r>
      <rPr>
        <sz val="13"/>
        <color rgb="FF000000"/>
        <rFont val="Browallia New"/>
        <family val="2"/>
      </rPr>
      <t xml:space="preserve">(ต่อ) </t>
    </r>
  </si>
  <si>
    <t>กระแสเงินสดจากกิจกรรมลงทุน</t>
  </si>
  <si>
    <t>เงินสดรับคืนเงินให้กู้ยืมระยะยาวแก่บริษัทย่อย</t>
  </si>
  <si>
    <t>เงินสดจ่ายเพื่อซื้อที่ดิน อาคารและอุปกรณ์</t>
  </si>
  <si>
    <t>เงินสดรับจากการขายอุปกรณ์</t>
  </si>
  <si>
    <t>เงินสดจ่ายเพื่อซื้อสินทรัพย์ไม่มีตัวตน</t>
  </si>
  <si>
    <t>รับดอกเบี้ย</t>
  </si>
  <si>
    <t>รับเงินปันผล</t>
  </si>
  <si>
    <t>กระแสเงินสดจากกิจกรรมจัดหาเงิน</t>
  </si>
  <si>
    <t>เงินสดรับจากลูกหนี้จากการจำหน่ายเงินลงทุน</t>
  </si>
  <si>
    <t>เงินสดรับจากการจำหน่ายสินทรัพย์ทางการเงิน</t>
  </si>
  <si>
    <t>ที่วัดมูลค่ายุติธรรมผ่านกำไรหรือขาดทุน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</si>
  <si>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</si>
  <si>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</si>
  <si>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เงินสดจ่ายคืนหนี้สินตามสัญญาเช่า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</si>
  <si>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</si>
  <si>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</si>
  <si>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ค่าธรรมเนียมการได้มาเงินกู้ยืมระยะยาวและหุ้นกู้</t>
  </si>
  <si>
    <t>เงินสดรับจากการออกหุ้นกู้</t>
  </si>
  <si>
    <t>เงินสดไถ่ถอนหุ้นกู้</t>
  </si>
  <si>
    <t>เงินสดจ่ายเงินปันผล</t>
  </si>
  <si>
    <t>ดอกเบี้ยจ่าย</t>
  </si>
  <si>
    <t>เงินสดสุทธิ(ใช้ไปใน)ได้มาจากกิจกรรมจัดหาเงิน</t>
  </si>
  <si>
    <t>เงินสดและรายการเทียบเท่าเงินสด(ลดลง)เพิ่มขึ้นสุทธิ</t>
  </si>
  <si>
    <t>เงินสดและรายการเทียบเท่าเงินสดต้นรอบระยะเวลา</t>
  </si>
  <si>
    <t>ผลกระทบของอัตราแลกเปลี่ยนบนเงินสดและรายการเทียบเท่าเงินสด</t>
  </si>
  <si>
    <t>เงินสดและรายการเทียบเท่าเงินสดสิ้นรอบระยะเวลา</t>
  </si>
  <si>
    <t>รายการที่ไม่ใช่เงินสด</t>
  </si>
  <si>
    <t>รายการที่ไม่ใช่เงินสดที่มีสาระสำคัญมีดังนี้</t>
  </si>
  <si>
    <t>ค่าก่อสร้างโรงไฟฟ้าและซื้ออุปกรณ์ที่ยังไม่ได้ชำระเงิน</t>
  </si>
  <si>
    <t>การซื้อสินทรัพย์สิทธิการใช้ที่ยังมิได้ชำระเป็นเงินสด</t>
  </si>
  <si>
    <t>กำไรจากการวัดมูลค่ายุติธรรมของสินทรัพย์</t>
  </si>
  <si>
    <t xml:space="preserve">   ทางการเงินที่วัดมูลค่าผ่านกำไรหรือขาดทุน</t>
  </si>
  <si>
    <t>เงินสดจ่ายเพื่อซื้อเงินลงทุนในสินทรัพย์ทางการเงิน</t>
  </si>
  <si>
    <t>เงินสดจ่ายเพื่อซื้อหุ้นทุนซื้อคืน</t>
  </si>
  <si>
    <t>เงินสดรับชำระค่าหุ้นจากส่วนได้เสียที่ไม่มีอำนาจควบคุม</t>
  </si>
  <si>
    <t>เงินสดจ่ายต้นทุนการกู้ยืมที่รวมอยู่ในที่ดิน อาคารและอุปกรณ์</t>
  </si>
  <si>
    <t>เงินสดจ่ายเพื่อซื้อเงินลงทุนในบริษัทย่อย - สุทธิจากเงินที่ได้มา</t>
  </si>
  <si>
    <t>การจ่ายซื้อหุ้นสามัญซื้อคืน (หมายเหตุ 13)</t>
  </si>
  <si>
    <t>รายการปรับปรุงจากการเปลี่ยนนโยบายการบัญชี (หมายเหตุ 5)</t>
  </si>
  <si>
    <t>เงินฝากธนาคารที่มีข้อจำกัดในการเบิกใช้เพิ่มขึ้น</t>
  </si>
  <si>
    <t>เงินสดสุทธิ(ใช้ไปใน)ได้มาจากกิจกรรมลงทุน</t>
  </si>
  <si>
    <t>ขาดทุนจากการด้อยค่าของเงินลงทุนในบริษัทย่อย</t>
  </si>
  <si>
    <t>เงินสดได้มาจาก(ใช้ไปใน)กิจกรรมดำเนินงาน (ต่อ)</t>
  </si>
  <si>
    <t>เงินสดได้มาจาก(ใช้ไปใน)กิจกรรมดำเนินงาน</t>
  </si>
  <si>
    <t>การกลับรายการด้อยค่าของสินทรัพย์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</si>
</sst>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#,##0;\(#,##0\);&quot;-&quot;;@"/>
    <numFmt numFmtId="166" formatCode="_(* #,##0_);_(* \(#,##0\);_(* &quot;-&quot;??_);_(@_)"/>
    <numFmt numFmtId="167" formatCode="#,##0.00;\(#,##0.00\);&quot;-&quot;"/>
    <numFmt numFmtId="168" formatCode="#,##0;\(#,##0\);&quot;-&quot;"/>
    <numFmt numFmtId="169" formatCode="#,##0.00;\(#,##0.00\);&quot;-&quot;;@"/>
    <numFmt numFmtId="170" formatCode="#,##0;\(#,##0\)"/>
    <numFmt numFmtId="171" formatCode="#,##0;\(#,###\)"/>
    <numFmt numFmtId="172" formatCode="_-* #,##0.00_-;\-* #,##0.00_-;_-* &quot;-&quot;??_-;_-@"/>
    <numFmt numFmtId="173" formatCode="_ * #,##0.00_ ;_ * \-#,##0.00_ ;_ * &quot;-&quot;??_ ;_ @_ "/>
  </numFmts>
  <fonts count="45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b/>
      <sz val="13"/>
      <color theme="1"/>
      <name val="Browallia New"/>
      <family val="2"/>
    </font>
    <font>
      <b/>
      <u/>
      <sz val="13"/>
      <name val="Browallia New"/>
      <family val="2"/>
    </font>
    <font>
      <b/>
      <u/>
      <sz val="13"/>
      <color theme="1"/>
      <name val="Browallia New"/>
      <family val="2"/>
    </font>
    <font>
      <sz val="14"/>
      <name val="Cordia New"/>
      <family val="2"/>
    </font>
    <font>
      <sz val="13"/>
      <color theme="1"/>
      <name val="Browallia New"/>
      <family val="2"/>
    </font>
    <font>
      <i/>
      <sz val="13"/>
      <name val="Browallia New"/>
      <family val="2"/>
    </font>
    <font>
      <b/>
      <u/>
      <sz val="13"/>
      <color rgb="FFFF0000"/>
      <name val="Browallia New"/>
      <family val="2"/>
    </font>
    <font>
      <b/>
      <sz val="13"/>
      <color rgb="FF000000"/>
      <name val="Browallia New"/>
      <family val="2"/>
    </font>
    <font>
      <sz val="13"/>
      <color rgb="FF000000"/>
      <name val="Browallia New"/>
      <family val="2"/>
    </font>
    <font>
      <sz val="10"/>
      <name val="Arial"/>
      <family val="2"/>
    </font>
    <font>
      <u/>
      <sz val="13"/>
      <color theme="1"/>
      <name val="Browallia New"/>
      <family val="2"/>
    </font>
    <font>
      <sz val="14"/>
      <name val="AngsanaUPC"/>
      <family val="1"/>
      <charset val="222"/>
    </font>
    <font>
      <sz val="11"/>
      <color theme="1"/>
      <name val="Calibri"/>
      <family val="2"/>
      <scheme val="minor"/>
    </font>
    <font>
      <sz val="13"/>
      <color indexed="8"/>
      <name val="Browallia New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Arial"/>
      <family val="2"/>
    </font>
    <font>
      <u/>
      <sz val="10"/>
      <color rgb="FF0563C1"/>
      <name val="Georgia"/>
      <family val="1"/>
    </font>
    <font>
      <sz val="10"/>
      <color theme="1"/>
      <name val="Arial"/>
      <family val="2"/>
    </font>
    <font>
      <sz val="16"/>
      <name val="AngsanaUPC"/>
      <family val="1"/>
      <charset val="222"/>
    </font>
    <font>
      <sz val="11"/>
      <color theme="1"/>
      <name val="Calibri"/>
      <family val="2"/>
      <charset val="222"/>
      <scheme val="minor"/>
    </font>
    <font>
      <sz val="10"/>
      <name val="Tahoma"/>
      <family val="2"/>
    </font>
    <font>
      <sz val="10"/>
      <name val="Times New Roman"/>
      <family val="1"/>
    </font>
    <font>
      <u/>
      <sz val="13"/>
      <name val="Browallia New"/>
      <family val="2"/>
    </font>
    <font>
      <sz val="13"/>
      <color theme="0" tint="-0.14999847407452621"/>
      <name val="Browallia New"/>
      <family val="2"/>
    </font>
  </fonts>
  <fills count="35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FAFAFA"/>
        <bgColor rgb="FFFAFAFA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</borders>
  <cellStyleXfs count="143">
    <xf numFmtId="0" fontId="0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15" fillId="0" borderId="0"/>
    <xf numFmtId="0" fontId="9" fillId="0" borderId="0"/>
    <xf numFmtId="0" fontId="2" fillId="0" borderId="0"/>
    <xf numFmtId="0" fontId="17" fillId="0" borderId="0"/>
    <xf numFmtId="43" fontId="18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8" applyNumberFormat="0" applyFill="0" applyAlignment="0" applyProtection="0"/>
    <xf numFmtId="0" fontId="22" fillId="0" borderId="9" applyNumberFormat="0" applyFill="0" applyAlignment="0" applyProtection="0"/>
    <xf numFmtId="0" fontId="23" fillId="0" borderId="10" applyNumberFormat="0" applyFill="0" applyAlignment="0" applyProtection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0" fontId="25" fillId="5" borderId="0" applyNumberFormat="0" applyBorder="0" applyAlignment="0" applyProtection="0"/>
    <xf numFmtId="0" fontId="26" fillId="6" borderId="0" applyNumberFormat="0" applyBorder="0" applyAlignment="0" applyProtection="0"/>
    <xf numFmtId="0" fontId="27" fillId="7" borderId="11" applyNumberFormat="0" applyAlignment="0" applyProtection="0"/>
    <xf numFmtId="0" fontId="28" fillId="8" borderId="12" applyNumberFormat="0" applyAlignment="0" applyProtection="0"/>
    <xf numFmtId="0" fontId="29" fillId="8" borderId="11" applyNumberFormat="0" applyAlignment="0" applyProtection="0"/>
    <xf numFmtId="0" fontId="30" fillId="0" borderId="13" applyNumberFormat="0" applyFill="0" applyAlignment="0" applyProtection="0"/>
    <xf numFmtId="0" fontId="31" fillId="9" borderId="14" applyNumberFormat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16" applyNumberFormat="0" applyFill="0" applyAlignment="0" applyProtection="0"/>
    <xf numFmtId="0" fontId="35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35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35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35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35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35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1" fillId="10" borderId="15" applyNumberFormat="0" applyFont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5" fillId="0" borderId="0"/>
    <xf numFmtId="0" fontId="36" fillId="0" borderId="0"/>
    <xf numFmtId="0" fontId="15" fillId="0" borderId="0">
      <protection locked="0"/>
    </xf>
    <xf numFmtId="9" fontId="15" fillId="0" borderId="0" applyFont="0" applyFill="0" applyBorder="0" applyAlignment="0" applyProtection="0"/>
    <xf numFmtId="0" fontId="37" fillId="0" borderId="17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17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0" fontId="9" fillId="0" borderId="0"/>
    <xf numFmtId="0" fontId="38" fillId="0" borderId="0"/>
    <xf numFmtId="43" fontId="38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9" fillId="0" borderId="0"/>
    <xf numFmtId="0" fontId="15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" fillId="0" borderId="0"/>
    <xf numFmtId="9" fontId="9" fillId="0" borderId="0" applyFont="0" applyFill="0" applyBorder="0" applyAlignment="0" applyProtection="0"/>
    <xf numFmtId="0" fontId="39" fillId="0" borderId="0"/>
    <xf numFmtId="0" fontId="40" fillId="0" borderId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9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40" fillId="0" borderId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5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15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9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73" fontId="42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38" fillId="0" borderId="0"/>
  </cellStyleXfs>
  <cellXfs count="236">
    <xf numFmtId="0" fontId="0" fillId="0" borderId="0" xfId="0"/>
    <xf numFmtId="0" fontId="4" fillId="0" borderId="0" xfId="1" applyFont="1" applyAlignment="1">
      <alignment vertical="center"/>
    </xf>
    <xf numFmtId="0" fontId="5" fillId="0" borderId="0" xfId="1" applyFont="1" applyAlignment="1">
      <alignment horizontal="centerContinuous" vertical="center"/>
    </xf>
    <xf numFmtId="165" fontId="5" fillId="0" borderId="0" xfId="2" applyNumberFormat="1" applyFont="1" applyFill="1" applyBorder="1" applyAlignment="1">
      <alignment horizontal="centerContinuous" vertical="center"/>
    </xf>
    <xf numFmtId="166" fontId="5" fillId="0" borderId="0" xfId="2" applyNumberFormat="1" applyFont="1" applyFill="1" applyBorder="1" applyAlignment="1">
      <alignment horizontal="centerContinuous" vertical="center"/>
    </xf>
    <xf numFmtId="0" fontId="5" fillId="0" borderId="0" xfId="1" applyFont="1" applyAlignment="1">
      <alignment vertical="center"/>
    </xf>
    <xf numFmtId="0" fontId="4" fillId="0" borderId="0" xfId="1" applyFont="1" applyAlignment="1">
      <alignment horizontal="left" vertical="center"/>
    </xf>
    <xf numFmtId="165" fontId="5" fillId="0" borderId="0" xfId="2" applyNumberFormat="1" applyFont="1" applyFill="1" applyAlignment="1">
      <alignment horizontal="centerContinuous" vertical="center"/>
    </xf>
    <xf numFmtId="0" fontId="4" fillId="0" borderId="1" xfId="1" applyFont="1" applyBorder="1" applyAlignment="1">
      <alignment vertical="center"/>
    </xf>
    <xf numFmtId="0" fontId="5" fillId="0" borderId="1" xfId="1" applyFont="1" applyBorder="1" applyAlignment="1">
      <alignment horizontal="centerContinuous" vertical="center"/>
    </xf>
    <xf numFmtId="165" fontId="5" fillId="0" borderId="1" xfId="2" applyNumberFormat="1" applyFont="1" applyFill="1" applyBorder="1" applyAlignment="1">
      <alignment horizontal="centerContinuous" vertical="center"/>
    </xf>
    <xf numFmtId="166" fontId="5" fillId="0" borderId="1" xfId="2" applyNumberFormat="1" applyFont="1" applyFill="1" applyBorder="1" applyAlignment="1">
      <alignment horizontal="centerContinuous" vertical="center"/>
    </xf>
    <xf numFmtId="166" fontId="4" fillId="0" borderId="0" xfId="2" applyNumberFormat="1" applyFont="1" applyFill="1" applyBorder="1" applyAlignment="1">
      <alignment horizontal="centerContinuous" vertical="center"/>
    </xf>
    <xf numFmtId="165" fontId="4" fillId="0" borderId="0" xfId="2" applyNumberFormat="1" applyFont="1" applyFill="1" applyBorder="1" applyAlignment="1">
      <alignment horizontal="right" vertical="center"/>
    </xf>
    <xf numFmtId="165" fontId="5" fillId="0" borderId="0" xfId="2" applyNumberFormat="1" applyFont="1" applyFill="1" applyBorder="1" applyAlignment="1">
      <alignment vertical="center"/>
    </xf>
    <xf numFmtId="165" fontId="4" fillId="0" borderId="0" xfId="2" quotePrefix="1" applyNumberFormat="1" applyFont="1" applyFill="1" applyBorder="1" applyAlignment="1">
      <alignment horizontal="right" vertical="center"/>
    </xf>
    <xf numFmtId="0" fontId="7" fillId="0" borderId="0" xfId="1" applyFont="1" applyAlignment="1">
      <alignment horizontal="center" vertical="center"/>
    </xf>
    <xf numFmtId="168" fontId="6" fillId="0" borderId="0" xfId="1" applyNumberFormat="1" applyFont="1" applyAlignment="1">
      <alignment horizontal="right" vertical="center"/>
    </xf>
    <xf numFmtId="168" fontId="8" fillId="0" borderId="0" xfId="1" applyNumberFormat="1" applyFont="1" applyAlignment="1">
      <alignment horizontal="center" vertical="center"/>
    </xf>
    <xf numFmtId="165" fontId="7" fillId="0" borderId="0" xfId="2" applyNumberFormat="1" applyFont="1" applyFill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169" fontId="4" fillId="0" borderId="2" xfId="2" applyNumberFormat="1" applyFont="1" applyFill="1" applyBorder="1" applyAlignment="1">
      <alignment horizontal="right" vertical="center"/>
    </xf>
    <xf numFmtId="166" fontId="4" fillId="0" borderId="0" xfId="2" applyNumberFormat="1" applyFont="1" applyFill="1" applyBorder="1" applyAlignment="1">
      <alignment horizontal="center" vertical="center"/>
    </xf>
    <xf numFmtId="165" fontId="5" fillId="2" borderId="0" xfId="2" applyNumberFormat="1" applyFont="1" applyFill="1" applyBorder="1" applyAlignment="1">
      <alignment horizontal="center" vertical="center"/>
    </xf>
    <xf numFmtId="166" fontId="5" fillId="0" borderId="0" xfId="2" applyNumberFormat="1" applyFont="1" applyFill="1" applyBorder="1" applyAlignment="1">
      <alignment horizontal="center" vertical="center"/>
    </xf>
    <xf numFmtId="165" fontId="5" fillId="0" borderId="0" xfId="2" applyNumberFormat="1" applyFont="1" applyFill="1" applyBorder="1" applyAlignment="1">
      <alignment horizontal="center" vertical="center"/>
    </xf>
    <xf numFmtId="165" fontId="5" fillId="2" borderId="0" xfId="2" applyNumberFormat="1" applyFont="1" applyFill="1" applyAlignment="1">
      <alignment horizontal="right" vertical="center"/>
    </xf>
    <xf numFmtId="165" fontId="5" fillId="0" borderId="0" xfId="2" applyNumberFormat="1" applyFont="1" applyFill="1" applyAlignment="1">
      <alignment horizontal="right" vertical="center"/>
    </xf>
    <xf numFmtId="165" fontId="5" fillId="2" borderId="0" xfId="3" applyNumberFormat="1" applyFont="1" applyFill="1" applyBorder="1" applyAlignment="1">
      <alignment horizontal="right" vertical="center"/>
    </xf>
    <xf numFmtId="166" fontId="5" fillId="0" borderId="0" xfId="2" applyNumberFormat="1" applyFont="1" applyFill="1" applyBorder="1" applyAlignment="1">
      <alignment horizontal="right" vertical="center"/>
    </xf>
    <xf numFmtId="165" fontId="5" fillId="0" borderId="0" xfId="2" applyNumberFormat="1" applyFont="1" applyFill="1" applyBorder="1" applyAlignment="1">
      <alignment horizontal="right" vertical="center"/>
    </xf>
    <xf numFmtId="165" fontId="5" fillId="2" borderId="0" xfId="2" applyNumberFormat="1" applyFont="1" applyFill="1" applyBorder="1" applyAlignment="1">
      <alignment horizontal="right" vertical="center"/>
    </xf>
    <xf numFmtId="0" fontId="5" fillId="0" borderId="0" xfId="4" applyFont="1" applyAlignment="1">
      <alignment vertical="center"/>
    </xf>
    <xf numFmtId="165" fontId="5" fillId="0" borderId="0" xfId="1" applyNumberFormat="1" applyFont="1" applyAlignment="1">
      <alignment horizontal="center" vertical="center"/>
    </xf>
    <xf numFmtId="165" fontId="5" fillId="2" borderId="1" xfId="3" applyNumberFormat="1" applyFont="1" applyFill="1" applyBorder="1" applyAlignment="1">
      <alignment horizontal="right" vertical="center"/>
    </xf>
    <xf numFmtId="165" fontId="5" fillId="0" borderId="1" xfId="2" applyNumberFormat="1" applyFont="1" applyFill="1" applyBorder="1" applyAlignment="1">
      <alignment horizontal="right" vertical="center"/>
    </xf>
    <xf numFmtId="165" fontId="10" fillId="2" borderId="1" xfId="2" applyNumberFormat="1" applyFont="1" applyFill="1" applyBorder="1" applyAlignment="1">
      <alignment horizontal="right" vertical="center"/>
    </xf>
    <xf numFmtId="165" fontId="5" fillId="2" borderId="1" xfId="2" applyNumberFormat="1" applyFont="1" applyFill="1" applyBorder="1" applyAlignment="1">
      <alignment horizontal="right" vertical="center"/>
    </xf>
    <xf numFmtId="0" fontId="5" fillId="0" borderId="0" xfId="1" quotePrefix="1" applyFont="1" applyAlignment="1">
      <alignment horizontal="left" vertical="center"/>
    </xf>
    <xf numFmtId="165" fontId="5" fillId="2" borderId="0" xfId="2" applyNumberFormat="1" applyFont="1" applyFill="1" applyAlignment="1">
      <alignment vertical="center"/>
    </xf>
    <xf numFmtId="165" fontId="5" fillId="0" borderId="0" xfId="2" applyNumberFormat="1" applyFont="1" applyFill="1" applyAlignment="1">
      <alignment vertical="center"/>
    </xf>
    <xf numFmtId="165" fontId="5" fillId="2" borderId="3" xfId="2" applyNumberFormat="1" applyFont="1" applyFill="1" applyBorder="1" applyAlignment="1">
      <alignment horizontal="right" vertical="center"/>
    </xf>
    <xf numFmtId="165" fontId="5" fillId="0" borderId="3" xfId="2" applyNumberFormat="1" applyFont="1" applyFill="1" applyBorder="1" applyAlignment="1">
      <alignment horizontal="right" vertical="center"/>
    </xf>
    <xf numFmtId="165" fontId="4" fillId="0" borderId="0" xfId="2" applyNumberFormat="1" applyFont="1" applyFill="1" applyAlignment="1">
      <alignment horizontal="centerContinuous" vertical="center"/>
    </xf>
    <xf numFmtId="165" fontId="4" fillId="2" borderId="0" xfId="2" applyNumberFormat="1" applyFont="1" applyFill="1" applyBorder="1" applyAlignment="1">
      <alignment horizontal="right" vertical="center"/>
    </xf>
    <xf numFmtId="165" fontId="5" fillId="2" borderId="0" xfId="2" applyNumberFormat="1" applyFont="1" applyFill="1" applyBorder="1" applyAlignment="1">
      <alignment vertical="center"/>
    </xf>
    <xf numFmtId="166" fontId="5" fillId="0" borderId="0" xfId="2" applyNumberFormat="1" applyFont="1" applyFill="1" applyAlignment="1">
      <alignment vertical="center"/>
    </xf>
    <xf numFmtId="0" fontId="5" fillId="0" borderId="0" xfId="1" quotePrefix="1" applyFont="1" applyAlignment="1">
      <alignment vertical="center"/>
    </xf>
    <xf numFmtId="166" fontId="5" fillId="0" borderId="0" xfId="2" applyNumberFormat="1" applyFont="1" applyFill="1" applyBorder="1" applyAlignment="1">
      <alignment vertical="center"/>
    </xf>
    <xf numFmtId="0" fontId="11" fillId="0" borderId="0" xfId="1" applyFont="1" applyAlignment="1">
      <alignment horizontal="center" vertical="center"/>
    </xf>
    <xf numFmtId="166" fontId="11" fillId="0" borderId="0" xfId="2" applyNumberFormat="1" applyFont="1" applyFill="1" applyBorder="1" applyAlignment="1">
      <alignment horizontal="center" vertical="center"/>
    </xf>
    <xf numFmtId="165" fontId="11" fillId="2" borderId="0" xfId="2" applyNumberFormat="1" applyFont="1" applyFill="1" applyBorder="1" applyAlignment="1">
      <alignment horizontal="center" vertical="center"/>
    </xf>
    <xf numFmtId="165" fontId="11" fillId="0" borderId="0" xfId="2" applyNumberFormat="1" applyFont="1" applyFill="1" applyBorder="1" applyAlignment="1">
      <alignment horizontal="center" vertical="center"/>
    </xf>
    <xf numFmtId="165" fontId="5" fillId="2" borderId="3" xfId="5" applyNumberFormat="1" applyFont="1" applyFill="1" applyBorder="1" applyAlignment="1">
      <alignment horizontal="right" vertical="center"/>
    </xf>
    <xf numFmtId="165" fontId="5" fillId="0" borderId="3" xfId="5" applyNumberFormat="1" applyFont="1" applyFill="1" applyBorder="1" applyAlignment="1">
      <alignment horizontal="right" vertical="center"/>
    </xf>
    <xf numFmtId="166" fontId="11" fillId="0" borderId="0" xfId="2" applyNumberFormat="1" applyFont="1" applyFill="1" applyBorder="1" applyAlignment="1">
      <alignment horizontal="right" vertical="center"/>
    </xf>
    <xf numFmtId="0" fontId="5" fillId="0" borderId="0" xfId="4" applyFont="1" applyAlignment="1">
      <alignment horizontal="left" vertical="center"/>
    </xf>
    <xf numFmtId="165" fontId="5" fillId="2" borderId="0" xfId="1" applyNumberFormat="1" applyFont="1" applyFill="1" applyAlignment="1">
      <alignment vertical="center"/>
    </xf>
    <xf numFmtId="165" fontId="5" fillId="0" borderId="0" xfId="1" applyNumberFormat="1" applyFont="1" applyAlignment="1">
      <alignment vertical="center"/>
    </xf>
    <xf numFmtId="0" fontId="5" fillId="0" borderId="0" xfId="4" quotePrefix="1" applyFont="1" applyAlignment="1">
      <alignment horizontal="left" vertical="center"/>
    </xf>
    <xf numFmtId="0" fontId="4" fillId="0" borderId="0" xfId="4" applyFont="1" applyAlignment="1">
      <alignment vertical="center"/>
    </xf>
    <xf numFmtId="0" fontId="4" fillId="0" borderId="0" xfId="4" quotePrefix="1" applyFont="1" applyAlignment="1">
      <alignment horizontal="left" vertical="center"/>
    </xf>
    <xf numFmtId="0" fontId="4" fillId="0" borderId="0" xfId="4" applyFont="1" applyAlignment="1">
      <alignment horizontal="left" vertical="center"/>
    </xf>
    <xf numFmtId="43" fontId="5" fillId="0" borderId="0" xfId="2" applyFont="1" applyFill="1" applyBorder="1" applyAlignment="1">
      <alignment horizontal="right" vertical="center"/>
    </xf>
    <xf numFmtId="0" fontId="5" fillId="0" borderId="1" xfId="1" applyFont="1" applyBorder="1" applyAlignment="1">
      <alignment vertical="center"/>
    </xf>
    <xf numFmtId="0" fontId="5" fillId="0" borderId="1" xfId="1" applyFont="1" applyBorder="1" applyAlignment="1">
      <alignment horizontal="justify" vertical="center" wrapText="1"/>
    </xf>
    <xf numFmtId="165" fontId="5" fillId="0" borderId="1" xfId="2" applyNumberFormat="1" applyFont="1" applyFill="1" applyBorder="1" applyAlignment="1">
      <alignment horizontal="justify" vertical="center" wrapText="1"/>
    </xf>
    <xf numFmtId="166" fontId="5" fillId="0" borderId="1" xfId="2" applyNumberFormat="1" applyFont="1" applyFill="1" applyBorder="1" applyAlignment="1">
      <alignment horizontal="justify" vertical="center" wrapText="1"/>
    </xf>
    <xf numFmtId="0" fontId="6" fillId="0" borderId="0" xfId="0" applyFont="1" applyAlignment="1">
      <alignment vertical="top"/>
    </xf>
    <xf numFmtId="0" fontId="10" fillId="0" borderId="0" xfId="0" applyFont="1" applyAlignment="1">
      <alignment horizontal="center" vertical="top"/>
    </xf>
    <xf numFmtId="170" fontId="6" fillId="0" borderId="0" xfId="0" applyNumberFormat="1" applyFont="1" applyAlignment="1">
      <alignment horizontal="center"/>
    </xf>
    <xf numFmtId="168" fontId="6" fillId="0" borderId="0" xfId="0" applyNumberFormat="1" applyFont="1" applyAlignment="1">
      <alignment horizontal="right"/>
    </xf>
    <xf numFmtId="168" fontId="10" fillId="0" borderId="0" xfId="0" applyNumberFormat="1" applyFont="1" applyAlignment="1">
      <alignment horizontal="right" vertical="top"/>
    </xf>
    <xf numFmtId="0" fontId="10" fillId="0" borderId="0" xfId="0" applyFont="1" applyAlignment="1">
      <alignment vertical="top"/>
    </xf>
    <xf numFmtId="0" fontId="10" fillId="0" borderId="0" xfId="0" applyFont="1"/>
    <xf numFmtId="37" fontId="6" fillId="0" borderId="0" xfId="0" applyNumberFormat="1" applyFont="1" applyAlignment="1">
      <alignment horizontal="left" vertical="top"/>
    </xf>
    <xf numFmtId="168" fontId="10" fillId="0" borderId="0" xfId="0" applyNumberFormat="1" applyFont="1" applyAlignment="1">
      <alignment horizontal="center" vertical="top"/>
    </xf>
    <xf numFmtId="0" fontId="6" fillId="0" borderId="1" xfId="0" applyFont="1" applyBorder="1" applyAlignment="1">
      <alignment horizontal="left" vertical="top"/>
    </xf>
    <xf numFmtId="0" fontId="10" fillId="0" borderId="1" xfId="0" applyFont="1" applyBorder="1" applyAlignment="1">
      <alignment horizontal="center" vertical="top"/>
    </xf>
    <xf numFmtId="168" fontId="10" fillId="0" borderId="1" xfId="0" applyNumberFormat="1" applyFont="1" applyBorder="1" applyAlignment="1">
      <alignment horizontal="center" vertical="top"/>
    </xf>
    <xf numFmtId="168" fontId="10" fillId="0" borderId="1" xfId="0" applyNumberFormat="1" applyFont="1" applyBorder="1" applyAlignment="1">
      <alignment horizontal="right" vertical="top"/>
    </xf>
    <xf numFmtId="0" fontId="10" fillId="0" borderId="1" xfId="0" applyFont="1" applyBorder="1" applyAlignment="1">
      <alignment vertical="top"/>
    </xf>
    <xf numFmtId="0" fontId="10" fillId="0" borderId="0" xfId="0" applyFont="1" applyAlignment="1">
      <alignment horizontal="center" vertical="center"/>
    </xf>
    <xf numFmtId="166" fontId="10" fillId="0" borderId="0" xfId="0" applyNumberFormat="1" applyFont="1" applyAlignment="1">
      <alignment vertical="top"/>
    </xf>
    <xf numFmtId="166" fontId="10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top"/>
    </xf>
    <xf numFmtId="0" fontId="5" fillId="0" borderId="0" xfId="0" applyFont="1"/>
    <xf numFmtId="0" fontId="4" fillId="0" borderId="0" xfId="0" applyFont="1" applyAlignment="1">
      <alignment horizontal="right"/>
    </xf>
    <xf numFmtId="170" fontId="6" fillId="0" borderId="0" xfId="0" applyNumberFormat="1" applyFont="1" applyAlignment="1">
      <alignment horizontal="center" vertical="top"/>
    </xf>
    <xf numFmtId="0" fontId="4" fillId="0" borderId="0" xfId="0" applyFont="1"/>
    <xf numFmtId="167" fontId="6" fillId="0" borderId="0" xfId="0" applyNumberFormat="1" applyFont="1" applyAlignment="1">
      <alignment horizontal="right" vertical="top"/>
    </xf>
    <xf numFmtId="168" fontId="10" fillId="0" borderId="0" xfId="0" applyNumberFormat="1" applyFont="1" applyAlignment="1">
      <alignment vertical="top"/>
    </xf>
    <xf numFmtId="168" fontId="6" fillId="0" borderId="0" xfId="0" applyNumberFormat="1" applyFont="1" applyAlignment="1">
      <alignment horizontal="right" vertical="center"/>
    </xf>
    <xf numFmtId="168" fontId="8" fillId="0" borderId="0" xfId="0" applyNumberFormat="1" applyFont="1" applyAlignment="1">
      <alignment horizontal="center" vertical="center"/>
    </xf>
    <xf numFmtId="168" fontId="12" fillId="0" borderId="0" xfId="0" applyNumberFormat="1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68" fontId="6" fillId="0" borderId="1" xfId="0" applyNumberFormat="1" applyFont="1" applyBorder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168" fontId="6" fillId="3" borderId="0" xfId="0" applyNumberFormat="1" applyFont="1" applyFill="1" applyAlignment="1">
      <alignment horizontal="right" vertical="center"/>
    </xf>
    <xf numFmtId="168" fontId="10" fillId="3" borderId="0" xfId="0" applyNumberFormat="1" applyFont="1" applyFill="1" applyAlignment="1">
      <alignment horizontal="right" vertical="top"/>
    </xf>
    <xf numFmtId="0" fontId="10" fillId="0" borderId="0" xfId="0" applyFont="1" applyAlignment="1">
      <alignment horizontal="left" vertical="center"/>
    </xf>
    <xf numFmtId="168" fontId="6" fillId="0" borderId="0" xfId="0" applyNumberFormat="1" applyFont="1" applyAlignment="1">
      <alignment horizontal="right" vertical="top"/>
    </xf>
    <xf numFmtId="168" fontId="10" fillId="3" borderId="0" xfId="0" applyNumberFormat="1" applyFont="1" applyFill="1" applyAlignment="1">
      <alignment vertical="top"/>
    </xf>
    <xf numFmtId="168" fontId="10" fillId="3" borderId="1" xfId="0" applyNumberFormat="1" applyFont="1" applyFill="1" applyBorder="1" applyAlignment="1">
      <alignment horizontal="right" vertical="top"/>
    </xf>
    <xf numFmtId="0" fontId="6" fillId="0" borderId="0" xfId="0" applyFont="1" applyAlignment="1">
      <alignment horizontal="left" vertical="center"/>
    </xf>
    <xf numFmtId="166" fontId="6" fillId="0" borderId="0" xfId="0" applyNumberFormat="1" applyFont="1" applyAlignment="1">
      <alignment horizontal="right" vertical="center"/>
    </xf>
    <xf numFmtId="168" fontId="10" fillId="0" borderId="0" xfId="0" applyNumberFormat="1" applyFont="1" applyAlignment="1">
      <alignment horizontal="right" vertical="center"/>
    </xf>
    <xf numFmtId="168" fontId="10" fillId="3" borderId="0" xfId="0" applyNumberFormat="1" applyFont="1" applyFill="1" applyAlignment="1">
      <alignment horizontal="right" vertical="center"/>
    </xf>
    <xf numFmtId="166" fontId="10" fillId="0" borderId="0" xfId="0" applyNumberFormat="1" applyFont="1" applyAlignment="1">
      <alignment horizontal="right" vertical="center"/>
    </xf>
    <xf numFmtId="37" fontId="6" fillId="0" borderId="0" xfId="0" applyNumberFormat="1" applyFont="1" applyAlignment="1">
      <alignment vertical="center"/>
    </xf>
    <xf numFmtId="37" fontId="10" fillId="0" borderId="0" xfId="0" applyNumberFormat="1" applyFont="1" applyAlignment="1">
      <alignment vertical="center"/>
    </xf>
    <xf numFmtId="168" fontId="10" fillId="3" borderId="4" xfId="0" applyNumberFormat="1" applyFont="1" applyFill="1" applyBorder="1" applyAlignment="1">
      <alignment horizontal="right" vertical="top"/>
    </xf>
    <xf numFmtId="168" fontId="10" fillId="0" borderId="4" xfId="0" applyNumberFormat="1" applyFont="1" applyBorder="1" applyAlignment="1">
      <alignment horizontal="right" vertical="top"/>
    </xf>
    <xf numFmtId="168" fontId="10" fillId="3" borderId="2" xfId="0" applyNumberFormat="1" applyFont="1" applyFill="1" applyBorder="1" applyAlignment="1">
      <alignment horizontal="right" vertical="top"/>
    </xf>
    <xf numFmtId="168" fontId="10" fillId="0" borderId="2" xfId="0" applyNumberFormat="1" applyFont="1" applyBorder="1" applyAlignment="1">
      <alignment horizontal="right" vertical="top"/>
    </xf>
    <xf numFmtId="37" fontId="6" fillId="0" borderId="0" xfId="0" applyNumberFormat="1" applyFont="1"/>
    <xf numFmtId="0" fontId="6" fillId="0" borderId="0" xfId="0" applyFont="1" applyAlignment="1">
      <alignment horizontal="center"/>
    </xf>
    <xf numFmtId="168" fontId="10" fillId="3" borderId="0" xfId="0" applyNumberFormat="1" applyFont="1" applyFill="1" applyAlignment="1">
      <alignment horizontal="right"/>
    </xf>
    <xf numFmtId="168" fontId="10" fillId="0" borderId="0" xfId="0" applyNumberFormat="1" applyFont="1"/>
    <xf numFmtId="168" fontId="10" fillId="0" borderId="0" xfId="0" applyNumberFormat="1" applyFont="1" applyAlignment="1">
      <alignment horizontal="right"/>
    </xf>
    <xf numFmtId="37" fontId="10" fillId="0" borderId="0" xfId="0" applyNumberFormat="1" applyFont="1"/>
    <xf numFmtId="168" fontId="10" fillId="3" borderId="3" xfId="0" applyNumberFormat="1" applyFont="1" applyFill="1" applyBorder="1" applyAlignment="1">
      <alignment horizontal="right"/>
    </xf>
    <xf numFmtId="166" fontId="10" fillId="0" borderId="0" xfId="0" applyNumberFormat="1" applyFont="1"/>
    <xf numFmtId="168" fontId="10" fillId="0" borderId="3" xfId="0" applyNumberFormat="1" applyFont="1" applyBorder="1" applyAlignment="1">
      <alignment horizontal="right"/>
    </xf>
    <xf numFmtId="166" fontId="6" fillId="0" borderId="0" xfId="0" applyNumberFormat="1" applyFont="1" applyAlignment="1">
      <alignment horizontal="right"/>
    </xf>
    <xf numFmtId="3" fontId="10" fillId="0" borderId="0" xfId="0" applyNumberFormat="1" applyFont="1" applyAlignment="1">
      <alignment vertical="top"/>
    </xf>
    <xf numFmtId="171" fontId="10" fillId="0" borderId="0" xfId="0" applyNumberFormat="1" applyFont="1" applyAlignment="1">
      <alignment horizontal="right" vertical="center"/>
    </xf>
    <xf numFmtId="168" fontId="10" fillId="0" borderId="0" xfId="0" applyNumberFormat="1" applyFont="1" applyAlignment="1">
      <alignment vertical="center"/>
    </xf>
    <xf numFmtId="168" fontId="10" fillId="3" borderId="3" xfId="0" applyNumberFormat="1" applyFont="1" applyFill="1" applyBorder="1" applyAlignment="1">
      <alignment horizontal="right" vertical="center"/>
    </xf>
    <xf numFmtId="168" fontId="10" fillId="0" borderId="3" xfId="0" applyNumberFormat="1" applyFont="1" applyBorder="1" applyAlignment="1">
      <alignment horizontal="right" vertical="center"/>
    </xf>
    <xf numFmtId="0" fontId="10" fillId="0" borderId="1" xfId="0" applyFont="1" applyBorder="1" applyAlignment="1">
      <alignment vertical="center"/>
    </xf>
    <xf numFmtId="0" fontId="10" fillId="0" borderId="1" xfId="0" applyFont="1" applyBorder="1" applyAlignment="1">
      <alignment horizontal="center" vertical="center"/>
    </xf>
    <xf numFmtId="167" fontId="10" fillId="0" borderId="1" xfId="0" applyNumberFormat="1" applyFont="1" applyBorder="1" applyAlignment="1">
      <alignment horizontal="right" vertical="center"/>
    </xf>
    <xf numFmtId="168" fontId="10" fillId="0" borderId="1" xfId="0" applyNumberFormat="1" applyFont="1" applyBorder="1" applyAlignment="1">
      <alignment horizontal="right" vertical="center"/>
    </xf>
    <xf numFmtId="172" fontId="10" fillId="0" borderId="1" xfId="0" applyNumberFormat="1" applyFont="1" applyBorder="1" applyAlignment="1">
      <alignment horizontal="right" vertical="center"/>
    </xf>
    <xf numFmtId="0" fontId="6" fillId="0" borderId="0" xfId="0" applyFont="1" applyAlignment="1">
      <alignment horizontal="left" vertical="top"/>
    </xf>
    <xf numFmtId="0" fontId="10" fillId="2" borderId="0" xfId="0" applyFont="1" applyFill="1"/>
    <xf numFmtId="167" fontId="10" fillId="0" borderId="0" xfId="0" applyNumberFormat="1" applyFont="1" applyAlignment="1">
      <alignment horizontal="right" vertical="center"/>
    </xf>
    <xf numFmtId="167" fontId="10" fillId="3" borderId="0" xfId="0" applyNumberFormat="1" applyFont="1" applyFill="1" applyAlignment="1">
      <alignment horizontal="right" vertical="center"/>
    </xf>
    <xf numFmtId="168" fontId="10" fillId="2" borderId="0" xfId="0" applyNumberFormat="1" applyFont="1" applyFill="1" applyAlignment="1">
      <alignment horizontal="right" vertical="top"/>
    </xf>
    <xf numFmtId="167" fontId="10" fillId="2" borderId="5" xfId="0" applyNumberFormat="1" applyFont="1" applyFill="1" applyBorder="1" applyAlignment="1">
      <alignment horizontal="right" vertical="top"/>
    </xf>
    <xf numFmtId="0" fontId="6" fillId="0" borderId="0" xfId="0" applyFont="1" applyAlignment="1">
      <alignment vertical="center"/>
    </xf>
    <xf numFmtId="168" fontId="6" fillId="0" borderId="0" xfId="0" applyNumberFormat="1" applyFont="1" applyAlignment="1">
      <alignment horizontal="center" vertical="center"/>
    </xf>
    <xf numFmtId="168" fontId="6" fillId="0" borderId="0" xfId="0" applyNumberFormat="1" applyFont="1" applyAlignment="1">
      <alignment vertical="center"/>
    </xf>
    <xf numFmtId="170" fontId="6" fillId="0" borderId="1" xfId="0" applyNumberFormat="1" applyFont="1" applyBorder="1" applyAlignment="1">
      <alignment vertical="center"/>
    </xf>
    <xf numFmtId="0" fontId="6" fillId="0" borderId="1" xfId="0" applyFont="1" applyBorder="1" applyAlignment="1">
      <alignment vertical="center"/>
    </xf>
    <xf numFmtId="168" fontId="6" fillId="0" borderId="0" xfId="0" quotePrefix="1" applyNumberFormat="1" applyFont="1" applyAlignment="1">
      <alignment horizontal="right" vertical="center"/>
    </xf>
    <xf numFmtId="0" fontId="6" fillId="0" borderId="0" xfId="6" applyFont="1" applyAlignment="1">
      <alignment vertical="center"/>
    </xf>
    <xf numFmtId="0" fontId="13" fillId="0" borderId="0" xfId="0" applyFont="1" applyAlignment="1">
      <alignment vertical="center"/>
    </xf>
    <xf numFmtId="168" fontId="10" fillId="3" borderId="0" xfId="0" applyNumberFormat="1" applyFont="1" applyFill="1" applyAlignment="1">
      <alignment vertical="center"/>
    </xf>
    <xf numFmtId="168" fontId="10" fillId="3" borderId="1" xfId="0" applyNumberFormat="1" applyFont="1" applyFill="1" applyBorder="1" applyAlignment="1">
      <alignment horizontal="right" vertical="center"/>
    </xf>
    <xf numFmtId="168" fontId="10" fillId="3" borderId="2" xfId="0" applyNumberFormat="1" applyFont="1" applyFill="1" applyBorder="1" applyAlignment="1">
      <alignment horizontal="right" vertical="center"/>
    </xf>
    <xf numFmtId="168" fontId="10" fillId="0" borderId="1" xfId="0" applyNumberFormat="1" applyFont="1" applyBorder="1" applyAlignment="1">
      <alignment horizontal="center" vertical="center"/>
    </xf>
    <xf numFmtId="170" fontId="6" fillId="0" borderId="0" xfId="0" applyNumberFormat="1" applyFont="1" applyAlignment="1">
      <alignment horizontal="center" vertical="center"/>
    </xf>
    <xf numFmtId="170" fontId="6" fillId="0" borderId="0" xfId="0" applyNumberFormat="1" applyFont="1" applyAlignment="1">
      <alignment horizontal="right" vertical="center"/>
    </xf>
    <xf numFmtId="170" fontId="6" fillId="0" borderId="1" xfId="0" applyNumberFormat="1" applyFont="1" applyBorder="1" applyAlignment="1">
      <alignment horizontal="center" vertical="center"/>
    </xf>
    <xf numFmtId="170" fontId="6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vertical="center"/>
    </xf>
    <xf numFmtId="168" fontId="6" fillId="0" borderId="2" xfId="0" applyNumberFormat="1" applyFont="1" applyBorder="1" applyAlignment="1">
      <alignment horizontal="right" vertical="center"/>
    </xf>
    <xf numFmtId="168" fontId="10" fillId="0" borderId="2" xfId="0" applyNumberFormat="1" applyFont="1" applyBorder="1" applyAlignment="1">
      <alignment horizontal="right" vertical="center"/>
    </xf>
    <xf numFmtId="0" fontId="4" fillId="0" borderId="0" xfId="6" applyFont="1" applyAlignment="1">
      <alignment vertical="center"/>
    </xf>
    <xf numFmtId="170" fontId="10" fillId="0" borderId="1" xfId="0" applyNumberFormat="1" applyFont="1" applyBorder="1" applyAlignment="1">
      <alignment horizontal="center" vertical="center"/>
    </xf>
    <xf numFmtId="170" fontId="10" fillId="0" borderId="1" xfId="0" applyNumberFormat="1" applyFont="1" applyBorder="1" applyAlignment="1">
      <alignment horizontal="right" vertical="center"/>
    </xf>
    <xf numFmtId="168" fontId="10" fillId="0" borderId="0" xfId="0" applyNumberFormat="1" applyFont="1" applyAlignment="1">
      <alignment horizontal="center" vertical="center"/>
    </xf>
    <xf numFmtId="170" fontId="6" fillId="0" borderId="1" xfId="0" applyNumberFormat="1" applyFont="1" applyBorder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 wrapText="1"/>
    </xf>
    <xf numFmtId="0" fontId="5" fillId="0" borderId="0" xfId="7" applyFont="1" applyAlignment="1">
      <alignment vertical="center"/>
    </xf>
    <xf numFmtId="170" fontId="10" fillId="0" borderId="0" xfId="8" applyNumberFormat="1" applyFont="1" applyAlignment="1">
      <alignment horizontal="left" vertical="center"/>
    </xf>
    <xf numFmtId="0" fontId="10" fillId="0" borderId="0" xfId="0" applyFont="1" applyAlignment="1">
      <alignment horizontal="center" vertical="center" wrapText="1"/>
    </xf>
    <xf numFmtId="0" fontId="10" fillId="0" borderId="0" xfId="0" quotePrefix="1" applyFont="1" applyAlignment="1">
      <alignment horizontal="left" vertical="center"/>
    </xf>
    <xf numFmtId="168" fontId="10" fillId="3" borderId="7" xfId="0" applyNumberFormat="1" applyFont="1" applyFill="1" applyBorder="1" applyAlignment="1">
      <alignment horizontal="right" vertical="center"/>
    </xf>
    <xf numFmtId="168" fontId="10" fillId="0" borderId="7" xfId="0" applyNumberFormat="1" applyFont="1" applyBorder="1" applyAlignment="1">
      <alignment horizontal="right" vertical="center"/>
    </xf>
    <xf numFmtId="166" fontId="10" fillId="0" borderId="0" xfId="0" applyNumberFormat="1" applyFont="1" applyAlignment="1">
      <alignment horizontal="center" vertical="center"/>
    </xf>
    <xf numFmtId="0" fontId="10" fillId="0" borderId="0" xfId="10" applyFont="1"/>
    <xf numFmtId="0" fontId="14" fillId="0" borderId="0" xfId="0" applyFont="1"/>
    <xf numFmtId="0" fontId="10" fillId="0" borderId="1" xfId="0" applyFont="1" applyBorder="1" applyAlignment="1">
      <alignment horizontal="right" vertical="center"/>
    </xf>
    <xf numFmtId="0" fontId="6" fillId="0" borderId="0" xfId="0" quotePrefix="1" applyFont="1" applyAlignment="1">
      <alignment horizontal="left" vertical="center"/>
    </xf>
    <xf numFmtId="0" fontId="10" fillId="0" borderId="0" xfId="0" quotePrefix="1" applyFont="1" applyAlignment="1">
      <alignment vertical="center"/>
    </xf>
    <xf numFmtId="168" fontId="10" fillId="0" borderId="0" xfId="0" applyNumberFormat="1" applyFont="1" applyAlignment="1">
      <alignment horizontal="left" vertical="center"/>
    </xf>
    <xf numFmtId="0" fontId="5" fillId="0" borderId="0" xfId="6" applyFont="1" applyAlignment="1">
      <alignment vertical="top"/>
    </xf>
    <xf numFmtId="0" fontId="19" fillId="0" borderId="0" xfId="10" applyFont="1"/>
    <xf numFmtId="167" fontId="10" fillId="0" borderId="0" xfId="0" applyNumberFormat="1" applyFont="1" applyAlignment="1">
      <alignment vertical="top"/>
    </xf>
    <xf numFmtId="167" fontId="10" fillId="0" borderId="5" xfId="0" applyNumberFormat="1" applyFont="1" applyBorder="1" applyAlignment="1">
      <alignment vertical="top"/>
    </xf>
    <xf numFmtId="2" fontId="10" fillId="0" borderId="5" xfId="0" applyNumberFormat="1" applyFont="1" applyBorder="1" applyAlignment="1">
      <alignment vertical="top"/>
    </xf>
    <xf numFmtId="165" fontId="10" fillId="2" borderId="0" xfId="0" applyNumberFormat="1" applyFont="1" applyFill="1" applyAlignment="1">
      <alignment horizontal="right" vertical="center"/>
    </xf>
    <xf numFmtId="0" fontId="5" fillId="0" borderId="0" xfId="1" applyFont="1" applyAlignment="1">
      <alignment horizontal="center" vertical="center"/>
    </xf>
    <xf numFmtId="1" fontId="5" fillId="0" borderId="0" xfId="1" applyNumberFormat="1" applyFont="1" applyAlignment="1">
      <alignment horizontal="center" vertical="center"/>
    </xf>
    <xf numFmtId="0" fontId="10" fillId="0" borderId="0" xfId="0" applyFont="1" applyAlignment="1">
      <alignment horizontal="center"/>
    </xf>
    <xf numFmtId="167" fontId="10" fillId="0" borderId="5" xfId="0" applyNumberFormat="1" applyFont="1" applyBorder="1" applyAlignment="1">
      <alignment horizontal="right" vertical="top"/>
    </xf>
    <xf numFmtId="167" fontId="10" fillId="2" borderId="0" xfId="0" applyNumberFormat="1" applyFont="1" applyFill="1" applyAlignment="1">
      <alignment horizontal="right" vertical="top"/>
    </xf>
    <xf numFmtId="0" fontId="5" fillId="0" borderId="0" xfId="1" applyFont="1" applyAlignment="1">
      <alignment horizontal="left" vertical="center"/>
    </xf>
    <xf numFmtId="0" fontId="6" fillId="0" borderId="1" xfId="0" applyFont="1" applyBorder="1" applyAlignment="1">
      <alignment horizontal="center" vertical="top"/>
    </xf>
    <xf numFmtId="168" fontId="6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5" fillId="0" borderId="0" xfId="9" applyFont="1" applyAlignment="1">
      <alignment horizontal="left" vertical="center"/>
    </xf>
    <xf numFmtId="0" fontId="5" fillId="0" borderId="0" xfId="0" quotePrefix="1" applyFont="1" applyAlignment="1">
      <alignment horizontal="left" vertical="center"/>
    </xf>
    <xf numFmtId="0" fontId="5" fillId="0" borderId="0" xfId="10" applyFont="1"/>
    <xf numFmtId="0" fontId="5" fillId="0" borderId="1" xfId="0" applyFont="1" applyBorder="1" applyAlignment="1">
      <alignment horizontal="left" vertical="center"/>
    </xf>
    <xf numFmtId="0" fontId="5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43" fillId="0" borderId="0" xfId="1" applyFont="1" applyAlignment="1">
      <alignment vertical="center"/>
    </xf>
    <xf numFmtId="165" fontId="6" fillId="0" borderId="0" xfId="6" applyNumberFormat="1" applyFont="1" applyAlignment="1">
      <alignment horizontal="right" vertical="center"/>
    </xf>
    <xf numFmtId="165" fontId="6" fillId="0" borderId="2" xfId="0" applyNumberFormat="1" applyFont="1" applyBorder="1" applyAlignment="1">
      <alignment horizontal="right" vertical="center"/>
    </xf>
    <xf numFmtId="165" fontId="6" fillId="0" borderId="0" xfId="6" quotePrefix="1" applyNumberFormat="1" applyFont="1" applyAlignment="1">
      <alignment horizontal="right" vertical="center"/>
    </xf>
    <xf numFmtId="165" fontId="10" fillId="2" borderId="0" xfId="6" applyNumberFormat="1" applyFont="1" applyFill="1" applyAlignment="1">
      <alignment horizontal="right" vertical="center"/>
    </xf>
    <xf numFmtId="165" fontId="6" fillId="0" borderId="0" xfId="6" quotePrefix="1" applyNumberFormat="1" applyFont="1" applyAlignment="1">
      <alignment horizontal="right" vertical="top"/>
    </xf>
    <xf numFmtId="165" fontId="10" fillId="2" borderId="0" xfId="11" applyNumberFormat="1" applyFont="1" applyFill="1" applyBorder="1" applyAlignment="1">
      <alignment horizontal="right" vertical="center"/>
    </xf>
    <xf numFmtId="166" fontId="10" fillId="0" borderId="0" xfId="11" applyNumberFormat="1" applyFont="1" applyFill="1" applyBorder="1" applyAlignment="1">
      <alignment horizontal="right" vertical="center"/>
    </xf>
    <xf numFmtId="165" fontId="10" fillId="0" borderId="0" xfId="11" applyNumberFormat="1" applyFont="1" applyFill="1" applyBorder="1" applyAlignment="1">
      <alignment horizontal="right" vertical="center"/>
    </xf>
    <xf numFmtId="166" fontId="5" fillId="0" borderId="0" xfId="11" applyNumberFormat="1" applyFont="1" applyFill="1" applyAlignment="1">
      <alignment horizontal="center" vertical="center"/>
    </xf>
    <xf numFmtId="0" fontId="44" fillId="0" borderId="0" xfId="10" applyFont="1"/>
    <xf numFmtId="0" fontId="5" fillId="0" borderId="0" xfId="6" applyFont="1" applyAlignment="1">
      <alignment vertical="center"/>
    </xf>
    <xf numFmtId="170" fontId="10" fillId="0" borderId="0" xfId="0" applyNumberFormat="1" applyFont="1" applyAlignment="1">
      <alignment horizontal="right" vertical="center"/>
    </xf>
    <xf numFmtId="167" fontId="6" fillId="0" borderId="0" xfId="1" applyNumberFormat="1" applyFont="1" applyAlignment="1">
      <alignment horizontal="right" vertical="center"/>
    </xf>
    <xf numFmtId="0" fontId="5" fillId="0" borderId="0" xfId="1" applyFont="1" applyAlignment="1">
      <alignment horizontal="left" vertical="center"/>
    </xf>
    <xf numFmtId="0" fontId="5" fillId="0" borderId="1" xfId="1" applyFont="1" applyBorder="1" applyAlignment="1">
      <alignment horizontal="left" vertical="center" wrapText="1"/>
    </xf>
    <xf numFmtId="166" fontId="4" fillId="0" borderId="1" xfId="2" applyNumberFormat="1" applyFont="1" applyFill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5" fillId="0" borderId="1" xfId="1" applyFont="1" applyBorder="1" applyAlignment="1">
      <alignment horizontal="left" vertical="center"/>
    </xf>
    <xf numFmtId="0" fontId="6" fillId="0" borderId="1" xfId="0" applyFont="1" applyBorder="1" applyAlignment="1">
      <alignment horizontal="center" vertical="top"/>
    </xf>
    <xf numFmtId="0" fontId="5" fillId="0" borderId="1" xfId="0" applyFont="1" applyBorder="1"/>
    <xf numFmtId="170" fontId="6" fillId="0" borderId="1" xfId="0" applyNumberFormat="1" applyFont="1" applyBorder="1" applyAlignment="1">
      <alignment horizontal="center" vertical="top"/>
    </xf>
    <xf numFmtId="168" fontId="6" fillId="0" borderId="1" xfId="0" applyNumberFormat="1" applyFont="1" applyBorder="1" applyAlignment="1">
      <alignment horizontal="center" vertical="center"/>
    </xf>
    <xf numFmtId="168" fontId="6" fillId="0" borderId="6" xfId="0" applyNumberFormat="1" applyFont="1" applyBorder="1" applyAlignment="1">
      <alignment horizontal="center" vertical="center"/>
    </xf>
    <xf numFmtId="0" fontId="5" fillId="0" borderId="6" xfId="0" applyFont="1" applyBorder="1"/>
    <xf numFmtId="0" fontId="5" fillId="0" borderId="1" xfId="0" applyFont="1" applyBorder="1" applyAlignment="1">
      <alignment vertical="center"/>
    </xf>
    <xf numFmtId="168" fontId="6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10" fillId="0" borderId="1" xfId="0" applyFont="1" applyBorder="1" applyAlignment="1">
      <alignment horizontal="left" vertical="center"/>
    </xf>
  </cellXfs>
  <cellStyles count="143">
    <cellStyle name="20% - Accent1" xfId="29" builtinId="30" customBuiltin="1"/>
    <cellStyle name="20% - Accent2" xfId="33" builtinId="34" customBuiltin="1"/>
    <cellStyle name="20% - Accent3" xfId="37" builtinId="38" customBuiltin="1"/>
    <cellStyle name="20% - Accent4" xfId="41" builtinId="42" customBuiltin="1"/>
    <cellStyle name="20% - Accent5" xfId="45" builtinId="46" customBuiltin="1"/>
    <cellStyle name="20% - Accent6" xfId="49" builtinId="50" customBuiltin="1"/>
    <cellStyle name="40% - Accent1" xfId="30" builtinId="31" customBuiltin="1"/>
    <cellStyle name="40% - Accent2" xfId="34" builtinId="35" customBuiltin="1"/>
    <cellStyle name="40% - Accent3" xfId="38" builtinId="39" customBuiltin="1"/>
    <cellStyle name="40% - Accent4" xfId="42" builtinId="43" customBuiltin="1"/>
    <cellStyle name="40% - Accent5" xfId="46" builtinId="47" customBuiltin="1"/>
    <cellStyle name="40% - Accent6" xfId="50" builtinId="51" customBuiltin="1"/>
    <cellStyle name="60% - Accent1" xfId="31" builtinId="32" customBuiltin="1"/>
    <cellStyle name="60% - Accent2" xfId="35" builtinId="36" customBuiltin="1"/>
    <cellStyle name="60% - Accent3" xfId="39" builtinId="40" customBuiltin="1"/>
    <cellStyle name="60% - Accent4" xfId="43" builtinId="44" customBuiltin="1"/>
    <cellStyle name="60% - Accent5" xfId="47" builtinId="48" customBuiltin="1"/>
    <cellStyle name="60% - Accent6" xfId="51" builtinId="52" customBuiltin="1"/>
    <cellStyle name="Accent1" xfId="28" builtinId="29" customBuiltin="1"/>
    <cellStyle name="Accent2" xfId="32" builtinId="33" customBuiltin="1"/>
    <cellStyle name="Accent3" xfId="36" builtinId="37" customBuiltin="1"/>
    <cellStyle name="Accent4" xfId="40" builtinId="41" customBuiltin="1"/>
    <cellStyle name="Accent5" xfId="44" builtinId="45" customBuiltin="1"/>
    <cellStyle name="Accent6" xfId="48" builtinId="49" customBuiltin="1"/>
    <cellStyle name="Bad" xfId="18" builtinId="27" customBuiltin="1"/>
    <cellStyle name="Calculation" xfId="22" builtinId="22" customBuiltin="1"/>
    <cellStyle name="Check Cell" xfId="24" builtinId="23" customBuiltin="1"/>
    <cellStyle name="Comma" xfId="11" builtinId="3"/>
    <cellStyle name="Comma 10 3 5" xfId="72" xr:uid="{496F6D74-99F2-406C-BC78-747393D535F8}"/>
    <cellStyle name="Comma 103 6 3 2" xfId="67" xr:uid="{C836B5FB-848D-448F-A6AF-E322FA275448}"/>
    <cellStyle name="Comma 103 7 2" xfId="139" xr:uid="{DB99358B-CD03-49F0-98BD-A86C71B5D0A9}"/>
    <cellStyle name="Comma 11" xfId="127" xr:uid="{BE1C4DD0-0DBC-413D-969A-A31E6241B3AF}"/>
    <cellStyle name="Comma 11 3 2 3" xfId="105" xr:uid="{940831B8-BB65-4138-A634-6B5DCC2C26BD}"/>
    <cellStyle name="Comma 11 3 2 3 2" xfId="112" xr:uid="{8666D8CD-8EC9-4B6D-AED5-4FCF21B9BBC4}"/>
    <cellStyle name="Comma 12" xfId="83" xr:uid="{2B61D697-37F3-4DFC-84E1-1234807FA936}"/>
    <cellStyle name="Comma 13" xfId="93" xr:uid="{200385A2-2850-45EC-A01B-95D149B150B3}"/>
    <cellStyle name="Comma 13 2 2" xfId="136" xr:uid="{B252C801-8EE4-46A1-8915-6FDE4BB08095}"/>
    <cellStyle name="Comma 13 8 2 2 2" xfId="135" xr:uid="{EAADD25E-3874-4782-9BA3-9E80933E98D6}"/>
    <cellStyle name="Comma 13 8 2 2 2 2" xfId="138" xr:uid="{8E094401-A10A-4502-AE16-5A03C1F319B1}"/>
    <cellStyle name="Comma 14" xfId="133" xr:uid="{BBD0C75C-1671-471F-9E3F-9FA492A4E37B}"/>
    <cellStyle name="Comma 142" xfId="109" xr:uid="{DFED8E4C-8744-43C0-8191-6027D46B127F}"/>
    <cellStyle name="Comma 16 3" xfId="91" xr:uid="{F683383E-158E-484D-8641-9DCC9CB9CADF}"/>
    <cellStyle name="Comma 16 3 2" xfId="96" xr:uid="{7ACD66AA-BC95-46D2-A403-F8A843C9119B}"/>
    <cellStyle name="Comma 17 5 3 2" xfId="74" xr:uid="{5C0B3381-B1CF-476D-A019-E11D372AC0C5}"/>
    <cellStyle name="Comma 19 11 3 2" xfId="75" xr:uid="{5AB9E2B8-CAF8-44A7-A567-A44256F411E0}"/>
    <cellStyle name="Comma 2" xfId="66" xr:uid="{9AE087C0-6A70-4C6B-8F71-6F350714D30C}"/>
    <cellStyle name="Comma 2 10" xfId="95" xr:uid="{B12BAB8F-AA62-410A-87B6-853BD12DB7A0}"/>
    <cellStyle name="Comma 2 10 4" xfId="116" xr:uid="{CC43CE8B-832C-4D6C-B15D-DE2F1F154984}"/>
    <cellStyle name="Comma 2 2" xfId="115" xr:uid="{24AF1158-A115-481D-8FDC-5EAA5FA48915}"/>
    <cellStyle name="Comma 2 2 18 2 3 2" xfId="76" xr:uid="{94E85509-EFF7-4949-8052-46125E10F782}"/>
    <cellStyle name="Comma 2 3" xfId="126" xr:uid="{F77F2EBA-B5CB-4AFC-9621-1A9CBCB34CDA}"/>
    <cellStyle name="Comma 2 3 2" xfId="98" xr:uid="{83105592-684F-42EB-A494-19C9E7AE8603}"/>
    <cellStyle name="Comma 2 3 9" xfId="82" xr:uid="{492CDFC4-09FF-42BC-A57A-AE4918C77AA7}"/>
    <cellStyle name="Comma 2 4" xfId="89" xr:uid="{1CC01387-1D99-4770-AE7F-2ACB2C2149E8}"/>
    <cellStyle name="Comma 2 4 11" xfId="108" xr:uid="{9F27ECA9-5E53-4A71-8153-2F1F4505EB86}"/>
    <cellStyle name="Comma 2 4 12" xfId="106" xr:uid="{3A3819AE-27E7-43CA-B1EA-5E65303ED497}"/>
    <cellStyle name="Comma 2 4 2" xfId="120" xr:uid="{49B133CE-4764-4625-863F-A06832F80253}"/>
    <cellStyle name="Comma 2 46" xfId="2" xr:uid="{ACF85A72-AD79-446D-B0E5-05DBF3DEBAB7}"/>
    <cellStyle name="Comma 21 7" xfId="117" xr:uid="{ECD18F7A-CA05-455D-A3FC-8CA7F99F0146}"/>
    <cellStyle name="Comma 28" xfId="84" xr:uid="{2D048858-67D9-4434-BD83-449ECB755FEB}"/>
    <cellStyle name="Comma 28 2" xfId="121" xr:uid="{EAF00A3D-6242-4C7F-98C9-40D4BB37A420}"/>
    <cellStyle name="Comma 29" xfId="128" xr:uid="{CDA438A2-5B63-4B67-A8D5-B51508CAFE54}"/>
    <cellStyle name="Comma 3" xfId="97" xr:uid="{D367FD47-0D52-4AC7-B363-BB3F22EA230E}"/>
    <cellStyle name="Comma 31" xfId="137" xr:uid="{57CBFC5E-3520-4B74-B57C-4D424EEB20DD}"/>
    <cellStyle name="Comma 4" xfId="100" xr:uid="{58A96A92-646F-46B8-AC9A-BB5DDF02D6C1}"/>
    <cellStyle name="Comma 4 16" xfId="132" xr:uid="{51203CAA-4964-4289-9A95-6F52F3EF9670}"/>
    <cellStyle name="Comma 4 17" xfId="129" xr:uid="{C4BBB26B-79C3-4E71-942F-47AB4DFCD1BE}"/>
    <cellStyle name="Comma 4 27" xfId="111" xr:uid="{EF04E299-EA60-4D86-A54D-05CBEEB87891}"/>
    <cellStyle name="Comma 4 5 8 2 3 2" xfId="69" xr:uid="{D931DB7B-B5A7-4B93-A4B6-47A7E20FC7B3}"/>
    <cellStyle name="Comma 40" xfId="79" xr:uid="{1DB0CC68-9F89-45FC-9543-819CA871A8B4}"/>
    <cellStyle name="Comma 5" xfId="58" xr:uid="{5B4AD5E8-B153-4532-9ED6-A5FD3C335BCA}"/>
    <cellStyle name="Comma 5 21" xfId="3" xr:uid="{E9EF9675-1BB8-4580-972A-47227EA67954}"/>
    <cellStyle name="Comma 6" xfId="53" xr:uid="{85761BC9-ABF9-42E6-98FA-C357F2209791}"/>
    <cellStyle name="Comma 63" xfId="54" xr:uid="{F41C7E0C-E9DB-4673-93B6-A84460E2B341}"/>
    <cellStyle name="Comma 63 2" xfId="113" xr:uid="{BF9E9E04-1C82-4106-92C2-C0E54E526649}"/>
    <cellStyle name="Comma 63 3" xfId="59" xr:uid="{7EA3EDC1-5693-4FA3-8089-07B02DDF135B}"/>
    <cellStyle name="Comma 68" xfId="104" xr:uid="{BB7300ED-8803-495D-89F6-A500167C9F9B}"/>
    <cellStyle name="Comma 8 2" xfId="103" xr:uid="{A825F97B-E585-4229-8F4C-BF49C437A1C2}"/>
    <cellStyle name="Comma 86" xfId="5" xr:uid="{FB494EA2-63FB-45E0-BC62-CE75ED42DCD9}"/>
    <cellStyle name="Comma 86 2" xfId="114" xr:uid="{82108BD8-1ACF-44D3-AEA8-F2D4F3F4D9D7}"/>
    <cellStyle name="Comma 86 3" xfId="60" xr:uid="{7F4020B9-BCB9-4851-B10C-5143AF8BE6F8}"/>
    <cellStyle name="Comma 86 4" xfId="55" xr:uid="{07A75211-5EFF-4555-83CD-DE952C3E4A8E}"/>
    <cellStyle name="Currency 2" xfId="119" xr:uid="{96CC6E17-9D89-4D76-931E-D760314D222D}"/>
    <cellStyle name="Explanatory Text" xfId="26" builtinId="53" customBuiltin="1"/>
    <cellStyle name="Good" xfId="17" builtinId="26" customBuiltin="1"/>
    <cellStyle name="Heading 1" xfId="13" builtinId="16" customBuiltin="1"/>
    <cellStyle name="Heading 2" xfId="14" builtinId="17" customBuiltin="1"/>
    <cellStyle name="Heading 3" xfId="15" builtinId="18" customBuiltin="1"/>
    <cellStyle name="Heading 4" xfId="16" builtinId="19" customBuiltin="1"/>
    <cellStyle name="Hyperlink" xfId="65" xr:uid="{81392EB2-0008-485B-8501-4B268FF4C669}"/>
    <cellStyle name="Hyperlink 2" xfId="68" xr:uid="{D8BE153D-BCF1-447E-8AD9-566DD2166A2F}"/>
    <cellStyle name="Input" xfId="20" builtinId="20" customBuiltin="1"/>
    <cellStyle name="Linked Cell" xfId="23" builtinId="24" customBuiltin="1"/>
    <cellStyle name="Neutral" xfId="19" builtinId="28" customBuiltin="1"/>
    <cellStyle name="Normal" xfId="0" builtinId="0"/>
    <cellStyle name="Normal 10" xfId="80" xr:uid="{D23A45AA-27A5-4AC4-83BB-BCBB7382D319}"/>
    <cellStyle name="Normal 10 2" xfId="81" xr:uid="{7A086D2B-340A-41B5-8B78-BF8759041392}"/>
    <cellStyle name="Normal 10 2 4" xfId="71" xr:uid="{DD64B29B-8F89-43E7-8C6C-FF7BA2D3DA79}"/>
    <cellStyle name="Normal 10 4 3" xfId="85" xr:uid="{DAE2829A-A54B-4BF3-9645-625918DFCBD2}"/>
    <cellStyle name="Normal 2" xfId="56" xr:uid="{8FD808D9-3DBB-4051-8086-4842A9CDF103}"/>
    <cellStyle name="Normal 2 2" xfId="4" xr:uid="{418F7651-70DF-48D9-8F4C-3BF7D88EE964}"/>
    <cellStyle name="Normal 2 2 2" xfId="142" xr:uid="{B0624734-469B-41B4-B6EA-90A04F4B20FB}"/>
    <cellStyle name="Normal 2 2 3" xfId="61" xr:uid="{7361BE10-00F4-4F31-A7AF-D78FA3ADB807}"/>
    <cellStyle name="Normal 2 3" xfId="122" xr:uid="{987FF3F6-046B-4056-98D2-ED2A62500AEE}"/>
    <cellStyle name="Normal 2 3 10" xfId="70" xr:uid="{D79C4834-15F0-4755-806E-3FC485EB17DD}"/>
    <cellStyle name="Normal 2 3 2" xfId="99" xr:uid="{BA0EB1D5-F951-463E-BD06-04BAA56E2F88}"/>
    <cellStyle name="Normal 2 40" xfId="1" xr:uid="{A75DA58A-5C04-4B45-9D22-B23A1AE95951}"/>
    <cellStyle name="Normal 235" xfId="140" xr:uid="{1C08E8BD-7BF8-4707-9572-7FE3E512C1E5}"/>
    <cellStyle name="Normal 239" xfId="78" xr:uid="{BF52F964-A477-4E33-BA36-5B030FC804A9}"/>
    <cellStyle name="Normal 279" xfId="9" xr:uid="{7099EB81-B68F-4963-AA75-DA8C8A770658}"/>
    <cellStyle name="Normal 3" xfId="62" xr:uid="{4EADA7D0-510B-41A5-9003-D4A553E28DF4}"/>
    <cellStyle name="Normal 3 2" xfId="123" xr:uid="{3E215D9F-A730-4C2F-9450-5D7EF4FE3434}"/>
    <cellStyle name="Normal 3 6" xfId="94" xr:uid="{51A3784F-E8BF-476D-A7AD-B787A454BA74}"/>
    <cellStyle name="Normal 4" xfId="88" xr:uid="{1C79DB64-8F0E-465C-824D-D4B3A26348BF}"/>
    <cellStyle name="Normal 4 2" xfId="6" xr:uid="{99609F61-5EC3-44D2-8116-D4503DF7D50C}"/>
    <cellStyle name="Normal 4 2 2 2 9" xfId="73" xr:uid="{0EAC5D4D-B810-4964-B2C0-2910227FF03C}"/>
    <cellStyle name="Normal 4 3" xfId="124" xr:uid="{6E732AFF-57AE-4D5F-BE7B-5E05D812F4BB}"/>
    <cellStyle name="Normal 41" xfId="92" xr:uid="{2EF05A8B-5872-4E89-9464-23791B996498}"/>
    <cellStyle name="Normal 41 7 2 2 2" xfId="134" xr:uid="{9A2A9230-668C-4289-A1AA-2E9325031D16}"/>
    <cellStyle name="Normal 5" xfId="63" xr:uid="{6127AE31-864E-4A63-AAC3-6668CD3927F7}"/>
    <cellStyle name="Normal 6" xfId="7" xr:uid="{3E4D5F8C-1371-4408-9CB5-4F2D87A26964}"/>
    <cellStyle name="Normal 6 2" xfId="8" xr:uid="{FC3868EC-E25E-4A38-9551-94AE97D727A1}"/>
    <cellStyle name="Normal 7" xfId="101" xr:uid="{B8EF268C-CE20-4C17-8DCD-0AAB15B0B93D}"/>
    <cellStyle name="Normal 7 15" xfId="130" xr:uid="{63A2AB8D-21C2-4CC2-8322-408A335D409D}"/>
    <cellStyle name="Normal 7 2" xfId="107" xr:uid="{547D379A-856A-4FAA-BE81-B9BF5BA38803}"/>
    <cellStyle name="Normal 73" xfId="77" xr:uid="{05C52D8C-EA07-4E53-8D4B-0C94C524BD08}"/>
    <cellStyle name="Normal 73 2" xfId="141" xr:uid="{394F2928-F18E-42AB-BEBE-189B3E8B80AA}"/>
    <cellStyle name="Normal 8" xfId="125" xr:uid="{08C0DC82-6449-45EF-9D1A-63279BFD77B5}"/>
    <cellStyle name="Normal 8 10" xfId="110" xr:uid="{9C40DA06-6A08-4CED-B1A0-764B23F89EFF}"/>
    <cellStyle name="Normal 9" xfId="52" xr:uid="{2AEE11DE-D9F8-46CB-A651-70C0A721B9D9}"/>
    <cellStyle name="Normal_Copy of ASTC-Q1_'54 T2" xfId="10" xr:uid="{C5FCB3F9-D9B8-4ECA-B9E8-D1C82A8445B3}"/>
    <cellStyle name="Note 2" xfId="57" xr:uid="{45E2413B-70B0-4767-8C8D-4A0F7FE9CB16}"/>
    <cellStyle name="Output" xfId="21" builtinId="21" customBuiltin="1"/>
    <cellStyle name="Percent 10" xfId="131" xr:uid="{79CE6848-8715-460C-9DC1-0C699991FF4F}"/>
    <cellStyle name="Percent 2" xfId="64" xr:uid="{6869C0B9-E246-4259-A372-A7F1B2A0DF61}"/>
    <cellStyle name="Percent 2 12" xfId="86" xr:uid="{7300E807-B2FA-46F8-B088-533F16ABE2CD}"/>
    <cellStyle name="Percent 3" xfId="102" xr:uid="{15335CDB-A7B8-44A8-871D-26E6DC1CE9F0}"/>
    <cellStyle name="Percent 4" xfId="118" xr:uid="{1A3FEDDE-74A5-48CC-B0D0-E171ECC26C00}"/>
    <cellStyle name="Title" xfId="12" builtinId="15" customBuiltin="1"/>
    <cellStyle name="Total" xfId="27" builtinId="25" customBuiltin="1"/>
    <cellStyle name="Warning Text" xfId="25" builtinId="11" customBuiltin="1"/>
    <cellStyle name="เครื่องหมายจุลภาค_DETAIL08-สรรพากร" xfId="90" xr:uid="{F8A18568-20C4-452D-BA1F-094996439117}"/>
    <cellStyle name="ปกติ_FOREIGN CURRENCY" xfId="87" xr:uid="{D1138467-0558-46B3-B8C0-BDAA9D63308C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C75C6B-2DBB-401F-8437-80BBAE320990}">
  <dimension ref="A1:K158"/>
  <sheetViews>
    <sheetView zoomScale="87" zoomScaleNormal="87" zoomScaleSheetLayoutView="100" workbookViewId="0">
      <selection activeCell="P19" sqref="P19"/>
    </sheetView>
  </sheetViews>
  <sheetFormatPr defaultColWidth="9.42578125" defaultRowHeight="18.75"/>
  <cols>
    <col min="1" max="1" width="1.42578125" style="5" customWidth="1"/>
    <col min="2" max="2" width="40.28515625" style="5" customWidth="1"/>
    <col min="3" max="3" width="7.5703125" style="5" customWidth="1"/>
    <col min="4" max="4" width="0.5703125" style="5" customWidth="1"/>
    <col min="5" max="5" width="14.5703125" style="14" customWidth="1"/>
    <col min="6" max="6" width="0.5703125" style="49" customWidth="1"/>
    <col min="7" max="7" width="12.42578125" style="14" customWidth="1"/>
    <col min="8" max="8" width="0.5703125" style="49" customWidth="1"/>
    <col min="9" max="9" width="14.42578125" style="41" customWidth="1"/>
    <col min="10" max="10" width="0.5703125" style="49" customWidth="1"/>
    <col min="11" max="11" width="12.42578125" style="41" customWidth="1"/>
    <col min="12" max="12" width="9.42578125" style="5" customWidth="1"/>
    <col min="13" max="16384" width="9.42578125" style="5"/>
  </cols>
  <sheetData>
    <row r="1" spans="1:11" ht="19.5" customHeight="1">
      <c r="A1" s="1" t="s">
        <v>0</v>
      </c>
      <c r="B1" s="1"/>
      <c r="C1" s="2"/>
      <c r="D1" s="2"/>
      <c r="E1" s="3"/>
      <c r="F1" s="4"/>
      <c r="G1" s="3"/>
      <c r="H1" s="4"/>
      <c r="I1" s="3"/>
      <c r="J1" s="4"/>
      <c r="K1" s="3"/>
    </row>
    <row r="2" spans="1:11" ht="19.5" customHeight="1">
      <c r="A2" s="6" t="s">
        <v>1</v>
      </c>
      <c r="B2" s="6"/>
      <c r="C2" s="2"/>
      <c r="D2" s="2"/>
      <c r="E2" s="3"/>
      <c r="F2" s="4"/>
      <c r="G2" s="3"/>
      <c r="H2" s="4"/>
      <c r="I2" s="7"/>
      <c r="J2" s="4"/>
      <c r="K2" s="7"/>
    </row>
    <row r="3" spans="1:11" ht="19.5" customHeight="1">
      <c r="A3" s="8" t="s">
        <v>2</v>
      </c>
      <c r="B3" s="8"/>
      <c r="C3" s="9"/>
      <c r="D3" s="9"/>
      <c r="E3" s="10"/>
      <c r="F3" s="11"/>
      <c r="G3" s="10"/>
      <c r="H3" s="11"/>
      <c r="I3" s="10"/>
      <c r="J3" s="11"/>
      <c r="K3" s="10"/>
    </row>
    <row r="4" spans="1:11" ht="19.5" customHeight="1">
      <c r="A4" s="6"/>
      <c r="B4" s="6"/>
      <c r="C4" s="2"/>
      <c r="D4" s="2"/>
      <c r="E4" s="3"/>
      <c r="F4" s="4"/>
      <c r="G4" s="3"/>
      <c r="H4" s="4"/>
      <c r="I4" s="3"/>
      <c r="J4" s="4"/>
      <c r="K4" s="3"/>
    </row>
    <row r="5" spans="1:11" ht="19.350000000000001" customHeight="1">
      <c r="A5" s="6"/>
      <c r="B5" s="6"/>
      <c r="C5" s="2"/>
      <c r="D5" s="2"/>
      <c r="E5" s="223" t="s">
        <v>3</v>
      </c>
      <c r="F5" s="223"/>
      <c r="G5" s="223"/>
      <c r="H5" s="12"/>
      <c r="I5" s="223" t="s">
        <v>4</v>
      </c>
      <c r="J5" s="223"/>
      <c r="K5" s="223"/>
    </row>
    <row r="6" spans="1:11" ht="19.350000000000001" customHeight="1">
      <c r="A6" s="6"/>
      <c r="B6" s="6"/>
      <c r="C6" s="2"/>
      <c r="D6" s="2"/>
      <c r="E6" s="13" t="s">
        <v>5</v>
      </c>
      <c r="F6" s="14"/>
      <c r="G6" s="13" t="s">
        <v>6</v>
      </c>
      <c r="H6" s="14"/>
      <c r="I6" s="13" t="s">
        <v>5</v>
      </c>
      <c r="J6" s="14"/>
      <c r="K6" s="13" t="s">
        <v>6</v>
      </c>
    </row>
    <row r="7" spans="1:11" ht="19.350000000000001" customHeight="1">
      <c r="A7" s="6"/>
      <c r="B7" s="6"/>
      <c r="E7" s="220" t="s">
        <v>7</v>
      </c>
      <c r="F7" s="14"/>
      <c r="G7" s="15" t="s">
        <v>8</v>
      </c>
      <c r="H7" s="14"/>
      <c r="I7" s="220" t="s">
        <v>7</v>
      </c>
      <c r="J7" s="14"/>
      <c r="K7" s="15" t="s">
        <v>8</v>
      </c>
    </row>
    <row r="8" spans="1:11" s="1" customFormat="1" ht="19.350000000000001" customHeight="1">
      <c r="C8" s="16"/>
      <c r="D8" s="16"/>
      <c r="E8" s="17" t="s">
        <v>9</v>
      </c>
      <c r="F8" s="18"/>
      <c r="G8" s="17" t="s">
        <v>10</v>
      </c>
      <c r="H8" s="19"/>
      <c r="I8" s="17" t="s">
        <v>9</v>
      </c>
      <c r="J8" s="18"/>
      <c r="K8" s="17" t="s">
        <v>10</v>
      </c>
    </row>
    <row r="9" spans="1:11" s="1" customFormat="1" ht="19.350000000000001" customHeight="1">
      <c r="C9" s="20" t="s">
        <v>11</v>
      </c>
      <c r="D9" s="21"/>
      <c r="E9" s="22" t="s">
        <v>12</v>
      </c>
      <c r="F9" s="23"/>
      <c r="G9" s="22" t="s">
        <v>12</v>
      </c>
      <c r="H9" s="23"/>
      <c r="I9" s="22" t="s">
        <v>12</v>
      </c>
      <c r="J9" s="23"/>
      <c r="K9" s="22" t="s">
        <v>12</v>
      </c>
    </row>
    <row r="10" spans="1:11" ht="5.0999999999999996" customHeight="1">
      <c r="A10" s="1"/>
      <c r="B10" s="1"/>
      <c r="C10" s="188"/>
      <c r="D10" s="188"/>
      <c r="E10" s="24"/>
      <c r="F10" s="25"/>
      <c r="G10" s="26"/>
      <c r="H10" s="25"/>
      <c r="I10" s="27"/>
      <c r="J10" s="25"/>
      <c r="K10" s="28"/>
    </row>
    <row r="11" spans="1:11" ht="19.350000000000001" customHeight="1">
      <c r="A11" s="1" t="s">
        <v>13</v>
      </c>
      <c r="B11" s="1"/>
      <c r="C11" s="188"/>
      <c r="D11" s="188"/>
      <c r="E11" s="24"/>
      <c r="F11" s="25"/>
      <c r="G11" s="26"/>
      <c r="H11" s="25"/>
      <c r="I11" s="27"/>
      <c r="J11" s="25"/>
      <c r="K11" s="28"/>
    </row>
    <row r="12" spans="1:11" ht="5.0999999999999996" customHeight="1">
      <c r="A12" s="1"/>
      <c r="B12" s="1"/>
      <c r="C12" s="188"/>
      <c r="D12" s="188"/>
      <c r="E12" s="24"/>
      <c r="F12" s="25"/>
      <c r="G12" s="26"/>
      <c r="H12" s="25"/>
      <c r="I12" s="27"/>
      <c r="J12" s="25"/>
      <c r="K12" s="28"/>
    </row>
    <row r="13" spans="1:11" ht="19.350000000000001" customHeight="1">
      <c r="A13" s="1" t="s">
        <v>14</v>
      </c>
      <c r="B13" s="1"/>
      <c r="C13" s="188"/>
      <c r="D13" s="188"/>
      <c r="E13" s="24"/>
      <c r="F13" s="25"/>
      <c r="G13" s="26"/>
      <c r="H13" s="25"/>
      <c r="I13" s="27"/>
      <c r="J13" s="25"/>
      <c r="K13" s="28"/>
    </row>
    <row r="14" spans="1:11" ht="5.0999999999999996" customHeight="1">
      <c r="A14" s="1"/>
      <c r="B14" s="1"/>
      <c r="C14" s="188"/>
      <c r="D14" s="188"/>
      <c r="E14" s="24"/>
      <c r="F14" s="25"/>
      <c r="G14" s="26"/>
      <c r="H14" s="25"/>
      <c r="I14" s="27"/>
      <c r="J14" s="25"/>
      <c r="K14" s="28"/>
    </row>
    <row r="15" spans="1:11" ht="19.350000000000001" customHeight="1">
      <c r="A15" s="193" t="s">
        <v>15</v>
      </c>
      <c r="B15" s="193"/>
      <c r="C15" s="188"/>
      <c r="D15" s="188"/>
      <c r="E15" s="29">
        <v>385679</v>
      </c>
      <c r="F15" s="30"/>
      <c r="G15" s="31">
        <v>1942807</v>
      </c>
      <c r="H15" s="30"/>
      <c r="I15" s="32">
        <v>119315</v>
      </c>
      <c r="J15" s="30"/>
      <c r="K15" s="31">
        <v>500882</v>
      </c>
    </row>
    <row r="16" spans="1:11" ht="19.350000000000001" customHeight="1">
      <c r="A16" s="193" t="s">
        <v>16</v>
      </c>
      <c r="B16" s="193"/>
      <c r="C16" s="188"/>
      <c r="D16" s="188"/>
      <c r="E16" s="29">
        <v>12128</v>
      </c>
      <c r="F16" s="30"/>
      <c r="G16" s="31">
        <v>13571</v>
      </c>
      <c r="H16" s="30"/>
      <c r="I16" s="32">
        <v>250</v>
      </c>
      <c r="J16" s="30"/>
      <c r="K16" s="31">
        <v>353</v>
      </c>
    </row>
    <row r="17" spans="1:11" ht="19.350000000000001" customHeight="1">
      <c r="A17" s="193" t="s">
        <v>17</v>
      </c>
      <c r="B17" s="193"/>
      <c r="C17" s="188"/>
      <c r="D17" s="188"/>
      <c r="E17" s="29"/>
      <c r="F17" s="30"/>
      <c r="G17" s="31"/>
      <c r="H17" s="30"/>
      <c r="I17" s="32"/>
      <c r="J17" s="30"/>
      <c r="K17" s="31"/>
    </row>
    <row r="18" spans="1:11" ht="19.350000000000001" customHeight="1">
      <c r="A18" s="193"/>
      <c r="B18" s="193" t="s">
        <v>18</v>
      </c>
      <c r="C18" s="188"/>
      <c r="D18" s="188"/>
      <c r="E18" s="29">
        <v>474</v>
      </c>
      <c r="F18" s="30"/>
      <c r="G18" s="31">
        <v>471</v>
      </c>
      <c r="H18" s="30"/>
      <c r="I18" s="32">
        <v>474</v>
      </c>
      <c r="J18" s="30"/>
      <c r="K18" s="31">
        <v>471</v>
      </c>
    </row>
    <row r="19" spans="1:11" ht="19.350000000000001" customHeight="1">
      <c r="A19" s="193" t="s">
        <v>19</v>
      </c>
      <c r="B19" s="193"/>
      <c r="C19" s="188"/>
      <c r="D19" s="188"/>
      <c r="E19" s="29"/>
      <c r="F19" s="30"/>
      <c r="G19" s="31"/>
      <c r="H19" s="30"/>
      <c r="I19" s="32"/>
      <c r="J19" s="30"/>
      <c r="K19" s="31"/>
    </row>
    <row r="20" spans="1:11" ht="19.350000000000001" customHeight="1">
      <c r="A20" s="193"/>
      <c r="B20" s="193" t="s">
        <v>20</v>
      </c>
      <c r="C20" s="188">
        <v>8</v>
      </c>
      <c r="D20" s="188"/>
      <c r="E20" s="29">
        <v>170254</v>
      </c>
      <c r="F20" s="30"/>
      <c r="G20" s="31">
        <v>2035</v>
      </c>
      <c r="H20" s="30"/>
      <c r="I20" s="32">
        <v>170254</v>
      </c>
      <c r="J20" s="30"/>
      <c r="K20" s="31">
        <v>0</v>
      </c>
    </row>
    <row r="21" spans="1:11" ht="19.350000000000001" customHeight="1">
      <c r="A21" s="193" t="s">
        <v>21</v>
      </c>
      <c r="B21" s="193"/>
      <c r="C21" s="188">
        <v>9</v>
      </c>
      <c r="D21" s="188"/>
      <c r="E21" s="29">
        <v>237370</v>
      </c>
      <c r="F21" s="30"/>
      <c r="G21" s="31">
        <v>1031415</v>
      </c>
      <c r="H21" s="30"/>
      <c r="I21" s="32">
        <v>189582</v>
      </c>
      <c r="J21" s="30"/>
      <c r="K21" s="31">
        <v>459213</v>
      </c>
    </row>
    <row r="22" spans="1:11" ht="19.350000000000001" customHeight="1">
      <c r="A22" s="33" t="s">
        <v>22</v>
      </c>
      <c r="C22" s="188"/>
      <c r="D22" s="188"/>
      <c r="E22" s="29"/>
      <c r="F22" s="30"/>
      <c r="G22" s="31"/>
      <c r="H22" s="30"/>
      <c r="I22" s="32"/>
      <c r="J22" s="30"/>
      <c r="K22" s="31"/>
    </row>
    <row r="23" spans="1:11" ht="19.350000000000001" customHeight="1">
      <c r="A23" s="33"/>
      <c r="B23" s="5" t="s">
        <v>23</v>
      </c>
      <c r="C23" s="188">
        <v>18.3</v>
      </c>
      <c r="D23" s="188"/>
      <c r="E23" s="29">
        <v>0</v>
      </c>
      <c r="F23" s="30"/>
      <c r="G23" s="31">
        <v>0</v>
      </c>
      <c r="H23" s="30"/>
      <c r="I23" s="32">
        <v>42070</v>
      </c>
      <c r="J23" s="30"/>
      <c r="K23" s="31">
        <v>55870</v>
      </c>
    </row>
    <row r="24" spans="1:11" ht="19.350000000000001" customHeight="1">
      <c r="A24" s="5" t="s">
        <v>24</v>
      </c>
      <c r="C24" s="188"/>
      <c r="D24" s="188"/>
      <c r="E24" s="29">
        <v>29779</v>
      </c>
      <c r="F24" s="30"/>
      <c r="G24" s="31">
        <v>35189</v>
      </c>
      <c r="H24" s="30"/>
      <c r="I24" s="32">
        <v>0</v>
      </c>
      <c r="J24" s="30"/>
      <c r="K24" s="31">
        <v>0</v>
      </c>
    </row>
    <row r="25" spans="1:11" ht="19.350000000000001" customHeight="1">
      <c r="A25" s="193" t="s">
        <v>25</v>
      </c>
      <c r="B25" s="193"/>
      <c r="C25" s="34"/>
      <c r="D25" s="188"/>
      <c r="E25" s="29">
        <v>31460</v>
      </c>
      <c r="F25" s="30"/>
      <c r="G25" s="31">
        <v>19044</v>
      </c>
      <c r="H25" s="30"/>
      <c r="I25" s="27">
        <v>11848</v>
      </c>
      <c r="J25" s="30"/>
      <c r="K25" s="28">
        <v>2367</v>
      </c>
    </row>
    <row r="26" spans="1:11" ht="19.350000000000001" customHeight="1">
      <c r="A26" s="193" t="s">
        <v>26</v>
      </c>
      <c r="B26" s="193"/>
      <c r="C26" s="34"/>
      <c r="D26" s="188"/>
      <c r="E26" s="29">
        <v>8697</v>
      </c>
      <c r="F26" s="30"/>
      <c r="G26" s="31">
        <v>17037</v>
      </c>
      <c r="H26" s="30"/>
      <c r="I26" s="27">
        <v>665</v>
      </c>
      <c r="J26" s="30"/>
      <c r="K26" s="28">
        <v>8999</v>
      </c>
    </row>
    <row r="27" spans="1:11" ht="19.350000000000001" customHeight="1">
      <c r="A27" s="193" t="s">
        <v>27</v>
      </c>
      <c r="B27" s="193"/>
      <c r="C27" s="188"/>
      <c r="D27" s="188"/>
      <c r="E27" s="35">
        <v>9874</v>
      </c>
      <c r="F27" s="30"/>
      <c r="G27" s="36">
        <v>5847</v>
      </c>
      <c r="H27" s="30"/>
      <c r="I27" s="37">
        <v>8829</v>
      </c>
      <c r="J27" s="30"/>
      <c r="K27" s="36">
        <v>4908</v>
      </c>
    </row>
    <row r="28" spans="1:11" ht="5.0999999999999996" customHeight="1">
      <c r="A28" s="1"/>
      <c r="B28" s="1"/>
      <c r="C28" s="188"/>
      <c r="D28" s="188"/>
      <c r="E28" s="24"/>
      <c r="F28" s="25"/>
      <c r="G28" s="26"/>
      <c r="H28" s="25"/>
      <c r="I28" s="27"/>
      <c r="J28" s="25"/>
      <c r="K28" s="28"/>
    </row>
    <row r="29" spans="1:11" ht="19.350000000000001" customHeight="1">
      <c r="A29" s="6" t="s">
        <v>28</v>
      </c>
      <c r="B29" s="6"/>
      <c r="C29" s="188"/>
      <c r="D29" s="188"/>
      <c r="E29" s="38">
        <f>SUM(E15:E27)</f>
        <v>885715</v>
      </c>
      <c r="F29" s="25"/>
      <c r="G29" s="36">
        <f>SUM(G15:G27)</f>
        <v>3067416</v>
      </c>
      <c r="H29" s="25"/>
      <c r="I29" s="38">
        <f>SUM(I15:I27)</f>
        <v>543287</v>
      </c>
      <c r="J29" s="25"/>
      <c r="K29" s="36">
        <f>SUM(K15:K27)</f>
        <v>1033063</v>
      </c>
    </row>
    <row r="30" spans="1:11" ht="15" customHeight="1">
      <c r="A30" s="193"/>
      <c r="B30" s="193"/>
      <c r="C30" s="188"/>
      <c r="D30" s="188"/>
      <c r="E30" s="24"/>
      <c r="F30" s="25"/>
      <c r="G30" s="26"/>
      <c r="H30" s="25"/>
      <c r="I30" s="32"/>
      <c r="J30" s="25"/>
      <c r="K30" s="31"/>
    </row>
    <row r="31" spans="1:11" ht="19.350000000000001" customHeight="1">
      <c r="A31" s="6" t="s">
        <v>29</v>
      </c>
      <c r="B31" s="6"/>
      <c r="C31" s="188"/>
      <c r="D31" s="188"/>
      <c r="E31" s="24"/>
      <c r="F31" s="25"/>
      <c r="G31" s="26"/>
      <c r="H31" s="25"/>
      <c r="I31" s="27"/>
      <c r="J31" s="25"/>
      <c r="K31" s="28"/>
    </row>
    <row r="32" spans="1:11" ht="5.0999999999999996" customHeight="1">
      <c r="A32" s="1"/>
      <c r="B32" s="1"/>
      <c r="C32" s="188"/>
      <c r="D32" s="188"/>
      <c r="E32" s="24"/>
      <c r="F32" s="25"/>
      <c r="G32" s="26"/>
      <c r="H32" s="25"/>
      <c r="I32" s="27"/>
      <c r="J32" s="25"/>
      <c r="K32" s="28"/>
    </row>
    <row r="33" spans="1:11" ht="19.350000000000001" customHeight="1">
      <c r="A33" s="193" t="s">
        <v>30</v>
      </c>
      <c r="B33" s="193"/>
      <c r="C33" s="189"/>
      <c r="D33" s="188"/>
      <c r="E33" s="32">
        <v>61554</v>
      </c>
      <c r="F33" s="25"/>
      <c r="G33" s="31">
        <v>34788</v>
      </c>
      <c r="H33" s="30"/>
      <c r="I33" s="32">
        <v>20895</v>
      </c>
      <c r="J33" s="30"/>
      <c r="K33" s="31">
        <v>11925</v>
      </c>
    </row>
    <row r="34" spans="1:11" ht="19.350000000000001" customHeight="1">
      <c r="A34" s="193" t="s">
        <v>22</v>
      </c>
      <c r="B34" s="193"/>
      <c r="C34" s="188">
        <v>18.3</v>
      </c>
      <c r="D34" s="188"/>
      <c r="E34" s="32">
        <v>0</v>
      </c>
      <c r="F34" s="25"/>
      <c r="G34" s="31">
        <v>0</v>
      </c>
      <c r="H34" s="25"/>
      <c r="I34" s="32">
        <v>939017</v>
      </c>
      <c r="J34" s="25"/>
      <c r="K34" s="31">
        <v>2966669</v>
      </c>
    </row>
    <row r="35" spans="1:11" ht="19.350000000000001" customHeight="1">
      <c r="A35" s="193" t="s">
        <v>31</v>
      </c>
      <c r="B35" s="193"/>
      <c r="C35" s="188">
        <v>18.2</v>
      </c>
      <c r="D35" s="188"/>
      <c r="E35" s="32">
        <v>0</v>
      </c>
      <c r="F35" s="25"/>
      <c r="G35" s="31">
        <v>0</v>
      </c>
      <c r="H35" s="25"/>
      <c r="I35" s="32">
        <v>285510</v>
      </c>
      <c r="J35" s="25"/>
      <c r="K35" s="31">
        <v>399410</v>
      </c>
    </row>
    <row r="36" spans="1:11" ht="19.350000000000001" customHeight="1">
      <c r="A36" s="193" t="s">
        <v>32</v>
      </c>
      <c r="B36" s="193"/>
      <c r="C36" s="188">
        <v>10.1</v>
      </c>
      <c r="D36" s="188"/>
      <c r="E36" s="32">
        <v>0</v>
      </c>
      <c r="F36" s="25"/>
      <c r="G36" s="31">
        <v>0</v>
      </c>
      <c r="H36" s="25"/>
      <c r="I36" s="32">
        <v>2239735</v>
      </c>
      <c r="J36" s="25"/>
      <c r="K36" s="31">
        <v>2000333</v>
      </c>
    </row>
    <row r="37" spans="1:11" ht="19.350000000000001" customHeight="1">
      <c r="A37" s="193" t="s">
        <v>33</v>
      </c>
      <c r="B37" s="193"/>
      <c r="C37" s="188">
        <v>10.199999999999999</v>
      </c>
      <c r="D37" s="188"/>
      <c r="E37" s="32">
        <v>2139722</v>
      </c>
      <c r="F37" s="25"/>
      <c r="G37" s="31">
        <v>2097280</v>
      </c>
      <c r="H37" s="25"/>
      <c r="I37" s="32">
        <v>2139722</v>
      </c>
      <c r="J37" s="25"/>
      <c r="K37" s="31">
        <v>2097280</v>
      </c>
    </row>
    <row r="38" spans="1:11" ht="19.350000000000001" customHeight="1">
      <c r="A38" s="193" t="s">
        <v>34</v>
      </c>
      <c r="B38" s="193"/>
      <c r="C38" s="189"/>
      <c r="D38" s="188"/>
      <c r="E38" s="32">
        <v>55438</v>
      </c>
      <c r="F38" s="25"/>
      <c r="G38" s="31">
        <v>100007</v>
      </c>
      <c r="H38" s="25"/>
      <c r="I38" s="32">
        <v>46131</v>
      </c>
      <c r="J38" s="25"/>
      <c r="K38" s="31">
        <v>89978</v>
      </c>
    </row>
    <row r="39" spans="1:11" ht="19.350000000000001" customHeight="1">
      <c r="A39" s="39" t="s">
        <v>35</v>
      </c>
      <c r="B39" s="193"/>
      <c r="C39" s="188">
        <v>11</v>
      </c>
      <c r="D39" s="188"/>
      <c r="E39" s="32">
        <v>3727875</v>
      </c>
      <c r="F39" s="25"/>
      <c r="G39" s="31">
        <v>3586710</v>
      </c>
      <c r="H39" s="25"/>
      <c r="I39" s="40">
        <v>333377</v>
      </c>
      <c r="J39" s="25"/>
      <c r="K39" s="41">
        <v>180012</v>
      </c>
    </row>
    <row r="40" spans="1:11" ht="19.350000000000001" customHeight="1">
      <c r="A40" s="39" t="s">
        <v>36</v>
      </c>
      <c r="B40" s="193"/>
      <c r="C40" s="188">
        <v>11</v>
      </c>
      <c r="D40" s="188"/>
      <c r="E40" s="32">
        <v>190760</v>
      </c>
      <c r="F40" s="25"/>
      <c r="G40" s="31">
        <v>190521</v>
      </c>
      <c r="H40" s="25"/>
      <c r="I40" s="40">
        <v>36093</v>
      </c>
      <c r="J40" s="25"/>
      <c r="K40" s="41">
        <v>41148</v>
      </c>
    </row>
    <row r="41" spans="1:11" ht="19.350000000000001" customHeight="1">
      <c r="A41" s="39" t="s">
        <v>37</v>
      </c>
      <c r="B41" s="193"/>
      <c r="C41" s="188"/>
      <c r="D41" s="188"/>
      <c r="E41" s="32">
        <v>81712</v>
      </c>
      <c r="F41" s="25"/>
      <c r="G41" s="31">
        <v>85553</v>
      </c>
      <c r="H41" s="25"/>
      <c r="I41" s="27">
        <v>0</v>
      </c>
      <c r="J41" s="25"/>
      <c r="K41" s="28">
        <v>0</v>
      </c>
    </row>
    <row r="42" spans="1:11" ht="19.350000000000001" customHeight="1">
      <c r="A42" s="193" t="s">
        <v>38</v>
      </c>
      <c r="B42" s="193"/>
      <c r="C42" s="188">
        <v>11</v>
      </c>
      <c r="D42" s="188"/>
      <c r="E42" s="32">
        <v>973962</v>
      </c>
      <c r="F42" s="25"/>
      <c r="G42" s="31">
        <v>1032892</v>
      </c>
      <c r="H42" s="25"/>
      <c r="I42" s="32">
        <v>714</v>
      </c>
      <c r="J42" s="25"/>
      <c r="K42" s="31">
        <v>840</v>
      </c>
    </row>
    <row r="43" spans="1:11" ht="19.350000000000001" customHeight="1">
      <c r="A43" s="193" t="s">
        <v>39</v>
      </c>
      <c r="B43" s="193"/>
      <c r="C43" s="188"/>
      <c r="D43" s="188"/>
      <c r="E43" s="32">
        <v>22869</v>
      </c>
      <c r="F43" s="25"/>
      <c r="G43" s="31">
        <v>22580</v>
      </c>
      <c r="H43" s="25"/>
      <c r="I43" s="32">
        <v>0</v>
      </c>
      <c r="J43" s="25"/>
      <c r="K43" s="31">
        <v>0</v>
      </c>
    </row>
    <row r="44" spans="1:11" ht="19.350000000000001" customHeight="1">
      <c r="A44" s="5" t="s">
        <v>40</v>
      </c>
      <c r="C44" s="188"/>
      <c r="D44" s="188"/>
      <c r="E44" s="38">
        <v>55973</v>
      </c>
      <c r="F44" s="25"/>
      <c r="G44" s="36">
        <v>42093</v>
      </c>
      <c r="H44" s="25"/>
      <c r="I44" s="38">
        <v>23903</v>
      </c>
      <c r="J44" s="25"/>
      <c r="K44" s="36">
        <v>23169</v>
      </c>
    </row>
    <row r="45" spans="1:11" ht="5.0999999999999996" customHeight="1">
      <c r="A45" s="1"/>
      <c r="B45" s="1"/>
      <c r="C45" s="188"/>
      <c r="D45" s="188"/>
      <c r="E45" s="24"/>
      <c r="F45" s="25"/>
      <c r="G45" s="26"/>
      <c r="H45" s="25"/>
      <c r="I45" s="27"/>
      <c r="J45" s="25"/>
      <c r="K45" s="28"/>
    </row>
    <row r="46" spans="1:11" ht="19.350000000000001" customHeight="1">
      <c r="A46" s="1" t="s">
        <v>41</v>
      </c>
      <c r="B46" s="1"/>
      <c r="C46" s="188"/>
      <c r="D46" s="188"/>
      <c r="E46" s="38">
        <f>SUM(E33:E44)</f>
        <v>7309865</v>
      </c>
      <c r="F46" s="25"/>
      <c r="G46" s="36">
        <f>SUM(G33:G44)</f>
        <v>7192424</v>
      </c>
      <c r="H46" s="25"/>
      <c r="I46" s="38">
        <f>SUM(I33:I44)</f>
        <v>6065097</v>
      </c>
      <c r="J46" s="25"/>
      <c r="K46" s="36">
        <f>SUM(K33:K44)</f>
        <v>7810764</v>
      </c>
    </row>
    <row r="47" spans="1:11" ht="5.0999999999999996" customHeight="1">
      <c r="A47" s="1"/>
      <c r="B47" s="1"/>
      <c r="C47" s="188"/>
      <c r="D47" s="188"/>
      <c r="E47" s="24"/>
      <c r="F47" s="25"/>
      <c r="G47" s="26"/>
      <c r="H47" s="25"/>
      <c r="I47" s="27"/>
      <c r="J47" s="25"/>
      <c r="K47" s="28"/>
    </row>
    <row r="48" spans="1:11" ht="19.350000000000001" customHeight="1" thickBot="1">
      <c r="A48" s="1" t="s">
        <v>42</v>
      </c>
      <c r="B48" s="1"/>
      <c r="C48" s="188"/>
      <c r="D48" s="188"/>
      <c r="E48" s="42">
        <f>SUM(E29,E46)</f>
        <v>8195580</v>
      </c>
      <c r="F48" s="30"/>
      <c r="G48" s="43">
        <f>SUM(G29,G46)</f>
        <v>10259840</v>
      </c>
      <c r="H48" s="30"/>
      <c r="I48" s="42">
        <f>SUM(I29,I46)</f>
        <v>6608384</v>
      </c>
      <c r="J48" s="30"/>
      <c r="K48" s="43">
        <f>SUM(K29,K46)</f>
        <v>8843827</v>
      </c>
    </row>
    <row r="49" spans="1:11" ht="19.5" customHeight="1" thickTop="1">
      <c r="A49" s="1"/>
      <c r="B49" s="1"/>
      <c r="C49" s="188"/>
      <c r="D49" s="188"/>
      <c r="E49" s="31"/>
      <c r="F49" s="30"/>
      <c r="G49" s="31"/>
      <c r="H49" s="30"/>
      <c r="I49" s="31"/>
      <c r="J49" s="30"/>
      <c r="K49" s="31"/>
    </row>
    <row r="50" spans="1:11" ht="19.5" customHeight="1">
      <c r="A50" s="1"/>
      <c r="B50" s="1"/>
      <c r="C50" s="188"/>
      <c r="D50" s="188"/>
      <c r="E50" s="31"/>
      <c r="F50" s="30"/>
      <c r="G50" s="31"/>
      <c r="H50" s="30"/>
      <c r="I50" s="31"/>
      <c r="J50" s="30"/>
      <c r="K50" s="31"/>
    </row>
    <row r="51" spans="1:11" ht="18" customHeight="1">
      <c r="A51" s="1"/>
      <c r="B51" s="1"/>
      <c r="C51" s="188"/>
      <c r="D51" s="188"/>
      <c r="E51" s="31"/>
      <c r="F51" s="30"/>
      <c r="G51" s="31"/>
      <c r="H51" s="30"/>
      <c r="I51" s="31"/>
      <c r="J51" s="30"/>
      <c r="K51" s="31"/>
    </row>
    <row r="52" spans="1:11" ht="19.5" customHeight="1">
      <c r="A52" s="224" t="s">
        <v>43</v>
      </c>
      <c r="B52" s="224"/>
      <c r="C52" s="224"/>
      <c r="D52" s="224"/>
      <c r="E52" s="224"/>
      <c r="F52" s="224"/>
      <c r="G52" s="224"/>
      <c r="H52" s="224"/>
      <c r="I52" s="224"/>
      <c r="J52" s="224"/>
      <c r="K52" s="224"/>
    </row>
    <row r="53" spans="1:11" ht="15" customHeight="1">
      <c r="A53" s="188"/>
      <c r="B53" s="188"/>
      <c r="C53" s="188"/>
      <c r="D53" s="188"/>
      <c r="E53" s="34"/>
      <c r="F53" s="188"/>
      <c r="G53" s="34"/>
      <c r="H53" s="188"/>
      <c r="I53" s="34"/>
      <c r="J53" s="188"/>
      <c r="K53" s="34"/>
    </row>
    <row r="54" spans="1:11" ht="21.95" customHeight="1">
      <c r="A54" s="225" t="s">
        <v>44</v>
      </c>
      <c r="B54" s="225"/>
      <c r="C54" s="225"/>
      <c r="D54" s="225"/>
      <c r="E54" s="225"/>
      <c r="F54" s="225"/>
      <c r="G54" s="225"/>
      <c r="H54" s="225"/>
      <c r="I54" s="225"/>
      <c r="J54" s="225"/>
      <c r="K54" s="225"/>
    </row>
    <row r="55" spans="1:11" ht="19.5" customHeight="1">
      <c r="A55" s="6" t="str">
        <f>A1</f>
        <v xml:space="preserve">บริษัท ไทย โซล่าร์ เอ็นเนอร์ยี่ จำกัด (มหาชน) </v>
      </c>
      <c r="B55" s="6"/>
      <c r="C55" s="2"/>
      <c r="D55" s="2"/>
      <c r="E55" s="3"/>
      <c r="F55" s="4"/>
      <c r="G55" s="3"/>
      <c r="H55" s="4"/>
      <c r="I55" s="44"/>
      <c r="J55" s="4"/>
      <c r="K55" s="44"/>
    </row>
    <row r="56" spans="1:11" ht="19.5" customHeight="1">
      <c r="A56" s="6" t="s">
        <v>45</v>
      </c>
      <c r="B56" s="6"/>
      <c r="C56" s="2"/>
      <c r="D56" s="2"/>
      <c r="E56" s="3"/>
      <c r="F56" s="4"/>
      <c r="G56" s="3"/>
      <c r="H56" s="4"/>
      <c r="I56" s="7"/>
      <c r="J56" s="4"/>
      <c r="K56" s="7"/>
    </row>
    <row r="57" spans="1:11" ht="19.5" customHeight="1">
      <c r="A57" s="8" t="str">
        <f>A3</f>
        <v>ณ วันที่ 30 กันยายน พ.ศ. 2567</v>
      </c>
      <c r="B57" s="8"/>
      <c r="C57" s="9"/>
      <c r="D57" s="9"/>
      <c r="E57" s="10"/>
      <c r="F57" s="11"/>
      <c r="G57" s="10"/>
      <c r="H57" s="11"/>
      <c r="I57" s="10"/>
      <c r="J57" s="11"/>
      <c r="K57" s="10"/>
    </row>
    <row r="58" spans="1:11" ht="16.350000000000001" customHeight="1">
      <c r="A58" s="6"/>
      <c r="B58" s="6"/>
      <c r="C58" s="2"/>
      <c r="D58" s="2"/>
      <c r="E58" s="3"/>
      <c r="F58" s="4"/>
      <c r="G58" s="3"/>
      <c r="H58" s="4"/>
      <c r="I58" s="3"/>
      <c r="J58" s="4"/>
      <c r="K58" s="3"/>
    </row>
    <row r="59" spans="1:11" ht="19.5" customHeight="1">
      <c r="A59" s="6"/>
      <c r="B59" s="6"/>
      <c r="C59" s="2"/>
      <c r="D59" s="2"/>
      <c r="E59" s="223" t="s">
        <v>3</v>
      </c>
      <c r="F59" s="223"/>
      <c r="G59" s="223"/>
      <c r="H59" s="12"/>
      <c r="I59" s="223" t="s">
        <v>4</v>
      </c>
      <c r="J59" s="223"/>
      <c r="K59" s="223"/>
    </row>
    <row r="60" spans="1:11" ht="19.5" customHeight="1">
      <c r="A60" s="6"/>
      <c r="B60" s="6"/>
      <c r="C60" s="2"/>
      <c r="D60" s="2"/>
      <c r="E60" s="13" t="s">
        <v>5</v>
      </c>
      <c r="F60" s="14"/>
      <c r="G60" s="13" t="s">
        <v>6</v>
      </c>
      <c r="H60" s="14"/>
      <c r="I60" s="13" t="s">
        <v>5</v>
      </c>
      <c r="J60" s="14"/>
      <c r="K60" s="13" t="s">
        <v>6</v>
      </c>
    </row>
    <row r="61" spans="1:11" ht="19.5" customHeight="1">
      <c r="A61" s="6"/>
      <c r="B61" s="6"/>
      <c r="E61" s="220" t="s">
        <v>7</v>
      </c>
      <c r="F61" s="14"/>
      <c r="G61" s="15" t="s">
        <v>8</v>
      </c>
      <c r="H61" s="14"/>
      <c r="I61" s="220" t="s">
        <v>7</v>
      </c>
      <c r="J61" s="14"/>
      <c r="K61" s="15" t="s">
        <v>8</v>
      </c>
    </row>
    <row r="62" spans="1:11" s="1" customFormat="1" ht="19.5" customHeight="1">
      <c r="C62" s="16"/>
      <c r="D62" s="16"/>
      <c r="E62" s="17" t="s">
        <v>9</v>
      </c>
      <c r="F62" s="18"/>
      <c r="G62" s="17" t="s">
        <v>10</v>
      </c>
      <c r="H62" s="19"/>
      <c r="I62" s="17" t="s">
        <v>9</v>
      </c>
      <c r="J62" s="18"/>
      <c r="K62" s="17" t="s">
        <v>10</v>
      </c>
    </row>
    <row r="63" spans="1:11" ht="19.5" customHeight="1">
      <c r="A63" s="1"/>
      <c r="B63" s="1"/>
      <c r="C63" s="20" t="s">
        <v>11</v>
      </c>
      <c r="D63" s="21"/>
      <c r="E63" s="22" t="s">
        <v>12</v>
      </c>
      <c r="F63" s="23"/>
      <c r="G63" s="22" t="s">
        <v>12</v>
      </c>
      <c r="H63" s="23"/>
      <c r="I63" s="22" t="s">
        <v>12</v>
      </c>
      <c r="J63" s="23"/>
      <c r="K63" s="22" t="s">
        <v>12</v>
      </c>
    </row>
    <row r="64" spans="1:11" ht="8.25" customHeight="1">
      <c r="A64" s="1"/>
      <c r="B64" s="1"/>
      <c r="C64" s="21"/>
      <c r="D64" s="21"/>
      <c r="E64" s="45"/>
      <c r="F64" s="23"/>
      <c r="G64" s="13"/>
      <c r="H64" s="23"/>
      <c r="I64" s="45"/>
      <c r="J64" s="23"/>
      <c r="K64" s="13"/>
    </row>
    <row r="65" spans="1:11" ht="19.5" customHeight="1">
      <c r="A65" s="6" t="s">
        <v>46</v>
      </c>
      <c r="B65" s="6"/>
      <c r="C65" s="188"/>
      <c r="D65" s="188"/>
      <c r="E65" s="24"/>
      <c r="F65" s="25"/>
      <c r="G65" s="26"/>
      <c r="H65" s="25"/>
      <c r="I65" s="32"/>
      <c r="J65" s="25"/>
      <c r="K65" s="31"/>
    </row>
    <row r="66" spans="1:11" ht="8.25" customHeight="1">
      <c r="A66" s="1"/>
      <c r="B66" s="1"/>
      <c r="C66" s="188"/>
      <c r="D66" s="188"/>
      <c r="E66" s="24"/>
      <c r="F66" s="25"/>
      <c r="G66" s="26"/>
      <c r="H66" s="25"/>
      <c r="I66" s="27"/>
      <c r="J66" s="25"/>
      <c r="K66" s="28"/>
    </row>
    <row r="67" spans="1:11" ht="19.5" customHeight="1">
      <c r="A67" s="1" t="s">
        <v>47</v>
      </c>
      <c r="B67" s="1"/>
      <c r="C67" s="188"/>
      <c r="D67" s="188"/>
      <c r="E67" s="24"/>
      <c r="F67" s="25"/>
      <c r="G67" s="26"/>
      <c r="H67" s="25"/>
      <c r="I67" s="27"/>
      <c r="J67" s="25"/>
      <c r="K67" s="28"/>
    </row>
    <row r="68" spans="1:11" ht="8.25" customHeight="1">
      <c r="B68" s="1"/>
      <c r="C68" s="188"/>
      <c r="D68" s="188"/>
      <c r="E68" s="24"/>
      <c r="F68" s="25"/>
      <c r="G68" s="26"/>
      <c r="H68" s="25"/>
      <c r="I68" s="27"/>
      <c r="J68" s="25"/>
      <c r="K68" s="28"/>
    </row>
    <row r="69" spans="1:11" ht="19.5" customHeight="1">
      <c r="A69" s="5" t="s">
        <v>48</v>
      </c>
      <c r="C69" s="188"/>
      <c r="D69" s="188"/>
      <c r="E69" s="46">
        <v>111362</v>
      </c>
      <c r="F69" s="25"/>
      <c r="G69" s="14">
        <v>161855</v>
      </c>
      <c r="H69" s="25"/>
      <c r="I69" s="32">
        <v>56026</v>
      </c>
      <c r="J69" s="25"/>
      <c r="K69" s="31">
        <v>484765</v>
      </c>
    </row>
    <row r="70" spans="1:11" ht="19.5" customHeight="1">
      <c r="A70" s="5" t="s">
        <v>49</v>
      </c>
      <c r="C70" s="188">
        <v>12.1</v>
      </c>
      <c r="D70" s="188"/>
      <c r="E70" s="32">
        <v>60000</v>
      </c>
      <c r="F70" s="25"/>
      <c r="G70" s="31">
        <v>260000</v>
      </c>
      <c r="H70" s="30"/>
      <c r="I70" s="32">
        <v>60000</v>
      </c>
      <c r="J70" s="30"/>
      <c r="K70" s="31">
        <v>260000</v>
      </c>
    </row>
    <row r="71" spans="1:11" ht="19.5" customHeight="1">
      <c r="A71" s="33" t="s">
        <v>50</v>
      </c>
      <c r="C71" s="188"/>
      <c r="D71" s="188"/>
      <c r="E71" s="32"/>
      <c r="F71" s="25"/>
      <c r="G71" s="31"/>
      <c r="H71" s="30"/>
      <c r="I71" s="32"/>
      <c r="J71" s="30"/>
      <c r="K71" s="31"/>
    </row>
    <row r="72" spans="1:11" ht="19.5" customHeight="1">
      <c r="A72" s="33"/>
      <c r="B72" s="5" t="s">
        <v>51</v>
      </c>
      <c r="C72" s="188"/>
      <c r="D72" s="188"/>
      <c r="E72" s="32">
        <v>972</v>
      </c>
      <c r="F72" s="25"/>
      <c r="G72" s="31">
        <v>937</v>
      </c>
      <c r="H72" s="30"/>
      <c r="I72" s="32">
        <v>0</v>
      </c>
      <c r="J72" s="30"/>
      <c r="K72" s="31">
        <v>0</v>
      </c>
    </row>
    <row r="73" spans="1:11" ht="19.5" customHeight="1">
      <c r="A73" s="5" t="s">
        <v>52</v>
      </c>
      <c r="E73" s="27"/>
      <c r="F73" s="47"/>
      <c r="G73" s="28"/>
      <c r="H73" s="30"/>
      <c r="I73" s="32"/>
      <c r="J73" s="30"/>
      <c r="K73" s="31"/>
    </row>
    <row r="74" spans="1:11" ht="19.5" customHeight="1">
      <c r="B74" s="48" t="s">
        <v>51</v>
      </c>
      <c r="C74" s="188"/>
      <c r="E74" s="27">
        <v>19284</v>
      </c>
      <c r="F74" s="47"/>
      <c r="G74" s="28">
        <v>14855</v>
      </c>
      <c r="H74" s="30"/>
      <c r="I74" s="32">
        <v>6623</v>
      </c>
      <c r="J74" s="30"/>
      <c r="K74" s="31">
        <v>6589</v>
      </c>
    </row>
    <row r="75" spans="1:11" ht="19.5" customHeight="1">
      <c r="A75" s="5" t="s">
        <v>53</v>
      </c>
      <c r="C75" s="188"/>
      <c r="D75" s="188"/>
      <c r="E75" s="32"/>
      <c r="F75" s="25"/>
      <c r="G75" s="31"/>
      <c r="H75" s="30"/>
      <c r="I75" s="32"/>
      <c r="J75" s="30"/>
      <c r="K75" s="31"/>
    </row>
    <row r="76" spans="1:11" ht="19.5" customHeight="1">
      <c r="B76" s="5" t="s">
        <v>51</v>
      </c>
      <c r="C76" s="188">
        <v>12.2</v>
      </c>
      <c r="D76" s="188"/>
      <c r="E76" s="32">
        <v>238155</v>
      </c>
      <c r="F76" s="25"/>
      <c r="G76" s="31">
        <v>855320</v>
      </c>
      <c r="I76" s="32">
        <v>14942</v>
      </c>
      <c r="K76" s="31">
        <v>504769</v>
      </c>
    </row>
    <row r="77" spans="1:11" ht="19.5" customHeight="1">
      <c r="A77" s="5" t="s">
        <v>54</v>
      </c>
      <c r="C77" s="188">
        <v>12.3</v>
      </c>
      <c r="D77" s="188"/>
      <c r="E77" s="32">
        <v>2373110</v>
      </c>
      <c r="F77" s="25"/>
      <c r="G77" s="31">
        <v>2343017</v>
      </c>
      <c r="I77" s="32">
        <v>2373110</v>
      </c>
      <c r="K77" s="31">
        <v>2343017</v>
      </c>
    </row>
    <row r="78" spans="1:11" ht="19.5" customHeight="1">
      <c r="A78" s="5" t="s">
        <v>55</v>
      </c>
      <c r="C78" s="188"/>
      <c r="D78" s="188"/>
      <c r="E78" s="32">
        <v>4163</v>
      </c>
      <c r="F78" s="25"/>
      <c r="G78" s="31">
        <v>1441</v>
      </c>
      <c r="H78" s="25"/>
      <c r="I78" s="32">
        <v>0</v>
      </c>
      <c r="J78" s="25"/>
      <c r="K78" s="31">
        <v>0</v>
      </c>
    </row>
    <row r="79" spans="1:11" ht="19.5" customHeight="1">
      <c r="A79" s="5" t="s">
        <v>56</v>
      </c>
      <c r="C79" s="188"/>
      <c r="D79" s="188"/>
      <c r="E79" s="38">
        <v>32959</v>
      </c>
      <c r="F79" s="25"/>
      <c r="G79" s="36">
        <v>38369</v>
      </c>
      <c r="H79" s="25"/>
      <c r="I79" s="37">
        <v>9426</v>
      </c>
      <c r="J79" s="25"/>
      <c r="K79" s="36">
        <v>13692</v>
      </c>
    </row>
    <row r="80" spans="1:11" ht="8.25" customHeight="1">
      <c r="A80" s="1"/>
      <c r="B80" s="1"/>
      <c r="C80" s="188"/>
      <c r="D80" s="188"/>
      <c r="E80" s="27"/>
      <c r="F80" s="25"/>
      <c r="G80" s="28"/>
      <c r="H80" s="25"/>
      <c r="I80" s="27"/>
      <c r="J80" s="25"/>
      <c r="K80" s="28"/>
    </row>
    <row r="81" spans="1:11" ht="19.5" customHeight="1">
      <c r="A81" s="1" t="s">
        <v>57</v>
      </c>
      <c r="B81" s="1"/>
      <c r="C81" s="188"/>
      <c r="D81" s="188"/>
      <c r="E81" s="38">
        <f>SUM(E69:E79)</f>
        <v>2840005</v>
      </c>
      <c r="F81" s="26"/>
      <c r="G81" s="36">
        <f>SUM(G69:G79)</f>
        <v>3675794</v>
      </c>
      <c r="H81" s="26"/>
      <c r="I81" s="38">
        <f>SUM(I69:I79)</f>
        <v>2520127</v>
      </c>
      <c r="J81" s="26"/>
      <c r="K81" s="36">
        <f>SUM(K69:K79)</f>
        <v>3612832</v>
      </c>
    </row>
    <row r="82" spans="1:11" ht="19.5" customHeight="1">
      <c r="A82" s="1"/>
      <c r="B82" s="1"/>
      <c r="C82" s="188"/>
      <c r="D82" s="188"/>
      <c r="E82" s="27"/>
      <c r="F82" s="25"/>
      <c r="G82" s="28"/>
      <c r="H82" s="25"/>
      <c r="I82" s="32"/>
      <c r="J82" s="25"/>
      <c r="K82" s="28"/>
    </row>
    <row r="83" spans="1:11" ht="19.5" customHeight="1">
      <c r="A83" s="6" t="s">
        <v>58</v>
      </c>
      <c r="B83" s="6"/>
      <c r="C83" s="188"/>
      <c r="D83" s="188"/>
      <c r="E83" s="32"/>
      <c r="F83" s="25"/>
      <c r="G83" s="31"/>
      <c r="H83" s="25"/>
      <c r="I83" s="27"/>
      <c r="J83" s="25"/>
      <c r="K83" s="31"/>
    </row>
    <row r="84" spans="1:11" ht="8.25" customHeight="1">
      <c r="A84" s="1"/>
      <c r="B84" s="1"/>
      <c r="C84" s="188"/>
      <c r="D84" s="188"/>
      <c r="E84" s="27"/>
      <c r="F84" s="25"/>
      <c r="G84" s="28"/>
      <c r="H84" s="25"/>
      <c r="I84" s="27"/>
      <c r="J84" s="25"/>
      <c r="K84" s="28"/>
    </row>
    <row r="85" spans="1:11" ht="19.5" customHeight="1">
      <c r="A85" s="33" t="s">
        <v>50</v>
      </c>
      <c r="C85" s="188"/>
      <c r="D85" s="188"/>
      <c r="E85" s="32">
        <v>22372</v>
      </c>
      <c r="F85" s="25"/>
      <c r="G85" s="31">
        <v>23107</v>
      </c>
      <c r="H85" s="30"/>
      <c r="I85" s="32">
        <v>0</v>
      </c>
      <c r="J85" s="30"/>
      <c r="K85" s="31">
        <v>0</v>
      </c>
    </row>
    <row r="86" spans="1:11" ht="19.5" customHeight="1">
      <c r="A86" s="5" t="s">
        <v>52</v>
      </c>
      <c r="C86" s="188"/>
      <c r="D86" s="188"/>
      <c r="E86" s="32">
        <v>205991</v>
      </c>
      <c r="F86" s="25"/>
      <c r="G86" s="31">
        <v>207272</v>
      </c>
      <c r="H86" s="30"/>
      <c r="I86" s="32">
        <v>22153</v>
      </c>
      <c r="J86" s="30"/>
      <c r="K86" s="31">
        <v>27119</v>
      </c>
    </row>
    <row r="87" spans="1:11" ht="19.5" customHeight="1">
      <c r="A87" s="5" t="s">
        <v>59</v>
      </c>
      <c r="C87" s="188">
        <v>12.2</v>
      </c>
      <c r="D87" s="188"/>
      <c r="E87" s="32">
        <v>1273093</v>
      </c>
      <c r="F87" s="31"/>
      <c r="G87" s="31">
        <v>1419831</v>
      </c>
      <c r="H87" s="30"/>
      <c r="I87" s="32">
        <v>148041</v>
      </c>
      <c r="J87" s="30"/>
      <c r="K87" s="31">
        <v>250964</v>
      </c>
    </row>
    <row r="88" spans="1:11" ht="19.5" customHeight="1">
      <c r="A88" s="5" t="s">
        <v>60</v>
      </c>
      <c r="C88" s="188"/>
      <c r="D88" s="188"/>
      <c r="E88" s="32">
        <v>0</v>
      </c>
      <c r="F88" s="25"/>
      <c r="G88" s="31">
        <v>1195282</v>
      </c>
      <c r="H88" s="30"/>
      <c r="I88" s="32">
        <v>0</v>
      </c>
      <c r="J88" s="30"/>
      <c r="K88" s="31">
        <v>1195282</v>
      </c>
    </row>
    <row r="89" spans="1:11" ht="19.5" customHeight="1">
      <c r="A89" s="5" t="s">
        <v>61</v>
      </c>
      <c r="C89" s="188"/>
      <c r="D89" s="188"/>
      <c r="E89" s="32">
        <v>28729</v>
      </c>
      <c r="F89" s="25"/>
      <c r="G89" s="31">
        <v>24667</v>
      </c>
      <c r="H89" s="30"/>
      <c r="I89" s="32">
        <v>28729</v>
      </c>
      <c r="J89" s="30"/>
      <c r="K89" s="31">
        <v>24667</v>
      </c>
    </row>
    <row r="90" spans="1:11" ht="19.5" customHeight="1">
      <c r="A90" s="221" t="s">
        <v>62</v>
      </c>
      <c r="B90" s="221"/>
      <c r="C90" s="188"/>
      <c r="D90" s="188"/>
      <c r="E90" s="32">
        <v>6162</v>
      </c>
      <c r="F90" s="25"/>
      <c r="G90" s="31">
        <v>6070</v>
      </c>
      <c r="H90" s="30"/>
      <c r="I90" s="32">
        <v>2923</v>
      </c>
      <c r="J90" s="30"/>
      <c r="K90" s="31">
        <v>2866</v>
      </c>
    </row>
    <row r="91" spans="1:11" ht="19.5" customHeight="1">
      <c r="A91" s="193" t="s">
        <v>63</v>
      </c>
      <c r="B91" s="193"/>
      <c r="C91" s="188"/>
      <c r="D91" s="188"/>
      <c r="E91" s="32">
        <v>83168</v>
      </c>
      <c r="F91" s="25"/>
      <c r="G91" s="31">
        <v>86183</v>
      </c>
      <c r="H91" s="30"/>
      <c r="I91" s="32">
        <v>4371</v>
      </c>
      <c r="J91" s="30"/>
      <c r="K91" s="31">
        <v>7385</v>
      </c>
    </row>
    <row r="92" spans="1:11" ht="19.5" customHeight="1">
      <c r="A92" s="5" t="s">
        <v>64</v>
      </c>
      <c r="B92" s="1"/>
      <c r="D92" s="188"/>
      <c r="E92" s="38">
        <v>72</v>
      </c>
      <c r="F92" s="25"/>
      <c r="G92" s="36">
        <v>72</v>
      </c>
      <c r="H92" s="30"/>
      <c r="I92" s="38">
        <v>72</v>
      </c>
      <c r="J92" s="30"/>
      <c r="K92" s="36">
        <v>72</v>
      </c>
    </row>
    <row r="93" spans="1:11" ht="8.25" customHeight="1">
      <c r="A93" s="1"/>
      <c r="B93" s="1"/>
      <c r="C93" s="188"/>
      <c r="D93" s="188"/>
      <c r="E93" s="27"/>
      <c r="F93" s="25"/>
      <c r="G93" s="28"/>
      <c r="H93" s="25"/>
      <c r="I93" s="27"/>
      <c r="J93" s="25"/>
      <c r="K93" s="28"/>
    </row>
    <row r="94" spans="1:11" ht="19.5" customHeight="1">
      <c r="A94" s="1" t="s">
        <v>65</v>
      </c>
      <c r="B94" s="1"/>
      <c r="C94" s="188"/>
      <c r="D94" s="188"/>
      <c r="E94" s="38">
        <f>SUM(E85:E92)</f>
        <v>1619587</v>
      </c>
      <c r="F94" s="25"/>
      <c r="G94" s="36">
        <f>SUM(G85:G92)</f>
        <v>2962484</v>
      </c>
      <c r="H94" s="25"/>
      <c r="I94" s="38">
        <f>SUM(I85:I92)</f>
        <v>206289</v>
      </c>
      <c r="J94" s="25"/>
      <c r="K94" s="36">
        <f>SUM(K85:K92)</f>
        <v>1508355</v>
      </c>
    </row>
    <row r="95" spans="1:11" ht="8.25" customHeight="1">
      <c r="A95" s="1"/>
      <c r="B95" s="1"/>
      <c r="C95" s="188"/>
      <c r="D95" s="188"/>
      <c r="E95" s="27"/>
      <c r="F95" s="25"/>
      <c r="G95" s="28"/>
      <c r="H95" s="25"/>
      <c r="I95" s="27"/>
      <c r="J95" s="25"/>
      <c r="K95" s="28"/>
    </row>
    <row r="96" spans="1:11" ht="19.5" customHeight="1">
      <c r="A96" s="1" t="s">
        <v>66</v>
      </c>
      <c r="B96" s="1"/>
      <c r="C96" s="50"/>
      <c r="D96" s="50"/>
      <c r="E96" s="38">
        <f>SUM(E81:E92)</f>
        <v>4459592</v>
      </c>
      <c r="F96" s="51"/>
      <c r="G96" s="36">
        <f>SUM(G81:G92)</f>
        <v>6638278</v>
      </c>
      <c r="H96" s="51"/>
      <c r="I96" s="38">
        <f>SUM(I81:I92)</f>
        <v>2726416</v>
      </c>
      <c r="J96" s="51"/>
      <c r="K96" s="36">
        <f>SUM(K81:K92)</f>
        <v>5121187</v>
      </c>
    </row>
    <row r="97" spans="1:11" ht="19.5" customHeight="1">
      <c r="A97" s="1"/>
      <c r="B97" s="1"/>
      <c r="C97" s="50"/>
      <c r="D97" s="50"/>
      <c r="E97" s="31"/>
      <c r="F97" s="51"/>
      <c r="G97" s="31"/>
      <c r="H97" s="51"/>
      <c r="I97" s="31"/>
      <c r="J97" s="51"/>
      <c r="K97" s="31"/>
    </row>
    <row r="98" spans="1:11" ht="19.5" customHeight="1">
      <c r="A98" s="1"/>
      <c r="B98" s="1"/>
      <c r="C98" s="50"/>
      <c r="D98" s="50"/>
      <c r="F98" s="51"/>
      <c r="G98" s="31"/>
      <c r="H98" s="51"/>
      <c r="I98" s="31"/>
      <c r="J98" s="51"/>
      <c r="K98" s="31"/>
    </row>
    <row r="99" spans="1:11" ht="19.5" customHeight="1">
      <c r="A99" s="1"/>
      <c r="B99" s="1"/>
      <c r="C99" s="50"/>
      <c r="D99" s="50"/>
      <c r="E99" s="31"/>
      <c r="F99" s="51"/>
      <c r="G99" s="31"/>
      <c r="H99" s="51"/>
      <c r="I99" s="31"/>
      <c r="J99" s="51"/>
      <c r="K99" s="31"/>
    </row>
    <row r="100" spans="1:11" ht="19.5" customHeight="1">
      <c r="A100" s="1"/>
      <c r="B100" s="1"/>
      <c r="C100" s="50"/>
      <c r="D100" s="50"/>
      <c r="E100" s="31"/>
      <c r="F100" s="51"/>
      <c r="G100" s="31"/>
      <c r="H100" s="51"/>
      <c r="I100" s="31"/>
      <c r="J100" s="51"/>
      <c r="K100" s="31"/>
    </row>
    <row r="101" spans="1:11" ht="19.5" customHeight="1">
      <c r="A101" s="1"/>
      <c r="B101" s="1"/>
      <c r="C101" s="50"/>
      <c r="D101" s="50"/>
      <c r="E101" s="31"/>
      <c r="F101" s="51"/>
      <c r="G101" s="31"/>
      <c r="H101" s="51"/>
      <c r="I101" s="31"/>
      <c r="J101" s="51"/>
      <c r="K101" s="31"/>
    </row>
    <row r="102" spans="1:11" ht="19.5" customHeight="1">
      <c r="A102" s="1"/>
      <c r="B102" s="1"/>
      <c r="C102" s="50"/>
      <c r="D102" s="50"/>
      <c r="E102" s="31"/>
      <c r="F102" s="51"/>
      <c r="G102" s="31"/>
      <c r="H102" s="51"/>
      <c r="I102" s="31"/>
      <c r="J102" s="51"/>
      <c r="K102" s="31"/>
    </row>
    <row r="103" spans="1:11" ht="19.5" customHeight="1">
      <c r="A103" s="1"/>
      <c r="B103" s="1"/>
      <c r="C103" s="50"/>
      <c r="D103" s="50"/>
      <c r="E103" s="31"/>
      <c r="F103" s="51"/>
      <c r="G103" s="31"/>
      <c r="H103" s="51"/>
      <c r="I103" s="31"/>
      <c r="J103" s="51"/>
      <c r="K103" s="31"/>
    </row>
    <row r="104" spans="1:11" ht="19.5" customHeight="1">
      <c r="A104" s="1"/>
      <c r="B104" s="1"/>
      <c r="C104" s="50"/>
      <c r="D104" s="50"/>
      <c r="E104" s="31"/>
      <c r="F104" s="51"/>
      <c r="G104" s="31"/>
      <c r="H104" s="51"/>
      <c r="I104" s="31"/>
      <c r="J104" s="51"/>
      <c r="K104" s="31"/>
    </row>
    <row r="105" spans="1:11" ht="20.25" customHeight="1">
      <c r="A105" s="1"/>
      <c r="B105" s="1"/>
      <c r="C105" s="50"/>
      <c r="D105" s="50"/>
      <c r="E105" s="31"/>
      <c r="F105" s="51"/>
      <c r="G105" s="31"/>
      <c r="H105" s="51"/>
      <c r="I105" s="31"/>
      <c r="J105" s="51"/>
      <c r="K105" s="31"/>
    </row>
    <row r="106" spans="1:11" ht="21.95" customHeight="1">
      <c r="A106" s="222" t="str">
        <f>A54</f>
        <v>หมายเหตุประกอบงบการเงินรวมและงบการเงินเฉพาะกิจการเป็นส่วนหนึ่งของงบการเงินนี้</v>
      </c>
      <c r="B106" s="222"/>
      <c r="C106" s="222"/>
      <c r="D106" s="222"/>
      <c r="E106" s="222"/>
      <c r="F106" s="222"/>
      <c r="G106" s="222"/>
      <c r="H106" s="222"/>
      <c r="I106" s="222"/>
      <c r="J106" s="222"/>
      <c r="K106" s="222"/>
    </row>
    <row r="107" spans="1:11" ht="19.5" customHeight="1">
      <c r="A107" s="6" t="str">
        <f>A1</f>
        <v xml:space="preserve">บริษัท ไทย โซล่าร์ เอ็นเนอร์ยี่ จำกัด (มหาชน) </v>
      </c>
      <c r="B107" s="6"/>
      <c r="C107" s="2"/>
      <c r="D107" s="2"/>
      <c r="E107" s="3"/>
      <c r="F107" s="4"/>
      <c r="G107" s="3"/>
      <c r="H107" s="4"/>
      <c r="I107" s="44"/>
      <c r="J107" s="4"/>
      <c r="K107" s="44"/>
    </row>
    <row r="108" spans="1:11" ht="19.5" customHeight="1">
      <c r="A108" s="6" t="s">
        <v>45</v>
      </c>
      <c r="B108" s="6"/>
      <c r="C108" s="2"/>
      <c r="D108" s="2"/>
      <c r="E108" s="3"/>
      <c r="F108" s="4"/>
      <c r="G108" s="3"/>
      <c r="H108" s="4"/>
      <c r="I108" s="7"/>
      <c r="J108" s="4"/>
      <c r="K108" s="7"/>
    </row>
    <row r="109" spans="1:11" ht="19.5" customHeight="1">
      <c r="A109" s="8" t="str">
        <f>A3</f>
        <v>ณ วันที่ 30 กันยายน พ.ศ. 2567</v>
      </c>
      <c r="B109" s="8"/>
      <c r="C109" s="9"/>
      <c r="D109" s="9"/>
      <c r="E109" s="10"/>
      <c r="F109" s="11"/>
      <c r="G109" s="10"/>
      <c r="H109" s="11"/>
      <c r="I109" s="10"/>
      <c r="J109" s="11"/>
      <c r="K109" s="10"/>
    </row>
    <row r="110" spans="1:11" ht="19.5" customHeight="1">
      <c r="A110" s="6"/>
      <c r="B110" s="6"/>
      <c r="C110" s="2"/>
      <c r="D110" s="2"/>
      <c r="E110" s="3"/>
      <c r="F110" s="4"/>
      <c r="G110" s="3"/>
      <c r="H110" s="4"/>
      <c r="I110" s="3"/>
      <c r="J110" s="4"/>
      <c r="K110" s="3"/>
    </row>
    <row r="111" spans="1:11" ht="19.5" customHeight="1">
      <c r="A111" s="6"/>
      <c r="B111" s="6"/>
      <c r="C111" s="2"/>
      <c r="D111" s="2"/>
      <c r="E111" s="223" t="s">
        <v>3</v>
      </c>
      <c r="F111" s="223"/>
      <c r="G111" s="223"/>
      <c r="H111" s="12"/>
      <c r="I111" s="223" t="s">
        <v>4</v>
      </c>
      <c r="J111" s="223"/>
      <c r="K111" s="223"/>
    </row>
    <row r="112" spans="1:11" ht="19.5" customHeight="1">
      <c r="A112" s="6"/>
      <c r="B112" s="6"/>
      <c r="C112" s="2"/>
      <c r="D112" s="2"/>
      <c r="E112" s="13" t="s">
        <v>5</v>
      </c>
      <c r="F112" s="14"/>
      <c r="G112" s="13" t="s">
        <v>6</v>
      </c>
      <c r="H112" s="14"/>
      <c r="I112" s="13" t="s">
        <v>5</v>
      </c>
      <c r="J112" s="14"/>
      <c r="K112" s="13" t="s">
        <v>6</v>
      </c>
    </row>
    <row r="113" spans="1:11" ht="19.5" customHeight="1">
      <c r="A113" s="6"/>
      <c r="B113" s="6"/>
      <c r="E113" s="220" t="s">
        <v>7</v>
      </c>
      <c r="F113" s="14"/>
      <c r="G113" s="15" t="s">
        <v>8</v>
      </c>
      <c r="H113" s="14"/>
      <c r="I113" s="220" t="s">
        <v>7</v>
      </c>
      <c r="J113" s="14"/>
      <c r="K113" s="15" t="s">
        <v>8</v>
      </c>
    </row>
    <row r="114" spans="1:11" s="1" customFormat="1" ht="19.5" customHeight="1">
      <c r="C114" s="5"/>
      <c r="D114" s="16"/>
      <c r="E114" s="17" t="s">
        <v>9</v>
      </c>
      <c r="F114" s="18"/>
      <c r="G114" s="17" t="s">
        <v>10</v>
      </c>
      <c r="H114" s="19"/>
      <c r="I114" s="17" t="s">
        <v>9</v>
      </c>
      <c r="J114" s="18"/>
      <c r="K114" s="17" t="s">
        <v>10</v>
      </c>
    </row>
    <row r="115" spans="1:11" ht="19.5" customHeight="1">
      <c r="A115" s="1"/>
      <c r="B115" s="1"/>
      <c r="D115" s="21"/>
      <c r="E115" s="22" t="s">
        <v>12</v>
      </c>
      <c r="F115" s="23"/>
      <c r="G115" s="22" t="s">
        <v>12</v>
      </c>
      <c r="H115" s="23"/>
      <c r="I115" s="22" t="s">
        <v>12</v>
      </c>
      <c r="J115" s="23"/>
      <c r="K115" s="22" t="s">
        <v>12</v>
      </c>
    </row>
    <row r="116" spans="1:11" ht="8.25" customHeight="1">
      <c r="A116" s="1"/>
      <c r="B116" s="1"/>
      <c r="D116" s="21"/>
      <c r="E116" s="45"/>
      <c r="F116" s="23"/>
      <c r="G116" s="13"/>
      <c r="H116" s="23"/>
      <c r="I116" s="45"/>
      <c r="J116" s="23"/>
      <c r="K116" s="13"/>
    </row>
    <row r="117" spans="1:11" ht="19.5" customHeight="1">
      <c r="A117" s="6" t="s">
        <v>67</v>
      </c>
      <c r="B117" s="6"/>
      <c r="C117" s="188"/>
      <c r="D117" s="188"/>
      <c r="E117" s="24"/>
      <c r="F117" s="25"/>
      <c r="G117" s="26"/>
      <c r="H117" s="25"/>
      <c r="I117" s="32"/>
      <c r="J117" s="25"/>
      <c r="K117" s="31"/>
    </row>
    <row r="118" spans="1:11" ht="8.25" customHeight="1">
      <c r="A118" s="1"/>
      <c r="B118" s="1"/>
      <c r="C118" s="188"/>
      <c r="D118" s="188"/>
      <c r="E118" s="24"/>
      <c r="F118" s="25"/>
      <c r="G118" s="26"/>
      <c r="H118" s="25"/>
      <c r="I118" s="27"/>
      <c r="J118" s="25"/>
      <c r="K118" s="28"/>
    </row>
    <row r="119" spans="1:11" ht="19.5" customHeight="1">
      <c r="A119" s="1" t="s">
        <v>68</v>
      </c>
      <c r="B119" s="1"/>
      <c r="C119" s="50"/>
      <c r="D119" s="50"/>
      <c r="E119" s="52"/>
      <c r="F119" s="51"/>
      <c r="G119" s="53"/>
      <c r="H119" s="51"/>
      <c r="I119" s="24"/>
      <c r="J119" s="51"/>
      <c r="K119" s="26"/>
    </row>
    <row r="120" spans="1:11" ht="8.25" customHeight="1">
      <c r="A120" s="1"/>
      <c r="B120" s="1"/>
      <c r="C120" s="188"/>
      <c r="D120" s="188"/>
      <c r="E120" s="24"/>
      <c r="F120" s="25"/>
      <c r="G120" s="26"/>
      <c r="H120" s="25"/>
      <c r="I120" s="27"/>
      <c r="J120" s="25"/>
      <c r="K120" s="28"/>
    </row>
    <row r="121" spans="1:11" ht="19.5" customHeight="1">
      <c r="A121" s="5" t="s">
        <v>69</v>
      </c>
      <c r="C121" s="188"/>
      <c r="D121" s="50"/>
      <c r="E121" s="52"/>
      <c r="F121" s="51"/>
      <c r="G121" s="53"/>
      <c r="H121" s="51"/>
      <c r="I121" s="24"/>
      <c r="J121" s="51"/>
      <c r="K121" s="26"/>
    </row>
    <row r="122" spans="1:11" ht="19.5" customHeight="1">
      <c r="B122" s="33" t="s">
        <v>70</v>
      </c>
      <c r="C122" s="188"/>
      <c r="D122" s="50"/>
      <c r="E122" s="52"/>
      <c r="F122" s="51"/>
      <c r="G122" s="53"/>
      <c r="H122" s="51"/>
      <c r="I122" s="24"/>
      <c r="J122" s="51"/>
      <c r="K122" s="26"/>
    </row>
    <row r="123" spans="1:11" ht="19.5" customHeight="1">
      <c r="B123" s="33" t="s">
        <v>71</v>
      </c>
      <c r="C123" s="188"/>
      <c r="D123" s="50"/>
      <c r="E123" s="52"/>
      <c r="F123" s="51"/>
      <c r="G123" s="53"/>
      <c r="H123" s="51"/>
      <c r="I123" s="24"/>
      <c r="J123" s="51"/>
      <c r="K123" s="26"/>
    </row>
    <row r="124" spans="1:11" ht="19.5" customHeight="1" thickBot="1">
      <c r="B124" s="33" t="s">
        <v>72</v>
      </c>
      <c r="C124" s="188"/>
      <c r="D124" s="50"/>
      <c r="E124" s="54">
        <v>2477474</v>
      </c>
      <c r="F124" s="51"/>
      <c r="G124" s="55">
        <v>2477474</v>
      </c>
      <c r="H124" s="51"/>
      <c r="I124" s="42">
        <v>2477474</v>
      </c>
      <c r="J124" s="51"/>
      <c r="K124" s="43">
        <v>2477474</v>
      </c>
    </row>
    <row r="125" spans="1:11" ht="8.25" customHeight="1" thickTop="1">
      <c r="A125" s="1"/>
      <c r="B125" s="1"/>
      <c r="C125" s="188"/>
      <c r="D125" s="188"/>
      <c r="E125" s="24"/>
      <c r="F125" s="25"/>
      <c r="G125" s="26"/>
      <c r="H125" s="25"/>
      <c r="I125" s="27"/>
      <c r="J125" s="25"/>
      <c r="K125" s="28"/>
    </row>
    <row r="126" spans="1:11" ht="19.5" customHeight="1">
      <c r="B126" s="33" t="s">
        <v>73</v>
      </c>
      <c r="C126" s="188"/>
      <c r="D126" s="50"/>
      <c r="E126" s="52"/>
      <c r="F126" s="51"/>
      <c r="G126" s="53"/>
      <c r="H126" s="51"/>
      <c r="I126" s="24"/>
      <c r="J126" s="51"/>
      <c r="K126" s="26"/>
    </row>
    <row r="127" spans="1:11" ht="19.5" customHeight="1">
      <c r="B127" s="33" t="s">
        <v>74</v>
      </c>
      <c r="C127" s="188"/>
      <c r="D127" s="50"/>
      <c r="E127" s="52"/>
      <c r="F127" s="51"/>
      <c r="G127" s="53"/>
      <c r="H127" s="51"/>
      <c r="I127" s="24"/>
      <c r="J127" s="51"/>
      <c r="K127" s="26"/>
    </row>
    <row r="128" spans="1:11" ht="19.5" customHeight="1">
      <c r="B128" s="33" t="s">
        <v>75</v>
      </c>
      <c r="C128" s="188"/>
      <c r="D128" s="50"/>
      <c r="E128" s="32">
        <v>2117716</v>
      </c>
      <c r="F128" s="56"/>
      <c r="G128" s="31">
        <v>2117716</v>
      </c>
      <c r="H128" s="30"/>
      <c r="I128" s="32">
        <v>2117716</v>
      </c>
      <c r="J128" s="30"/>
      <c r="K128" s="31">
        <v>2117716</v>
      </c>
    </row>
    <row r="129" spans="1:11" ht="19.5" customHeight="1">
      <c r="A129" s="5" t="s">
        <v>76</v>
      </c>
      <c r="B129" s="57"/>
      <c r="C129" s="188"/>
      <c r="D129" s="50"/>
      <c r="E129" s="32">
        <v>1045504</v>
      </c>
      <c r="F129" s="56"/>
      <c r="G129" s="31">
        <v>1045504</v>
      </c>
      <c r="H129" s="30"/>
      <c r="I129" s="32">
        <v>1045504</v>
      </c>
      <c r="J129" s="30"/>
      <c r="K129" s="31">
        <v>1045504</v>
      </c>
    </row>
    <row r="130" spans="1:11" ht="19.5" customHeight="1">
      <c r="A130" s="5" t="s">
        <v>77</v>
      </c>
      <c r="B130" s="57"/>
      <c r="E130" s="58"/>
      <c r="F130" s="5"/>
      <c r="G130" s="59"/>
      <c r="H130" s="5"/>
      <c r="I130" s="58"/>
      <c r="J130" s="5"/>
      <c r="K130" s="59"/>
    </row>
    <row r="131" spans="1:11" ht="19.5" customHeight="1">
      <c r="B131" s="5" t="s">
        <v>78</v>
      </c>
      <c r="C131" s="188"/>
      <c r="D131" s="50"/>
      <c r="E131" s="32">
        <v>178353</v>
      </c>
      <c r="F131" s="56"/>
      <c r="G131" s="31">
        <v>172848</v>
      </c>
      <c r="H131" s="30"/>
      <c r="I131" s="32">
        <v>94377</v>
      </c>
      <c r="J131" s="30"/>
      <c r="K131" s="31">
        <v>94377</v>
      </c>
    </row>
    <row r="132" spans="1:11" ht="19.5" customHeight="1">
      <c r="B132" s="5" t="s">
        <v>79</v>
      </c>
      <c r="C132" s="188"/>
      <c r="D132" s="50"/>
      <c r="E132" s="32">
        <v>2339</v>
      </c>
      <c r="F132" s="56"/>
      <c r="G132" s="31">
        <v>0</v>
      </c>
      <c r="H132" s="30"/>
      <c r="I132" s="32">
        <v>2339</v>
      </c>
      <c r="J132" s="30"/>
      <c r="K132" s="31">
        <v>0</v>
      </c>
    </row>
    <row r="133" spans="1:11" ht="19.5" customHeight="1">
      <c r="B133" s="5" t="s">
        <v>80</v>
      </c>
      <c r="C133" s="188"/>
      <c r="D133" s="188"/>
      <c r="E133" s="32">
        <v>831326</v>
      </c>
      <c r="F133" s="30"/>
      <c r="G133" s="31">
        <v>689646</v>
      </c>
      <c r="H133" s="30"/>
      <c r="I133" s="32">
        <v>909314</v>
      </c>
      <c r="J133" s="30"/>
      <c r="K133" s="31">
        <v>749986</v>
      </c>
    </row>
    <row r="134" spans="1:11" ht="19.5" customHeight="1">
      <c r="B134" s="207" t="s">
        <v>81</v>
      </c>
      <c r="C134" s="188">
        <v>13</v>
      </c>
      <c r="D134" s="188"/>
      <c r="E134" s="32">
        <v>-2339</v>
      </c>
      <c r="F134" s="30"/>
      <c r="G134" s="31">
        <v>0</v>
      </c>
      <c r="H134" s="30"/>
      <c r="I134" s="32">
        <v>-2339</v>
      </c>
      <c r="J134" s="30"/>
      <c r="K134" s="31">
        <v>0</v>
      </c>
    </row>
    <row r="135" spans="1:11" ht="19.5" customHeight="1">
      <c r="A135" s="33" t="s">
        <v>82</v>
      </c>
      <c r="B135" s="33"/>
      <c r="C135" s="188"/>
      <c r="D135" s="188"/>
      <c r="E135" s="38">
        <v>-439297</v>
      </c>
      <c r="F135" s="30"/>
      <c r="G135" s="36">
        <v>-404152</v>
      </c>
      <c r="H135" s="30"/>
      <c r="I135" s="38">
        <v>-284943</v>
      </c>
      <c r="J135" s="30"/>
      <c r="K135" s="36">
        <v>-284943</v>
      </c>
    </row>
    <row r="136" spans="1:11" ht="8.25" customHeight="1">
      <c r="A136" s="1"/>
      <c r="B136" s="1"/>
      <c r="C136" s="188"/>
      <c r="D136" s="188"/>
      <c r="E136" s="27"/>
      <c r="F136" s="25"/>
      <c r="G136" s="28"/>
      <c r="H136" s="25"/>
      <c r="I136" s="27"/>
      <c r="J136" s="25"/>
      <c r="K136" s="28"/>
    </row>
    <row r="137" spans="1:11" ht="19.5" customHeight="1">
      <c r="A137" s="60" t="s">
        <v>83</v>
      </c>
      <c r="B137" s="33"/>
      <c r="C137" s="188"/>
      <c r="D137" s="188"/>
      <c r="E137" s="32">
        <f>SUM(E128:E135)</f>
        <v>3733602</v>
      </c>
      <c r="F137" s="30"/>
      <c r="G137" s="31">
        <f>SUM(G128:G135)</f>
        <v>3621562</v>
      </c>
      <c r="H137" s="30"/>
      <c r="I137" s="32">
        <f>SUM(I128:I135)</f>
        <v>3881968</v>
      </c>
      <c r="J137" s="25"/>
      <c r="K137" s="31">
        <f>SUM(K128:K135)</f>
        <v>3722640</v>
      </c>
    </row>
    <row r="138" spans="1:11" ht="19.5" customHeight="1">
      <c r="A138" s="60" t="s">
        <v>84</v>
      </c>
      <c r="B138" s="33"/>
      <c r="C138" s="188"/>
      <c r="D138" s="188"/>
      <c r="E138" s="38">
        <v>2386</v>
      </c>
      <c r="F138" s="25"/>
      <c r="G138" s="36">
        <v>0</v>
      </c>
      <c r="H138" s="25"/>
      <c r="I138" s="38">
        <v>0</v>
      </c>
      <c r="J138" s="25"/>
      <c r="K138" s="36">
        <v>0</v>
      </c>
    </row>
    <row r="139" spans="1:11" ht="8.25" customHeight="1">
      <c r="A139" s="1"/>
      <c r="B139" s="1"/>
      <c r="C139" s="188"/>
      <c r="D139" s="188"/>
      <c r="E139" s="27"/>
      <c r="F139" s="25"/>
      <c r="G139" s="28"/>
      <c r="H139" s="25"/>
      <c r="I139" s="27"/>
      <c r="J139" s="25"/>
      <c r="K139" s="28"/>
    </row>
    <row r="140" spans="1:11" ht="19.5" customHeight="1">
      <c r="A140" s="61" t="s">
        <v>85</v>
      </c>
      <c r="B140" s="33"/>
      <c r="C140" s="188"/>
      <c r="D140" s="188"/>
      <c r="E140" s="38">
        <f>SUM(E137:E138)</f>
        <v>3735988</v>
      </c>
      <c r="F140" s="25"/>
      <c r="G140" s="36">
        <f>SUM(G137:G138)</f>
        <v>3621562</v>
      </c>
      <c r="H140" s="25"/>
      <c r="I140" s="38">
        <f>SUM(I137:I138)</f>
        <v>3881968</v>
      </c>
      <c r="J140" s="25"/>
      <c r="K140" s="36">
        <f>SUM(K137:K138)</f>
        <v>3722640</v>
      </c>
    </row>
    <row r="141" spans="1:11" ht="8.25" customHeight="1">
      <c r="A141" s="1"/>
      <c r="B141" s="1"/>
      <c r="C141" s="188"/>
      <c r="D141" s="188"/>
      <c r="E141" s="27"/>
      <c r="F141" s="25"/>
      <c r="G141" s="28"/>
      <c r="H141" s="25"/>
      <c r="I141" s="27"/>
      <c r="J141" s="25"/>
      <c r="K141" s="28"/>
    </row>
    <row r="142" spans="1:11" ht="19.5" customHeight="1" thickBot="1">
      <c r="A142" s="62" t="s">
        <v>86</v>
      </c>
      <c r="B142" s="1"/>
      <c r="C142" s="188"/>
      <c r="D142" s="188"/>
      <c r="E142" s="42">
        <f>E140+E96</f>
        <v>8195580</v>
      </c>
      <c r="F142" s="25"/>
      <c r="G142" s="43">
        <f>G140+G96</f>
        <v>10259840</v>
      </c>
      <c r="H142" s="25"/>
      <c r="I142" s="42">
        <f>ROUNDUP(I140+I96,0)</f>
        <v>6608384</v>
      </c>
      <c r="J142" s="25"/>
      <c r="K142" s="43">
        <f>K140+K96</f>
        <v>8843827</v>
      </c>
    </row>
    <row r="143" spans="1:11" ht="19.5" customHeight="1" thickTop="1">
      <c r="A143" s="63"/>
      <c r="B143" s="1"/>
      <c r="C143" s="188"/>
      <c r="D143" s="188"/>
      <c r="E143" s="31"/>
      <c r="F143" s="31"/>
      <c r="G143" s="31"/>
      <c r="H143" s="31"/>
      <c r="I143" s="31"/>
      <c r="J143" s="31"/>
      <c r="K143" s="31"/>
    </row>
    <row r="144" spans="1:11" ht="19.5" customHeight="1">
      <c r="A144" s="63"/>
      <c r="B144" s="1"/>
      <c r="C144" s="188"/>
      <c r="D144" s="188"/>
      <c r="E144" s="31"/>
      <c r="F144" s="64"/>
      <c r="G144" s="31"/>
      <c r="H144" s="64"/>
      <c r="I144" s="31"/>
      <c r="J144" s="64"/>
      <c r="K144" s="31"/>
    </row>
    <row r="145" spans="1:11" ht="19.5" customHeight="1">
      <c r="A145" s="63"/>
      <c r="B145" s="1"/>
      <c r="C145" s="188"/>
      <c r="D145" s="188"/>
      <c r="E145" s="31"/>
      <c r="F145" s="31"/>
      <c r="G145" s="31"/>
      <c r="H145" s="31"/>
      <c r="I145" s="31"/>
      <c r="J145" s="31"/>
      <c r="K145" s="31"/>
    </row>
    <row r="146" spans="1:11" ht="19.5" customHeight="1">
      <c r="A146" s="63"/>
      <c r="B146" s="1"/>
      <c r="C146" s="188"/>
      <c r="D146" s="188"/>
      <c r="E146" s="31"/>
      <c r="F146" s="64"/>
      <c r="G146" s="31"/>
      <c r="H146" s="64"/>
      <c r="I146" s="31"/>
      <c r="J146" s="64"/>
      <c r="K146" s="31"/>
    </row>
    <row r="147" spans="1:11" ht="19.5" customHeight="1">
      <c r="A147" s="63"/>
      <c r="B147" s="1"/>
      <c r="C147" s="188"/>
      <c r="D147" s="188"/>
      <c r="E147" s="31"/>
      <c r="F147" s="64"/>
      <c r="G147" s="31"/>
      <c r="H147" s="64"/>
      <c r="I147" s="31"/>
      <c r="J147" s="64"/>
      <c r="K147" s="31"/>
    </row>
    <row r="148" spans="1:11" ht="19.5" customHeight="1">
      <c r="A148" s="63"/>
      <c r="B148" s="1"/>
      <c r="C148" s="188"/>
      <c r="D148" s="188"/>
      <c r="E148" s="31"/>
      <c r="F148" s="64"/>
      <c r="G148" s="31"/>
      <c r="H148" s="64"/>
      <c r="I148" s="31"/>
      <c r="J148" s="64"/>
      <c r="K148" s="31"/>
    </row>
    <row r="149" spans="1:11" ht="19.5" customHeight="1">
      <c r="A149" s="63"/>
      <c r="B149" s="1"/>
      <c r="C149" s="188"/>
      <c r="D149" s="188"/>
      <c r="E149" s="31"/>
      <c r="F149" s="64"/>
      <c r="G149" s="31"/>
      <c r="H149" s="64"/>
      <c r="I149" s="31"/>
      <c r="J149" s="64"/>
      <c r="K149" s="31"/>
    </row>
    <row r="150" spans="1:11" ht="19.5" customHeight="1">
      <c r="A150" s="63"/>
      <c r="B150" s="1"/>
      <c r="C150" s="188"/>
      <c r="D150" s="188"/>
      <c r="E150" s="31"/>
      <c r="F150" s="64"/>
      <c r="G150" s="31"/>
      <c r="H150" s="64"/>
      <c r="I150" s="31"/>
      <c r="J150" s="64"/>
      <c r="K150" s="31"/>
    </row>
    <row r="151" spans="1:11" ht="19.5" customHeight="1">
      <c r="A151" s="63"/>
      <c r="B151" s="1"/>
      <c r="C151" s="188"/>
      <c r="D151" s="188"/>
      <c r="E151" s="31"/>
      <c r="F151" s="64"/>
      <c r="G151" s="31"/>
      <c r="H151" s="64"/>
      <c r="I151" s="31"/>
      <c r="J151" s="64"/>
      <c r="K151" s="31"/>
    </row>
    <row r="152" spans="1:11" ht="19.5" customHeight="1">
      <c r="A152" s="63"/>
      <c r="B152" s="1"/>
      <c r="C152" s="188"/>
      <c r="D152" s="188"/>
      <c r="E152" s="31"/>
      <c r="F152" s="64"/>
      <c r="G152" s="31"/>
      <c r="H152" s="64"/>
      <c r="I152" s="31"/>
      <c r="J152" s="64"/>
      <c r="K152" s="31"/>
    </row>
    <row r="153" spans="1:11" ht="19.5" customHeight="1">
      <c r="A153" s="63"/>
      <c r="B153" s="1"/>
      <c r="C153" s="188"/>
      <c r="D153" s="188"/>
      <c r="E153" s="31"/>
      <c r="F153" s="64"/>
      <c r="G153" s="31"/>
      <c r="H153" s="64"/>
      <c r="I153" s="31"/>
      <c r="J153" s="64"/>
      <c r="K153" s="31"/>
    </row>
    <row r="154" spans="1:11" ht="19.5" customHeight="1">
      <c r="A154" s="63"/>
      <c r="B154" s="1"/>
      <c r="C154" s="188"/>
      <c r="D154" s="188"/>
      <c r="E154" s="31"/>
      <c r="F154" s="64"/>
      <c r="G154" s="31"/>
      <c r="H154" s="64"/>
      <c r="I154" s="31"/>
      <c r="J154" s="64"/>
      <c r="K154" s="31"/>
    </row>
    <row r="155" spans="1:11" ht="19.5" customHeight="1">
      <c r="A155" s="63"/>
      <c r="B155" s="1"/>
      <c r="C155" s="188"/>
      <c r="D155" s="188"/>
      <c r="E155" s="31"/>
      <c r="F155" s="64"/>
      <c r="G155" s="31"/>
      <c r="H155" s="64"/>
      <c r="I155" s="31"/>
      <c r="J155" s="64"/>
      <c r="K155" s="31"/>
    </row>
    <row r="156" spans="1:11" ht="19.5" customHeight="1">
      <c r="A156" s="63"/>
      <c r="B156" s="1"/>
      <c r="C156" s="188"/>
      <c r="D156" s="188"/>
      <c r="E156" s="31"/>
      <c r="F156" s="64"/>
      <c r="G156" s="31"/>
      <c r="H156" s="64"/>
      <c r="I156" s="31"/>
      <c r="J156" s="64"/>
      <c r="K156" s="31"/>
    </row>
    <row r="157" spans="1:11" ht="18" customHeight="1">
      <c r="A157" s="63"/>
      <c r="B157" s="1"/>
      <c r="C157" s="188"/>
      <c r="D157" s="188"/>
      <c r="E157" s="31"/>
      <c r="F157" s="64"/>
      <c r="G157" s="31"/>
      <c r="H157" s="64"/>
      <c r="I157" s="31"/>
      <c r="J157" s="64"/>
      <c r="K157" s="31"/>
    </row>
    <row r="158" spans="1:11" ht="21.95" customHeight="1">
      <c r="A158" s="65" t="str">
        <f>+A106</f>
        <v>หมายเหตุประกอบงบการเงินรวมและงบการเงินเฉพาะกิจการเป็นส่วนหนึ่งของงบการเงินนี้</v>
      </c>
      <c r="B158" s="66"/>
      <c r="C158" s="66"/>
      <c r="D158" s="66"/>
      <c r="E158" s="67"/>
      <c r="F158" s="68"/>
      <c r="G158" s="67"/>
      <c r="H158" s="68"/>
      <c r="I158" s="67"/>
      <c r="J158" s="68"/>
      <c r="K158" s="67"/>
    </row>
  </sheetData>
  <mergeCells count="10">
    <mergeCell ref="A90:B90"/>
    <mergeCell ref="A106:K106"/>
    <mergeCell ref="E111:G111"/>
    <mergeCell ref="I111:K111"/>
    <mergeCell ref="E5:G5"/>
    <mergeCell ref="I5:K5"/>
    <mergeCell ref="A52:K52"/>
    <mergeCell ref="A54:K54"/>
    <mergeCell ref="E59:G59"/>
    <mergeCell ref="I59:K59"/>
  </mergeCells>
  <pageMargins left="0.8" right="0.5" top="0.5" bottom="0.6" header="0.49" footer="0.4"/>
  <pageSetup paperSize="9" scale="85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54" max="16383" man="1"/>
    <brk id="10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4DFA8D-FCE9-4517-9FC7-81468AB06A28}">
  <dimension ref="A1:J91"/>
  <sheetViews>
    <sheetView topLeftCell="A31" zoomScaleNormal="100" zoomScaleSheetLayoutView="100" workbookViewId="0">
      <selection activeCell="L42" sqref="L42"/>
    </sheetView>
  </sheetViews>
  <sheetFormatPr defaultColWidth="14.42578125" defaultRowHeight="21.75" customHeight="1"/>
  <cols>
    <col min="1" max="1" width="40" style="75" customWidth="1"/>
    <col min="2" max="2" width="7.5703125" style="75" customWidth="1"/>
    <col min="3" max="3" width="0.5703125" style="75" customWidth="1"/>
    <col min="4" max="4" width="12.42578125" style="75" customWidth="1"/>
    <col min="5" max="5" width="0.5703125" style="75" customWidth="1"/>
    <col min="6" max="6" width="12.42578125" style="75" customWidth="1"/>
    <col min="7" max="7" width="0.5703125" style="75" customWidth="1"/>
    <col min="8" max="8" width="12.42578125" style="75" customWidth="1"/>
    <col min="9" max="9" width="0.5703125" style="75" customWidth="1"/>
    <col min="10" max="10" width="12.42578125" style="75" customWidth="1"/>
    <col min="11" max="11" width="14.42578125" style="75" customWidth="1"/>
    <col min="12" max="16384" width="14.42578125" style="75"/>
  </cols>
  <sheetData>
    <row r="1" spans="1:10" ht="21.75" customHeight="1">
      <c r="A1" s="69" t="s">
        <v>0</v>
      </c>
      <c r="B1" s="70"/>
      <c r="C1" s="71"/>
      <c r="D1" s="72"/>
      <c r="E1" s="71"/>
      <c r="F1" s="72"/>
      <c r="G1" s="71"/>
      <c r="H1" s="73"/>
      <c r="I1" s="74"/>
      <c r="J1" s="73"/>
    </row>
    <row r="2" spans="1:10" ht="21.75" customHeight="1">
      <c r="A2" s="76" t="s">
        <v>87</v>
      </c>
      <c r="B2" s="70"/>
      <c r="C2" s="77"/>
      <c r="D2" s="73"/>
      <c r="E2" s="77"/>
      <c r="F2" s="73"/>
      <c r="G2" s="77"/>
      <c r="H2" s="73"/>
      <c r="I2" s="74"/>
      <c r="J2" s="73"/>
    </row>
    <row r="3" spans="1:10" ht="21.75" customHeight="1">
      <c r="A3" s="78" t="s">
        <v>88</v>
      </c>
      <c r="B3" s="79"/>
      <c r="C3" s="80"/>
      <c r="D3" s="81"/>
      <c r="E3" s="80"/>
      <c r="F3" s="81"/>
      <c r="G3" s="80"/>
      <c r="H3" s="81"/>
      <c r="I3" s="82"/>
      <c r="J3" s="81"/>
    </row>
    <row r="4" spans="1:10" ht="20.85" customHeight="1">
      <c r="A4" s="74"/>
      <c r="B4" s="83"/>
      <c r="C4" s="84"/>
      <c r="D4" s="73"/>
      <c r="E4" s="84"/>
      <c r="F4" s="73"/>
      <c r="G4" s="84"/>
      <c r="H4" s="73"/>
      <c r="I4" s="85"/>
      <c r="J4" s="73"/>
    </row>
    <row r="5" spans="1:10" ht="20.85" customHeight="1">
      <c r="A5" s="74"/>
      <c r="B5" s="70"/>
      <c r="C5" s="73"/>
      <c r="D5" s="226" t="s">
        <v>3</v>
      </c>
      <c r="E5" s="227"/>
      <c r="F5" s="227"/>
      <c r="G5" s="86"/>
      <c r="H5" s="228" t="s">
        <v>4</v>
      </c>
      <c r="I5" s="227"/>
      <c r="J5" s="227"/>
    </row>
    <row r="6" spans="1:10" ht="20.85" customHeight="1">
      <c r="A6" s="74"/>
      <c r="B6" s="70"/>
      <c r="C6" s="73"/>
      <c r="D6" s="86"/>
      <c r="E6" s="87"/>
      <c r="F6" s="88" t="s">
        <v>89</v>
      </c>
      <c r="G6" s="86"/>
      <c r="H6" s="89"/>
      <c r="I6" s="90"/>
      <c r="J6" s="88" t="s">
        <v>89</v>
      </c>
    </row>
    <row r="7" spans="1:10" ht="20.85" customHeight="1">
      <c r="A7" s="74"/>
      <c r="B7" s="70"/>
      <c r="C7" s="73"/>
      <c r="D7" s="91" t="s">
        <v>7</v>
      </c>
      <c r="E7" s="74"/>
      <c r="F7" s="91" t="s">
        <v>7</v>
      </c>
      <c r="G7" s="74"/>
      <c r="H7" s="91" t="s">
        <v>7</v>
      </c>
      <c r="I7" s="74"/>
      <c r="J7" s="91" t="s">
        <v>7</v>
      </c>
    </row>
    <row r="8" spans="1:10" ht="20.85" customHeight="1">
      <c r="A8" s="74"/>
      <c r="B8" s="70"/>
      <c r="C8" s="92"/>
      <c r="D8" s="93" t="s">
        <v>9</v>
      </c>
      <c r="E8" s="94"/>
      <c r="F8" s="93" t="s">
        <v>10</v>
      </c>
      <c r="G8" s="95"/>
      <c r="H8" s="93" t="s">
        <v>9</v>
      </c>
      <c r="I8" s="94"/>
      <c r="J8" s="93" t="s">
        <v>10</v>
      </c>
    </row>
    <row r="9" spans="1:10" ht="20.85" customHeight="1">
      <c r="A9" s="74"/>
      <c r="B9" s="98"/>
      <c r="C9" s="74"/>
      <c r="D9" s="97" t="s">
        <v>12</v>
      </c>
      <c r="E9" s="93"/>
      <c r="F9" s="97" t="s">
        <v>12</v>
      </c>
      <c r="G9" s="98"/>
      <c r="H9" s="97" t="s">
        <v>12</v>
      </c>
      <c r="I9" s="93"/>
      <c r="J9" s="97" t="s">
        <v>12</v>
      </c>
    </row>
    <row r="10" spans="1:10" ht="20.85" customHeight="1">
      <c r="A10" s="99"/>
      <c r="B10" s="70"/>
      <c r="C10" s="93"/>
      <c r="D10" s="100"/>
      <c r="E10" s="93"/>
      <c r="F10" s="93"/>
      <c r="G10" s="93"/>
      <c r="H10" s="101"/>
      <c r="I10" s="74"/>
      <c r="J10" s="73"/>
    </row>
    <row r="11" spans="1:10" ht="20.85" customHeight="1">
      <c r="A11" s="102" t="s">
        <v>90</v>
      </c>
      <c r="B11" s="70"/>
      <c r="C11" s="103"/>
      <c r="D11" s="101">
        <v>282363</v>
      </c>
      <c r="E11" s="103"/>
      <c r="F11" s="73">
        <v>286233</v>
      </c>
      <c r="G11" s="103"/>
      <c r="H11" s="101">
        <v>0</v>
      </c>
      <c r="I11" s="103"/>
      <c r="J11" s="73">
        <v>0</v>
      </c>
    </row>
    <row r="12" spans="1:10" ht="20.85" customHeight="1">
      <c r="A12" s="74" t="s">
        <v>91</v>
      </c>
      <c r="B12" s="74"/>
      <c r="C12" s="74"/>
      <c r="D12" s="104">
        <v>13840</v>
      </c>
      <c r="E12" s="92"/>
      <c r="F12" s="92">
        <v>13834</v>
      </c>
      <c r="G12" s="92"/>
      <c r="H12" s="104">
        <v>0</v>
      </c>
      <c r="I12" s="92"/>
      <c r="J12" s="73">
        <v>0</v>
      </c>
    </row>
    <row r="13" spans="1:10" ht="20.85" customHeight="1">
      <c r="A13" s="102" t="s">
        <v>92</v>
      </c>
      <c r="B13" s="83"/>
      <c r="C13" s="84"/>
      <c r="D13" s="105">
        <v>20207</v>
      </c>
      <c r="E13" s="92"/>
      <c r="F13" s="81">
        <v>15785</v>
      </c>
      <c r="G13" s="92"/>
      <c r="H13" s="105">
        <v>44718</v>
      </c>
      <c r="I13" s="92"/>
      <c r="J13" s="81">
        <v>39552</v>
      </c>
    </row>
    <row r="14" spans="1:10" ht="6" customHeight="1">
      <c r="A14" s="99"/>
      <c r="B14" s="98"/>
      <c r="C14" s="93"/>
      <c r="D14" s="101"/>
      <c r="E14" s="92"/>
      <c r="F14" s="73"/>
      <c r="G14" s="92"/>
      <c r="H14" s="101"/>
      <c r="I14" s="93"/>
      <c r="J14" s="73"/>
    </row>
    <row r="15" spans="1:10" ht="20.85" customHeight="1">
      <c r="A15" s="106" t="s">
        <v>93</v>
      </c>
      <c r="B15" s="83"/>
      <c r="C15" s="84"/>
      <c r="D15" s="101">
        <f>SUM(D11:D13)</f>
        <v>316410</v>
      </c>
      <c r="E15" s="84"/>
      <c r="F15" s="73">
        <f>SUM(F11:F13)</f>
        <v>315852</v>
      </c>
      <c r="G15" s="84"/>
      <c r="H15" s="101">
        <f>SUM(H11:H13)</f>
        <v>44718</v>
      </c>
      <c r="I15" s="84"/>
      <c r="J15" s="73">
        <f>SUM(J11:J13)</f>
        <v>39552</v>
      </c>
    </row>
    <row r="16" spans="1:10" ht="20.85" customHeight="1">
      <c r="A16" s="102" t="s">
        <v>94</v>
      </c>
      <c r="B16" s="83"/>
      <c r="C16" s="84"/>
      <c r="D16" s="105">
        <v>-213595</v>
      </c>
      <c r="E16" s="92"/>
      <c r="F16" s="81">
        <v>-214965</v>
      </c>
      <c r="G16" s="92"/>
      <c r="H16" s="105">
        <v>-34782</v>
      </c>
      <c r="I16" s="92"/>
      <c r="J16" s="81">
        <v>-32513</v>
      </c>
    </row>
    <row r="17" spans="1:10" ht="20.85" customHeight="1">
      <c r="A17" s="99"/>
      <c r="B17" s="98"/>
      <c r="C17" s="93"/>
      <c r="D17" s="101"/>
      <c r="E17" s="84"/>
      <c r="F17" s="73"/>
      <c r="G17" s="84"/>
      <c r="H17" s="101"/>
      <c r="I17" s="107"/>
      <c r="J17" s="73"/>
    </row>
    <row r="18" spans="1:10" ht="20.85" customHeight="1">
      <c r="A18" s="69" t="s">
        <v>95</v>
      </c>
      <c r="B18" s="69"/>
      <c r="C18" s="69"/>
      <c r="D18" s="101">
        <f>SUM(D15:D16)</f>
        <v>102815</v>
      </c>
      <c r="E18" s="92"/>
      <c r="F18" s="73">
        <f>SUM(F15:F16)</f>
        <v>100887</v>
      </c>
      <c r="G18" s="92"/>
      <c r="H18" s="101">
        <f>SUM(H15:H16)</f>
        <v>9936</v>
      </c>
      <c r="I18" s="92"/>
      <c r="J18" s="73">
        <f>SUM(J15:J16)</f>
        <v>7039</v>
      </c>
    </row>
    <row r="19" spans="1:10" ht="20.85" customHeight="1">
      <c r="A19" s="205" t="s">
        <v>96</v>
      </c>
      <c r="B19" s="83"/>
      <c r="C19" s="74"/>
      <c r="D19" s="101">
        <v>5794</v>
      </c>
      <c r="E19" s="92"/>
      <c r="F19" s="73">
        <v>2281</v>
      </c>
      <c r="G19" s="92"/>
      <c r="H19" s="101">
        <v>1086</v>
      </c>
      <c r="I19" s="92"/>
      <c r="J19" s="73">
        <v>1715</v>
      </c>
    </row>
    <row r="20" spans="1:10" ht="20.85" customHeight="1">
      <c r="A20" s="205" t="s">
        <v>97</v>
      </c>
      <c r="B20" s="74"/>
      <c r="C20" s="74"/>
      <c r="D20" s="101">
        <v>-42923</v>
      </c>
      <c r="E20" s="92"/>
      <c r="F20" s="73">
        <v>-49367</v>
      </c>
      <c r="G20" s="92"/>
      <c r="H20" s="101">
        <v>-34550</v>
      </c>
      <c r="I20" s="92"/>
      <c r="J20" s="73">
        <v>-34091</v>
      </c>
    </row>
    <row r="21" spans="1:10" ht="20.85" customHeight="1">
      <c r="A21" s="205" t="s">
        <v>98</v>
      </c>
      <c r="B21" s="70"/>
      <c r="C21" s="74"/>
      <c r="D21" s="101">
        <v>43024</v>
      </c>
      <c r="E21" s="92"/>
      <c r="F21" s="73">
        <v>-40867</v>
      </c>
      <c r="G21" s="92"/>
      <c r="H21" s="101">
        <v>41303</v>
      </c>
      <c r="I21" s="92"/>
      <c r="J21" s="73">
        <v>-10221</v>
      </c>
    </row>
    <row r="22" spans="1:10" ht="20.85" customHeight="1">
      <c r="A22" s="205" t="s">
        <v>99</v>
      </c>
      <c r="B22" s="86"/>
      <c r="C22" s="69"/>
      <c r="D22" s="101">
        <v>-58937</v>
      </c>
      <c r="E22" s="92"/>
      <c r="F22" s="73">
        <v>-99606</v>
      </c>
      <c r="G22" s="92"/>
      <c r="H22" s="101">
        <v>-39766</v>
      </c>
      <c r="I22" s="92"/>
      <c r="J22" s="73">
        <v>-79640</v>
      </c>
    </row>
    <row r="23" spans="1:10" ht="20.85" customHeight="1">
      <c r="A23" s="205" t="s">
        <v>100</v>
      </c>
      <c r="B23" s="70"/>
      <c r="C23" s="69"/>
      <c r="D23" s="101">
        <v>0</v>
      </c>
      <c r="E23" s="92"/>
      <c r="F23" s="73">
        <v>0</v>
      </c>
      <c r="G23" s="73"/>
      <c r="H23" s="101">
        <v>69493</v>
      </c>
      <c r="I23" s="73"/>
      <c r="J23" s="73">
        <v>71907</v>
      </c>
    </row>
    <row r="24" spans="1:10" ht="20.85" customHeight="1">
      <c r="A24" s="74" t="s">
        <v>101</v>
      </c>
      <c r="B24" s="70"/>
      <c r="C24" s="74"/>
      <c r="D24" s="105">
        <v>21237</v>
      </c>
      <c r="E24" s="92"/>
      <c r="F24" s="81">
        <v>150421</v>
      </c>
      <c r="G24" s="92"/>
      <c r="H24" s="105">
        <v>21237</v>
      </c>
      <c r="I24" s="108"/>
      <c r="J24" s="81">
        <v>150421</v>
      </c>
    </row>
    <row r="25" spans="1:10" ht="6" customHeight="1">
      <c r="A25" s="99"/>
      <c r="B25" s="98"/>
      <c r="C25" s="108"/>
      <c r="D25" s="109"/>
      <c r="E25" s="84"/>
      <c r="F25" s="108"/>
      <c r="G25" s="84"/>
      <c r="H25" s="109"/>
      <c r="I25" s="110"/>
      <c r="J25" s="108"/>
    </row>
    <row r="26" spans="1:10" ht="20.85" customHeight="1">
      <c r="A26" s="69" t="s">
        <v>102</v>
      </c>
      <c r="B26" s="70"/>
      <c r="C26" s="74"/>
      <c r="D26" s="101">
        <f>SUM(D18:D24)</f>
        <v>71010</v>
      </c>
      <c r="E26" s="84"/>
      <c r="F26" s="73">
        <f>SUM(F18:F24)</f>
        <v>63749</v>
      </c>
      <c r="G26" s="84"/>
      <c r="H26" s="101">
        <f>SUM(H18:H24)</f>
        <v>68739</v>
      </c>
      <c r="I26" s="110"/>
      <c r="J26" s="73">
        <f>SUM(J18:J24)</f>
        <v>107130</v>
      </c>
    </row>
    <row r="27" spans="1:10" ht="20.85" customHeight="1">
      <c r="A27" s="99" t="s">
        <v>103</v>
      </c>
      <c r="B27" s="83"/>
      <c r="C27" s="108"/>
      <c r="D27" s="105">
        <v>613</v>
      </c>
      <c r="E27" s="92"/>
      <c r="F27" s="81">
        <v>1639</v>
      </c>
      <c r="G27" s="92"/>
      <c r="H27" s="105">
        <v>965</v>
      </c>
      <c r="I27" s="108"/>
      <c r="J27" s="81">
        <v>-1336</v>
      </c>
    </row>
    <row r="28" spans="1:10" ht="6" customHeight="1">
      <c r="A28" s="99"/>
      <c r="B28" s="98"/>
      <c r="C28" s="108"/>
      <c r="D28" s="109"/>
      <c r="E28" s="84"/>
      <c r="F28" s="108"/>
      <c r="G28" s="84"/>
      <c r="H28" s="109"/>
      <c r="I28" s="110"/>
      <c r="J28" s="108"/>
    </row>
    <row r="29" spans="1:10" ht="20.85" customHeight="1">
      <c r="A29" s="111" t="s">
        <v>104</v>
      </c>
      <c r="B29" s="98"/>
      <c r="C29" s="93"/>
      <c r="D29" s="101">
        <f>SUM(D26:D27)</f>
        <v>71623</v>
      </c>
      <c r="E29" s="92"/>
      <c r="F29" s="73">
        <f>SUM(F26:F27)</f>
        <v>65388</v>
      </c>
      <c r="G29" s="92"/>
      <c r="H29" s="101">
        <f>SUM(H26:H27)</f>
        <v>69704</v>
      </c>
      <c r="I29" s="92"/>
      <c r="J29" s="73">
        <f>SUM(J26:J27)</f>
        <v>105794</v>
      </c>
    </row>
    <row r="30" spans="1:10" ht="20.85" customHeight="1">
      <c r="A30" s="112" t="s">
        <v>105</v>
      </c>
      <c r="B30" s="83"/>
      <c r="C30" s="93"/>
      <c r="D30" s="101">
        <v>0</v>
      </c>
      <c r="E30" s="92"/>
      <c r="F30" s="73">
        <v>55210</v>
      </c>
      <c r="G30" s="92"/>
      <c r="H30" s="101">
        <v>0</v>
      </c>
      <c r="I30" s="92"/>
      <c r="J30" s="73">
        <v>0</v>
      </c>
    </row>
    <row r="31" spans="1:10" ht="6" customHeight="1">
      <c r="A31" s="111"/>
      <c r="B31" s="98"/>
      <c r="C31" s="93"/>
      <c r="D31" s="113"/>
      <c r="E31" s="92"/>
      <c r="F31" s="114"/>
      <c r="G31" s="92"/>
      <c r="H31" s="113"/>
      <c r="I31" s="92"/>
      <c r="J31" s="114"/>
    </row>
    <row r="32" spans="1:10" ht="20.85" customHeight="1">
      <c r="A32" s="111" t="s">
        <v>106</v>
      </c>
      <c r="B32" s="98"/>
      <c r="C32" s="93"/>
      <c r="D32" s="115">
        <f>SUM(D29:D30)</f>
        <v>71623</v>
      </c>
      <c r="E32" s="92"/>
      <c r="F32" s="116">
        <f>SUM(F29:F30)</f>
        <v>120598</v>
      </c>
      <c r="G32" s="92"/>
      <c r="H32" s="115">
        <f>SUM(H29:H30)</f>
        <v>69704</v>
      </c>
      <c r="I32" s="92"/>
      <c r="J32" s="116">
        <f>SUM(J29:J30)</f>
        <v>105794</v>
      </c>
    </row>
    <row r="33" spans="1:10" ht="20.85" customHeight="1">
      <c r="A33" s="99"/>
      <c r="B33" s="98"/>
      <c r="C33" s="108"/>
      <c r="D33" s="109"/>
      <c r="E33" s="92"/>
      <c r="F33" s="108"/>
      <c r="G33" s="92"/>
      <c r="H33" s="109"/>
      <c r="I33" s="108"/>
      <c r="J33" s="108"/>
    </row>
    <row r="34" spans="1:10" ht="20.85" customHeight="1">
      <c r="A34" s="117" t="s">
        <v>107</v>
      </c>
      <c r="B34" s="118"/>
      <c r="C34" s="72"/>
      <c r="D34" s="119"/>
      <c r="E34" s="120"/>
      <c r="F34" s="121"/>
      <c r="G34" s="120"/>
      <c r="H34" s="119"/>
      <c r="I34" s="72"/>
      <c r="J34" s="121"/>
    </row>
    <row r="35" spans="1:10" ht="20.85" customHeight="1">
      <c r="A35" s="122" t="s">
        <v>108</v>
      </c>
      <c r="B35" s="118"/>
      <c r="C35" s="72"/>
      <c r="D35" s="119"/>
      <c r="E35" s="120"/>
      <c r="F35" s="121"/>
      <c r="G35" s="120"/>
      <c r="H35" s="119"/>
      <c r="I35" s="72"/>
      <c r="J35" s="121"/>
    </row>
    <row r="36" spans="1:10" ht="20.85" customHeight="1">
      <c r="A36" s="122" t="s">
        <v>109</v>
      </c>
      <c r="B36" s="118"/>
      <c r="C36" s="72"/>
      <c r="D36" s="119"/>
      <c r="E36" s="120"/>
      <c r="F36" s="121"/>
      <c r="G36" s="120"/>
      <c r="H36" s="119"/>
      <c r="I36" s="72"/>
      <c r="J36" s="121"/>
    </row>
    <row r="37" spans="1:10" ht="20.85" customHeight="1">
      <c r="A37" s="122" t="s">
        <v>110</v>
      </c>
      <c r="B37" s="118"/>
      <c r="C37" s="72"/>
      <c r="D37" s="119">
        <v>-567</v>
      </c>
      <c r="E37" s="120"/>
      <c r="F37" s="121">
        <v>-18314</v>
      </c>
      <c r="G37" s="120"/>
      <c r="H37" s="119">
        <v>0</v>
      </c>
      <c r="I37" s="72"/>
      <c r="J37" s="121">
        <v>0</v>
      </c>
    </row>
    <row r="38" spans="1:10" ht="20.85" customHeight="1">
      <c r="A38" s="122" t="s">
        <v>111</v>
      </c>
      <c r="B38" s="190"/>
      <c r="C38" s="72"/>
      <c r="D38" s="105">
        <v>0</v>
      </c>
      <c r="E38" s="92"/>
      <c r="F38" s="81">
        <v>6317</v>
      </c>
      <c r="G38" s="92"/>
      <c r="H38" s="105">
        <v>0</v>
      </c>
      <c r="I38" s="108"/>
      <c r="J38" s="81" t="s">
        <v>112</v>
      </c>
    </row>
    <row r="39" spans="1:10" ht="6" customHeight="1">
      <c r="A39" s="99"/>
      <c r="B39" s="98"/>
      <c r="C39" s="108"/>
      <c r="D39" s="109"/>
      <c r="E39" s="84"/>
      <c r="F39" s="108"/>
      <c r="G39" s="84"/>
      <c r="H39" s="109"/>
      <c r="I39" s="110"/>
      <c r="J39" s="108"/>
    </row>
    <row r="40" spans="1:10" ht="20.85" customHeight="1" thickBot="1">
      <c r="A40" s="117" t="s">
        <v>113</v>
      </c>
      <c r="B40" s="118"/>
      <c r="C40" s="72"/>
      <c r="D40" s="123">
        <f>SUM(D32:D38)</f>
        <v>71056</v>
      </c>
      <c r="E40" s="124"/>
      <c r="F40" s="125">
        <f>SUM(F32:F38)</f>
        <v>108601</v>
      </c>
      <c r="G40" s="124"/>
      <c r="H40" s="123">
        <f>SUM(H32:H38)</f>
        <v>69704</v>
      </c>
      <c r="I40" s="126"/>
      <c r="J40" s="125">
        <f>SUM(J32:J38)</f>
        <v>105794</v>
      </c>
    </row>
    <row r="41" spans="1:10" ht="21.75" customHeight="1" thickTop="1">
      <c r="A41" s="99"/>
      <c r="B41" s="98"/>
      <c r="C41" s="108"/>
      <c r="D41" s="108"/>
      <c r="E41" s="84"/>
      <c r="F41" s="108"/>
      <c r="G41" s="84"/>
      <c r="H41" s="108"/>
      <c r="I41" s="110"/>
      <c r="J41" s="108"/>
    </row>
    <row r="42" spans="1:10" ht="21.75" customHeight="1">
      <c r="A42" s="111"/>
      <c r="B42" s="99"/>
      <c r="C42" s="129"/>
      <c r="D42" s="108"/>
      <c r="E42" s="84"/>
      <c r="F42" s="108"/>
      <c r="G42" s="84"/>
      <c r="H42" s="108"/>
      <c r="I42" s="85"/>
      <c r="J42" s="108"/>
    </row>
    <row r="43" spans="1:10" ht="18.75" customHeight="1">
      <c r="A43" s="111"/>
      <c r="B43" s="99"/>
      <c r="C43" s="129"/>
      <c r="D43" s="108"/>
      <c r="E43" s="84"/>
      <c r="F43" s="108"/>
      <c r="G43" s="84"/>
      <c r="H43" s="108"/>
      <c r="I43" s="85"/>
      <c r="J43" s="108"/>
    </row>
    <row r="44" spans="1:10" ht="16.5" customHeight="1">
      <c r="A44" s="111"/>
      <c r="B44" s="99"/>
      <c r="C44" s="129"/>
      <c r="D44" s="108"/>
      <c r="E44" s="84"/>
      <c r="F44" s="108"/>
      <c r="G44" s="84"/>
      <c r="H44" s="108"/>
      <c r="I44" s="85"/>
      <c r="J44" s="108"/>
    </row>
    <row r="45" spans="1:10" ht="21.75" customHeight="1">
      <c r="A45" s="111"/>
      <c r="B45" s="99"/>
      <c r="C45" s="129"/>
      <c r="D45" s="108"/>
      <c r="E45" s="84"/>
      <c r="F45" s="108"/>
      <c r="G45" s="84"/>
      <c r="H45" s="108"/>
      <c r="I45" s="85"/>
      <c r="J45" s="108"/>
    </row>
    <row r="46" spans="1:10" ht="22.35" customHeight="1">
      <c r="A46" s="132" t="s">
        <v>114</v>
      </c>
      <c r="B46" s="133"/>
      <c r="C46" s="134"/>
      <c r="D46" s="135"/>
      <c r="E46" s="134"/>
      <c r="F46" s="135"/>
      <c r="G46" s="136"/>
      <c r="H46" s="135"/>
      <c r="I46" s="136"/>
      <c r="J46" s="135"/>
    </row>
    <row r="47" spans="1:10" ht="21.75" customHeight="1">
      <c r="A47" s="69" t="s">
        <v>0</v>
      </c>
      <c r="B47" s="70"/>
      <c r="C47" s="71"/>
      <c r="D47" s="72"/>
      <c r="E47" s="71"/>
      <c r="F47" s="72"/>
      <c r="G47" s="71"/>
      <c r="H47" s="73"/>
      <c r="I47" s="74"/>
      <c r="J47" s="73"/>
    </row>
    <row r="48" spans="1:10" ht="21.75" customHeight="1">
      <c r="A48" s="76" t="s">
        <v>87</v>
      </c>
      <c r="B48" s="70"/>
      <c r="C48" s="77"/>
      <c r="D48" s="73"/>
      <c r="E48" s="77"/>
      <c r="F48" s="73"/>
      <c r="G48" s="77"/>
      <c r="H48" s="73"/>
      <c r="I48" s="74"/>
      <c r="J48" s="73"/>
    </row>
    <row r="49" spans="1:10" ht="21.75" customHeight="1">
      <c r="A49" s="78" t="s">
        <v>88</v>
      </c>
      <c r="B49" s="79"/>
      <c r="C49" s="80"/>
      <c r="D49" s="81"/>
      <c r="E49" s="80"/>
      <c r="F49" s="81"/>
      <c r="G49" s="80"/>
      <c r="H49" s="81"/>
      <c r="I49" s="82"/>
      <c r="J49" s="81"/>
    </row>
    <row r="50" spans="1:10" ht="21.75" customHeight="1">
      <c r="A50" s="137"/>
      <c r="B50" s="70"/>
      <c r="C50" s="77"/>
      <c r="D50" s="73"/>
      <c r="E50" s="77"/>
      <c r="F50" s="73"/>
      <c r="G50" s="77"/>
      <c r="H50" s="73"/>
      <c r="I50" s="74"/>
      <c r="J50" s="73"/>
    </row>
    <row r="51" spans="1:10" ht="21.75" customHeight="1">
      <c r="A51" s="137"/>
      <c r="B51" s="70"/>
      <c r="C51" s="73"/>
      <c r="D51" s="226" t="s">
        <v>3</v>
      </c>
      <c r="E51" s="227"/>
      <c r="F51" s="227"/>
      <c r="G51" s="86"/>
      <c r="H51" s="228" t="s">
        <v>4</v>
      </c>
      <c r="I51" s="227"/>
      <c r="J51" s="227"/>
    </row>
    <row r="52" spans="1:10" ht="21.75" customHeight="1">
      <c r="A52" s="137"/>
      <c r="B52" s="70"/>
      <c r="C52" s="73"/>
      <c r="D52" s="86"/>
      <c r="E52" s="87"/>
      <c r="F52" s="88" t="s">
        <v>89</v>
      </c>
      <c r="G52" s="86"/>
      <c r="H52" s="89"/>
      <c r="I52" s="90"/>
      <c r="J52" s="88" t="s">
        <v>89</v>
      </c>
    </row>
    <row r="53" spans="1:10" ht="21.75" customHeight="1">
      <c r="A53" s="137"/>
      <c r="B53" s="70"/>
      <c r="C53" s="73"/>
      <c r="D53" s="91" t="s">
        <v>7</v>
      </c>
      <c r="E53" s="74"/>
      <c r="F53" s="91" t="s">
        <v>7</v>
      </c>
      <c r="G53" s="74"/>
      <c r="H53" s="91" t="s">
        <v>7</v>
      </c>
      <c r="I53" s="74"/>
      <c r="J53" s="91" t="s">
        <v>7</v>
      </c>
    </row>
    <row r="54" spans="1:10" ht="21.75" customHeight="1">
      <c r="A54" s="137"/>
      <c r="B54" s="70"/>
      <c r="C54" s="92"/>
      <c r="D54" s="93" t="s">
        <v>9</v>
      </c>
      <c r="E54" s="94"/>
      <c r="F54" s="93" t="s">
        <v>10</v>
      </c>
      <c r="G54" s="95"/>
      <c r="H54" s="93" t="s">
        <v>9</v>
      </c>
      <c r="I54" s="94"/>
      <c r="J54" s="93" t="s">
        <v>10</v>
      </c>
    </row>
    <row r="55" spans="1:10" ht="21.75" customHeight="1">
      <c r="A55" s="137"/>
      <c r="B55" s="98"/>
      <c r="C55" s="74"/>
      <c r="D55" s="97" t="s">
        <v>12</v>
      </c>
      <c r="E55" s="93"/>
      <c r="F55" s="97" t="s">
        <v>12</v>
      </c>
      <c r="G55" s="98"/>
      <c r="H55" s="97" t="s">
        <v>12</v>
      </c>
      <c r="I55" s="93"/>
      <c r="J55" s="97" t="s">
        <v>12</v>
      </c>
    </row>
    <row r="56" spans="1:10" ht="21.75" customHeight="1">
      <c r="A56" s="99"/>
      <c r="B56" s="98"/>
      <c r="C56" s="108"/>
      <c r="D56" s="109"/>
      <c r="E56" s="84"/>
      <c r="F56" s="108"/>
      <c r="G56" s="84"/>
      <c r="H56" s="109"/>
      <c r="I56" s="110"/>
      <c r="J56" s="108"/>
    </row>
    <row r="57" spans="1:10" ht="21.75" customHeight="1">
      <c r="A57" s="69" t="s">
        <v>115</v>
      </c>
      <c r="B57" s="74"/>
      <c r="C57" s="74"/>
      <c r="D57" s="101"/>
      <c r="E57" s="74"/>
      <c r="F57" s="73"/>
      <c r="G57" s="74"/>
      <c r="H57" s="101"/>
      <c r="I57" s="127"/>
      <c r="J57" s="73"/>
    </row>
    <row r="58" spans="1:10" ht="21.75" customHeight="1">
      <c r="A58" s="74" t="s">
        <v>116</v>
      </c>
      <c r="B58" s="74"/>
      <c r="C58" s="74"/>
      <c r="D58" s="109"/>
      <c r="E58" s="84"/>
      <c r="F58" s="108"/>
      <c r="G58" s="84"/>
      <c r="H58" s="109"/>
      <c r="I58" s="108"/>
      <c r="J58" s="108"/>
    </row>
    <row r="59" spans="1:10" ht="21.75" customHeight="1">
      <c r="A59" s="74" t="s">
        <v>117</v>
      </c>
      <c r="B59" s="74"/>
      <c r="C59" s="74"/>
      <c r="D59" s="109">
        <v>71623</v>
      </c>
      <c r="E59" s="84"/>
      <c r="F59" s="108">
        <v>65388</v>
      </c>
      <c r="G59" s="84"/>
      <c r="H59" s="109">
        <v>69704</v>
      </c>
      <c r="I59" s="108"/>
      <c r="J59" s="108">
        <v>105794</v>
      </c>
    </row>
    <row r="60" spans="1:10" ht="21.75" customHeight="1">
      <c r="A60" s="74" t="s">
        <v>118</v>
      </c>
      <c r="B60" s="74"/>
      <c r="C60" s="74"/>
      <c r="D60" s="109">
        <v>0</v>
      </c>
      <c r="E60" s="84"/>
      <c r="F60" s="108">
        <v>55210</v>
      </c>
      <c r="G60" s="84"/>
      <c r="H60" s="109">
        <v>0</v>
      </c>
      <c r="I60" s="108"/>
      <c r="J60" s="108">
        <v>0</v>
      </c>
    </row>
    <row r="61" spans="1:10" ht="21.75" customHeight="1">
      <c r="A61" s="102" t="s">
        <v>119</v>
      </c>
      <c r="B61" s="83"/>
      <c r="C61" s="84"/>
      <c r="D61" s="105">
        <v>0</v>
      </c>
      <c r="E61" s="84"/>
      <c r="F61" s="81">
        <v>0</v>
      </c>
      <c r="G61" s="84"/>
      <c r="H61" s="105">
        <v>0</v>
      </c>
      <c r="I61" s="128"/>
      <c r="J61" s="81" t="s">
        <v>112</v>
      </c>
    </row>
    <row r="62" spans="1:10" ht="6" customHeight="1">
      <c r="A62" s="74"/>
      <c r="B62" s="99"/>
      <c r="C62" s="129"/>
      <c r="D62" s="101"/>
      <c r="E62" s="84"/>
      <c r="F62" s="73"/>
      <c r="G62" s="84"/>
      <c r="H62" s="101"/>
      <c r="I62" s="85"/>
      <c r="J62" s="73"/>
    </row>
    <row r="63" spans="1:10" ht="21.75" customHeight="1" thickBot="1">
      <c r="A63" s="111"/>
      <c r="B63" s="99"/>
      <c r="C63" s="129"/>
      <c r="D63" s="130">
        <f>SUM(D59:D61)</f>
        <v>71623</v>
      </c>
      <c r="E63" s="84"/>
      <c r="F63" s="131">
        <f>SUM(F59:F61)</f>
        <v>120598</v>
      </c>
      <c r="G63" s="84"/>
      <c r="H63" s="130">
        <f>SUM(H59:H61)</f>
        <v>69704</v>
      </c>
      <c r="I63" s="85"/>
      <c r="J63" s="131">
        <f>SUM(J59:J61)</f>
        <v>105794</v>
      </c>
    </row>
    <row r="64" spans="1:10" ht="21.75" customHeight="1" thickTop="1">
      <c r="A64" s="111"/>
      <c r="B64" s="99"/>
      <c r="C64" s="129"/>
      <c r="D64" s="109"/>
      <c r="E64" s="84"/>
      <c r="F64" s="108"/>
      <c r="G64" s="84"/>
      <c r="H64" s="109"/>
      <c r="I64" s="85"/>
      <c r="J64" s="108"/>
    </row>
    <row r="65" spans="1:10" ht="21.75" customHeight="1">
      <c r="A65" s="69" t="s">
        <v>120</v>
      </c>
      <c r="B65" s="74"/>
      <c r="C65" s="74"/>
      <c r="D65" s="101"/>
      <c r="E65" s="74"/>
      <c r="F65" s="73"/>
      <c r="G65" s="74"/>
      <c r="H65" s="101"/>
      <c r="I65" s="127"/>
      <c r="J65" s="73"/>
    </row>
    <row r="66" spans="1:10" ht="21.75" customHeight="1">
      <c r="A66" s="117" t="s">
        <v>121</v>
      </c>
      <c r="B66" s="74"/>
      <c r="C66" s="74"/>
      <c r="D66" s="101"/>
      <c r="E66" s="74"/>
      <c r="F66" s="73"/>
      <c r="G66" s="74"/>
      <c r="H66" s="101"/>
      <c r="I66" s="127"/>
      <c r="J66" s="73"/>
    </row>
    <row r="67" spans="1:10" ht="21.75" customHeight="1">
      <c r="A67" s="74" t="s">
        <v>116</v>
      </c>
      <c r="B67" s="74"/>
      <c r="C67" s="74"/>
      <c r="D67" s="138"/>
      <c r="H67" s="138"/>
    </row>
    <row r="68" spans="1:10" ht="21.75" customHeight="1">
      <c r="A68" s="74" t="s">
        <v>117</v>
      </c>
      <c r="B68" s="74"/>
      <c r="C68" s="74"/>
      <c r="D68" s="101">
        <v>71056</v>
      </c>
      <c r="E68" s="84"/>
      <c r="F68" s="73">
        <v>47074</v>
      </c>
      <c r="G68" s="84"/>
      <c r="H68" s="101">
        <v>69704</v>
      </c>
      <c r="I68" s="108"/>
      <c r="J68" s="73">
        <v>105794</v>
      </c>
    </row>
    <row r="69" spans="1:10" ht="21.75" customHeight="1">
      <c r="A69" s="74" t="s">
        <v>118</v>
      </c>
      <c r="B69" s="74"/>
      <c r="C69" s="74"/>
      <c r="D69" s="101">
        <v>0</v>
      </c>
      <c r="E69" s="84"/>
      <c r="F69" s="73">
        <v>61527</v>
      </c>
      <c r="G69" s="84"/>
      <c r="H69" s="101">
        <v>0</v>
      </c>
      <c r="I69" s="108"/>
      <c r="J69" s="73">
        <v>0</v>
      </c>
    </row>
    <row r="70" spans="1:10" ht="21.75" customHeight="1">
      <c r="A70" s="102" t="s">
        <v>119</v>
      </c>
      <c r="B70" s="83"/>
      <c r="C70" s="84"/>
      <c r="D70" s="105">
        <v>0</v>
      </c>
      <c r="E70" s="84"/>
      <c r="F70" s="81" t="s">
        <v>112</v>
      </c>
      <c r="G70" s="84"/>
      <c r="H70" s="105">
        <v>0</v>
      </c>
      <c r="I70" s="128"/>
      <c r="J70" s="81" t="s">
        <v>112</v>
      </c>
    </row>
    <row r="71" spans="1:10" ht="6" customHeight="1">
      <c r="A71" s="74"/>
      <c r="B71" s="99"/>
      <c r="C71" s="129"/>
      <c r="D71" s="101"/>
      <c r="E71" s="84"/>
      <c r="F71" s="73"/>
      <c r="G71" s="85"/>
      <c r="H71" s="101"/>
      <c r="I71" s="84"/>
      <c r="J71" s="73"/>
    </row>
    <row r="72" spans="1:10" ht="21.75" customHeight="1" thickBot="1">
      <c r="A72" s="111"/>
      <c r="B72" s="99"/>
      <c r="C72" s="129"/>
      <c r="D72" s="130">
        <f>SUM(D68:D70)</f>
        <v>71056</v>
      </c>
      <c r="E72" s="84"/>
      <c r="F72" s="131">
        <f>SUM(F68:F70)</f>
        <v>108601</v>
      </c>
      <c r="G72" s="85"/>
      <c r="H72" s="130">
        <f>SUM(H68:H70)</f>
        <v>69704</v>
      </c>
      <c r="I72" s="84"/>
      <c r="J72" s="131">
        <f>SUM(J68:J70)</f>
        <v>105794</v>
      </c>
    </row>
    <row r="73" spans="1:10" ht="21.75" customHeight="1" thickTop="1">
      <c r="A73" s="99"/>
      <c r="B73" s="98"/>
      <c r="C73" s="108"/>
      <c r="D73" s="108"/>
      <c r="E73" s="84"/>
      <c r="F73" s="108"/>
      <c r="G73" s="110"/>
      <c r="H73" s="108"/>
      <c r="I73" s="84"/>
      <c r="J73" s="108"/>
    </row>
    <row r="74" spans="1:10" ht="21.75" customHeight="1">
      <c r="A74" s="99"/>
      <c r="B74" s="98"/>
      <c r="C74" s="108"/>
      <c r="D74" s="108"/>
      <c r="E74" s="84"/>
      <c r="F74" s="108"/>
      <c r="G74" s="110"/>
      <c r="H74" s="108"/>
      <c r="I74" s="84"/>
      <c r="J74" s="108"/>
    </row>
    <row r="75" spans="1:10" ht="21.75" customHeight="1">
      <c r="A75" s="99"/>
      <c r="B75" s="98"/>
      <c r="C75" s="108"/>
      <c r="D75" s="97" t="s">
        <v>122</v>
      </c>
      <c r="E75" s="93"/>
      <c r="F75" s="97" t="s">
        <v>122</v>
      </c>
      <c r="G75" s="98"/>
      <c r="H75" s="97" t="s">
        <v>122</v>
      </c>
      <c r="I75" s="93"/>
      <c r="J75" s="97" t="s">
        <v>122</v>
      </c>
    </row>
    <row r="76" spans="1:10" ht="21.75" customHeight="1">
      <c r="A76" s="106" t="s">
        <v>123</v>
      </c>
      <c r="B76" s="83"/>
      <c r="C76" s="108"/>
      <c r="D76" s="101"/>
      <c r="E76" s="92"/>
      <c r="F76" s="73"/>
      <c r="G76" s="92"/>
      <c r="H76" s="101"/>
      <c r="I76" s="74"/>
      <c r="J76" s="73"/>
    </row>
    <row r="77" spans="1:10" ht="6" customHeight="1">
      <c r="A77" s="74"/>
      <c r="B77" s="99"/>
      <c r="C77" s="129"/>
      <c r="D77" s="101"/>
      <c r="E77" s="84"/>
      <c r="F77" s="73"/>
      <c r="G77" s="85"/>
      <c r="H77" s="101"/>
      <c r="I77" s="84"/>
      <c r="J77" s="73"/>
    </row>
    <row r="78" spans="1:10" ht="21.75" customHeight="1">
      <c r="A78" s="99" t="s">
        <v>124</v>
      </c>
      <c r="B78" s="83"/>
      <c r="C78" s="139"/>
      <c r="D78" s="140"/>
      <c r="E78" s="139"/>
      <c r="F78" s="139"/>
      <c r="G78" s="139"/>
      <c r="H78" s="140"/>
      <c r="I78" s="139"/>
      <c r="J78" s="139"/>
    </row>
    <row r="79" spans="1:10" ht="21.75" customHeight="1">
      <c r="A79" s="75" t="s">
        <v>125</v>
      </c>
      <c r="D79" s="192"/>
      <c r="H79" s="141"/>
    </row>
    <row r="80" spans="1:10" ht="6" customHeight="1">
      <c r="D80" s="141"/>
      <c r="H80" s="141"/>
    </row>
    <row r="81" spans="1:10" ht="21.75" customHeight="1" thickBot="1">
      <c r="A81" s="75" t="s">
        <v>126</v>
      </c>
      <c r="D81" s="142">
        <v>0.03</v>
      </c>
      <c r="E81" s="74"/>
      <c r="F81" s="186">
        <v>0.03</v>
      </c>
      <c r="G81" s="74"/>
      <c r="H81" s="142">
        <v>0.03</v>
      </c>
      <c r="I81" s="184"/>
      <c r="J81" s="185">
        <v>0.05</v>
      </c>
    </row>
    <row r="82" spans="1:10" ht="6" customHeight="1" thickTop="1">
      <c r="D82" s="141"/>
      <c r="H82" s="141"/>
    </row>
    <row r="83" spans="1:10" ht="21.75" customHeight="1">
      <c r="A83" s="75" t="s">
        <v>127</v>
      </c>
      <c r="D83" s="141"/>
      <c r="H83" s="141"/>
    </row>
    <row r="84" spans="1:10" ht="6" customHeight="1">
      <c r="D84" s="141"/>
      <c r="H84" s="141"/>
    </row>
    <row r="85" spans="1:10" ht="21.75" customHeight="1" thickBot="1">
      <c r="A85" s="75" t="s">
        <v>126</v>
      </c>
      <c r="D85" s="142">
        <v>0.03</v>
      </c>
      <c r="E85" s="184"/>
      <c r="F85" s="185">
        <v>0.06</v>
      </c>
      <c r="G85" s="184"/>
      <c r="H85" s="142">
        <v>0.03</v>
      </c>
      <c r="I85" s="184"/>
      <c r="J85" s="185">
        <v>0.05</v>
      </c>
    </row>
    <row r="86" spans="1:10" ht="21.75" customHeight="1" thickTop="1">
      <c r="D86" s="73"/>
      <c r="H86" s="73"/>
    </row>
    <row r="87" spans="1:10" ht="21.75" customHeight="1">
      <c r="D87" s="73"/>
      <c r="H87" s="73"/>
    </row>
    <row r="88" spans="1:10" ht="21.75" customHeight="1">
      <c r="D88" s="73"/>
      <c r="H88" s="73"/>
    </row>
    <row r="89" spans="1:10" ht="21.75" customHeight="1">
      <c r="D89" s="73"/>
      <c r="H89" s="73"/>
    </row>
    <row r="90" spans="1:10" ht="21.75" customHeight="1">
      <c r="D90" s="73"/>
      <c r="H90" s="73"/>
    </row>
    <row r="91" spans="1:10" ht="22.35" customHeight="1">
      <c r="A91" s="132" t="s">
        <v>114</v>
      </c>
      <c r="B91" s="133"/>
      <c r="C91" s="134"/>
      <c r="D91" s="135"/>
      <c r="E91" s="134"/>
      <c r="F91" s="135"/>
      <c r="G91" s="136"/>
      <c r="H91" s="135"/>
      <c r="I91" s="136"/>
      <c r="J91" s="135"/>
    </row>
  </sheetData>
  <mergeCells count="4">
    <mergeCell ref="D5:F5"/>
    <mergeCell ref="H5:J5"/>
    <mergeCell ref="D51:F51"/>
    <mergeCell ref="H51:J51"/>
  </mergeCells>
  <pageMargins left="0.8" right="0.5" top="0.5" bottom="0.6" header="0.49" footer="0.4"/>
  <pageSetup paperSize="9" scale="90" firstPageNumber="5" fitToWidth="0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B28D9F-C242-48C4-BB47-672ABC9583C0}">
  <dimension ref="A1:J91"/>
  <sheetViews>
    <sheetView topLeftCell="A35" zoomScaleNormal="100" zoomScaleSheetLayoutView="86" workbookViewId="0">
      <selection activeCell="L43" sqref="L43"/>
    </sheetView>
  </sheetViews>
  <sheetFormatPr defaultColWidth="14.42578125" defaultRowHeight="21.75" customHeight="1"/>
  <cols>
    <col min="1" max="1" width="40.7109375" style="75" customWidth="1"/>
    <col min="2" max="2" width="7" style="75" customWidth="1"/>
    <col min="3" max="3" width="0.5703125" style="75" customWidth="1"/>
    <col min="4" max="4" width="12.42578125" style="75" customWidth="1"/>
    <col min="5" max="5" width="0.5703125" style="75" customWidth="1"/>
    <col min="6" max="6" width="12.42578125" style="75" customWidth="1"/>
    <col min="7" max="7" width="0.5703125" style="75" customWidth="1"/>
    <col min="8" max="8" width="12.42578125" style="75" customWidth="1"/>
    <col min="9" max="9" width="0.5703125" style="75" customWidth="1"/>
    <col min="10" max="10" width="12.42578125" style="75" customWidth="1"/>
    <col min="11" max="11" width="14.42578125" style="75" customWidth="1"/>
    <col min="12" max="16384" width="14.42578125" style="75"/>
  </cols>
  <sheetData>
    <row r="1" spans="1:10" ht="21.75" customHeight="1">
      <c r="A1" s="69" t="s">
        <v>0</v>
      </c>
      <c r="B1" s="70"/>
      <c r="C1" s="71"/>
      <c r="D1" s="72"/>
      <c r="E1" s="71"/>
      <c r="F1" s="72"/>
      <c r="G1" s="71"/>
      <c r="H1" s="73"/>
      <c r="I1" s="74"/>
      <c r="J1" s="73"/>
    </row>
    <row r="2" spans="1:10" ht="21.75" customHeight="1">
      <c r="A2" s="76" t="s">
        <v>87</v>
      </c>
      <c r="B2" s="70"/>
      <c r="C2" s="77"/>
      <c r="D2" s="73"/>
      <c r="E2" s="77"/>
      <c r="F2" s="73"/>
      <c r="G2" s="77"/>
      <c r="H2" s="73"/>
      <c r="I2" s="74"/>
      <c r="J2" s="73"/>
    </row>
    <row r="3" spans="1:10" ht="21.75" customHeight="1">
      <c r="A3" s="78" t="s">
        <v>128</v>
      </c>
      <c r="B3" s="79"/>
      <c r="C3" s="80"/>
      <c r="D3" s="81"/>
      <c r="E3" s="80"/>
      <c r="F3" s="81"/>
      <c r="G3" s="80"/>
      <c r="H3" s="81"/>
      <c r="I3" s="82"/>
      <c r="J3" s="81"/>
    </row>
    <row r="4" spans="1:10" ht="20.85" customHeight="1">
      <c r="A4" s="74"/>
      <c r="B4" s="83"/>
      <c r="C4" s="84"/>
      <c r="D4" s="73"/>
      <c r="E4" s="84"/>
      <c r="F4" s="73"/>
      <c r="G4" s="84"/>
      <c r="H4" s="73"/>
      <c r="I4" s="85"/>
      <c r="J4" s="73"/>
    </row>
    <row r="5" spans="1:10" ht="20.85" customHeight="1">
      <c r="A5" s="74"/>
      <c r="B5" s="70"/>
      <c r="C5" s="73"/>
      <c r="D5" s="226" t="s">
        <v>3</v>
      </c>
      <c r="E5" s="227"/>
      <c r="F5" s="227"/>
      <c r="G5" s="86"/>
      <c r="H5" s="228" t="s">
        <v>4</v>
      </c>
      <c r="I5" s="227"/>
      <c r="J5" s="227"/>
    </row>
    <row r="6" spans="1:10" ht="20.85" customHeight="1">
      <c r="A6" s="74"/>
      <c r="B6" s="70"/>
      <c r="C6" s="73"/>
      <c r="D6" s="86"/>
      <c r="E6" s="87"/>
      <c r="F6" s="88" t="s">
        <v>89</v>
      </c>
      <c r="G6" s="86"/>
      <c r="H6" s="89"/>
      <c r="I6" s="90"/>
      <c r="J6" s="88" t="s">
        <v>89</v>
      </c>
    </row>
    <row r="7" spans="1:10" ht="20.85" customHeight="1">
      <c r="A7" s="74"/>
      <c r="B7" s="70"/>
      <c r="C7" s="73"/>
      <c r="D7" s="91" t="s">
        <v>7</v>
      </c>
      <c r="E7" s="74"/>
      <c r="F7" s="91" t="s">
        <v>7</v>
      </c>
      <c r="G7" s="74"/>
      <c r="H7" s="91" t="s">
        <v>7</v>
      </c>
      <c r="I7" s="74"/>
      <c r="J7" s="91" t="s">
        <v>7</v>
      </c>
    </row>
    <row r="8" spans="1:10" ht="20.85" customHeight="1">
      <c r="A8" s="74"/>
      <c r="B8" s="70"/>
      <c r="C8" s="92"/>
      <c r="D8" s="93" t="s">
        <v>9</v>
      </c>
      <c r="E8" s="94"/>
      <c r="F8" s="93" t="s">
        <v>10</v>
      </c>
      <c r="G8" s="95"/>
      <c r="H8" s="93" t="s">
        <v>9</v>
      </c>
      <c r="I8" s="94"/>
      <c r="J8" s="93" t="s">
        <v>10</v>
      </c>
    </row>
    <row r="9" spans="1:10" ht="20.85" customHeight="1">
      <c r="A9" s="74"/>
      <c r="B9" s="96" t="s">
        <v>11</v>
      </c>
      <c r="C9" s="74"/>
      <c r="D9" s="97" t="s">
        <v>12</v>
      </c>
      <c r="E9" s="93"/>
      <c r="F9" s="97" t="s">
        <v>12</v>
      </c>
      <c r="G9" s="98"/>
      <c r="H9" s="97" t="s">
        <v>12</v>
      </c>
      <c r="I9" s="93"/>
      <c r="J9" s="97" t="s">
        <v>12</v>
      </c>
    </row>
    <row r="10" spans="1:10" ht="20.85" customHeight="1">
      <c r="A10" s="99"/>
      <c r="B10" s="70"/>
      <c r="C10" s="93"/>
      <c r="D10" s="100"/>
      <c r="E10" s="93"/>
      <c r="F10" s="93"/>
      <c r="G10" s="93"/>
      <c r="H10" s="101"/>
      <c r="I10" s="74"/>
      <c r="J10" s="73"/>
    </row>
    <row r="11" spans="1:10" ht="20.85" customHeight="1">
      <c r="A11" s="102" t="s">
        <v>90</v>
      </c>
      <c r="B11" s="70"/>
      <c r="C11" s="103"/>
      <c r="D11" s="101">
        <v>854142</v>
      </c>
      <c r="E11" s="103"/>
      <c r="F11" s="73">
        <v>856981</v>
      </c>
      <c r="G11" s="103"/>
      <c r="H11" s="101">
        <v>0</v>
      </c>
      <c r="I11" s="103"/>
      <c r="J11" s="73">
        <v>0</v>
      </c>
    </row>
    <row r="12" spans="1:10" ht="20.85" customHeight="1">
      <c r="A12" s="74" t="s">
        <v>91</v>
      </c>
      <c r="B12" s="74"/>
      <c r="C12" s="74"/>
      <c r="D12" s="104">
        <v>40626</v>
      </c>
      <c r="E12" s="92"/>
      <c r="F12" s="92">
        <v>66966</v>
      </c>
      <c r="G12" s="92"/>
      <c r="H12" s="104">
        <v>0</v>
      </c>
      <c r="I12" s="92"/>
      <c r="J12" s="73">
        <v>0</v>
      </c>
    </row>
    <row r="13" spans="1:10" ht="20.85" customHeight="1">
      <c r="A13" s="102" t="s">
        <v>92</v>
      </c>
      <c r="B13" s="83"/>
      <c r="C13" s="84"/>
      <c r="D13" s="105">
        <v>55330</v>
      </c>
      <c r="E13" s="92"/>
      <c r="F13" s="81">
        <v>45687</v>
      </c>
      <c r="G13" s="92"/>
      <c r="H13" s="105">
        <v>129247</v>
      </c>
      <c r="I13" s="92"/>
      <c r="J13" s="81">
        <v>117440</v>
      </c>
    </row>
    <row r="14" spans="1:10" ht="6" customHeight="1">
      <c r="A14" s="99"/>
      <c r="B14" s="98"/>
      <c r="C14" s="93"/>
      <c r="D14" s="101"/>
      <c r="E14" s="92"/>
      <c r="F14" s="73"/>
      <c r="G14" s="92"/>
      <c r="H14" s="101"/>
      <c r="I14" s="93"/>
      <c r="J14" s="73"/>
    </row>
    <row r="15" spans="1:10" ht="20.85" customHeight="1">
      <c r="A15" s="106" t="s">
        <v>93</v>
      </c>
      <c r="B15" s="83"/>
      <c r="C15" s="84"/>
      <c r="D15" s="101">
        <f>SUM(D11:D13)</f>
        <v>950098</v>
      </c>
      <c r="E15" s="84"/>
      <c r="F15" s="73">
        <f>SUM(F11:F13)</f>
        <v>969634</v>
      </c>
      <c r="G15" s="84"/>
      <c r="H15" s="101">
        <f>SUM(H11:H13)</f>
        <v>129247</v>
      </c>
      <c r="I15" s="84"/>
      <c r="J15" s="73">
        <f>SUM(J11:J13)</f>
        <v>117440</v>
      </c>
    </row>
    <row r="16" spans="1:10" ht="20.85" customHeight="1">
      <c r="A16" s="102" t="s">
        <v>94</v>
      </c>
      <c r="B16" s="83"/>
      <c r="C16" s="84"/>
      <c r="D16" s="105">
        <v>-616626</v>
      </c>
      <c r="E16" s="92"/>
      <c r="F16" s="81">
        <v>-641693</v>
      </c>
      <c r="G16" s="92"/>
      <c r="H16" s="105">
        <v>-102878</v>
      </c>
      <c r="I16" s="92"/>
      <c r="J16" s="81">
        <v>-97241</v>
      </c>
    </row>
    <row r="17" spans="1:10" ht="20.85" customHeight="1">
      <c r="A17" s="99"/>
      <c r="B17" s="98"/>
      <c r="C17" s="93"/>
      <c r="D17" s="101"/>
      <c r="E17" s="84"/>
      <c r="F17" s="73"/>
      <c r="G17" s="84"/>
      <c r="H17" s="101"/>
      <c r="I17" s="107"/>
      <c r="J17" s="73"/>
    </row>
    <row r="18" spans="1:10" ht="20.85" customHeight="1">
      <c r="A18" s="206" t="s">
        <v>95</v>
      </c>
      <c r="B18" s="69"/>
      <c r="C18" s="69"/>
      <c r="D18" s="101">
        <f>SUM(D15:D16)</f>
        <v>333472</v>
      </c>
      <c r="E18" s="92"/>
      <c r="F18" s="73">
        <f>SUM(F15:F16)</f>
        <v>327941</v>
      </c>
      <c r="G18" s="92"/>
      <c r="H18" s="101">
        <f>SUM(H15:H16)</f>
        <v>26369</v>
      </c>
      <c r="I18" s="92"/>
      <c r="J18" s="73">
        <f>SUM(J15:J16)</f>
        <v>20199</v>
      </c>
    </row>
    <row r="19" spans="1:10" ht="20.85" customHeight="1">
      <c r="A19" s="205" t="s">
        <v>96</v>
      </c>
      <c r="B19" s="83">
        <v>14</v>
      </c>
      <c r="C19" s="74"/>
      <c r="D19" s="101">
        <v>38623</v>
      </c>
      <c r="E19" s="92"/>
      <c r="F19" s="73">
        <v>8238</v>
      </c>
      <c r="G19" s="92"/>
      <c r="H19" s="101">
        <v>4156</v>
      </c>
      <c r="I19" s="92"/>
      <c r="J19" s="73">
        <v>6005</v>
      </c>
    </row>
    <row r="20" spans="1:10" ht="20.85" customHeight="1">
      <c r="A20" s="205" t="s">
        <v>97</v>
      </c>
      <c r="B20" s="74"/>
      <c r="C20" s="74"/>
      <c r="D20" s="101">
        <v>-117480</v>
      </c>
      <c r="E20" s="92"/>
      <c r="F20" s="73">
        <v>-254909</v>
      </c>
      <c r="G20" s="92"/>
      <c r="H20" s="101">
        <v>-80408</v>
      </c>
      <c r="I20" s="92"/>
      <c r="J20" s="73">
        <v>-94408</v>
      </c>
    </row>
    <row r="21" spans="1:10" ht="20.85" customHeight="1">
      <c r="A21" s="205" t="s">
        <v>98</v>
      </c>
      <c r="B21" s="70">
        <v>15</v>
      </c>
      <c r="C21" s="74"/>
      <c r="D21" s="101">
        <v>24808</v>
      </c>
      <c r="E21" s="92"/>
      <c r="F21" s="73">
        <v>52008</v>
      </c>
      <c r="G21" s="92"/>
      <c r="H21" s="101">
        <v>37230</v>
      </c>
      <c r="I21" s="92"/>
      <c r="J21" s="73">
        <v>-185344</v>
      </c>
    </row>
    <row r="22" spans="1:10" ht="20.85" customHeight="1">
      <c r="A22" s="205" t="s">
        <v>99</v>
      </c>
      <c r="B22" s="86"/>
      <c r="C22" s="69"/>
      <c r="D22" s="101">
        <v>-198533</v>
      </c>
      <c r="E22" s="92"/>
      <c r="F22" s="73">
        <v>-284728</v>
      </c>
      <c r="G22" s="92"/>
      <c r="H22" s="101">
        <v>-141932</v>
      </c>
      <c r="I22" s="92"/>
      <c r="J22" s="73">
        <v>-240252</v>
      </c>
    </row>
    <row r="23" spans="1:10" ht="20.85" customHeight="1">
      <c r="A23" s="205" t="s">
        <v>100</v>
      </c>
      <c r="B23" s="70">
        <v>10.1</v>
      </c>
      <c r="C23" s="69"/>
      <c r="D23" s="101">
        <v>0</v>
      </c>
      <c r="E23" s="92"/>
      <c r="F23" s="73">
        <v>0</v>
      </c>
      <c r="G23" s="73"/>
      <c r="H23" s="101">
        <v>237032</v>
      </c>
      <c r="I23" s="73"/>
      <c r="J23" s="73">
        <v>82192</v>
      </c>
    </row>
    <row r="24" spans="1:10" ht="20.85" customHeight="1">
      <c r="A24" s="74" t="s">
        <v>101</v>
      </c>
      <c r="B24" s="70">
        <v>10.199999999999999</v>
      </c>
      <c r="C24" s="74"/>
      <c r="D24" s="105">
        <v>182092</v>
      </c>
      <c r="E24" s="92"/>
      <c r="F24" s="81">
        <v>539152</v>
      </c>
      <c r="G24" s="92"/>
      <c r="H24" s="105">
        <v>182092</v>
      </c>
      <c r="I24" s="108"/>
      <c r="J24" s="81">
        <v>539152</v>
      </c>
    </row>
    <row r="25" spans="1:10" ht="6" customHeight="1">
      <c r="A25" s="99"/>
      <c r="B25" s="98"/>
      <c r="C25" s="108"/>
      <c r="D25" s="109"/>
      <c r="E25" s="84"/>
      <c r="F25" s="108"/>
      <c r="G25" s="84"/>
      <c r="H25" s="109"/>
      <c r="I25" s="110"/>
      <c r="J25" s="108"/>
    </row>
    <row r="26" spans="1:10" ht="20.85" customHeight="1">
      <c r="A26" s="69" t="s">
        <v>102</v>
      </c>
      <c r="B26" s="70"/>
      <c r="C26" s="74"/>
      <c r="D26" s="101">
        <f>SUM(D18:D24)</f>
        <v>262982</v>
      </c>
      <c r="E26" s="84"/>
      <c r="F26" s="73">
        <f>SUM(F18:F24)</f>
        <v>387702</v>
      </c>
      <c r="G26" s="84"/>
      <c r="H26" s="101">
        <f>SUM(H18:H24)</f>
        <v>264539</v>
      </c>
      <c r="I26" s="110"/>
      <c r="J26" s="73">
        <f>SUM(J18:J24)</f>
        <v>127544</v>
      </c>
    </row>
    <row r="27" spans="1:10" ht="20.85" customHeight="1">
      <c r="A27" s="99" t="s">
        <v>129</v>
      </c>
      <c r="B27" s="83">
        <v>16</v>
      </c>
      <c r="C27" s="108"/>
      <c r="D27" s="105">
        <v>-7572</v>
      </c>
      <c r="E27" s="92"/>
      <c r="F27" s="81">
        <v>-473</v>
      </c>
      <c r="G27" s="92"/>
      <c r="H27" s="105">
        <v>3014</v>
      </c>
      <c r="I27" s="108"/>
      <c r="J27" s="81">
        <v>-1560</v>
      </c>
    </row>
    <row r="28" spans="1:10" ht="6" customHeight="1">
      <c r="A28" s="99"/>
      <c r="B28" s="98"/>
      <c r="C28" s="108"/>
      <c r="D28" s="109"/>
      <c r="E28" s="84"/>
      <c r="F28" s="108"/>
      <c r="G28" s="84"/>
      <c r="H28" s="109"/>
      <c r="I28" s="110"/>
      <c r="J28" s="108"/>
    </row>
    <row r="29" spans="1:10" ht="20.85" customHeight="1">
      <c r="A29" s="111" t="s">
        <v>104</v>
      </c>
      <c r="B29" s="98"/>
      <c r="C29" s="93"/>
      <c r="D29" s="101">
        <f>SUM(D26:D27)</f>
        <v>255410</v>
      </c>
      <c r="E29" s="92"/>
      <c r="F29" s="73">
        <f>SUM(F26:F27)</f>
        <v>387229</v>
      </c>
      <c r="G29" s="92"/>
      <c r="H29" s="101">
        <f>SUM(H26:H27)</f>
        <v>267553</v>
      </c>
      <c r="I29" s="92"/>
      <c r="J29" s="73">
        <f>SUM(J26:J27)</f>
        <v>125984</v>
      </c>
    </row>
    <row r="30" spans="1:10" ht="20.85" customHeight="1">
      <c r="A30" s="112" t="s">
        <v>105</v>
      </c>
      <c r="B30" s="83">
        <v>19</v>
      </c>
      <c r="C30" s="93"/>
      <c r="D30" s="101">
        <v>0</v>
      </c>
      <c r="E30" s="92"/>
      <c r="F30" s="73">
        <v>118844</v>
      </c>
      <c r="G30" s="92"/>
      <c r="H30" s="101">
        <v>0</v>
      </c>
      <c r="I30" s="92"/>
      <c r="J30" s="73">
        <v>0</v>
      </c>
    </row>
    <row r="31" spans="1:10" ht="6" customHeight="1">
      <c r="A31" s="111"/>
      <c r="B31" s="98"/>
      <c r="C31" s="93"/>
      <c r="D31" s="113"/>
      <c r="E31" s="92"/>
      <c r="F31" s="114"/>
      <c r="G31" s="92"/>
      <c r="H31" s="113"/>
      <c r="I31" s="92"/>
      <c r="J31" s="114"/>
    </row>
    <row r="32" spans="1:10" ht="20.85" customHeight="1">
      <c r="A32" s="111" t="s">
        <v>106</v>
      </c>
      <c r="B32" s="98"/>
      <c r="C32" s="93"/>
      <c r="D32" s="115">
        <f>SUM(D29:D30)</f>
        <v>255410</v>
      </c>
      <c r="E32" s="92"/>
      <c r="F32" s="116">
        <f>SUM(F29:F30)</f>
        <v>506073</v>
      </c>
      <c r="G32" s="92"/>
      <c r="H32" s="115">
        <f>SUM(H29:H30)</f>
        <v>267553</v>
      </c>
      <c r="I32" s="92"/>
      <c r="J32" s="116">
        <f>SUM(J29:J30)</f>
        <v>125984</v>
      </c>
    </row>
    <row r="33" spans="1:10" ht="20.85" customHeight="1">
      <c r="A33" s="99"/>
      <c r="B33" s="98"/>
      <c r="C33" s="108"/>
      <c r="D33" s="109"/>
      <c r="E33" s="92"/>
      <c r="F33" s="108"/>
      <c r="G33" s="92"/>
      <c r="H33" s="109"/>
      <c r="I33" s="108"/>
      <c r="J33" s="108"/>
    </row>
    <row r="34" spans="1:10" ht="20.85" customHeight="1">
      <c r="A34" s="117" t="s">
        <v>107</v>
      </c>
      <c r="B34" s="118"/>
      <c r="C34" s="72"/>
      <c r="D34" s="119"/>
      <c r="E34" s="120"/>
      <c r="F34" s="121"/>
      <c r="G34" s="120"/>
      <c r="H34" s="119"/>
      <c r="I34" s="72"/>
      <c r="J34" s="121"/>
    </row>
    <row r="35" spans="1:10" ht="20.85" customHeight="1">
      <c r="A35" s="122" t="s">
        <v>108</v>
      </c>
      <c r="B35" s="118"/>
      <c r="C35" s="72"/>
      <c r="D35" s="119"/>
      <c r="E35" s="120"/>
      <c r="F35" s="121"/>
      <c r="G35" s="120"/>
      <c r="H35" s="119"/>
      <c r="I35" s="72"/>
      <c r="J35" s="121"/>
    </row>
    <row r="36" spans="1:10" ht="20.85" customHeight="1">
      <c r="A36" s="122" t="s">
        <v>109</v>
      </c>
      <c r="B36" s="118"/>
      <c r="C36" s="72"/>
      <c r="D36" s="119"/>
      <c r="E36" s="120"/>
      <c r="F36" s="121"/>
      <c r="G36" s="120"/>
      <c r="H36" s="119"/>
      <c r="I36" s="72"/>
      <c r="J36" s="121"/>
    </row>
    <row r="37" spans="1:10" ht="20.85" customHeight="1">
      <c r="A37" s="122" t="s">
        <v>110</v>
      </c>
      <c r="B37" s="118"/>
      <c r="C37" s="72"/>
      <c r="D37" s="119">
        <v>-35145</v>
      </c>
      <c r="E37" s="120"/>
      <c r="F37" s="121">
        <v>-391650</v>
      </c>
      <c r="G37" s="120"/>
      <c r="H37" s="119">
        <v>0</v>
      </c>
      <c r="I37" s="72"/>
      <c r="J37" s="121">
        <v>0</v>
      </c>
    </row>
    <row r="38" spans="1:10" ht="20.85" customHeight="1">
      <c r="A38" s="122" t="s">
        <v>111</v>
      </c>
      <c r="B38" s="190">
        <v>19</v>
      </c>
      <c r="C38" s="72"/>
      <c r="D38" s="105">
        <v>0</v>
      </c>
      <c r="E38" s="92"/>
      <c r="F38" s="81">
        <v>18209</v>
      </c>
      <c r="G38" s="92"/>
      <c r="H38" s="105">
        <v>0</v>
      </c>
      <c r="I38" s="108"/>
      <c r="J38" s="81">
        <v>0</v>
      </c>
    </row>
    <row r="39" spans="1:10" ht="6" customHeight="1">
      <c r="A39" s="99"/>
      <c r="B39" s="98"/>
      <c r="C39" s="108"/>
      <c r="D39" s="109"/>
      <c r="E39" s="84"/>
      <c r="F39" s="108"/>
      <c r="G39" s="84"/>
      <c r="H39" s="109"/>
      <c r="I39" s="110"/>
      <c r="J39" s="108"/>
    </row>
    <row r="40" spans="1:10" ht="20.85" customHeight="1" thickBot="1">
      <c r="A40" s="117" t="s">
        <v>113</v>
      </c>
      <c r="B40" s="118"/>
      <c r="C40" s="72"/>
      <c r="D40" s="123">
        <f>SUM(D32:D38)</f>
        <v>220265</v>
      </c>
      <c r="E40" s="124"/>
      <c r="F40" s="125">
        <f>SUM(F32:F38)</f>
        <v>132632</v>
      </c>
      <c r="G40" s="124"/>
      <c r="H40" s="123">
        <f>SUM(H32:H38)</f>
        <v>267553</v>
      </c>
      <c r="I40" s="126"/>
      <c r="J40" s="125">
        <f>SUM(J32:J38)</f>
        <v>125984</v>
      </c>
    </row>
    <row r="41" spans="1:10" ht="21.75" customHeight="1" thickTop="1">
      <c r="A41" s="99"/>
      <c r="B41" s="98"/>
      <c r="C41" s="108"/>
      <c r="D41" s="108"/>
      <c r="E41" s="84"/>
      <c r="F41" s="108"/>
      <c r="G41" s="84"/>
      <c r="H41" s="108"/>
      <c r="I41" s="110"/>
      <c r="J41" s="108"/>
    </row>
    <row r="42" spans="1:10" ht="21.75" customHeight="1">
      <c r="A42" s="111"/>
      <c r="B42" s="99"/>
      <c r="C42" s="129"/>
      <c r="D42" s="108"/>
      <c r="E42" s="84"/>
      <c r="F42" s="108"/>
      <c r="G42" s="84"/>
      <c r="H42" s="108"/>
      <c r="I42" s="85"/>
      <c r="J42" s="108"/>
    </row>
    <row r="43" spans="1:10" ht="21.75" customHeight="1">
      <c r="A43" s="111"/>
      <c r="B43" s="99"/>
      <c r="C43" s="129"/>
      <c r="D43" s="108"/>
      <c r="E43" s="84"/>
      <c r="F43" s="108"/>
      <c r="G43" s="84"/>
      <c r="H43" s="108"/>
      <c r="I43" s="85"/>
      <c r="J43" s="108"/>
    </row>
    <row r="44" spans="1:10" ht="14.25" customHeight="1">
      <c r="A44" s="111"/>
      <c r="B44" s="99"/>
      <c r="C44" s="129"/>
      <c r="D44" s="108"/>
      <c r="E44" s="84"/>
      <c r="F44" s="108"/>
      <c r="G44" s="84"/>
      <c r="H44" s="108"/>
      <c r="I44" s="85"/>
      <c r="J44" s="108"/>
    </row>
    <row r="45" spans="1:10" ht="21" customHeight="1">
      <c r="A45" s="111"/>
      <c r="B45" s="99"/>
      <c r="C45" s="129"/>
      <c r="D45" s="108"/>
      <c r="E45" s="84"/>
      <c r="F45" s="108"/>
      <c r="G45" s="84"/>
      <c r="H45" s="108"/>
      <c r="I45" s="85"/>
      <c r="J45" s="108"/>
    </row>
    <row r="46" spans="1:10" ht="22.35" customHeight="1">
      <c r="A46" s="132" t="s">
        <v>114</v>
      </c>
      <c r="B46" s="133"/>
      <c r="C46" s="134"/>
      <c r="D46" s="135"/>
      <c r="E46" s="134"/>
      <c r="F46" s="135"/>
      <c r="G46" s="136"/>
      <c r="H46" s="135"/>
      <c r="I46" s="136"/>
      <c r="J46" s="135"/>
    </row>
    <row r="47" spans="1:10" ht="21.75" customHeight="1">
      <c r="A47" s="69" t="s">
        <v>0</v>
      </c>
      <c r="B47" s="70"/>
      <c r="C47" s="71"/>
      <c r="D47" s="72"/>
      <c r="E47" s="71"/>
      <c r="F47" s="72"/>
      <c r="G47" s="71"/>
      <c r="H47" s="73"/>
      <c r="I47" s="74"/>
      <c r="J47" s="73"/>
    </row>
    <row r="48" spans="1:10" ht="21.75" customHeight="1">
      <c r="A48" s="76" t="s">
        <v>87</v>
      </c>
      <c r="B48" s="70"/>
      <c r="C48" s="77"/>
      <c r="D48" s="73"/>
      <c r="E48" s="77"/>
      <c r="F48" s="73"/>
      <c r="G48" s="77"/>
      <c r="H48" s="73"/>
      <c r="I48" s="74"/>
      <c r="J48" s="73"/>
    </row>
    <row r="49" spans="1:10" ht="21.75" customHeight="1">
      <c r="A49" s="78" t="s">
        <v>128</v>
      </c>
      <c r="B49" s="79"/>
      <c r="C49" s="80"/>
      <c r="D49" s="81"/>
      <c r="E49" s="80"/>
      <c r="F49" s="81"/>
      <c r="G49" s="80"/>
      <c r="H49" s="81"/>
      <c r="I49" s="82"/>
      <c r="J49" s="81"/>
    </row>
    <row r="50" spans="1:10" ht="21.75" customHeight="1">
      <c r="A50" s="137"/>
      <c r="B50" s="70"/>
      <c r="C50" s="77"/>
      <c r="D50" s="73"/>
      <c r="E50" s="77"/>
      <c r="F50" s="73"/>
      <c r="G50" s="77"/>
      <c r="H50" s="73"/>
      <c r="I50" s="74"/>
      <c r="J50" s="73"/>
    </row>
    <row r="51" spans="1:10" ht="21.75" customHeight="1">
      <c r="A51" s="137"/>
      <c r="B51" s="70"/>
      <c r="C51" s="73"/>
      <c r="D51" s="226" t="s">
        <v>3</v>
      </c>
      <c r="E51" s="227"/>
      <c r="F51" s="227"/>
      <c r="G51" s="86"/>
      <c r="H51" s="228" t="s">
        <v>4</v>
      </c>
      <c r="I51" s="227"/>
      <c r="J51" s="227"/>
    </row>
    <row r="52" spans="1:10" ht="21.75" customHeight="1">
      <c r="A52" s="137"/>
      <c r="B52" s="70"/>
      <c r="C52" s="73"/>
      <c r="D52" s="86"/>
      <c r="E52" s="87"/>
      <c r="F52" s="88" t="s">
        <v>89</v>
      </c>
      <c r="G52" s="86"/>
      <c r="H52" s="89"/>
      <c r="I52" s="90"/>
      <c r="J52" s="88" t="s">
        <v>89</v>
      </c>
    </row>
    <row r="53" spans="1:10" ht="21.75" customHeight="1">
      <c r="A53" s="137"/>
      <c r="B53" s="70"/>
      <c r="C53" s="73"/>
      <c r="D53" s="91" t="s">
        <v>7</v>
      </c>
      <c r="E53" s="74"/>
      <c r="F53" s="91" t="s">
        <v>7</v>
      </c>
      <c r="G53" s="74"/>
      <c r="H53" s="91" t="s">
        <v>7</v>
      </c>
      <c r="I53" s="74"/>
      <c r="J53" s="91" t="s">
        <v>7</v>
      </c>
    </row>
    <row r="54" spans="1:10" ht="21.75" customHeight="1">
      <c r="A54" s="137"/>
      <c r="B54" s="70"/>
      <c r="C54" s="92"/>
      <c r="D54" s="93" t="s">
        <v>9</v>
      </c>
      <c r="E54" s="94"/>
      <c r="F54" s="93" t="s">
        <v>10</v>
      </c>
      <c r="G54" s="95"/>
      <c r="H54" s="93" t="s">
        <v>9</v>
      </c>
      <c r="I54" s="94"/>
      <c r="J54" s="93" t="s">
        <v>10</v>
      </c>
    </row>
    <row r="55" spans="1:10" ht="21.75" customHeight="1">
      <c r="A55" s="137"/>
      <c r="B55" s="98"/>
      <c r="C55" s="74"/>
      <c r="D55" s="97" t="s">
        <v>12</v>
      </c>
      <c r="E55" s="93"/>
      <c r="F55" s="97" t="s">
        <v>12</v>
      </c>
      <c r="G55" s="98"/>
      <c r="H55" s="97" t="s">
        <v>12</v>
      </c>
      <c r="I55" s="93"/>
      <c r="J55" s="97" t="s">
        <v>12</v>
      </c>
    </row>
    <row r="56" spans="1:10" ht="21.75" customHeight="1">
      <c r="A56" s="99"/>
      <c r="B56" s="98"/>
      <c r="C56" s="108"/>
      <c r="D56" s="109"/>
      <c r="E56" s="84"/>
      <c r="F56" s="108"/>
      <c r="G56" s="84"/>
      <c r="H56" s="109"/>
      <c r="I56" s="110"/>
      <c r="J56" s="108"/>
    </row>
    <row r="57" spans="1:10" ht="21.75" customHeight="1">
      <c r="A57" s="69" t="s">
        <v>115</v>
      </c>
      <c r="B57" s="74"/>
      <c r="C57" s="74"/>
      <c r="D57" s="101"/>
      <c r="E57" s="74"/>
      <c r="F57" s="73"/>
      <c r="G57" s="74"/>
      <c r="H57" s="101"/>
      <c r="I57" s="127"/>
      <c r="J57" s="73"/>
    </row>
    <row r="58" spans="1:10" ht="21.75" customHeight="1">
      <c r="A58" s="74" t="s">
        <v>116</v>
      </c>
      <c r="B58" s="74"/>
      <c r="C58" s="74"/>
      <c r="D58" s="109"/>
      <c r="E58" s="84"/>
      <c r="F58" s="108"/>
      <c r="G58" s="84"/>
      <c r="H58" s="109"/>
      <c r="I58" s="108"/>
      <c r="J58" s="108"/>
    </row>
    <row r="59" spans="1:10" ht="21.75" customHeight="1">
      <c r="A59" s="74" t="s">
        <v>117</v>
      </c>
      <c r="B59" s="74"/>
      <c r="C59" s="74"/>
      <c r="D59" s="109">
        <v>255410</v>
      </c>
      <c r="E59" s="84"/>
      <c r="F59" s="108">
        <v>387229</v>
      </c>
      <c r="G59" s="84"/>
      <c r="H59" s="119">
        <v>267553</v>
      </c>
      <c r="I59" s="108"/>
      <c r="J59" s="108">
        <v>125984</v>
      </c>
    </row>
    <row r="60" spans="1:10" ht="21.75" customHeight="1">
      <c r="A60" s="74" t="s">
        <v>118</v>
      </c>
      <c r="B60" s="74"/>
      <c r="C60" s="74"/>
      <c r="D60" s="109">
        <v>0</v>
      </c>
      <c r="E60" s="84"/>
      <c r="F60" s="108">
        <v>118844</v>
      </c>
      <c r="G60" s="84"/>
      <c r="H60" s="109">
        <v>0</v>
      </c>
      <c r="I60" s="108"/>
      <c r="J60" s="108">
        <v>0</v>
      </c>
    </row>
    <row r="61" spans="1:10" ht="21.75" customHeight="1">
      <c r="A61" s="102" t="s">
        <v>119</v>
      </c>
      <c r="B61" s="83"/>
      <c r="C61" s="84"/>
      <c r="D61" s="105">
        <v>0</v>
      </c>
      <c r="E61" s="84"/>
      <c r="F61" s="81">
        <v>0</v>
      </c>
      <c r="G61" s="84"/>
      <c r="H61" s="105">
        <v>0</v>
      </c>
      <c r="I61" s="128"/>
      <c r="J61" s="81">
        <v>0</v>
      </c>
    </row>
    <row r="62" spans="1:10" ht="6" customHeight="1">
      <c r="A62" s="74"/>
      <c r="B62" s="99"/>
      <c r="C62" s="129"/>
      <c r="D62" s="101"/>
      <c r="E62" s="84"/>
      <c r="F62" s="73"/>
      <c r="G62" s="84"/>
      <c r="H62" s="101"/>
      <c r="I62" s="85"/>
      <c r="J62" s="73"/>
    </row>
    <row r="63" spans="1:10" ht="21.75" customHeight="1" thickBot="1">
      <c r="A63" s="111"/>
      <c r="B63" s="99"/>
      <c r="C63" s="129"/>
      <c r="D63" s="130">
        <f>SUM(D59:D61)</f>
        <v>255410</v>
      </c>
      <c r="E63" s="84"/>
      <c r="F63" s="131">
        <f>SUM(F59:F61)</f>
        <v>506073</v>
      </c>
      <c r="G63" s="84"/>
      <c r="H63" s="130">
        <f>SUM(H59:H61)</f>
        <v>267553</v>
      </c>
      <c r="I63" s="85"/>
      <c r="J63" s="131">
        <f>SUM(J59:J61)</f>
        <v>125984</v>
      </c>
    </row>
    <row r="64" spans="1:10" ht="21.75" customHeight="1" thickTop="1">
      <c r="A64" s="111"/>
      <c r="B64" s="99"/>
      <c r="C64" s="129"/>
      <c r="D64" s="109"/>
      <c r="E64" s="84"/>
      <c r="F64" s="108"/>
      <c r="G64" s="84"/>
      <c r="H64" s="109"/>
      <c r="I64" s="85"/>
      <c r="J64" s="108"/>
    </row>
    <row r="65" spans="1:10" ht="21.75" customHeight="1">
      <c r="A65" s="69" t="s">
        <v>120</v>
      </c>
      <c r="B65" s="74"/>
      <c r="C65" s="74"/>
      <c r="D65" s="101"/>
      <c r="E65" s="74"/>
      <c r="F65" s="73"/>
      <c r="G65" s="74"/>
      <c r="H65" s="101"/>
      <c r="I65" s="127"/>
      <c r="J65" s="73"/>
    </row>
    <row r="66" spans="1:10" ht="21.75" customHeight="1">
      <c r="A66" s="117" t="s">
        <v>121</v>
      </c>
      <c r="B66" s="74"/>
      <c r="C66" s="74"/>
      <c r="D66" s="101"/>
      <c r="E66" s="74"/>
      <c r="F66" s="73"/>
      <c r="G66" s="74"/>
      <c r="H66" s="101"/>
      <c r="I66" s="127"/>
      <c r="J66" s="73"/>
    </row>
    <row r="67" spans="1:10" ht="21.75" customHeight="1">
      <c r="A67" s="74" t="s">
        <v>116</v>
      </c>
      <c r="B67" s="74"/>
      <c r="C67" s="74"/>
      <c r="D67" s="138"/>
      <c r="H67" s="138"/>
    </row>
    <row r="68" spans="1:10" ht="21.75" customHeight="1">
      <c r="A68" s="74" t="s">
        <v>117</v>
      </c>
      <c r="B68" s="74"/>
      <c r="C68" s="74"/>
      <c r="D68" s="101">
        <v>220265</v>
      </c>
      <c r="E68" s="84"/>
      <c r="F68" s="73">
        <v>-4421</v>
      </c>
      <c r="G68" s="84"/>
      <c r="H68" s="101">
        <v>267553</v>
      </c>
      <c r="I68" s="108"/>
      <c r="J68" s="73">
        <v>125984</v>
      </c>
    </row>
    <row r="69" spans="1:10" ht="21.75" customHeight="1">
      <c r="A69" s="74" t="s">
        <v>118</v>
      </c>
      <c r="B69" s="74"/>
      <c r="C69" s="74"/>
      <c r="D69" s="101">
        <v>0</v>
      </c>
      <c r="E69" s="84"/>
      <c r="F69" s="73">
        <v>137053</v>
      </c>
      <c r="G69" s="84"/>
      <c r="H69" s="101">
        <v>0</v>
      </c>
      <c r="I69" s="108"/>
      <c r="J69" s="73">
        <v>0</v>
      </c>
    </row>
    <row r="70" spans="1:10" ht="21.75" customHeight="1">
      <c r="A70" s="102" t="s">
        <v>119</v>
      </c>
      <c r="B70" s="83"/>
      <c r="C70" s="84"/>
      <c r="D70" s="105">
        <v>0</v>
      </c>
      <c r="E70" s="84"/>
      <c r="F70" s="81">
        <v>0</v>
      </c>
      <c r="G70" s="84"/>
      <c r="H70" s="105">
        <v>0</v>
      </c>
      <c r="I70" s="128"/>
      <c r="J70" s="81">
        <v>0</v>
      </c>
    </row>
    <row r="71" spans="1:10" ht="6" customHeight="1">
      <c r="A71" s="74"/>
      <c r="B71" s="99"/>
      <c r="C71" s="129"/>
      <c r="D71" s="101"/>
      <c r="E71" s="84"/>
      <c r="F71" s="73"/>
      <c r="G71" s="85"/>
      <c r="H71" s="101"/>
      <c r="I71" s="84"/>
      <c r="J71" s="73"/>
    </row>
    <row r="72" spans="1:10" ht="21.75" customHeight="1" thickBot="1">
      <c r="A72" s="111"/>
      <c r="B72" s="99"/>
      <c r="C72" s="129"/>
      <c r="D72" s="130">
        <f>SUM(D68:D70)</f>
        <v>220265</v>
      </c>
      <c r="E72" s="84"/>
      <c r="F72" s="131">
        <f>SUM(F68:F70)</f>
        <v>132632</v>
      </c>
      <c r="G72" s="85"/>
      <c r="H72" s="130">
        <f>SUM(H68:H70)</f>
        <v>267553</v>
      </c>
      <c r="I72" s="84"/>
      <c r="J72" s="131">
        <f>SUM(J68:J70)</f>
        <v>125984</v>
      </c>
    </row>
    <row r="73" spans="1:10" ht="21.75" customHeight="1" thickTop="1">
      <c r="A73" s="99"/>
      <c r="B73" s="98"/>
      <c r="C73" s="108"/>
      <c r="D73" s="108"/>
      <c r="E73" s="84"/>
      <c r="F73" s="108"/>
      <c r="G73" s="110"/>
      <c r="H73" s="108"/>
      <c r="I73" s="84"/>
      <c r="J73" s="108"/>
    </row>
    <row r="74" spans="1:10" ht="21.75" customHeight="1">
      <c r="A74" s="99"/>
      <c r="B74" s="98"/>
      <c r="C74" s="108"/>
      <c r="D74" s="108"/>
      <c r="E74" s="84"/>
      <c r="F74" s="108"/>
      <c r="G74" s="110"/>
      <c r="H74" s="108"/>
      <c r="I74" s="84"/>
      <c r="J74" s="108"/>
    </row>
    <row r="75" spans="1:10" ht="21.75" customHeight="1">
      <c r="A75" s="99"/>
      <c r="B75" s="98"/>
      <c r="C75" s="108"/>
      <c r="D75" s="97" t="s">
        <v>122</v>
      </c>
      <c r="E75" s="93"/>
      <c r="F75" s="97" t="s">
        <v>122</v>
      </c>
      <c r="G75" s="98"/>
      <c r="H75" s="97" t="s">
        <v>122</v>
      </c>
      <c r="I75" s="93"/>
      <c r="J75" s="97" t="s">
        <v>122</v>
      </c>
    </row>
    <row r="76" spans="1:10" ht="21.75" customHeight="1">
      <c r="A76" s="106" t="s">
        <v>123</v>
      </c>
      <c r="B76" s="83"/>
      <c r="C76" s="108"/>
      <c r="D76" s="101"/>
      <c r="E76" s="92"/>
      <c r="F76" s="73"/>
      <c r="G76" s="92"/>
      <c r="H76" s="101"/>
      <c r="I76" s="74"/>
      <c r="J76" s="73"/>
    </row>
    <row r="77" spans="1:10" ht="6" customHeight="1">
      <c r="A77" s="74"/>
      <c r="B77" s="99"/>
      <c r="C77" s="129"/>
      <c r="D77" s="101"/>
      <c r="E77" s="84"/>
      <c r="F77" s="73"/>
      <c r="G77" s="85"/>
      <c r="H77" s="101"/>
      <c r="I77" s="84"/>
      <c r="J77" s="73"/>
    </row>
    <row r="78" spans="1:10" ht="21.75" customHeight="1">
      <c r="A78" s="99" t="s">
        <v>124</v>
      </c>
      <c r="B78" s="83"/>
      <c r="C78" s="139"/>
      <c r="D78" s="140"/>
      <c r="E78" s="139"/>
      <c r="F78" s="139"/>
      <c r="G78" s="139"/>
      <c r="H78" s="140"/>
      <c r="I78" s="139"/>
      <c r="J78" s="139"/>
    </row>
    <row r="79" spans="1:10" ht="21.75" customHeight="1">
      <c r="A79" s="75" t="s">
        <v>125</v>
      </c>
      <c r="D79" s="141"/>
      <c r="H79" s="141"/>
    </row>
    <row r="80" spans="1:10" ht="6" customHeight="1">
      <c r="D80" s="141"/>
      <c r="H80" s="141"/>
    </row>
    <row r="81" spans="1:10" ht="21.75" customHeight="1" thickBot="1">
      <c r="A81" s="75" t="s">
        <v>126</v>
      </c>
      <c r="D81" s="142">
        <v>0.1</v>
      </c>
      <c r="E81" s="184"/>
      <c r="F81" s="191">
        <v>0.18</v>
      </c>
      <c r="G81" s="184"/>
      <c r="H81" s="142">
        <v>0.13</v>
      </c>
      <c r="I81" s="184"/>
      <c r="J81" s="191">
        <v>0.06</v>
      </c>
    </row>
    <row r="82" spans="1:10" ht="6" customHeight="1" thickTop="1">
      <c r="D82" s="192"/>
      <c r="E82" s="184"/>
      <c r="F82" s="184"/>
      <c r="G82" s="184"/>
      <c r="H82" s="192"/>
      <c r="I82" s="184"/>
      <c r="J82" s="184"/>
    </row>
    <row r="83" spans="1:10" ht="21.75" customHeight="1">
      <c r="A83" s="75" t="s">
        <v>127</v>
      </c>
      <c r="D83" s="192"/>
      <c r="E83" s="184"/>
      <c r="F83" s="184"/>
      <c r="G83" s="184"/>
      <c r="H83" s="192"/>
      <c r="I83" s="184"/>
      <c r="J83" s="184"/>
    </row>
    <row r="84" spans="1:10" ht="6" customHeight="1">
      <c r="D84" s="192"/>
      <c r="E84" s="184"/>
      <c r="F84" s="184"/>
      <c r="G84" s="184"/>
      <c r="H84" s="192"/>
      <c r="I84" s="184"/>
      <c r="J84" s="184"/>
    </row>
    <row r="85" spans="1:10" ht="21.75" customHeight="1" thickBot="1">
      <c r="A85" s="75" t="s">
        <v>126</v>
      </c>
      <c r="D85" s="142">
        <v>0.1</v>
      </c>
      <c r="E85" s="184"/>
      <c r="F85" s="185">
        <v>0.18</v>
      </c>
      <c r="G85" s="184"/>
      <c r="H85" s="142">
        <v>0.13</v>
      </c>
      <c r="I85" s="184"/>
      <c r="J85" s="185">
        <v>0.06</v>
      </c>
    </row>
    <row r="86" spans="1:10" ht="21.75" customHeight="1" thickTop="1">
      <c r="D86" s="73"/>
      <c r="H86" s="73"/>
    </row>
    <row r="87" spans="1:10" ht="21.75" customHeight="1">
      <c r="D87" s="73"/>
      <c r="H87" s="73"/>
    </row>
    <row r="88" spans="1:10" ht="21.75" customHeight="1">
      <c r="D88" s="73"/>
      <c r="H88" s="73"/>
    </row>
    <row r="89" spans="1:10" ht="23.25" customHeight="1">
      <c r="D89" s="73"/>
      <c r="H89" s="73"/>
    </row>
    <row r="90" spans="1:10" ht="21" customHeight="1">
      <c r="D90" s="73"/>
      <c r="H90" s="73"/>
    </row>
    <row r="91" spans="1:10" ht="22.35" customHeight="1">
      <c r="A91" s="132" t="s">
        <v>114</v>
      </c>
      <c r="B91" s="133"/>
      <c r="C91" s="134"/>
      <c r="D91" s="135"/>
      <c r="E91" s="134"/>
      <c r="F91" s="135"/>
      <c r="G91" s="136"/>
      <c r="H91" s="135"/>
      <c r="I91" s="136"/>
      <c r="J91" s="135"/>
    </row>
  </sheetData>
  <mergeCells count="4">
    <mergeCell ref="D5:F5"/>
    <mergeCell ref="H5:J5"/>
    <mergeCell ref="D51:F51"/>
    <mergeCell ref="H51:J51"/>
  </mergeCells>
  <pageMargins left="0.8" right="0.5" top="0.5" bottom="0.6" header="0.49" footer="0.4"/>
  <pageSetup paperSize="9" scale="90" firstPageNumber="7" fitToWidth="0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81DE11-19E9-48A4-B14E-299139A9A3BD}">
  <dimension ref="A1:Y37"/>
  <sheetViews>
    <sheetView zoomScale="91" zoomScaleNormal="91" zoomScaleSheetLayoutView="76" zoomScalePageLayoutView="78" workbookViewId="0">
      <selection activeCell="K19" sqref="K19"/>
    </sheetView>
  </sheetViews>
  <sheetFormatPr defaultColWidth="14.42578125" defaultRowHeight="21.75" customHeight="1"/>
  <cols>
    <col min="1" max="1" width="34.42578125" style="75" customWidth="1"/>
    <col min="2" max="2" width="4.5703125" style="75" customWidth="1"/>
    <col min="3" max="3" width="8.5703125" style="75" customWidth="1"/>
    <col min="4" max="4" width="0.5703125" style="75" customWidth="1"/>
    <col min="5" max="5" width="11.42578125" style="75" customWidth="1"/>
    <col min="6" max="6" width="0.5703125" style="75" customWidth="1"/>
    <col min="7" max="7" width="12" style="75" customWidth="1"/>
    <col min="8" max="8" width="0.5703125" style="75" customWidth="1"/>
    <col min="9" max="9" width="10.42578125" style="75" customWidth="1"/>
    <col min="10" max="10" width="0.5703125" style="75" customWidth="1"/>
    <col min="11" max="11" width="11.140625" style="75" customWidth="1"/>
    <col min="12" max="12" width="0.5703125" style="75" customWidth="1"/>
    <col min="13" max="13" width="13.42578125" style="75" customWidth="1"/>
    <col min="14" max="14" width="0.5703125" style="75" customWidth="1"/>
    <col min="15" max="15" width="12" style="75" customWidth="1"/>
    <col min="16" max="16" width="0.5703125" style="75" customWidth="1"/>
    <col min="17" max="17" width="13.5703125" style="75" bestFit="1" customWidth="1"/>
    <col min="18" max="18" width="0.5703125" style="75" customWidth="1"/>
    <col min="19" max="19" width="11.42578125" style="75" customWidth="1"/>
    <col min="20" max="20" width="0.5703125" style="75" customWidth="1"/>
    <col min="21" max="21" width="13.42578125" style="75" bestFit="1" customWidth="1"/>
    <col min="22" max="22" width="0.5703125" style="75" customWidth="1"/>
    <col min="23" max="23" width="13.140625" style="75" customWidth="1"/>
    <col min="24" max="24" width="0.5703125" style="75" customWidth="1"/>
    <col min="25" max="25" width="11.140625" style="75" customWidth="1"/>
    <col min="26" max="26" width="14.42578125" style="75" customWidth="1"/>
    <col min="27" max="16384" width="14.42578125" style="75"/>
  </cols>
  <sheetData>
    <row r="1" spans="1:25" ht="21.75" customHeight="1">
      <c r="A1" s="143" t="s">
        <v>0</v>
      </c>
      <c r="B1" s="143"/>
      <c r="C1" s="143"/>
      <c r="D1" s="144"/>
      <c r="E1" s="144"/>
      <c r="F1" s="144"/>
      <c r="G1" s="144"/>
      <c r="H1" s="144"/>
      <c r="I1" s="144"/>
      <c r="J1" s="144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93"/>
      <c r="W1" s="93"/>
      <c r="X1" s="93"/>
      <c r="Y1" s="145"/>
    </row>
    <row r="2" spans="1:25" ht="21.75" customHeight="1">
      <c r="A2" s="143" t="s">
        <v>130</v>
      </c>
      <c r="B2" s="143"/>
      <c r="C2" s="143"/>
      <c r="D2" s="144"/>
      <c r="E2" s="144"/>
      <c r="F2" s="144"/>
      <c r="G2" s="144"/>
      <c r="H2" s="144"/>
      <c r="I2" s="144"/>
      <c r="J2" s="144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145"/>
    </row>
    <row r="3" spans="1:25" ht="21.75" customHeight="1">
      <c r="A3" s="146" t="s">
        <v>128</v>
      </c>
      <c r="B3" s="147"/>
      <c r="C3" s="147"/>
      <c r="D3" s="195"/>
      <c r="E3" s="195"/>
      <c r="F3" s="195"/>
      <c r="G3" s="195"/>
      <c r="H3" s="195"/>
      <c r="I3" s="195"/>
      <c r="J3" s="195"/>
      <c r="K3" s="97"/>
      <c r="L3" s="97"/>
      <c r="M3" s="97"/>
      <c r="N3" s="97"/>
      <c r="O3" s="97"/>
      <c r="P3" s="97"/>
      <c r="Q3" s="97"/>
      <c r="R3" s="97"/>
      <c r="S3" s="97"/>
      <c r="T3" s="97"/>
      <c r="U3" s="97"/>
      <c r="V3" s="97"/>
      <c r="W3" s="97"/>
      <c r="X3" s="97"/>
      <c r="Y3" s="97"/>
    </row>
    <row r="4" spans="1:25" ht="21.75" customHeight="1">
      <c r="A4" s="143"/>
      <c r="B4" s="143"/>
      <c r="C4" s="143"/>
      <c r="D4" s="144"/>
      <c r="E4" s="144"/>
      <c r="F4" s="144"/>
      <c r="G4" s="144"/>
      <c r="H4" s="144"/>
      <c r="I4" s="144"/>
      <c r="J4" s="144"/>
      <c r="K4" s="144"/>
      <c r="L4" s="144"/>
      <c r="M4" s="144"/>
      <c r="N4" s="144"/>
      <c r="O4" s="144"/>
      <c r="P4" s="144"/>
      <c r="Q4" s="144"/>
      <c r="R4" s="144"/>
      <c r="S4" s="93"/>
      <c r="T4" s="93"/>
      <c r="U4" s="145"/>
      <c r="V4" s="93"/>
      <c r="W4" s="93"/>
      <c r="X4" s="144"/>
      <c r="Y4" s="93"/>
    </row>
    <row r="5" spans="1:25" ht="21.75" customHeight="1">
      <c r="A5" s="143"/>
      <c r="B5" s="143"/>
      <c r="C5" s="143"/>
      <c r="D5" s="143"/>
      <c r="E5" s="229" t="s">
        <v>131</v>
      </c>
      <c r="F5" s="227"/>
      <c r="G5" s="227"/>
      <c r="H5" s="227"/>
      <c r="I5" s="227"/>
      <c r="J5" s="227"/>
      <c r="K5" s="227"/>
      <c r="L5" s="227"/>
      <c r="M5" s="227"/>
      <c r="N5" s="227"/>
      <c r="O5" s="227"/>
      <c r="P5" s="227"/>
      <c r="Q5" s="227"/>
      <c r="R5" s="227"/>
      <c r="S5" s="227"/>
      <c r="T5" s="227"/>
      <c r="U5" s="227"/>
      <c r="V5" s="227"/>
      <c r="W5" s="227"/>
      <c r="X5" s="227"/>
      <c r="Y5" s="227"/>
    </row>
    <row r="6" spans="1:25" ht="21.75" customHeight="1">
      <c r="A6" s="143"/>
      <c r="B6" s="143"/>
      <c r="C6" s="143"/>
      <c r="D6" s="143"/>
      <c r="E6" s="230" t="s">
        <v>132</v>
      </c>
      <c r="F6" s="231"/>
      <c r="G6" s="231"/>
      <c r="H6" s="231"/>
      <c r="I6" s="231"/>
      <c r="J6" s="231"/>
      <c r="K6" s="231"/>
      <c r="L6" s="231"/>
      <c r="M6" s="231"/>
      <c r="N6" s="231"/>
      <c r="O6" s="231"/>
      <c r="P6" s="231"/>
      <c r="Q6" s="231"/>
      <c r="R6" s="231"/>
      <c r="S6" s="231"/>
      <c r="T6" s="231"/>
      <c r="U6" s="231"/>
      <c r="V6" s="144"/>
      <c r="W6" s="144"/>
      <c r="X6" s="144"/>
      <c r="Y6" s="144"/>
    </row>
    <row r="7" spans="1:25" ht="21.75" customHeight="1">
      <c r="A7" s="143"/>
      <c r="B7" s="143"/>
      <c r="C7" s="143"/>
      <c r="D7" s="144"/>
      <c r="E7" s="144"/>
      <c r="F7" s="144"/>
      <c r="G7" s="144"/>
      <c r="H7" s="144"/>
      <c r="I7" s="144"/>
      <c r="J7" s="144"/>
      <c r="K7" s="229" t="s">
        <v>77</v>
      </c>
      <c r="L7" s="227"/>
      <c r="M7" s="227"/>
      <c r="N7" s="227"/>
      <c r="O7" s="227"/>
      <c r="P7" s="144"/>
      <c r="Q7" s="229" t="s">
        <v>82</v>
      </c>
      <c r="R7" s="227"/>
      <c r="S7" s="227"/>
      <c r="T7" s="93"/>
      <c r="U7" s="145"/>
      <c r="V7" s="93"/>
      <c r="W7" s="93"/>
      <c r="X7" s="144"/>
      <c r="Y7" s="93"/>
    </row>
    <row r="8" spans="1:25" ht="21.75" customHeight="1">
      <c r="A8" s="143"/>
      <c r="B8" s="143"/>
      <c r="C8" s="143"/>
      <c r="D8" s="144"/>
      <c r="E8" s="93" t="s">
        <v>69</v>
      </c>
      <c r="F8" s="144"/>
      <c r="G8" s="144"/>
      <c r="H8" s="144"/>
      <c r="I8" s="144"/>
      <c r="J8" s="144"/>
      <c r="K8" s="93" t="s">
        <v>133</v>
      </c>
      <c r="L8" s="144"/>
      <c r="M8" s="208" t="s">
        <v>133</v>
      </c>
      <c r="N8" s="144"/>
      <c r="O8" s="144"/>
      <c r="P8" s="144"/>
      <c r="Q8" s="93" t="s">
        <v>134</v>
      </c>
      <c r="R8" s="93"/>
      <c r="S8" s="93"/>
      <c r="T8" s="93"/>
      <c r="U8" s="93" t="s">
        <v>135</v>
      </c>
      <c r="V8" s="93"/>
      <c r="W8" s="93"/>
      <c r="X8" s="144"/>
      <c r="Y8" s="93"/>
    </row>
    <row r="9" spans="1:25" ht="21.75" customHeight="1">
      <c r="A9" s="143"/>
      <c r="B9" s="143"/>
      <c r="C9" s="143"/>
      <c r="D9" s="93"/>
      <c r="E9" s="93" t="s">
        <v>136</v>
      </c>
      <c r="F9" s="93"/>
      <c r="G9" s="93" t="s">
        <v>137</v>
      </c>
      <c r="H9" s="93"/>
      <c r="I9" s="93"/>
      <c r="J9" s="144"/>
      <c r="K9" s="148" t="s">
        <v>138</v>
      </c>
      <c r="L9" s="93"/>
      <c r="M9" s="210" t="s">
        <v>138</v>
      </c>
      <c r="N9" s="93"/>
      <c r="O9" s="93"/>
      <c r="P9" s="93"/>
      <c r="Q9" s="93" t="s">
        <v>139</v>
      </c>
      <c r="R9" s="93"/>
      <c r="S9" s="93" t="s">
        <v>140</v>
      </c>
      <c r="T9" s="93"/>
      <c r="U9" s="93" t="s">
        <v>68</v>
      </c>
      <c r="V9" s="93"/>
      <c r="W9" s="93" t="s">
        <v>141</v>
      </c>
      <c r="X9" s="144"/>
      <c r="Y9" s="129"/>
    </row>
    <row r="10" spans="1:25" ht="21.75" customHeight="1">
      <c r="A10" s="143"/>
      <c r="B10" s="143"/>
      <c r="C10" s="143"/>
      <c r="D10" s="93"/>
      <c r="E10" s="93" t="s">
        <v>142</v>
      </c>
      <c r="F10" s="93"/>
      <c r="G10" s="93" t="s">
        <v>143</v>
      </c>
      <c r="H10" s="93"/>
      <c r="I10" s="208" t="s">
        <v>144</v>
      </c>
      <c r="J10" s="93"/>
      <c r="K10" s="93" t="s">
        <v>145</v>
      </c>
      <c r="L10" s="93"/>
      <c r="M10" s="208" t="s">
        <v>146</v>
      </c>
      <c r="N10" s="93"/>
      <c r="O10" s="93" t="s">
        <v>80</v>
      </c>
      <c r="P10" s="93"/>
      <c r="Q10" s="93" t="s">
        <v>147</v>
      </c>
      <c r="R10" s="93"/>
      <c r="S10" s="93" t="s">
        <v>148</v>
      </c>
      <c r="T10" s="93"/>
      <c r="U10" s="93" t="s">
        <v>149</v>
      </c>
      <c r="V10" s="93"/>
      <c r="W10" s="93" t="s">
        <v>150</v>
      </c>
      <c r="X10" s="93"/>
      <c r="Y10" s="93" t="s">
        <v>135</v>
      </c>
    </row>
    <row r="11" spans="1:25" ht="21.75" customHeight="1">
      <c r="A11" s="99"/>
      <c r="B11" s="99"/>
      <c r="C11" s="143"/>
      <c r="D11" s="93"/>
      <c r="E11" s="97" t="s">
        <v>12</v>
      </c>
      <c r="F11" s="93"/>
      <c r="G11" s="97" t="s">
        <v>12</v>
      </c>
      <c r="H11" s="93"/>
      <c r="I11" s="209" t="s">
        <v>12</v>
      </c>
      <c r="J11" s="93"/>
      <c r="K11" s="97" t="s">
        <v>12</v>
      </c>
      <c r="L11" s="93"/>
      <c r="M11" s="209" t="s">
        <v>12</v>
      </c>
      <c r="N11" s="93"/>
      <c r="O11" s="97" t="s">
        <v>12</v>
      </c>
      <c r="P11" s="93"/>
      <c r="Q11" s="97" t="s">
        <v>12</v>
      </c>
      <c r="R11" s="93"/>
      <c r="S11" s="97" t="s">
        <v>12</v>
      </c>
      <c r="T11" s="93"/>
      <c r="U11" s="97" t="s">
        <v>12</v>
      </c>
      <c r="V11" s="93"/>
      <c r="W11" s="97" t="s">
        <v>12</v>
      </c>
      <c r="X11" s="93"/>
      <c r="Y11" s="97" t="s">
        <v>12</v>
      </c>
    </row>
    <row r="12" spans="1:25" ht="3.95" customHeight="1">
      <c r="A12" s="143"/>
      <c r="B12" s="99"/>
      <c r="C12" s="143"/>
      <c r="D12" s="108"/>
      <c r="E12" s="108"/>
      <c r="F12" s="108"/>
      <c r="G12" s="108"/>
      <c r="H12" s="108"/>
      <c r="I12" s="108"/>
      <c r="J12" s="108"/>
      <c r="K12" s="108"/>
      <c r="L12" s="108"/>
      <c r="M12" s="108"/>
      <c r="N12" s="108"/>
      <c r="O12" s="108"/>
      <c r="P12" s="108"/>
      <c r="Q12" s="108"/>
      <c r="R12" s="108"/>
      <c r="S12" s="108"/>
      <c r="T12" s="108"/>
      <c r="U12" s="108"/>
      <c r="V12" s="108"/>
      <c r="W12" s="108"/>
      <c r="X12" s="108"/>
      <c r="Y12" s="108"/>
    </row>
    <row r="13" spans="1:25" ht="21.75" customHeight="1">
      <c r="A13" s="149" t="s">
        <v>151</v>
      </c>
      <c r="B13" s="99"/>
      <c r="C13" s="99"/>
      <c r="D13" s="108"/>
      <c r="E13" s="129">
        <v>2117716</v>
      </c>
      <c r="F13" s="129"/>
      <c r="G13" s="129">
        <v>1045504</v>
      </c>
      <c r="H13" s="129"/>
      <c r="I13" s="129">
        <v>0</v>
      </c>
      <c r="J13" s="129"/>
      <c r="K13" s="129">
        <v>150678</v>
      </c>
      <c r="L13" s="129"/>
      <c r="M13" s="129">
        <v>0</v>
      </c>
      <c r="N13" s="129"/>
      <c r="O13" s="129">
        <v>3883348</v>
      </c>
      <c r="P13" s="129"/>
      <c r="Q13" s="129">
        <v>-18292</v>
      </c>
      <c r="R13" s="129"/>
      <c r="S13" s="129">
        <v>-736220</v>
      </c>
      <c r="T13" s="129"/>
      <c r="U13" s="108">
        <f>SUM(E13:S13)</f>
        <v>6442734</v>
      </c>
      <c r="V13" s="129"/>
      <c r="W13" s="108" t="s">
        <v>112</v>
      </c>
      <c r="X13" s="129"/>
      <c r="Y13" s="108">
        <f>SUM(U13:W13)</f>
        <v>6442734</v>
      </c>
    </row>
    <row r="14" spans="1:25" ht="6" customHeight="1">
      <c r="A14" s="143"/>
      <c r="B14" s="99"/>
      <c r="C14" s="99"/>
      <c r="D14" s="108"/>
      <c r="E14" s="108"/>
      <c r="F14" s="108"/>
      <c r="G14" s="108"/>
      <c r="H14" s="108"/>
      <c r="I14" s="108"/>
      <c r="J14" s="108"/>
      <c r="K14" s="108"/>
      <c r="L14" s="108"/>
      <c r="M14" s="108"/>
      <c r="N14" s="108"/>
      <c r="O14" s="108"/>
      <c r="P14" s="108"/>
      <c r="Q14" s="108"/>
      <c r="R14" s="108"/>
      <c r="S14" s="108"/>
      <c r="T14" s="108"/>
      <c r="U14" s="108"/>
      <c r="V14" s="108"/>
      <c r="W14" s="108"/>
      <c r="X14" s="108"/>
      <c r="Y14" s="108"/>
    </row>
    <row r="15" spans="1:25" ht="21.75" customHeight="1">
      <c r="A15" s="99" t="s">
        <v>152</v>
      </c>
      <c r="B15" s="99"/>
      <c r="C15" s="99"/>
      <c r="D15" s="108"/>
      <c r="E15" s="108"/>
      <c r="F15" s="108"/>
      <c r="G15" s="108"/>
      <c r="H15" s="108"/>
      <c r="I15" s="108"/>
      <c r="J15" s="108"/>
      <c r="K15" s="108"/>
      <c r="L15" s="108"/>
      <c r="M15" s="108"/>
      <c r="N15" s="108"/>
      <c r="O15" s="108"/>
      <c r="P15" s="108"/>
      <c r="Q15" s="108"/>
      <c r="R15" s="108"/>
      <c r="S15" s="108"/>
      <c r="T15" s="108"/>
      <c r="U15" s="108"/>
      <c r="V15" s="129"/>
      <c r="W15" s="129"/>
      <c r="X15" s="129"/>
      <c r="Y15" s="108"/>
    </row>
    <row r="16" spans="1:25" ht="21.75" customHeight="1">
      <c r="A16" s="74" t="s">
        <v>153</v>
      </c>
      <c r="B16" s="99"/>
      <c r="C16" s="99"/>
      <c r="D16" s="108"/>
      <c r="E16" s="108">
        <v>0</v>
      </c>
      <c r="F16" s="108"/>
      <c r="G16" s="108">
        <v>0</v>
      </c>
      <c r="H16" s="108"/>
      <c r="I16" s="108">
        <v>0</v>
      </c>
      <c r="J16" s="108"/>
      <c r="K16" s="108">
        <v>16979</v>
      </c>
      <c r="L16" s="108"/>
      <c r="M16" s="108">
        <v>0</v>
      </c>
      <c r="N16" s="108"/>
      <c r="O16" s="108">
        <v>-16979</v>
      </c>
      <c r="P16" s="108"/>
      <c r="Q16" s="108">
        <v>0</v>
      </c>
      <c r="R16" s="108"/>
      <c r="S16" s="108">
        <v>0</v>
      </c>
      <c r="T16" s="108"/>
      <c r="U16" s="108">
        <f>SUM(E16:S16)</f>
        <v>0</v>
      </c>
      <c r="V16" s="129"/>
      <c r="W16" s="108" t="s">
        <v>112</v>
      </c>
      <c r="X16" s="129"/>
      <c r="Y16" s="108">
        <f t="shared" ref="Y16:Y18" si="0">SUM(U16:W16)</f>
        <v>0</v>
      </c>
    </row>
    <row r="17" spans="1:25" ht="21.75" customHeight="1">
      <c r="A17" s="182" t="s">
        <v>154</v>
      </c>
      <c r="B17" s="99"/>
      <c r="C17" s="99"/>
      <c r="D17" s="108"/>
      <c r="E17" s="108">
        <v>0</v>
      </c>
      <c r="F17" s="108"/>
      <c r="G17" s="108">
        <v>0</v>
      </c>
      <c r="H17" s="108"/>
      <c r="I17" s="108">
        <v>0</v>
      </c>
      <c r="J17" s="108"/>
      <c r="K17" s="108">
        <v>0</v>
      </c>
      <c r="L17" s="108"/>
      <c r="M17" s="108">
        <v>0</v>
      </c>
      <c r="N17" s="108"/>
      <c r="O17" s="108">
        <v>-190593</v>
      </c>
      <c r="P17" s="108"/>
      <c r="Q17" s="108">
        <v>0</v>
      </c>
      <c r="R17" s="108"/>
      <c r="S17" s="108">
        <v>0</v>
      </c>
      <c r="T17" s="108"/>
      <c r="U17" s="108">
        <f t="shared" ref="U17:U18" si="1">SUM(E17:S17)</f>
        <v>-190593</v>
      </c>
      <c r="V17" s="129"/>
      <c r="W17" s="108">
        <v>0</v>
      </c>
      <c r="X17" s="129"/>
      <c r="Y17" s="108">
        <f t="shared" si="0"/>
        <v>-190593</v>
      </c>
    </row>
    <row r="18" spans="1:25" ht="21.75" customHeight="1">
      <c r="A18" s="74" t="s">
        <v>113</v>
      </c>
      <c r="B18" s="99"/>
      <c r="C18" s="99"/>
      <c r="D18" s="108"/>
      <c r="E18" s="135">
        <v>0</v>
      </c>
      <c r="F18" s="108"/>
      <c r="G18" s="135">
        <v>0</v>
      </c>
      <c r="H18" s="108"/>
      <c r="I18" s="135">
        <v>0</v>
      </c>
      <c r="J18" s="108"/>
      <c r="K18" s="135">
        <v>0</v>
      </c>
      <c r="L18" s="108"/>
      <c r="M18" s="135">
        <v>0</v>
      </c>
      <c r="N18" s="108"/>
      <c r="O18" s="135">
        <v>506073</v>
      </c>
      <c r="P18" s="108"/>
      <c r="Q18" s="135">
        <v>0</v>
      </c>
      <c r="R18" s="108"/>
      <c r="S18" s="135">
        <v>-373441</v>
      </c>
      <c r="T18" s="108"/>
      <c r="U18" s="161">
        <f t="shared" si="1"/>
        <v>132632</v>
      </c>
      <c r="V18" s="129"/>
      <c r="W18" s="135" t="s">
        <v>112</v>
      </c>
      <c r="X18" s="108"/>
      <c r="Y18" s="161">
        <f t="shared" si="0"/>
        <v>132632</v>
      </c>
    </row>
    <row r="19" spans="1:25" ht="3.95" customHeight="1">
      <c r="A19" s="99" t="s">
        <v>155</v>
      </c>
      <c r="B19" s="99"/>
      <c r="C19" s="99"/>
      <c r="D19" s="108"/>
      <c r="E19" s="108"/>
      <c r="F19" s="108"/>
      <c r="G19" s="108"/>
      <c r="H19" s="108"/>
      <c r="I19" s="108"/>
      <c r="J19" s="108"/>
      <c r="K19" s="108"/>
      <c r="L19" s="108"/>
      <c r="M19" s="108"/>
      <c r="N19" s="108"/>
      <c r="O19" s="108"/>
      <c r="P19" s="108"/>
      <c r="Q19" s="108"/>
      <c r="R19" s="108"/>
      <c r="S19" s="108"/>
      <c r="T19" s="108"/>
      <c r="U19" s="108"/>
      <c r="V19" s="108"/>
      <c r="W19" s="108"/>
      <c r="X19" s="108"/>
      <c r="Y19" s="108"/>
    </row>
    <row r="20" spans="1:25" ht="21.75" customHeight="1" thickBot="1">
      <c r="A20" s="143" t="s">
        <v>156</v>
      </c>
      <c r="B20" s="99"/>
      <c r="C20" s="99"/>
      <c r="D20" s="108"/>
      <c r="E20" s="131">
        <f>SUM(E13:E18)</f>
        <v>2117716</v>
      </c>
      <c r="F20" s="108"/>
      <c r="G20" s="131">
        <f>SUM(G13:G18)</f>
        <v>1045504</v>
      </c>
      <c r="H20" s="108"/>
      <c r="I20" s="131">
        <v>0</v>
      </c>
      <c r="J20" s="108"/>
      <c r="K20" s="131">
        <f>SUM(K13:K18)</f>
        <v>167657</v>
      </c>
      <c r="L20" s="108"/>
      <c r="M20" s="131">
        <v>0</v>
      </c>
      <c r="N20" s="108"/>
      <c r="O20" s="131">
        <f>SUM(O13:O18)</f>
        <v>4181849</v>
      </c>
      <c r="P20" s="108"/>
      <c r="Q20" s="131">
        <f>SUM(Q13:Q18)</f>
        <v>-18292</v>
      </c>
      <c r="R20" s="108"/>
      <c r="S20" s="131">
        <f>SUM(S13:S18)</f>
        <v>-1109661</v>
      </c>
      <c r="T20" s="108"/>
      <c r="U20" s="131">
        <f>SUM(U13:U18)</f>
        <v>6384773</v>
      </c>
      <c r="V20" s="108"/>
      <c r="W20" s="131">
        <f>SUM(W13:W18)</f>
        <v>0</v>
      </c>
      <c r="X20" s="108"/>
      <c r="Y20" s="131">
        <f>SUM(Y13:Y18)</f>
        <v>6384773</v>
      </c>
    </row>
    <row r="21" spans="1:25" ht="21.75" customHeight="1" thickTop="1">
      <c r="A21" s="143"/>
      <c r="B21" s="99"/>
      <c r="C21" s="99"/>
      <c r="D21" s="108"/>
      <c r="E21" s="108"/>
      <c r="F21" s="108"/>
      <c r="G21" s="108"/>
      <c r="H21" s="108"/>
      <c r="I21" s="108"/>
      <c r="J21" s="108"/>
      <c r="K21" s="108"/>
      <c r="L21" s="108"/>
      <c r="M21" s="108"/>
      <c r="N21" s="108"/>
      <c r="O21" s="108"/>
      <c r="P21" s="108"/>
      <c r="Q21" s="108"/>
      <c r="R21" s="108"/>
      <c r="S21" s="108"/>
      <c r="T21" s="108"/>
      <c r="U21" s="108"/>
      <c r="V21" s="108"/>
      <c r="W21" s="108"/>
      <c r="X21" s="108"/>
      <c r="Y21" s="108"/>
    </row>
    <row r="22" spans="1:25" ht="21.75" customHeight="1">
      <c r="A22" s="150" t="s">
        <v>157</v>
      </c>
      <c r="B22" s="99"/>
      <c r="C22" s="99"/>
      <c r="D22" s="108"/>
      <c r="E22" s="151">
        <v>2117716</v>
      </c>
      <c r="F22" s="129"/>
      <c r="G22" s="151">
        <v>1045504</v>
      </c>
      <c r="H22" s="129"/>
      <c r="I22" s="151">
        <v>0</v>
      </c>
      <c r="J22" s="129"/>
      <c r="K22" s="151">
        <v>172848</v>
      </c>
      <c r="L22" s="129"/>
      <c r="M22" s="151">
        <v>0</v>
      </c>
      <c r="N22" s="129"/>
      <c r="O22" s="151">
        <v>689646</v>
      </c>
      <c r="P22" s="129"/>
      <c r="Q22" s="151">
        <v>-18292</v>
      </c>
      <c r="R22" s="129"/>
      <c r="S22" s="151">
        <v>-385860</v>
      </c>
      <c r="T22" s="129"/>
      <c r="U22" s="109">
        <f>SUM(S22,Q22,O22,K22,G22,E22)</f>
        <v>3621562</v>
      </c>
      <c r="V22" s="129"/>
      <c r="W22" s="109">
        <v>0</v>
      </c>
      <c r="X22" s="129"/>
      <c r="Y22" s="109">
        <f t="shared" ref="Y22" si="2">SUM(W22,U22)</f>
        <v>3621562</v>
      </c>
    </row>
    <row r="23" spans="1:25" ht="3.95" customHeight="1">
      <c r="A23" s="143"/>
      <c r="B23" s="99"/>
      <c r="C23" s="99"/>
      <c r="D23" s="108"/>
      <c r="E23" s="109"/>
      <c r="F23" s="108"/>
      <c r="G23" s="109"/>
      <c r="H23" s="108"/>
      <c r="I23" s="109"/>
      <c r="J23" s="108"/>
      <c r="K23" s="109"/>
      <c r="L23" s="108"/>
      <c r="M23" s="109"/>
      <c r="N23" s="108"/>
      <c r="O23" s="109"/>
      <c r="P23" s="108"/>
      <c r="Q23" s="109"/>
      <c r="R23" s="108"/>
      <c r="S23" s="109"/>
      <c r="T23" s="108"/>
      <c r="U23" s="109"/>
      <c r="V23" s="108"/>
      <c r="W23" s="109"/>
      <c r="X23" s="108"/>
      <c r="Y23" s="109"/>
    </row>
    <row r="24" spans="1:25" ht="21.75" customHeight="1">
      <c r="A24" s="99" t="s">
        <v>152</v>
      </c>
      <c r="B24" s="99"/>
      <c r="C24" s="99"/>
      <c r="D24" s="108"/>
      <c r="E24" s="109"/>
      <c r="F24" s="108"/>
      <c r="G24" s="109"/>
      <c r="H24" s="108"/>
      <c r="I24" s="109"/>
      <c r="J24" s="108"/>
      <c r="K24" s="109"/>
      <c r="L24" s="108"/>
      <c r="M24" s="109"/>
      <c r="N24" s="108"/>
      <c r="O24" s="109"/>
      <c r="P24" s="108"/>
      <c r="Q24" s="109"/>
      <c r="R24" s="108"/>
      <c r="S24" s="109"/>
      <c r="T24" s="108"/>
      <c r="U24" s="109"/>
      <c r="V24" s="129"/>
      <c r="W24" s="151"/>
      <c r="X24" s="129"/>
      <c r="Y24" s="109"/>
    </row>
    <row r="25" spans="1:25" ht="21.75" customHeight="1">
      <c r="A25" s="99" t="s">
        <v>158</v>
      </c>
      <c r="B25" s="99"/>
      <c r="C25" s="99"/>
      <c r="D25" s="108"/>
      <c r="E25" s="109">
        <v>0</v>
      </c>
      <c r="F25" s="108"/>
      <c r="G25" s="109">
        <v>0</v>
      </c>
      <c r="H25" s="108"/>
      <c r="I25" s="109">
        <v>0</v>
      </c>
      <c r="J25" s="108"/>
      <c r="K25" s="109">
        <v>0</v>
      </c>
      <c r="L25" s="108"/>
      <c r="M25" s="109">
        <v>0</v>
      </c>
      <c r="N25" s="108"/>
      <c r="O25" s="109">
        <v>0</v>
      </c>
      <c r="P25" s="108"/>
      <c r="Q25" s="109">
        <v>0</v>
      </c>
      <c r="R25" s="108"/>
      <c r="S25" s="109">
        <v>0</v>
      </c>
      <c r="T25" s="108"/>
      <c r="U25" s="109">
        <f>SUM(S25,Q25,I25,O25,M25,K25,G25,E25)</f>
        <v>0</v>
      </c>
      <c r="V25" s="129"/>
      <c r="W25" s="151">
        <v>2386</v>
      </c>
      <c r="X25" s="129"/>
      <c r="Y25" s="109">
        <f t="shared" ref="Y25:Y30" si="3">SUM(W25,U25)</f>
        <v>2386</v>
      </c>
    </row>
    <row r="26" spans="1:25" ht="21.75" customHeight="1">
      <c r="A26" s="182" t="s">
        <v>232</v>
      </c>
      <c r="B26" s="99"/>
      <c r="C26" s="99"/>
      <c r="D26" s="108"/>
      <c r="E26" s="109">
        <v>0</v>
      </c>
      <c r="F26" s="108"/>
      <c r="G26" s="109">
        <v>0</v>
      </c>
      <c r="H26" s="108"/>
      <c r="I26" s="109">
        <v>-2339</v>
      </c>
      <c r="J26" s="108"/>
      <c r="K26" s="109">
        <v>0</v>
      </c>
      <c r="L26" s="108"/>
      <c r="M26" s="109">
        <v>0</v>
      </c>
      <c r="N26" s="108"/>
      <c r="O26" s="109">
        <v>0</v>
      </c>
      <c r="P26" s="108"/>
      <c r="Q26" s="109">
        <v>0</v>
      </c>
      <c r="R26" s="108"/>
      <c r="S26" s="109">
        <v>0</v>
      </c>
      <c r="T26" s="108"/>
      <c r="U26" s="109">
        <f>SUM(S26,Q26,I26,O26,M26,K26,G26,E26)</f>
        <v>-2339</v>
      </c>
      <c r="V26" s="129"/>
      <c r="W26" s="151">
        <v>0</v>
      </c>
      <c r="X26" s="129"/>
      <c r="Y26" s="109">
        <f t="shared" si="3"/>
        <v>-2339</v>
      </c>
    </row>
    <row r="27" spans="1:25" ht="21.75" customHeight="1">
      <c r="A27" s="182" t="s">
        <v>159</v>
      </c>
      <c r="B27" s="99"/>
      <c r="C27" s="99"/>
      <c r="D27" s="108"/>
      <c r="E27" s="109">
        <v>0</v>
      </c>
      <c r="F27" s="108"/>
      <c r="G27" s="109">
        <v>0</v>
      </c>
      <c r="H27" s="108"/>
      <c r="I27" s="109">
        <v>0</v>
      </c>
      <c r="J27" s="108"/>
      <c r="K27" s="109">
        <v>0</v>
      </c>
      <c r="L27" s="108"/>
      <c r="M27" s="109">
        <v>2339</v>
      </c>
      <c r="N27" s="108"/>
      <c r="O27" s="109">
        <v>-2339</v>
      </c>
      <c r="P27" s="108"/>
      <c r="Q27" s="109">
        <v>0</v>
      </c>
      <c r="R27" s="108"/>
      <c r="S27" s="109">
        <v>0</v>
      </c>
      <c r="T27" s="108"/>
      <c r="U27" s="109">
        <f>SUM(S27,Q27,I27,O27,M27,K27,G27,E27)</f>
        <v>0</v>
      </c>
      <c r="V27" s="129"/>
      <c r="W27" s="151">
        <v>0</v>
      </c>
      <c r="X27" s="129"/>
      <c r="Y27" s="109">
        <f t="shared" si="3"/>
        <v>0</v>
      </c>
    </row>
    <row r="28" spans="1:25" ht="21.75" customHeight="1">
      <c r="A28" s="74" t="s">
        <v>153</v>
      </c>
      <c r="B28" s="99"/>
      <c r="C28" s="99"/>
      <c r="D28" s="108"/>
      <c r="E28" s="109">
        <v>0</v>
      </c>
      <c r="F28" s="108"/>
      <c r="G28" s="109">
        <v>0</v>
      </c>
      <c r="H28" s="108"/>
      <c r="I28" s="109">
        <v>0</v>
      </c>
      <c r="J28" s="108"/>
      <c r="K28" s="109">
        <v>5505</v>
      </c>
      <c r="L28" s="108"/>
      <c r="M28" s="109">
        <v>0</v>
      </c>
      <c r="N28" s="108"/>
      <c r="O28" s="109">
        <v>-5505</v>
      </c>
      <c r="P28" s="108"/>
      <c r="Q28" s="109">
        <v>0</v>
      </c>
      <c r="R28" s="108"/>
      <c r="S28" s="109">
        <v>0</v>
      </c>
      <c r="T28" s="108"/>
      <c r="U28" s="109">
        <f>SUM(S28,Q28,I28,O28,M28,K28,G28,E28)</f>
        <v>0</v>
      </c>
      <c r="V28" s="129"/>
      <c r="W28" s="109">
        <v>0</v>
      </c>
      <c r="X28" s="129"/>
      <c r="Y28" s="109">
        <f t="shared" si="3"/>
        <v>0</v>
      </c>
    </row>
    <row r="29" spans="1:25" ht="21.75" customHeight="1">
      <c r="A29" s="74" t="s">
        <v>154</v>
      </c>
      <c r="B29" s="99"/>
      <c r="C29" s="99"/>
      <c r="D29" s="108"/>
      <c r="E29" s="109">
        <v>0</v>
      </c>
      <c r="F29" s="108"/>
      <c r="G29" s="109">
        <v>0</v>
      </c>
      <c r="H29" s="108"/>
      <c r="I29" s="109">
        <v>0</v>
      </c>
      <c r="J29" s="108"/>
      <c r="K29" s="109">
        <v>0</v>
      </c>
      <c r="L29" s="108"/>
      <c r="M29" s="109">
        <v>0</v>
      </c>
      <c r="N29" s="108"/>
      <c r="O29" s="109">
        <v>-105886</v>
      </c>
      <c r="P29" s="108"/>
      <c r="Q29" s="109">
        <v>0</v>
      </c>
      <c r="R29" s="108"/>
      <c r="S29" s="109">
        <v>0</v>
      </c>
      <c r="T29" s="108"/>
      <c r="U29" s="109">
        <f>SUM(S29,Q29,I29,O29,M29,K29,G29,E29)</f>
        <v>-105886</v>
      </c>
      <c r="V29" s="129"/>
      <c r="W29" s="109">
        <v>0</v>
      </c>
      <c r="X29" s="129"/>
      <c r="Y29" s="109">
        <f t="shared" si="3"/>
        <v>-105886</v>
      </c>
    </row>
    <row r="30" spans="1:25" ht="21.75" customHeight="1">
      <c r="A30" s="74" t="s">
        <v>113</v>
      </c>
      <c r="B30" s="99"/>
      <c r="C30" s="99"/>
      <c r="D30" s="108"/>
      <c r="E30" s="152">
        <v>0</v>
      </c>
      <c r="F30" s="108"/>
      <c r="G30" s="152">
        <v>0</v>
      </c>
      <c r="H30" s="108"/>
      <c r="I30" s="152">
        <v>0</v>
      </c>
      <c r="J30" s="108"/>
      <c r="K30" s="152">
        <v>0</v>
      </c>
      <c r="L30" s="108"/>
      <c r="M30" s="152">
        <v>0</v>
      </c>
      <c r="N30" s="108"/>
      <c r="O30" s="152">
        <v>255410</v>
      </c>
      <c r="P30" s="108"/>
      <c r="Q30" s="152">
        <v>0</v>
      </c>
      <c r="R30" s="108"/>
      <c r="S30" s="152">
        <v>-35145</v>
      </c>
      <c r="T30" s="108"/>
      <c r="U30" s="153">
        <f>SUM(S30,Q30,O30,K30,G30,E30)</f>
        <v>220265</v>
      </c>
      <c r="V30" s="129"/>
      <c r="W30" s="152">
        <v>0</v>
      </c>
      <c r="X30" s="108"/>
      <c r="Y30" s="153">
        <f t="shared" si="3"/>
        <v>220265</v>
      </c>
    </row>
    <row r="31" spans="1:25" ht="3.95" customHeight="1">
      <c r="A31" s="99" t="s">
        <v>155</v>
      </c>
      <c r="B31" s="99"/>
      <c r="C31" s="99"/>
      <c r="D31" s="108"/>
      <c r="E31" s="109"/>
      <c r="F31" s="108"/>
      <c r="G31" s="109"/>
      <c r="H31" s="108"/>
      <c r="I31" s="109"/>
      <c r="J31" s="108"/>
      <c r="K31" s="109"/>
      <c r="L31" s="108"/>
      <c r="M31" s="109"/>
      <c r="N31" s="108"/>
      <c r="O31" s="109"/>
      <c r="P31" s="108"/>
      <c r="Q31" s="109"/>
      <c r="R31" s="108"/>
      <c r="S31" s="109"/>
      <c r="T31" s="108"/>
      <c r="U31" s="109"/>
      <c r="V31" s="108"/>
      <c r="W31" s="109"/>
      <c r="X31" s="108"/>
      <c r="Y31" s="109"/>
    </row>
    <row r="32" spans="1:25" ht="21.75" customHeight="1" thickBot="1">
      <c r="A32" s="143" t="s">
        <v>160</v>
      </c>
      <c r="B32" s="99"/>
      <c r="C32" s="99"/>
      <c r="D32" s="108"/>
      <c r="E32" s="130">
        <f>SUM(E22:E30)</f>
        <v>2117716</v>
      </c>
      <c r="F32" s="108"/>
      <c r="G32" s="130">
        <f>SUM(G22:G30)</f>
        <v>1045504</v>
      </c>
      <c r="H32" s="108"/>
      <c r="I32" s="130">
        <f>I26</f>
        <v>-2339</v>
      </c>
      <c r="J32" s="108"/>
      <c r="K32" s="130">
        <f>SUM(K22:K30)</f>
        <v>178353</v>
      </c>
      <c r="L32" s="108"/>
      <c r="M32" s="130">
        <f>SUM(M22:M30)</f>
        <v>2339</v>
      </c>
      <c r="N32" s="108"/>
      <c r="O32" s="130">
        <f>SUM(O22:O30)</f>
        <v>831326</v>
      </c>
      <c r="P32" s="108"/>
      <c r="Q32" s="130">
        <f>SUM(Q22:Q30)</f>
        <v>-18292</v>
      </c>
      <c r="R32" s="108"/>
      <c r="S32" s="130">
        <f>SUM(S22:S30)</f>
        <v>-421005</v>
      </c>
      <c r="T32" s="108"/>
      <c r="U32" s="130">
        <f>SUM(U22:U30)</f>
        <v>3733602</v>
      </c>
      <c r="V32" s="108"/>
      <c r="W32" s="130">
        <f>SUM(W22:W30)</f>
        <v>2386</v>
      </c>
      <c r="X32" s="108"/>
      <c r="Y32" s="130">
        <f>SUM(Y22:Y30)</f>
        <v>3735988</v>
      </c>
    </row>
    <row r="33" spans="1:25" ht="21.75" customHeight="1" thickTop="1">
      <c r="A33" s="143"/>
      <c r="B33" s="99"/>
      <c r="C33" s="99"/>
      <c r="D33" s="108"/>
      <c r="E33" s="108"/>
      <c r="F33" s="108"/>
      <c r="G33" s="108"/>
      <c r="H33" s="108"/>
      <c r="I33" s="108"/>
      <c r="J33" s="108"/>
      <c r="K33" s="108"/>
      <c r="L33" s="108"/>
      <c r="M33" s="108"/>
      <c r="N33" s="108"/>
      <c r="O33" s="108"/>
      <c r="P33" s="108"/>
      <c r="Q33" s="108"/>
      <c r="R33" s="108"/>
      <c r="S33" s="108"/>
      <c r="T33" s="108"/>
      <c r="U33" s="108"/>
      <c r="V33" s="108"/>
      <c r="W33" s="108"/>
      <c r="X33" s="108"/>
      <c r="Y33" s="108"/>
    </row>
    <row r="34" spans="1:25" ht="21.75" customHeight="1">
      <c r="A34" s="143"/>
      <c r="B34" s="99"/>
      <c r="C34" s="99"/>
      <c r="D34" s="108"/>
      <c r="E34" s="108"/>
      <c r="F34" s="108"/>
      <c r="G34" s="108"/>
      <c r="H34" s="108"/>
      <c r="I34" s="108"/>
      <c r="J34" s="108"/>
      <c r="K34" s="108"/>
      <c r="L34" s="108"/>
      <c r="M34" s="108"/>
      <c r="N34" s="108"/>
      <c r="O34" s="108"/>
      <c r="P34" s="108"/>
      <c r="Q34" s="108"/>
      <c r="R34" s="108"/>
      <c r="S34" s="108"/>
      <c r="T34" s="108"/>
      <c r="U34" s="108"/>
      <c r="V34" s="108"/>
      <c r="W34" s="108"/>
      <c r="X34" s="108"/>
      <c r="Y34" s="108"/>
    </row>
    <row r="35" spans="1:25" ht="21.75" customHeight="1">
      <c r="A35" s="143"/>
      <c r="B35" s="99"/>
      <c r="C35" s="99"/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  <c r="V35" s="108"/>
      <c r="W35" s="108"/>
      <c r="X35" s="108"/>
      <c r="Y35" s="108"/>
    </row>
    <row r="36" spans="1:25" ht="21.75" customHeight="1">
      <c r="A36" s="143"/>
      <c r="B36" s="99"/>
      <c r="C36" s="99"/>
      <c r="D36" s="108"/>
      <c r="E36" s="108"/>
      <c r="F36" s="108"/>
      <c r="G36" s="108"/>
      <c r="H36" s="108"/>
      <c r="I36" s="108"/>
      <c r="J36" s="108"/>
      <c r="K36" s="108"/>
      <c r="L36" s="108"/>
      <c r="M36" s="108"/>
      <c r="N36" s="108"/>
      <c r="O36" s="108"/>
      <c r="P36" s="108"/>
      <c r="Q36" s="108"/>
      <c r="R36" s="108"/>
      <c r="S36" s="108"/>
      <c r="T36" s="108"/>
      <c r="U36" s="108"/>
      <c r="V36" s="108"/>
      <c r="W36" s="108"/>
      <c r="X36" s="108"/>
      <c r="Y36" s="108"/>
    </row>
    <row r="37" spans="1:25" ht="22.35" customHeight="1">
      <c r="A37" s="132" t="s">
        <v>114</v>
      </c>
      <c r="B37" s="132"/>
      <c r="C37" s="132"/>
      <c r="D37" s="154"/>
      <c r="E37" s="154"/>
      <c r="F37" s="154"/>
      <c r="G37" s="154"/>
      <c r="H37" s="154"/>
      <c r="I37" s="154"/>
      <c r="J37" s="154"/>
      <c r="K37" s="135"/>
      <c r="L37" s="135"/>
      <c r="M37" s="135"/>
      <c r="N37" s="135"/>
      <c r="O37" s="135"/>
      <c r="P37" s="135"/>
      <c r="Q37" s="135"/>
      <c r="R37" s="135"/>
      <c r="S37" s="135"/>
      <c r="T37" s="135"/>
      <c r="U37" s="135"/>
      <c r="V37" s="135"/>
      <c r="W37" s="135"/>
      <c r="X37" s="135"/>
      <c r="Y37" s="135"/>
    </row>
  </sheetData>
  <mergeCells count="4">
    <mergeCell ref="E5:Y5"/>
    <mergeCell ref="E6:U6"/>
    <mergeCell ref="K7:O7"/>
    <mergeCell ref="Q7:S7"/>
  </mergeCells>
  <pageMargins left="0.4" right="0.4" top="0.5" bottom="0.6" header="0.49" footer="0.4"/>
  <pageSetup paperSize="9" scale="75" firstPageNumber="9" orientation="landscape" useFirstPageNumber="1" horizontalDpi="1200" verticalDpi="1200" r:id="rId1"/>
  <headerFooter>
    <oddHeader>&amp;C</oddHead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51C654-0E8C-4905-90D8-198553717818}">
  <dimension ref="A1:R36"/>
  <sheetViews>
    <sheetView zoomScaleNormal="100" zoomScaleSheetLayoutView="65" workbookViewId="0">
      <selection activeCell="N13" sqref="N13"/>
    </sheetView>
  </sheetViews>
  <sheetFormatPr defaultColWidth="14.42578125" defaultRowHeight="15" customHeight="1"/>
  <cols>
    <col min="1" max="1" width="45.42578125" style="99" customWidth="1"/>
    <col min="2" max="2" width="5.28515625" style="99" customWidth="1"/>
    <col min="3" max="3" width="10" style="99" customWidth="1"/>
    <col min="4" max="4" width="11.5703125" style="99" customWidth="1"/>
    <col min="5" max="5" width="0.5703125" style="99" customWidth="1"/>
    <col min="6" max="6" width="12" style="99" customWidth="1"/>
    <col min="7" max="7" width="0.5703125" style="99" customWidth="1"/>
    <col min="8" max="8" width="10.5703125" style="99" customWidth="1"/>
    <col min="9" max="9" width="0.5703125" style="99" customWidth="1"/>
    <col min="10" max="10" width="16.140625" style="99" customWidth="1"/>
    <col min="11" max="11" width="0.5703125" style="99" customWidth="1"/>
    <col min="12" max="12" width="17" style="99" customWidth="1"/>
    <col min="13" max="13" width="0.5703125" style="99" customWidth="1"/>
    <col min="14" max="14" width="11.5703125" style="99" customWidth="1"/>
    <col min="15" max="15" width="0.5703125" style="99" customWidth="1"/>
    <col min="16" max="16" width="16" style="99" customWidth="1"/>
    <col min="17" max="17" width="0.5703125" style="99" customWidth="1"/>
    <col min="18" max="18" width="11.5703125" style="99" customWidth="1"/>
    <col min="19" max="19" width="14.42578125" style="99" customWidth="1"/>
    <col min="20" max="16384" width="14.42578125" style="99"/>
  </cols>
  <sheetData>
    <row r="1" spans="1:18" ht="21.75" customHeight="1">
      <c r="A1" s="143" t="s">
        <v>0</v>
      </c>
      <c r="B1" s="143"/>
      <c r="C1" s="143"/>
      <c r="D1" s="144"/>
      <c r="E1" s="144"/>
      <c r="F1" s="144"/>
      <c r="G1" s="144"/>
      <c r="H1" s="144"/>
      <c r="I1" s="155"/>
      <c r="J1" s="93"/>
      <c r="K1" s="155"/>
      <c r="L1" s="155"/>
      <c r="M1" s="155"/>
      <c r="N1" s="93"/>
      <c r="O1" s="156"/>
      <c r="P1" s="145"/>
      <c r="Q1" s="156"/>
      <c r="R1" s="145"/>
    </row>
    <row r="2" spans="1:18" ht="21.75" customHeight="1">
      <c r="A2" s="143" t="s">
        <v>161</v>
      </c>
      <c r="B2" s="143"/>
      <c r="C2" s="143"/>
      <c r="D2" s="144"/>
      <c r="E2" s="144"/>
      <c r="F2" s="144"/>
      <c r="G2" s="144"/>
      <c r="H2" s="144"/>
      <c r="I2" s="155"/>
      <c r="J2" s="93"/>
      <c r="K2" s="155"/>
      <c r="L2" s="155"/>
      <c r="M2" s="155"/>
      <c r="N2" s="93"/>
      <c r="O2" s="156"/>
      <c r="P2" s="145"/>
      <c r="Q2" s="156"/>
      <c r="R2" s="145"/>
    </row>
    <row r="3" spans="1:18" ht="21.75" customHeight="1">
      <c r="A3" s="146" t="s">
        <v>128</v>
      </c>
      <c r="B3" s="147"/>
      <c r="C3" s="147"/>
      <c r="D3" s="195"/>
      <c r="E3" s="195"/>
      <c r="F3" s="195"/>
      <c r="G3" s="195"/>
      <c r="H3" s="195"/>
      <c r="I3" s="157"/>
      <c r="J3" s="97"/>
      <c r="K3" s="157"/>
      <c r="L3" s="157"/>
      <c r="M3" s="157"/>
      <c r="N3" s="97"/>
      <c r="O3" s="158"/>
      <c r="P3" s="97"/>
      <c r="Q3" s="158"/>
      <c r="R3" s="97"/>
    </row>
    <row r="4" spans="1:18" ht="20.25" customHeight="1">
      <c r="A4" s="143"/>
      <c r="B4" s="143"/>
      <c r="C4" s="143"/>
      <c r="D4" s="144"/>
      <c r="E4" s="144"/>
      <c r="F4" s="144"/>
      <c r="G4" s="144"/>
      <c r="H4" s="144"/>
      <c r="I4" s="155"/>
      <c r="J4" s="93"/>
      <c r="K4" s="155"/>
      <c r="L4" s="155"/>
      <c r="M4" s="155"/>
      <c r="N4" s="93"/>
      <c r="O4" s="156"/>
      <c r="P4" s="93"/>
      <c r="Q4" s="156"/>
      <c r="R4" s="93"/>
    </row>
    <row r="5" spans="1:18" ht="20.25" customHeight="1">
      <c r="A5" s="143"/>
      <c r="B5" s="143"/>
      <c r="C5" s="143"/>
      <c r="D5" s="229" t="s">
        <v>4</v>
      </c>
      <c r="E5" s="232"/>
      <c r="F5" s="232"/>
      <c r="G5" s="232"/>
      <c r="H5" s="232"/>
      <c r="I5" s="232"/>
      <c r="J5" s="232"/>
      <c r="K5" s="232"/>
      <c r="L5" s="232"/>
      <c r="M5" s="232"/>
      <c r="N5" s="232"/>
      <c r="O5" s="232"/>
      <c r="P5" s="232"/>
      <c r="Q5" s="232"/>
      <c r="R5" s="232"/>
    </row>
    <row r="6" spans="1:18" ht="20.25" customHeight="1">
      <c r="A6" s="143"/>
      <c r="B6" s="143"/>
      <c r="C6" s="143"/>
      <c r="D6" s="144"/>
      <c r="E6" s="159"/>
      <c r="F6" s="159"/>
      <c r="G6" s="159"/>
      <c r="H6" s="159"/>
      <c r="I6" s="159"/>
      <c r="J6" s="159"/>
      <c r="K6" s="159"/>
      <c r="L6" s="159"/>
      <c r="M6" s="159"/>
      <c r="N6" s="159"/>
      <c r="O6" s="159"/>
      <c r="P6" s="93" t="s">
        <v>162</v>
      </c>
      <c r="Q6" s="159"/>
      <c r="R6" s="159"/>
    </row>
    <row r="7" spans="1:18" ht="20.25" customHeight="1">
      <c r="A7" s="143"/>
      <c r="B7" s="143"/>
      <c r="C7" s="143"/>
      <c r="E7" s="93"/>
      <c r="F7" s="93"/>
      <c r="G7" s="93"/>
      <c r="H7" s="93"/>
      <c r="I7" s="155"/>
      <c r="J7" s="233" t="s">
        <v>77</v>
      </c>
      <c r="K7" s="234"/>
      <c r="L7" s="234"/>
      <c r="M7" s="234"/>
      <c r="N7" s="234"/>
      <c r="O7" s="155"/>
      <c r="P7" s="160" t="s">
        <v>163</v>
      </c>
      <c r="Q7" s="155"/>
      <c r="R7" s="93"/>
    </row>
    <row r="8" spans="1:18" ht="20.25" customHeight="1">
      <c r="A8" s="143"/>
      <c r="B8" s="143"/>
      <c r="C8" s="143"/>
      <c r="D8" s="93" t="s">
        <v>69</v>
      </c>
      <c r="E8" s="93"/>
      <c r="F8" s="93"/>
      <c r="G8" s="93"/>
      <c r="H8" s="93"/>
      <c r="I8" s="155"/>
      <c r="J8" s="144"/>
      <c r="K8" s="159"/>
      <c r="L8" s="159"/>
      <c r="M8" s="159"/>
      <c r="N8" s="159"/>
      <c r="O8" s="155"/>
      <c r="P8" s="93" t="s">
        <v>164</v>
      </c>
      <c r="Q8" s="155"/>
      <c r="R8" s="93"/>
    </row>
    <row r="9" spans="1:18" ht="20.25" customHeight="1">
      <c r="A9" s="143"/>
      <c r="B9" s="143"/>
      <c r="C9" s="143"/>
      <c r="D9" s="93" t="s">
        <v>136</v>
      </c>
      <c r="E9" s="93"/>
      <c r="F9" s="93" t="s">
        <v>137</v>
      </c>
      <c r="G9" s="93"/>
      <c r="H9" s="93"/>
      <c r="I9" s="155"/>
      <c r="J9" s="148" t="s">
        <v>165</v>
      </c>
      <c r="K9" s="155"/>
      <c r="L9" s="212" t="s">
        <v>165</v>
      </c>
      <c r="M9" s="155"/>
      <c r="N9" s="93"/>
      <c r="O9" s="155"/>
      <c r="P9" s="93" t="s">
        <v>166</v>
      </c>
      <c r="Q9" s="155"/>
      <c r="R9" s="129"/>
    </row>
    <row r="10" spans="1:18" ht="20.25" customHeight="1">
      <c r="A10" s="143"/>
      <c r="B10" s="143"/>
      <c r="C10" s="143"/>
      <c r="D10" s="93" t="s">
        <v>142</v>
      </c>
      <c r="E10" s="93"/>
      <c r="F10" s="93" t="s">
        <v>143</v>
      </c>
      <c r="G10" s="93"/>
      <c r="H10" s="208" t="s">
        <v>144</v>
      </c>
      <c r="I10" s="156"/>
      <c r="J10" s="93" t="s">
        <v>167</v>
      </c>
      <c r="K10" s="156"/>
      <c r="L10" s="208" t="s">
        <v>168</v>
      </c>
      <c r="M10" s="156"/>
      <c r="N10" s="93" t="s">
        <v>80</v>
      </c>
      <c r="O10" s="156"/>
      <c r="P10" s="93" t="s">
        <v>169</v>
      </c>
      <c r="Q10" s="156"/>
      <c r="R10" s="93" t="s">
        <v>135</v>
      </c>
    </row>
    <row r="11" spans="1:18" ht="20.25" customHeight="1">
      <c r="C11" s="143"/>
      <c r="D11" s="97" t="s">
        <v>12</v>
      </c>
      <c r="E11" s="93"/>
      <c r="F11" s="97" t="s">
        <v>12</v>
      </c>
      <c r="G11" s="93"/>
      <c r="H11" s="209" t="s">
        <v>12</v>
      </c>
      <c r="I11" s="93"/>
      <c r="J11" s="97" t="s">
        <v>12</v>
      </c>
      <c r="K11" s="93"/>
      <c r="L11" s="209" t="s">
        <v>12</v>
      </c>
      <c r="M11" s="93"/>
      <c r="N11" s="97" t="s">
        <v>12</v>
      </c>
      <c r="O11" s="93"/>
      <c r="P11" s="97" t="s">
        <v>12</v>
      </c>
      <c r="Q11" s="93"/>
      <c r="R11" s="97" t="s">
        <v>12</v>
      </c>
    </row>
    <row r="12" spans="1:18" ht="20.25" customHeight="1">
      <c r="C12" s="143"/>
      <c r="D12" s="93"/>
      <c r="E12" s="93"/>
      <c r="F12" s="93"/>
      <c r="G12" s="93"/>
      <c r="H12" s="93"/>
      <c r="I12" s="156"/>
      <c r="J12" s="93"/>
      <c r="K12" s="156"/>
      <c r="L12" s="156"/>
      <c r="M12" s="156"/>
      <c r="N12" s="93"/>
      <c r="O12" s="156"/>
      <c r="P12" s="93"/>
      <c r="Q12" s="156"/>
      <c r="R12" s="93"/>
    </row>
    <row r="13" spans="1:18" ht="20.25" customHeight="1">
      <c r="A13" s="162" t="s">
        <v>151</v>
      </c>
      <c r="C13" s="143"/>
      <c r="D13" s="108">
        <v>2117716</v>
      </c>
      <c r="E13" s="108"/>
      <c r="F13" s="108">
        <v>1045504</v>
      </c>
      <c r="G13" s="93"/>
      <c r="H13" s="108">
        <v>0</v>
      </c>
      <c r="I13" s="156"/>
      <c r="J13" s="108">
        <v>91877</v>
      </c>
      <c r="K13" s="156"/>
      <c r="L13" s="108">
        <v>0</v>
      </c>
      <c r="M13" s="156"/>
      <c r="N13" s="108">
        <v>147106</v>
      </c>
      <c r="O13" s="108"/>
      <c r="P13" s="108" t="s">
        <v>112</v>
      </c>
      <c r="Q13" s="108"/>
      <c r="R13" s="108">
        <f>SUM(D13:P13)</f>
        <v>3402203</v>
      </c>
    </row>
    <row r="14" spans="1:18" ht="20.25" customHeight="1">
      <c r="A14" s="218" t="s">
        <v>233</v>
      </c>
      <c r="C14" s="143"/>
      <c r="D14" s="161">
        <v>0</v>
      </c>
      <c r="E14" s="108"/>
      <c r="F14" s="161">
        <v>0</v>
      </c>
      <c r="G14" s="93"/>
      <c r="H14" s="161">
        <v>0</v>
      </c>
      <c r="I14" s="156"/>
      <c r="J14" s="161">
        <v>0</v>
      </c>
      <c r="K14" s="156"/>
      <c r="L14" s="161">
        <v>0</v>
      </c>
      <c r="M14" s="156"/>
      <c r="N14" s="161">
        <v>2865196</v>
      </c>
      <c r="O14" s="108"/>
      <c r="P14" s="161">
        <v>-284943</v>
      </c>
      <c r="Q14" s="108"/>
      <c r="R14" s="161">
        <f>SUM(D14:P14)</f>
        <v>2580253</v>
      </c>
    </row>
    <row r="15" spans="1:18" ht="5.45" customHeight="1">
      <c r="C15" s="143"/>
      <c r="D15" s="93"/>
      <c r="E15" s="93"/>
      <c r="F15" s="93"/>
      <c r="G15" s="93"/>
      <c r="H15" s="93"/>
      <c r="I15" s="156"/>
      <c r="J15" s="93"/>
      <c r="K15" s="156"/>
      <c r="L15" s="93"/>
      <c r="M15" s="156"/>
      <c r="N15" s="93"/>
      <c r="O15" s="156"/>
      <c r="P15" s="93"/>
      <c r="Q15" s="156"/>
      <c r="R15" s="93"/>
    </row>
    <row r="16" spans="1:18" ht="20.25" customHeight="1">
      <c r="A16" s="162" t="s">
        <v>170</v>
      </c>
      <c r="D16" s="108">
        <f>SUM(D13:D14)</f>
        <v>2117716</v>
      </c>
      <c r="E16" s="108"/>
      <c r="F16" s="108">
        <f>SUM(F13:F14)</f>
        <v>1045504</v>
      </c>
      <c r="G16" s="108"/>
      <c r="H16" s="108">
        <f>SUM(H13:H14)</f>
        <v>0</v>
      </c>
      <c r="I16" s="108"/>
      <c r="J16" s="108">
        <f>SUM(J13:J14)</f>
        <v>91877</v>
      </c>
      <c r="K16" s="108"/>
      <c r="L16" s="108">
        <f>SUM(L13:L14)</f>
        <v>0</v>
      </c>
      <c r="M16" s="108"/>
      <c r="N16" s="108">
        <f>SUM(N13:N14)</f>
        <v>3012302</v>
      </c>
      <c r="O16" s="108"/>
      <c r="P16" s="108">
        <f>SUM(P13:P14)</f>
        <v>-284943</v>
      </c>
      <c r="Q16" s="108"/>
      <c r="R16" s="108">
        <f>SUM(D16:P16)</f>
        <v>5982456</v>
      </c>
    </row>
    <row r="17" spans="1:18" ht="6" customHeight="1">
      <c r="A17" s="143"/>
      <c r="D17" s="108"/>
      <c r="E17" s="108"/>
      <c r="F17" s="108"/>
      <c r="G17" s="108"/>
      <c r="H17" s="108"/>
      <c r="I17" s="108"/>
      <c r="J17" s="108"/>
      <c r="K17" s="108"/>
      <c r="L17" s="108"/>
      <c r="M17" s="108"/>
      <c r="N17" s="108"/>
      <c r="O17" s="108"/>
      <c r="P17" s="108"/>
      <c r="Q17" s="108"/>
      <c r="R17" s="108"/>
    </row>
    <row r="18" spans="1:18" ht="20.25" customHeight="1">
      <c r="A18" s="99" t="s">
        <v>152</v>
      </c>
      <c r="D18" s="108"/>
      <c r="E18" s="108"/>
      <c r="F18" s="108"/>
      <c r="G18" s="108"/>
      <c r="H18" s="108"/>
      <c r="I18" s="108"/>
      <c r="J18" s="108"/>
      <c r="K18" s="108"/>
      <c r="L18" s="108"/>
      <c r="M18" s="108"/>
      <c r="N18" s="108"/>
      <c r="O18" s="108"/>
      <c r="P18" s="108"/>
      <c r="Q18" s="108"/>
      <c r="R18" s="108"/>
    </row>
    <row r="19" spans="1:18" ht="20.25" customHeight="1">
      <c r="A19" s="99" t="s">
        <v>153</v>
      </c>
      <c r="D19" s="108">
        <v>0</v>
      </c>
      <c r="E19" s="108"/>
      <c r="F19" s="108">
        <v>0</v>
      </c>
      <c r="G19" s="108"/>
      <c r="H19" s="108">
        <v>0</v>
      </c>
      <c r="I19" s="108"/>
      <c r="J19" s="108">
        <v>2500</v>
      </c>
      <c r="K19" s="108"/>
      <c r="L19" s="108">
        <v>0</v>
      </c>
      <c r="M19" s="108"/>
      <c r="N19" s="108">
        <v>-2500</v>
      </c>
      <c r="O19" s="108"/>
      <c r="P19" s="108">
        <v>0</v>
      </c>
      <c r="Q19" s="108"/>
      <c r="R19" s="108">
        <f>SUM(D19:P19)</f>
        <v>0</v>
      </c>
    </row>
    <row r="20" spans="1:18" ht="20.25" customHeight="1">
      <c r="A20" s="99" t="s">
        <v>154</v>
      </c>
      <c r="D20" s="108">
        <v>0</v>
      </c>
      <c r="E20" s="108"/>
      <c r="F20" s="108">
        <v>0</v>
      </c>
      <c r="G20" s="108"/>
      <c r="H20" s="108">
        <v>0</v>
      </c>
      <c r="I20" s="108"/>
      <c r="J20" s="108">
        <v>0</v>
      </c>
      <c r="K20" s="108"/>
      <c r="L20" s="108">
        <v>0</v>
      </c>
      <c r="M20" s="108"/>
      <c r="N20" s="108">
        <v>-190593</v>
      </c>
      <c r="O20" s="108"/>
      <c r="P20" s="108">
        <v>0</v>
      </c>
      <c r="Q20" s="108"/>
      <c r="R20" s="108">
        <f>SUM(D20:P20)</f>
        <v>-190593</v>
      </c>
    </row>
    <row r="21" spans="1:18" ht="20.25" customHeight="1">
      <c r="A21" s="99" t="s">
        <v>113</v>
      </c>
      <c r="D21" s="135">
        <v>0</v>
      </c>
      <c r="E21" s="108"/>
      <c r="F21" s="135">
        <v>0</v>
      </c>
      <c r="G21" s="108"/>
      <c r="H21" s="135">
        <v>0</v>
      </c>
      <c r="I21" s="108"/>
      <c r="J21" s="135">
        <v>0</v>
      </c>
      <c r="K21" s="108"/>
      <c r="L21" s="135">
        <v>0</v>
      </c>
      <c r="M21" s="108"/>
      <c r="N21" s="135">
        <f>'7-8(9M)'!J32</f>
        <v>125984</v>
      </c>
      <c r="O21" s="108"/>
      <c r="P21" s="135">
        <v>0</v>
      </c>
      <c r="Q21" s="108"/>
      <c r="R21" s="161">
        <f>SUM(D21:P21)</f>
        <v>125984</v>
      </c>
    </row>
    <row r="22" spans="1:18" ht="6" customHeight="1">
      <c r="D22" s="108"/>
      <c r="E22" s="108"/>
      <c r="F22" s="108"/>
      <c r="G22" s="108"/>
      <c r="H22" s="108"/>
      <c r="I22" s="108"/>
      <c r="J22" s="108"/>
      <c r="K22" s="108"/>
      <c r="L22" s="108"/>
      <c r="M22" s="108"/>
      <c r="N22" s="108"/>
      <c r="O22" s="108"/>
      <c r="P22" s="108"/>
      <c r="Q22" s="108"/>
      <c r="R22" s="108"/>
    </row>
    <row r="23" spans="1:18" ht="20.25" customHeight="1" thickBot="1">
      <c r="A23" s="143" t="s">
        <v>171</v>
      </c>
      <c r="D23" s="131">
        <f>SUM(D16:D21)</f>
        <v>2117716</v>
      </c>
      <c r="E23" s="108"/>
      <c r="F23" s="131">
        <f>SUM(F16:F21)</f>
        <v>1045504</v>
      </c>
      <c r="G23" s="108"/>
      <c r="H23" s="131">
        <v>0</v>
      </c>
      <c r="I23" s="108"/>
      <c r="J23" s="131">
        <f>SUM(J16:J21)</f>
        <v>94377</v>
      </c>
      <c r="K23" s="108"/>
      <c r="L23" s="131">
        <v>0</v>
      </c>
      <c r="M23" s="108"/>
      <c r="N23" s="131">
        <f>SUM(N16:N21)</f>
        <v>2945193</v>
      </c>
      <c r="O23" s="108"/>
      <c r="P23" s="131">
        <f>SUM(P16:P21)</f>
        <v>-284943</v>
      </c>
      <c r="Q23" s="108"/>
      <c r="R23" s="131">
        <f>SUM(R16:R21)</f>
        <v>5917847</v>
      </c>
    </row>
    <row r="24" spans="1:18" ht="17.25" customHeight="1" thickTop="1">
      <c r="A24" s="143"/>
      <c r="D24" s="108"/>
      <c r="E24" s="108"/>
      <c r="F24" s="108"/>
      <c r="G24" s="108"/>
      <c r="H24" s="108"/>
      <c r="I24" s="108"/>
      <c r="J24" s="108"/>
      <c r="K24" s="108"/>
      <c r="L24" s="108"/>
      <c r="M24" s="108"/>
      <c r="N24" s="108"/>
      <c r="O24" s="108"/>
      <c r="P24" s="108"/>
      <c r="Q24" s="108"/>
      <c r="R24" s="108"/>
    </row>
    <row r="25" spans="1:18" ht="20.25" customHeight="1">
      <c r="A25" s="150" t="s">
        <v>157</v>
      </c>
      <c r="D25" s="109">
        <v>2117716</v>
      </c>
      <c r="E25" s="108"/>
      <c r="F25" s="109">
        <v>1045504</v>
      </c>
      <c r="G25" s="108"/>
      <c r="H25" s="109">
        <v>0</v>
      </c>
      <c r="I25" s="108"/>
      <c r="J25" s="151">
        <v>94377</v>
      </c>
      <c r="K25" s="108"/>
      <c r="L25" s="151">
        <v>0</v>
      </c>
      <c r="M25" s="108"/>
      <c r="N25" s="109">
        <v>749986</v>
      </c>
      <c r="O25" s="108"/>
      <c r="P25" s="109">
        <v>-284943</v>
      </c>
      <c r="Q25" s="108"/>
      <c r="R25" s="109">
        <f>SUM(P25,N25,J25,F25,D25)</f>
        <v>3722640</v>
      </c>
    </row>
    <row r="26" spans="1:18" ht="6" customHeight="1">
      <c r="A26" s="143"/>
      <c r="D26" s="109"/>
      <c r="E26" s="108"/>
      <c r="F26" s="109"/>
      <c r="G26" s="108"/>
      <c r="H26" s="109"/>
      <c r="I26" s="108"/>
      <c r="J26" s="109"/>
      <c r="K26" s="108"/>
      <c r="L26" s="109"/>
      <c r="M26" s="108"/>
      <c r="N26" s="109"/>
      <c r="O26" s="108"/>
      <c r="P26" s="109"/>
      <c r="Q26" s="108"/>
      <c r="R26" s="109"/>
    </row>
    <row r="27" spans="1:18" ht="20.25" customHeight="1">
      <c r="A27" s="99" t="s">
        <v>152</v>
      </c>
      <c r="D27" s="109"/>
      <c r="E27" s="108"/>
      <c r="F27" s="109"/>
      <c r="G27" s="108"/>
      <c r="H27" s="109"/>
      <c r="I27" s="108"/>
      <c r="J27" s="109"/>
      <c r="K27" s="108"/>
      <c r="L27" s="109"/>
      <c r="M27" s="108"/>
      <c r="N27" s="109"/>
      <c r="O27" s="108"/>
      <c r="P27" s="109"/>
      <c r="Q27" s="108"/>
      <c r="R27" s="109"/>
    </row>
    <row r="28" spans="1:18" ht="20.25" customHeight="1">
      <c r="A28" s="182" t="s">
        <v>232</v>
      </c>
      <c r="D28" s="109">
        <v>0</v>
      </c>
      <c r="E28" s="108"/>
      <c r="F28" s="109">
        <v>0</v>
      </c>
      <c r="G28" s="108"/>
      <c r="H28" s="109">
        <v>-2339</v>
      </c>
      <c r="I28" s="108"/>
      <c r="J28" s="109">
        <v>0</v>
      </c>
      <c r="K28" s="108"/>
      <c r="L28" s="109">
        <v>0</v>
      </c>
      <c r="M28" s="108"/>
      <c r="N28" s="109">
        <v>0</v>
      </c>
      <c r="O28" s="108"/>
      <c r="P28" s="109">
        <v>0</v>
      </c>
      <c r="Q28" s="108"/>
      <c r="R28" s="109">
        <f>SUM(D28,F28,H28,J28,L28,N28,P28)</f>
        <v>-2339</v>
      </c>
    </row>
    <row r="29" spans="1:18" ht="20.25" customHeight="1">
      <c r="A29" s="182" t="s">
        <v>159</v>
      </c>
      <c r="D29" s="109">
        <v>0</v>
      </c>
      <c r="E29" s="108"/>
      <c r="F29" s="109">
        <v>0</v>
      </c>
      <c r="G29" s="108"/>
      <c r="H29" s="109">
        <v>0</v>
      </c>
      <c r="I29" s="108"/>
      <c r="J29" s="109">
        <v>0</v>
      </c>
      <c r="K29" s="108"/>
      <c r="L29" s="211">
        <f>-H28</f>
        <v>2339</v>
      </c>
      <c r="M29" s="108"/>
      <c r="N29" s="109">
        <v>-2339</v>
      </c>
      <c r="O29" s="108"/>
      <c r="P29" s="109">
        <v>0</v>
      </c>
      <c r="Q29" s="108"/>
      <c r="R29" s="109">
        <f>SUM(D29,F29,H29,J29,L29,N29,P29)</f>
        <v>0</v>
      </c>
    </row>
    <row r="30" spans="1:18" ht="20.25" customHeight="1">
      <c r="A30" s="99" t="s">
        <v>154</v>
      </c>
      <c r="D30" s="109">
        <v>0</v>
      </c>
      <c r="E30" s="108"/>
      <c r="F30" s="109">
        <v>0</v>
      </c>
      <c r="G30" s="108"/>
      <c r="H30" s="109">
        <v>0</v>
      </c>
      <c r="I30" s="108"/>
      <c r="J30" s="109">
        <v>0</v>
      </c>
      <c r="K30" s="108"/>
      <c r="L30" s="109">
        <v>0</v>
      </c>
      <c r="M30" s="108"/>
      <c r="N30" s="109">
        <v>-105886</v>
      </c>
      <c r="O30" s="108"/>
      <c r="P30" s="109">
        <v>0</v>
      </c>
      <c r="Q30" s="108"/>
      <c r="R30" s="109">
        <f>SUM(D30,F30,H30,J30,L30,N30,P30)</f>
        <v>-105886</v>
      </c>
    </row>
    <row r="31" spans="1:18" ht="20.25" customHeight="1">
      <c r="A31" s="99" t="s">
        <v>113</v>
      </c>
      <c r="D31" s="152">
        <v>0</v>
      </c>
      <c r="E31" s="108"/>
      <c r="F31" s="152">
        <v>0</v>
      </c>
      <c r="G31" s="108"/>
      <c r="H31" s="152">
        <v>0</v>
      </c>
      <c r="I31" s="108"/>
      <c r="J31" s="152">
        <v>0</v>
      </c>
      <c r="K31" s="108"/>
      <c r="L31" s="152">
        <v>0</v>
      </c>
      <c r="M31" s="108"/>
      <c r="N31" s="152">
        <v>267553</v>
      </c>
      <c r="O31" s="108"/>
      <c r="P31" s="152">
        <v>0</v>
      </c>
      <c r="Q31" s="108"/>
      <c r="R31" s="152">
        <f>SUM(D31,F31,H31,J31,L31,N31,P31)</f>
        <v>267553</v>
      </c>
    </row>
    <row r="32" spans="1:18" ht="6" customHeight="1">
      <c r="D32" s="109"/>
      <c r="E32" s="108"/>
      <c r="F32" s="109"/>
      <c r="G32" s="108"/>
      <c r="H32" s="109"/>
      <c r="I32" s="108"/>
      <c r="J32" s="109"/>
      <c r="K32" s="108"/>
      <c r="L32" s="109"/>
      <c r="M32" s="108"/>
      <c r="N32" s="109"/>
      <c r="O32" s="108"/>
      <c r="P32" s="109"/>
      <c r="Q32" s="108"/>
      <c r="R32" s="109"/>
    </row>
    <row r="33" spans="1:18" ht="20.25" customHeight="1" thickBot="1">
      <c r="A33" s="143" t="s">
        <v>160</v>
      </c>
      <c r="D33" s="130">
        <f>SUM(D25:D31)</f>
        <v>2117716</v>
      </c>
      <c r="E33" s="108"/>
      <c r="F33" s="130">
        <f>SUM(F25:F31)</f>
        <v>1045504</v>
      </c>
      <c r="G33" s="108"/>
      <c r="H33" s="130">
        <f>SUM(H25:H31)</f>
        <v>-2339</v>
      </c>
      <c r="I33" s="108"/>
      <c r="J33" s="130">
        <f>SUM(J25:J31)</f>
        <v>94377</v>
      </c>
      <c r="K33" s="108"/>
      <c r="L33" s="130">
        <f>SUM(L25:L31)</f>
        <v>2339</v>
      </c>
      <c r="M33" s="108"/>
      <c r="N33" s="130">
        <f>SUM(N25:N31)</f>
        <v>909314</v>
      </c>
      <c r="O33" s="108"/>
      <c r="P33" s="130">
        <f>SUM(P25:P31)</f>
        <v>-284943</v>
      </c>
      <c r="Q33" s="108"/>
      <c r="R33" s="130">
        <f>SUM(R25:R31)</f>
        <v>3881968</v>
      </c>
    </row>
    <row r="34" spans="1:18" ht="20.25" customHeight="1" thickTop="1">
      <c r="A34" s="143"/>
      <c r="D34" s="108"/>
      <c r="E34" s="108"/>
      <c r="F34" s="108"/>
      <c r="G34" s="108"/>
      <c r="H34" s="108"/>
      <c r="I34" s="108"/>
      <c r="J34" s="108"/>
      <c r="K34" s="108"/>
      <c r="L34" s="108"/>
      <c r="M34" s="108"/>
      <c r="N34" s="108"/>
      <c r="O34" s="108"/>
      <c r="P34" s="108"/>
      <c r="Q34" s="108"/>
      <c r="R34" s="108"/>
    </row>
    <row r="35" spans="1:18" ht="14.25" customHeight="1">
      <c r="A35" s="143"/>
      <c r="D35" s="108"/>
      <c r="E35" s="108"/>
      <c r="F35" s="108"/>
      <c r="G35" s="108"/>
      <c r="H35" s="108"/>
      <c r="I35" s="219"/>
      <c r="J35" s="108"/>
      <c r="K35" s="219"/>
      <c r="L35" s="219"/>
      <c r="M35" s="219"/>
      <c r="N35" s="108"/>
      <c r="O35" s="219"/>
      <c r="P35" s="108"/>
      <c r="Q35" s="219"/>
      <c r="R35" s="108"/>
    </row>
    <row r="36" spans="1:18" ht="22.35" customHeight="1">
      <c r="A36" s="132" t="s">
        <v>114</v>
      </c>
      <c r="B36" s="132"/>
      <c r="C36" s="132"/>
      <c r="D36" s="154"/>
      <c r="E36" s="154"/>
      <c r="F36" s="154"/>
      <c r="G36" s="154"/>
      <c r="H36" s="154"/>
      <c r="I36" s="163"/>
      <c r="J36" s="135"/>
      <c r="K36" s="163"/>
      <c r="L36" s="163"/>
      <c r="M36" s="163"/>
      <c r="N36" s="135"/>
      <c r="O36" s="164"/>
      <c r="P36" s="135"/>
      <c r="Q36" s="164"/>
      <c r="R36" s="135"/>
    </row>
  </sheetData>
  <mergeCells count="2">
    <mergeCell ref="D5:R5"/>
    <mergeCell ref="J7:N7"/>
  </mergeCells>
  <pageMargins left="0.4" right="0.4" top="0.5" bottom="0.6" header="0.49" footer="0.4"/>
  <pageSetup paperSize="9" scale="82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0DB492-BF76-438F-9090-6D9A5C09815D}">
  <dimension ref="A1:K157"/>
  <sheetViews>
    <sheetView tabSelected="1" topLeftCell="A106" zoomScaleNormal="100" zoomScaleSheetLayoutView="100" workbookViewId="0">
      <selection activeCell="O114" sqref="O114"/>
    </sheetView>
  </sheetViews>
  <sheetFormatPr defaultColWidth="14.42578125" defaultRowHeight="15" customHeight="1"/>
  <cols>
    <col min="1" max="1" width="1.5703125" style="75" customWidth="1"/>
    <col min="2" max="2" width="55" style="87" customWidth="1"/>
    <col min="3" max="3" width="7.5703125" style="75" customWidth="1"/>
    <col min="4" max="4" width="0.5703125" style="75" customWidth="1"/>
    <col min="5" max="5" width="11.42578125" style="75" customWidth="1"/>
    <col min="6" max="6" width="0.5703125" style="75" customWidth="1"/>
    <col min="7" max="7" width="11.42578125" style="75" customWidth="1"/>
    <col min="8" max="8" width="0.5703125" style="75" customWidth="1"/>
    <col min="9" max="9" width="11.42578125" style="75" customWidth="1"/>
    <col min="10" max="10" width="0.5703125" style="75" customWidth="1"/>
    <col min="11" max="11" width="11.42578125" style="75" customWidth="1"/>
    <col min="12" max="12" width="14.42578125" style="75" customWidth="1"/>
    <col min="13" max="16384" width="14.42578125" style="75"/>
  </cols>
  <sheetData>
    <row r="1" spans="1:11" ht="21.75" customHeight="1">
      <c r="A1" s="69" t="s">
        <v>0</v>
      </c>
      <c r="B1" s="196"/>
      <c r="C1" s="83"/>
      <c r="D1" s="83"/>
      <c r="E1" s="108"/>
      <c r="F1" s="83"/>
      <c r="G1" s="108"/>
      <c r="H1" s="83"/>
      <c r="I1" s="93"/>
      <c r="J1" s="165"/>
      <c r="K1" s="93"/>
    </row>
    <row r="2" spans="1:11" ht="21.75" customHeight="1">
      <c r="A2" s="106" t="s">
        <v>172</v>
      </c>
      <c r="B2" s="196"/>
      <c r="C2" s="83"/>
      <c r="D2" s="83"/>
      <c r="E2" s="108"/>
      <c r="F2" s="83"/>
      <c r="G2" s="108"/>
      <c r="H2" s="83"/>
      <c r="I2" s="108"/>
      <c r="J2" s="165"/>
      <c r="K2" s="108"/>
    </row>
    <row r="3" spans="1:11" ht="21.75" customHeight="1">
      <c r="A3" s="166" t="str">
        <f>'10'!A3</f>
        <v>สำหรับรอบระยะเวลาเก้าเดือนสิ้นสุดวันที่ 30 กันยายน พ.ศ. 2567</v>
      </c>
      <c r="B3" s="197"/>
      <c r="C3" s="133"/>
      <c r="D3" s="133"/>
      <c r="E3" s="135"/>
      <c r="F3" s="133"/>
      <c r="G3" s="135"/>
      <c r="H3" s="133"/>
      <c r="I3" s="135"/>
      <c r="J3" s="154"/>
      <c r="K3" s="135"/>
    </row>
    <row r="4" spans="1:11" ht="18.95" customHeight="1">
      <c r="A4" s="106"/>
      <c r="B4" s="196"/>
      <c r="C4" s="83"/>
      <c r="D4" s="83"/>
      <c r="E4" s="108"/>
      <c r="F4" s="83"/>
      <c r="G4" s="108"/>
      <c r="H4" s="83"/>
      <c r="I4" s="108"/>
      <c r="J4" s="165"/>
      <c r="K4" s="108"/>
    </row>
    <row r="5" spans="1:11" ht="18.95" customHeight="1">
      <c r="A5" s="106"/>
      <c r="B5" s="196"/>
      <c r="C5" s="83"/>
      <c r="D5" s="83"/>
      <c r="E5" s="226" t="s">
        <v>3</v>
      </c>
      <c r="F5" s="227"/>
      <c r="G5" s="227"/>
      <c r="H5" s="86"/>
      <c r="I5" s="228" t="s">
        <v>4</v>
      </c>
      <c r="J5" s="227"/>
      <c r="K5" s="227"/>
    </row>
    <row r="6" spans="1:11" ht="18.95" customHeight="1">
      <c r="A6" s="106"/>
      <c r="B6" s="196"/>
      <c r="C6" s="83"/>
      <c r="D6" s="83"/>
      <c r="E6" s="86"/>
      <c r="F6" s="87"/>
      <c r="G6" s="88" t="s">
        <v>89</v>
      </c>
      <c r="H6" s="86"/>
      <c r="I6" s="89"/>
      <c r="J6" s="90"/>
      <c r="K6" s="88" t="s">
        <v>89</v>
      </c>
    </row>
    <row r="7" spans="1:11" ht="18.95" customHeight="1">
      <c r="A7" s="106"/>
      <c r="B7" s="196"/>
      <c r="C7" s="83"/>
      <c r="D7" s="83"/>
      <c r="E7" s="91" t="s">
        <v>7</v>
      </c>
      <c r="F7" s="74"/>
      <c r="G7" s="91" t="s">
        <v>7</v>
      </c>
      <c r="H7" s="74"/>
      <c r="I7" s="91" t="s">
        <v>7</v>
      </c>
      <c r="J7" s="74"/>
      <c r="K7" s="91" t="s">
        <v>7</v>
      </c>
    </row>
    <row r="8" spans="1:11" ht="18.95" customHeight="1">
      <c r="A8" s="99"/>
      <c r="B8" s="159"/>
      <c r="C8" s="167"/>
      <c r="D8" s="167"/>
      <c r="E8" s="93" t="s">
        <v>9</v>
      </c>
      <c r="F8" s="94"/>
      <c r="G8" s="93" t="s">
        <v>10</v>
      </c>
      <c r="H8" s="95"/>
      <c r="I8" s="93" t="s">
        <v>9</v>
      </c>
      <c r="J8" s="94"/>
      <c r="K8" s="93" t="s">
        <v>10</v>
      </c>
    </row>
    <row r="9" spans="1:11" ht="18.95" customHeight="1">
      <c r="A9" s="99"/>
      <c r="B9" s="159"/>
      <c r="C9" s="96" t="s">
        <v>11</v>
      </c>
      <c r="D9" s="98"/>
      <c r="E9" s="97" t="s">
        <v>12</v>
      </c>
      <c r="F9" s="93"/>
      <c r="G9" s="97" t="s">
        <v>12</v>
      </c>
      <c r="H9" s="98"/>
      <c r="I9" s="97" t="s">
        <v>12</v>
      </c>
      <c r="J9" s="93"/>
      <c r="K9" s="97" t="s">
        <v>12</v>
      </c>
    </row>
    <row r="10" spans="1:11" ht="8.1" customHeight="1">
      <c r="A10" s="99"/>
      <c r="B10" s="159"/>
      <c r="C10" s="98"/>
      <c r="D10" s="98"/>
      <c r="E10" s="100"/>
      <c r="F10" s="93"/>
      <c r="G10" s="93"/>
      <c r="H10" s="98"/>
      <c r="I10" s="100"/>
      <c r="J10" s="93"/>
      <c r="K10" s="93"/>
    </row>
    <row r="11" spans="1:11" ht="18.95" customHeight="1">
      <c r="A11" s="143" t="s">
        <v>173</v>
      </c>
      <c r="B11" s="198"/>
      <c r="C11" s="83"/>
      <c r="D11" s="83"/>
      <c r="E11" s="109"/>
      <c r="F11" s="83"/>
      <c r="G11" s="108"/>
      <c r="H11" s="83"/>
      <c r="I11" s="109"/>
      <c r="J11" s="108"/>
      <c r="K11" s="108"/>
    </row>
    <row r="12" spans="1:11" ht="18.95" customHeight="1">
      <c r="A12" s="102" t="s">
        <v>102</v>
      </c>
      <c r="B12" s="199"/>
      <c r="C12" s="83"/>
      <c r="D12" s="83"/>
      <c r="E12" s="109"/>
      <c r="F12" s="108"/>
      <c r="G12" s="108"/>
      <c r="H12" s="108"/>
      <c r="I12" s="109"/>
      <c r="J12" s="108"/>
      <c r="K12" s="108"/>
    </row>
    <row r="13" spans="1:11" ht="18.95" customHeight="1">
      <c r="A13" s="102"/>
      <c r="B13" s="169" t="s">
        <v>174</v>
      </c>
      <c r="C13" s="83"/>
      <c r="D13" s="83"/>
      <c r="E13" s="109">
        <v>262982</v>
      </c>
      <c r="F13" s="108"/>
      <c r="G13" s="108">
        <v>387702</v>
      </c>
      <c r="H13" s="108"/>
      <c r="I13" s="109">
        <v>264539</v>
      </c>
      <c r="J13" s="108"/>
      <c r="K13" s="108">
        <v>127544</v>
      </c>
    </row>
    <row r="14" spans="1:11" ht="18.95" customHeight="1">
      <c r="A14" s="102"/>
      <c r="B14" s="169" t="s">
        <v>175</v>
      </c>
      <c r="C14" s="83"/>
      <c r="D14" s="83"/>
      <c r="E14" s="153">
        <v>0</v>
      </c>
      <c r="F14" s="108"/>
      <c r="G14" s="161">
        <v>139574</v>
      </c>
      <c r="H14" s="108"/>
      <c r="I14" s="153">
        <v>0</v>
      </c>
      <c r="J14" s="108"/>
      <c r="K14" s="161">
        <v>0</v>
      </c>
    </row>
    <row r="15" spans="1:11" ht="8.1" customHeight="1">
      <c r="A15" s="102"/>
      <c r="B15" s="199"/>
      <c r="C15" s="83"/>
      <c r="D15" s="83"/>
      <c r="E15" s="109"/>
      <c r="F15" s="108"/>
      <c r="G15" s="108"/>
      <c r="H15" s="108"/>
      <c r="I15" s="109"/>
      <c r="J15" s="108"/>
      <c r="K15" s="108"/>
    </row>
    <row r="16" spans="1:11" ht="18.95" customHeight="1">
      <c r="A16" s="170" t="s">
        <v>176</v>
      </c>
      <c r="B16" s="199"/>
      <c r="C16" s="83"/>
      <c r="D16" s="83"/>
      <c r="E16" s="109">
        <f>SUM(E13:E14)</f>
        <v>262982</v>
      </c>
      <c r="F16" s="108"/>
      <c r="G16" s="108">
        <f>SUM(G13:G14)</f>
        <v>527276</v>
      </c>
      <c r="H16" s="108"/>
      <c r="I16" s="109">
        <f>SUM(I13:I14)</f>
        <v>264539</v>
      </c>
      <c r="J16" s="108"/>
      <c r="K16" s="108">
        <f>SUM(K13:K14)</f>
        <v>127544</v>
      </c>
    </row>
    <row r="17" spans="1:11" ht="18.95" customHeight="1">
      <c r="A17" s="102" t="s">
        <v>177</v>
      </c>
      <c r="B17" s="199"/>
      <c r="C17" s="83"/>
      <c r="D17" s="99"/>
      <c r="E17" s="109"/>
      <c r="F17" s="108"/>
      <c r="G17" s="108"/>
      <c r="H17" s="108"/>
      <c r="I17" s="109"/>
      <c r="J17" s="129"/>
      <c r="K17" s="108"/>
    </row>
    <row r="18" spans="1:11" ht="18.95" customHeight="1">
      <c r="A18" s="99"/>
      <c r="B18" s="200" t="s">
        <v>178</v>
      </c>
      <c r="C18" s="171"/>
      <c r="D18" s="83"/>
      <c r="E18" s="109">
        <v>177806</v>
      </c>
      <c r="F18" s="108"/>
      <c r="G18" s="108">
        <v>354642</v>
      </c>
      <c r="H18" s="108"/>
      <c r="I18" s="109">
        <v>7929</v>
      </c>
      <c r="J18" s="165"/>
      <c r="K18" s="108">
        <v>6915</v>
      </c>
    </row>
    <row r="19" spans="1:11" ht="18.95" customHeight="1">
      <c r="A19" s="99"/>
      <c r="B19" s="200" t="s">
        <v>179</v>
      </c>
      <c r="C19" s="171">
        <v>11</v>
      </c>
      <c r="D19" s="83"/>
      <c r="E19" s="109">
        <v>59107</v>
      </c>
      <c r="F19" s="108"/>
      <c r="G19" s="108">
        <v>59066</v>
      </c>
      <c r="H19" s="108"/>
      <c r="I19" s="109">
        <v>303</v>
      </c>
      <c r="J19" s="165"/>
      <c r="K19" s="108">
        <v>1087</v>
      </c>
    </row>
    <row r="20" spans="1:11" ht="18.95" customHeight="1">
      <c r="A20" s="99"/>
      <c r="B20" s="200" t="s">
        <v>180</v>
      </c>
      <c r="C20" s="171">
        <v>18.3</v>
      </c>
      <c r="D20" s="83"/>
      <c r="E20" s="109">
        <v>0</v>
      </c>
      <c r="F20" s="108"/>
      <c r="G20" s="108">
        <v>0</v>
      </c>
      <c r="H20" s="108"/>
      <c r="I20" s="109">
        <v>840</v>
      </c>
      <c r="J20" s="165"/>
      <c r="K20" s="108">
        <v>0</v>
      </c>
    </row>
    <row r="21" spans="1:11" ht="18.95" customHeight="1">
      <c r="A21" s="99"/>
      <c r="B21" s="201" t="s">
        <v>236</v>
      </c>
      <c r="C21" s="171">
        <v>10.1</v>
      </c>
      <c r="D21" s="83"/>
      <c r="E21" s="109">
        <v>0</v>
      </c>
      <c r="F21" s="108"/>
      <c r="G21" s="108">
        <v>0</v>
      </c>
      <c r="H21" s="108"/>
      <c r="I21" s="109">
        <v>80</v>
      </c>
      <c r="J21" s="165"/>
      <c r="K21" s="108">
        <v>0</v>
      </c>
    </row>
    <row r="22" spans="1:11" ht="18.95" customHeight="1">
      <c r="A22" s="99"/>
      <c r="B22" s="102" t="s">
        <v>100</v>
      </c>
      <c r="C22" s="171">
        <v>10.1</v>
      </c>
      <c r="D22" s="83"/>
      <c r="E22" s="109">
        <v>0</v>
      </c>
      <c r="F22" s="108"/>
      <c r="G22" s="108">
        <v>0</v>
      </c>
      <c r="H22" s="108"/>
      <c r="I22" s="109">
        <v>-237032</v>
      </c>
      <c r="J22" s="165"/>
      <c r="K22" s="108">
        <v>-82192</v>
      </c>
    </row>
    <row r="23" spans="1:11" ht="18.95" customHeight="1">
      <c r="A23" s="99"/>
      <c r="B23" s="200" t="s">
        <v>101</v>
      </c>
      <c r="C23" s="171">
        <v>10.199999999999999</v>
      </c>
      <c r="D23" s="83"/>
      <c r="E23" s="109">
        <v>-182092</v>
      </c>
      <c r="F23" s="108"/>
      <c r="G23" s="108">
        <v>-539152</v>
      </c>
      <c r="H23" s="108"/>
      <c r="I23" s="109">
        <v>-182092</v>
      </c>
      <c r="J23" s="165"/>
      <c r="K23" s="108">
        <v>-539152</v>
      </c>
    </row>
    <row r="24" spans="1:11" ht="18.95" customHeight="1">
      <c r="A24" s="99"/>
      <c r="B24" s="200" t="s">
        <v>181</v>
      </c>
      <c r="C24" s="171"/>
      <c r="D24" s="83"/>
      <c r="E24" s="109">
        <v>4062</v>
      </c>
      <c r="F24" s="108"/>
      <c r="G24" s="108">
        <v>3696</v>
      </c>
      <c r="H24" s="108"/>
      <c r="I24" s="109">
        <v>4062</v>
      </c>
      <c r="J24" s="165"/>
      <c r="K24" s="108">
        <v>3696</v>
      </c>
    </row>
    <row r="25" spans="1:11" ht="18.95" customHeight="1">
      <c r="A25" s="99"/>
      <c r="B25" s="159" t="s">
        <v>182</v>
      </c>
      <c r="C25" s="171"/>
      <c r="D25" s="83"/>
      <c r="E25" s="109">
        <v>-45381</v>
      </c>
      <c r="F25" s="108"/>
      <c r="G25" s="108">
        <v>-524595</v>
      </c>
      <c r="H25" s="108"/>
      <c r="I25" s="109">
        <v>-372236</v>
      </c>
      <c r="J25" s="165"/>
      <c r="K25" s="108">
        <v>222484</v>
      </c>
    </row>
    <row r="26" spans="1:11" ht="18.95" customHeight="1">
      <c r="A26" s="99"/>
      <c r="B26" s="99" t="s">
        <v>225</v>
      </c>
      <c r="C26" s="171"/>
      <c r="D26" s="83"/>
      <c r="E26" s="109"/>
      <c r="F26" s="108"/>
      <c r="G26" s="108"/>
      <c r="H26" s="108"/>
      <c r="I26" s="109"/>
      <c r="J26" s="165"/>
      <c r="K26" s="108"/>
    </row>
    <row r="27" spans="1:11" ht="18.95" customHeight="1">
      <c r="A27" s="99"/>
      <c r="B27" s="99" t="s">
        <v>226</v>
      </c>
      <c r="C27" s="171">
        <v>8</v>
      </c>
      <c r="D27" s="83"/>
      <c r="E27" s="109">
        <v>-258</v>
      </c>
      <c r="F27" s="108"/>
      <c r="G27" s="108">
        <v>-19</v>
      </c>
      <c r="H27" s="108"/>
      <c r="I27" s="109">
        <v>-254</v>
      </c>
      <c r="J27" s="165"/>
      <c r="K27" s="108">
        <v>0</v>
      </c>
    </row>
    <row r="28" spans="1:11" ht="18.95" customHeight="1">
      <c r="A28" s="99"/>
      <c r="B28" s="159" t="s">
        <v>239</v>
      </c>
      <c r="C28" s="171">
        <v>11</v>
      </c>
      <c r="D28" s="83"/>
      <c r="E28" s="109">
        <v>-978</v>
      </c>
      <c r="F28" s="108"/>
      <c r="G28" s="108">
        <v>0</v>
      </c>
      <c r="H28" s="108"/>
      <c r="I28" s="109">
        <v>-978</v>
      </c>
      <c r="J28" s="165"/>
      <c r="K28" s="108">
        <v>0</v>
      </c>
    </row>
    <row r="29" spans="1:11" ht="18.95" customHeight="1">
      <c r="A29" s="99"/>
      <c r="B29" s="200" t="s">
        <v>183</v>
      </c>
      <c r="C29" s="171"/>
      <c r="D29" s="83"/>
      <c r="E29" s="109">
        <v>9895</v>
      </c>
      <c r="F29" s="108"/>
      <c r="G29" s="108">
        <v>51623</v>
      </c>
      <c r="H29" s="108"/>
      <c r="I29" s="109">
        <v>-426</v>
      </c>
      <c r="J29" s="165"/>
      <c r="K29" s="108">
        <v>0</v>
      </c>
    </row>
    <row r="30" spans="1:11" ht="18.95" customHeight="1">
      <c r="A30" s="99"/>
      <c r="B30" s="200" t="s">
        <v>184</v>
      </c>
      <c r="C30" s="171"/>
      <c r="D30" s="83"/>
      <c r="E30" s="109">
        <v>0</v>
      </c>
      <c r="F30" s="108"/>
      <c r="G30" s="108">
        <v>529</v>
      </c>
      <c r="H30" s="108"/>
      <c r="I30" s="109">
        <v>0</v>
      </c>
      <c r="J30" s="165"/>
      <c r="K30" s="108">
        <v>0</v>
      </c>
    </row>
    <row r="31" spans="1:11" ht="18.95" customHeight="1">
      <c r="A31" s="99"/>
      <c r="B31" s="200" t="s">
        <v>185</v>
      </c>
      <c r="D31" s="83"/>
      <c r="E31" s="109">
        <v>2</v>
      </c>
      <c r="F31" s="108"/>
      <c r="G31" s="108">
        <v>4210</v>
      </c>
      <c r="H31" s="108"/>
      <c r="I31" s="109">
        <v>0</v>
      </c>
      <c r="J31" s="165"/>
      <c r="K31" s="108">
        <v>0</v>
      </c>
    </row>
    <row r="32" spans="1:11" ht="18.95" customHeight="1">
      <c r="A32" s="99"/>
      <c r="B32" s="200" t="s">
        <v>186</v>
      </c>
      <c r="C32" s="171"/>
      <c r="D32" s="83"/>
      <c r="E32" s="109">
        <v>-1538</v>
      </c>
      <c r="F32" s="108"/>
      <c r="G32" s="108">
        <v>-2480</v>
      </c>
      <c r="H32" s="108"/>
      <c r="I32" s="109">
        <v>-3103</v>
      </c>
      <c r="J32" s="165"/>
      <c r="K32" s="108">
        <v>-4720</v>
      </c>
    </row>
    <row r="33" spans="1:11" ht="18.95" customHeight="1">
      <c r="A33" s="99"/>
      <c r="B33" s="159" t="s">
        <v>99</v>
      </c>
      <c r="C33" s="171"/>
      <c r="D33" s="83"/>
      <c r="E33" s="109">
        <v>198533</v>
      </c>
      <c r="F33" s="108"/>
      <c r="G33" s="108">
        <v>349043</v>
      </c>
      <c r="H33" s="108"/>
      <c r="I33" s="109">
        <v>141932</v>
      </c>
      <c r="J33" s="165"/>
      <c r="K33" s="108">
        <v>240252</v>
      </c>
    </row>
    <row r="34" spans="1:11" ht="18.95" customHeight="1">
      <c r="A34" s="99"/>
      <c r="B34" s="159" t="s">
        <v>187</v>
      </c>
      <c r="C34" s="171"/>
      <c r="D34" s="83"/>
      <c r="E34" s="152">
        <v>3841</v>
      </c>
      <c r="F34" s="108"/>
      <c r="G34" s="135">
        <v>3828</v>
      </c>
      <c r="H34" s="108"/>
      <c r="I34" s="152">
        <v>0</v>
      </c>
      <c r="J34" s="165"/>
      <c r="K34" s="135">
        <v>0</v>
      </c>
    </row>
    <row r="35" spans="1:11" ht="8.1" customHeight="1">
      <c r="A35" s="168"/>
      <c r="B35" s="199"/>
      <c r="C35" s="83"/>
      <c r="D35" s="83"/>
      <c r="E35" s="109"/>
      <c r="F35" s="108"/>
      <c r="G35" s="108"/>
      <c r="H35" s="108"/>
      <c r="I35" s="109"/>
      <c r="J35" s="165"/>
      <c r="K35" s="108"/>
    </row>
    <row r="36" spans="1:11" ht="18.95" customHeight="1">
      <c r="A36" s="99"/>
      <c r="B36" s="159"/>
      <c r="C36" s="171"/>
      <c r="D36" s="83"/>
      <c r="E36" s="109">
        <f>SUM(E16:E34)</f>
        <v>485981</v>
      </c>
      <c r="F36" s="165"/>
      <c r="G36" s="108">
        <f>SUM(G16:G34)</f>
        <v>287667</v>
      </c>
      <c r="H36" s="165"/>
      <c r="I36" s="109">
        <f>SUM(I16:I34)</f>
        <v>-376436</v>
      </c>
      <c r="J36" s="165"/>
      <c r="K36" s="108">
        <f>SUM(K16:K34)</f>
        <v>-24086</v>
      </c>
    </row>
    <row r="37" spans="1:11" ht="18.95" customHeight="1">
      <c r="A37" s="102" t="s">
        <v>188</v>
      </c>
      <c r="B37" s="199"/>
      <c r="C37" s="83"/>
      <c r="D37" s="83"/>
      <c r="E37" s="109"/>
      <c r="F37" s="165"/>
      <c r="G37" s="108"/>
      <c r="H37" s="165"/>
      <c r="I37" s="109"/>
      <c r="J37" s="165"/>
      <c r="K37" s="108"/>
    </row>
    <row r="38" spans="1:11" ht="18.95" customHeight="1">
      <c r="A38" s="99"/>
      <c r="B38" s="202" t="s">
        <v>189</v>
      </c>
      <c r="C38" s="83"/>
      <c r="D38" s="83"/>
      <c r="E38" s="109">
        <v>668431</v>
      </c>
      <c r="F38" s="165"/>
      <c r="G38" s="108">
        <v>-79015</v>
      </c>
      <c r="H38" s="165"/>
      <c r="I38" s="109">
        <v>81172</v>
      </c>
      <c r="J38" s="165"/>
      <c r="K38" s="108">
        <v>-221269</v>
      </c>
    </row>
    <row r="39" spans="1:11" ht="18.95" customHeight="1">
      <c r="A39" s="99"/>
      <c r="B39" s="159" t="s">
        <v>24</v>
      </c>
      <c r="C39" s="171"/>
      <c r="D39" s="83"/>
      <c r="E39" s="109">
        <v>5410</v>
      </c>
      <c r="F39" s="165"/>
      <c r="G39" s="108">
        <v>-2103</v>
      </c>
      <c r="H39" s="165"/>
      <c r="I39" s="109">
        <v>0</v>
      </c>
      <c r="J39" s="165"/>
      <c r="K39" s="108">
        <v>0</v>
      </c>
    </row>
    <row r="40" spans="1:11" ht="18.95" customHeight="1">
      <c r="A40" s="99"/>
      <c r="B40" s="202" t="s">
        <v>25</v>
      </c>
      <c r="C40" s="83"/>
      <c r="D40" s="83"/>
      <c r="E40" s="109">
        <v>-12416</v>
      </c>
      <c r="F40" s="165"/>
      <c r="G40" s="108">
        <v>17677</v>
      </c>
      <c r="H40" s="165"/>
      <c r="I40" s="109">
        <v>-9481</v>
      </c>
      <c r="J40" s="165"/>
      <c r="K40" s="108">
        <v>-4865</v>
      </c>
    </row>
    <row r="41" spans="1:11" ht="18.95" customHeight="1">
      <c r="A41" s="99"/>
      <c r="B41" s="202" t="s">
        <v>26</v>
      </c>
      <c r="C41" s="83"/>
      <c r="D41" s="83"/>
      <c r="E41" s="109">
        <v>8340</v>
      </c>
      <c r="F41" s="165"/>
      <c r="G41" s="108">
        <v>-71491</v>
      </c>
      <c r="H41" s="165"/>
      <c r="I41" s="109">
        <v>8334</v>
      </c>
      <c r="J41" s="165"/>
      <c r="K41" s="108">
        <v>4</v>
      </c>
    </row>
    <row r="42" spans="1:11" ht="18.95" customHeight="1">
      <c r="A42" s="99"/>
      <c r="B42" s="202" t="s">
        <v>27</v>
      </c>
      <c r="C42" s="83"/>
      <c r="D42" s="83"/>
      <c r="E42" s="109">
        <v>1711</v>
      </c>
      <c r="F42" s="165"/>
      <c r="G42" s="108">
        <v>254386</v>
      </c>
      <c r="H42" s="165"/>
      <c r="I42" s="109">
        <v>0</v>
      </c>
      <c r="J42" s="165"/>
      <c r="K42" s="108">
        <v>117830</v>
      </c>
    </row>
    <row r="43" spans="1:11" ht="18.95" customHeight="1">
      <c r="A43" s="99"/>
      <c r="B43" s="202" t="s">
        <v>40</v>
      </c>
      <c r="C43" s="83"/>
      <c r="D43" s="83"/>
      <c r="E43" s="109">
        <v>-16692</v>
      </c>
      <c r="F43" s="165"/>
      <c r="G43" s="108">
        <v>-34397</v>
      </c>
      <c r="H43" s="165"/>
      <c r="I43" s="109">
        <v>-742</v>
      </c>
      <c r="J43" s="165"/>
      <c r="K43" s="108">
        <v>-31091</v>
      </c>
    </row>
    <row r="44" spans="1:11" ht="18.95" customHeight="1">
      <c r="A44" s="99"/>
      <c r="B44" s="202" t="s">
        <v>190</v>
      </c>
      <c r="C44" s="83"/>
      <c r="D44" s="83"/>
      <c r="E44" s="109">
        <v>-26564</v>
      </c>
      <c r="F44" s="165"/>
      <c r="G44" s="108">
        <v>196345</v>
      </c>
      <c r="H44" s="165"/>
      <c r="I44" s="109">
        <v>-403415</v>
      </c>
      <c r="J44" s="165"/>
      <c r="K44" s="108">
        <v>227254</v>
      </c>
    </row>
    <row r="45" spans="1:11" ht="18.95" customHeight="1">
      <c r="A45" s="99"/>
      <c r="B45" s="202" t="s">
        <v>56</v>
      </c>
      <c r="C45" s="83"/>
      <c r="D45" s="83"/>
      <c r="E45" s="153">
        <v>-5410</v>
      </c>
      <c r="F45" s="165"/>
      <c r="G45" s="161">
        <v>-981</v>
      </c>
      <c r="H45" s="165"/>
      <c r="I45" s="153">
        <v>-4266</v>
      </c>
      <c r="J45" s="165"/>
      <c r="K45" s="161">
        <v>-2405</v>
      </c>
    </row>
    <row r="46" spans="1:11" ht="8.1" customHeight="1">
      <c r="A46" s="168"/>
      <c r="B46" s="199"/>
      <c r="C46" s="83"/>
      <c r="D46" s="83"/>
      <c r="E46" s="109"/>
      <c r="F46" s="108"/>
      <c r="G46" s="108"/>
      <c r="H46" s="108"/>
      <c r="I46" s="109"/>
      <c r="J46" s="165"/>
      <c r="K46" s="108"/>
    </row>
    <row r="47" spans="1:11" ht="18.95" customHeight="1">
      <c r="A47" s="99" t="s">
        <v>238</v>
      </c>
      <c r="B47" s="198"/>
      <c r="C47" s="83"/>
      <c r="D47" s="83"/>
      <c r="E47" s="153">
        <f>SUM(E36:E45)</f>
        <v>1108791</v>
      </c>
      <c r="F47" s="108"/>
      <c r="G47" s="161">
        <f>SUM(G36:G45)</f>
        <v>568088</v>
      </c>
      <c r="H47" s="108"/>
      <c r="I47" s="153">
        <f>SUM(I36:I45)</f>
        <v>-704834</v>
      </c>
      <c r="J47" s="165"/>
      <c r="K47" s="161">
        <f>SUM(K36:K45)</f>
        <v>61372</v>
      </c>
    </row>
    <row r="48" spans="1:11" ht="18.95" customHeight="1">
      <c r="A48" s="99"/>
      <c r="B48" s="198"/>
      <c r="C48" s="83"/>
      <c r="D48" s="83"/>
      <c r="E48" s="108"/>
      <c r="F48" s="108"/>
      <c r="G48" s="108"/>
      <c r="H48" s="108"/>
      <c r="I48" s="108"/>
      <c r="J48" s="165"/>
      <c r="K48" s="108"/>
    </row>
    <row r="49" spans="1:11" ht="18.95" customHeight="1">
      <c r="A49" s="99"/>
      <c r="B49" s="198"/>
      <c r="C49" s="83"/>
      <c r="D49" s="83"/>
      <c r="E49" s="108"/>
      <c r="F49" s="108"/>
      <c r="G49" s="108"/>
      <c r="H49" s="108"/>
      <c r="I49" s="108"/>
      <c r="J49" s="165"/>
      <c r="K49" s="108"/>
    </row>
    <row r="50" spans="1:11" ht="18.95" customHeight="1">
      <c r="A50" s="99"/>
      <c r="B50" s="198"/>
      <c r="C50" s="83"/>
      <c r="D50" s="83"/>
      <c r="E50" s="108"/>
      <c r="F50" s="108"/>
      <c r="G50" s="108"/>
      <c r="H50" s="108"/>
      <c r="I50" s="108"/>
      <c r="J50" s="165"/>
      <c r="K50" s="108"/>
    </row>
    <row r="51" spans="1:11" ht="15.75" customHeight="1">
      <c r="A51" s="99"/>
      <c r="B51" s="198"/>
      <c r="C51" s="83"/>
      <c r="D51" s="83"/>
      <c r="E51" s="108"/>
      <c r="F51" s="108"/>
      <c r="G51" s="108"/>
      <c r="H51" s="108"/>
      <c r="I51" s="108"/>
      <c r="J51" s="165"/>
      <c r="K51" s="108"/>
    </row>
    <row r="52" spans="1:11" ht="18.95" customHeight="1">
      <c r="A52" s="99"/>
      <c r="B52" s="198"/>
      <c r="C52" s="83"/>
      <c r="D52" s="83"/>
      <c r="E52" s="108"/>
      <c r="F52" s="108"/>
      <c r="G52" s="108"/>
      <c r="H52" s="108"/>
      <c r="I52" s="108"/>
      <c r="J52" s="165"/>
      <c r="K52" s="108"/>
    </row>
    <row r="53" spans="1:11" ht="12.75" customHeight="1">
      <c r="A53" s="99"/>
      <c r="B53" s="198"/>
      <c r="C53" s="83"/>
      <c r="D53" s="83"/>
      <c r="E53" s="108"/>
      <c r="F53" s="108"/>
      <c r="G53" s="108"/>
      <c r="H53" s="108"/>
      <c r="I53" s="108"/>
      <c r="J53" s="165"/>
      <c r="K53" s="108"/>
    </row>
    <row r="54" spans="1:11" ht="15" customHeight="1">
      <c r="A54" s="99"/>
      <c r="B54" s="198"/>
      <c r="C54" s="83"/>
      <c r="D54" s="83"/>
      <c r="E54" s="108"/>
      <c r="F54" s="108"/>
      <c r="G54" s="108"/>
      <c r="H54" s="108"/>
      <c r="I54" s="108"/>
      <c r="J54" s="165"/>
      <c r="K54" s="108"/>
    </row>
    <row r="55" spans="1:11" ht="21.95" customHeight="1">
      <c r="A55" s="235" t="s">
        <v>114</v>
      </c>
      <c r="B55" s="227"/>
      <c r="C55" s="227"/>
      <c r="D55" s="227"/>
      <c r="E55" s="227"/>
      <c r="F55" s="227"/>
      <c r="G55" s="227"/>
      <c r="H55" s="227"/>
      <c r="I55" s="227"/>
      <c r="J55" s="227"/>
      <c r="K55" s="227"/>
    </row>
    <row r="56" spans="1:11" ht="21.75" customHeight="1">
      <c r="A56" s="106" t="str">
        <f>A1</f>
        <v xml:space="preserve">บริษัท ไทย โซล่าร์ เอ็นเนอร์ยี่ จำกัด (มหาชน) </v>
      </c>
      <c r="B56" s="196"/>
      <c r="C56" s="83"/>
      <c r="D56" s="83"/>
      <c r="E56" s="108"/>
      <c r="F56" s="83"/>
      <c r="G56" s="108"/>
      <c r="H56" s="83"/>
      <c r="I56" s="93"/>
      <c r="J56" s="165"/>
      <c r="K56" s="93"/>
    </row>
    <row r="57" spans="1:11" ht="21.75" customHeight="1">
      <c r="A57" s="106" t="s">
        <v>194</v>
      </c>
      <c r="B57" s="196"/>
      <c r="C57" s="83"/>
      <c r="D57" s="83"/>
      <c r="E57" s="108"/>
      <c r="F57" s="83"/>
      <c r="G57" s="108"/>
      <c r="H57" s="83"/>
      <c r="I57" s="108"/>
      <c r="J57" s="165"/>
      <c r="K57" s="108"/>
    </row>
    <row r="58" spans="1:11" ht="21.75" customHeight="1">
      <c r="A58" s="166" t="str">
        <f>+A3</f>
        <v>สำหรับรอบระยะเวลาเก้าเดือนสิ้นสุดวันที่ 30 กันยายน พ.ศ. 2567</v>
      </c>
      <c r="B58" s="197"/>
      <c r="C58" s="133"/>
      <c r="D58" s="133"/>
      <c r="E58" s="135"/>
      <c r="F58" s="133"/>
      <c r="G58" s="135"/>
      <c r="H58" s="133"/>
      <c r="I58" s="135"/>
      <c r="J58" s="154"/>
      <c r="K58" s="135"/>
    </row>
    <row r="59" spans="1:11" ht="20.100000000000001" customHeight="1">
      <c r="A59" s="106"/>
      <c r="B59" s="196"/>
      <c r="C59" s="83"/>
      <c r="D59" s="83"/>
      <c r="E59" s="108"/>
      <c r="F59" s="83"/>
      <c r="G59" s="108"/>
      <c r="H59" s="83"/>
      <c r="I59" s="108"/>
      <c r="J59" s="165"/>
      <c r="K59" s="108"/>
    </row>
    <row r="60" spans="1:11" ht="20.100000000000001" customHeight="1">
      <c r="A60" s="106"/>
      <c r="B60" s="196"/>
      <c r="C60" s="83"/>
      <c r="D60" s="83"/>
      <c r="E60" s="226" t="s">
        <v>3</v>
      </c>
      <c r="F60" s="227"/>
      <c r="G60" s="227"/>
      <c r="H60" s="86"/>
      <c r="I60" s="228" t="s">
        <v>4</v>
      </c>
      <c r="J60" s="227"/>
      <c r="K60" s="227"/>
    </row>
    <row r="61" spans="1:11" ht="20.100000000000001" customHeight="1">
      <c r="A61" s="106"/>
      <c r="B61" s="196"/>
      <c r="C61" s="83"/>
      <c r="D61" s="83"/>
      <c r="E61" s="86"/>
      <c r="F61" s="87"/>
      <c r="G61" s="88" t="s">
        <v>89</v>
      </c>
      <c r="H61" s="86"/>
      <c r="I61" s="89"/>
      <c r="J61" s="90"/>
      <c r="K61" s="88" t="s">
        <v>89</v>
      </c>
    </row>
    <row r="62" spans="1:11" ht="20.100000000000001" customHeight="1">
      <c r="A62" s="106"/>
      <c r="B62" s="196"/>
      <c r="C62" s="83"/>
      <c r="D62" s="83"/>
      <c r="E62" s="91" t="s">
        <v>7</v>
      </c>
      <c r="F62" s="74"/>
      <c r="G62" s="91" t="s">
        <v>7</v>
      </c>
      <c r="H62" s="74"/>
      <c r="I62" s="91" t="s">
        <v>7</v>
      </c>
      <c r="J62" s="74"/>
      <c r="K62" s="91" t="s">
        <v>7</v>
      </c>
    </row>
    <row r="63" spans="1:11" ht="20.100000000000001" customHeight="1">
      <c r="A63" s="99"/>
      <c r="B63" s="159"/>
      <c r="C63" s="98"/>
      <c r="D63" s="98"/>
      <c r="E63" s="93" t="s">
        <v>9</v>
      </c>
      <c r="F63" s="94"/>
      <c r="G63" s="93" t="s">
        <v>10</v>
      </c>
      <c r="H63" s="95"/>
      <c r="I63" s="93" t="s">
        <v>9</v>
      </c>
      <c r="J63" s="94"/>
      <c r="K63" s="93" t="s">
        <v>10</v>
      </c>
    </row>
    <row r="64" spans="1:11" ht="20.100000000000001" customHeight="1">
      <c r="A64" s="99"/>
      <c r="B64" s="159"/>
      <c r="C64" s="194" t="s">
        <v>11</v>
      </c>
      <c r="D64" s="98"/>
      <c r="E64" s="97" t="s">
        <v>12</v>
      </c>
      <c r="F64" s="93"/>
      <c r="G64" s="97" t="s">
        <v>12</v>
      </c>
      <c r="H64" s="98"/>
      <c r="I64" s="97" t="s">
        <v>12</v>
      </c>
      <c r="J64" s="93"/>
      <c r="K64" s="97" t="s">
        <v>12</v>
      </c>
    </row>
    <row r="65" spans="1:11" ht="6" customHeight="1">
      <c r="A65" s="99"/>
      <c r="B65" s="159"/>
      <c r="C65" s="86"/>
      <c r="D65" s="98"/>
      <c r="E65" s="100"/>
      <c r="F65" s="93"/>
      <c r="G65" s="93"/>
      <c r="H65" s="98"/>
      <c r="I65" s="100"/>
      <c r="J65" s="93"/>
      <c r="K65" s="93"/>
    </row>
    <row r="66" spans="1:11" ht="18.95" customHeight="1">
      <c r="A66" s="99" t="s">
        <v>237</v>
      </c>
      <c r="B66" s="198"/>
      <c r="C66" s="83"/>
      <c r="D66" s="83"/>
      <c r="E66" s="109">
        <v>1108791</v>
      </c>
      <c r="F66" s="108"/>
      <c r="G66" s="108">
        <v>568088</v>
      </c>
      <c r="H66" s="108"/>
      <c r="I66" s="109">
        <v>-704834</v>
      </c>
      <c r="J66" s="165"/>
      <c r="K66" s="108">
        <v>61372</v>
      </c>
    </row>
    <row r="67" spans="1:11" ht="18.95" customHeight="1">
      <c r="A67" s="102" t="s">
        <v>191</v>
      </c>
      <c r="B67" s="159"/>
      <c r="C67" s="83"/>
      <c r="D67" s="83"/>
      <c r="E67" s="109">
        <v>0</v>
      </c>
      <c r="F67" s="165"/>
      <c r="G67" s="108">
        <v>3380</v>
      </c>
      <c r="H67" s="165"/>
      <c r="I67" s="109">
        <v>0</v>
      </c>
      <c r="J67" s="165"/>
      <c r="K67" s="108">
        <v>3380</v>
      </c>
    </row>
    <row r="68" spans="1:11" ht="18.95" customHeight="1">
      <c r="A68" s="99" t="s">
        <v>192</v>
      </c>
      <c r="B68" s="159"/>
      <c r="C68" s="83"/>
      <c r="D68" s="83"/>
      <c r="E68" s="152">
        <v>-13894</v>
      </c>
      <c r="F68" s="108"/>
      <c r="G68" s="135">
        <v>-13256</v>
      </c>
      <c r="H68" s="108"/>
      <c r="I68" s="152">
        <v>-3921</v>
      </c>
      <c r="J68" s="165"/>
      <c r="K68" s="135">
        <v>-3506</v>
      </c>
    </row>
    <row r="69" spans="1:11" ht="5.0999999999999996" customHeight="1">
      <c r="A69" s="168"/>
      <c r="B69" s="199"/>
      <c r="C69" s="83"/>
      <c r="D69" s="83"/>
      <c r="E69" s="109"/>
      <c r="F69" s="108"/>
      <c r="G69" s="108"/>
      <c r="H69" s="165"/>
      <c r="I69" s="109"/>
      <c r="J69" s="108"/>
      <c r="K69" s="108"/>
    </row>
    <row r="70" spans="1:11" ht="18.95" customHeight="1">
      <c r="A70" s="99" t="s">
        <v>193</v>
      </c>
      <c r="B70" s="159"/>
      <c r="C70" s="83"/>
      <c r="D70" s="83"/>
      <c r="E70" s="152">
        <f>SUM(E66:E68)</f>
        <v>1094897</v>
      </c>
      <c r="F70" s="108"/>
      <c r="G70" s="135">
        <f>SUM(G66:G68)</f>
        <v>558212</v>
      </c>
      <c r="H70" s="165"/>
      <c r="I70" s="152">
        <f>SUM(I66:I68)</f>
        <v>-708755</v>
      </c>
      <c r="J70" s="108"/>
      <c r="K70" s="135">
        <f>SUM(K66:K68)</f>
        <v>61246</v>
      </c>
    </row>
    <row r="71" spans="1:11" ht="8.1" customHeight="1">
      <c r="A71" s="99"/>
      <c r="B71" s="159"/>
      <c r="C71" s="83"/>
      <c r="D71" s="83"/>
      <c r="E71" s="109"/>
      <c r="F71" s="108"/>
      <c r="G71" s="108"/>
      <c r="H71" s="165"/>
      <c r="I71" s="109"/>
      <c r="J71" s="108"/>
      <c r="K71" s="108"/>
    </row>
    <row r="72" spans="1:11" ht="20.100000000000001" customHeight="1">
      <c r="A72" s="143" t="s">
        <v>195</v>
      </c>
      <c r="B72" s="198"/>
      <c r="C72" s="83"/>
      <c r="D72" s="83"/>
      <c r="E72" s="109"/>
      <c r="F72" s="108"/>
      <c r="G72" s="108"/>
      <c r="H72" s="83"/>
      <c r="I72" s="109"/>
      <c r="J72" s="108"/>
      <c r="K72" s="108"/>
    </row>
    <row r="73" spans="1:11" ht="20.100000000000001" customHeight="1">
      <c r="A73" s="176" t="s">
        <v>231</v>
      </c>
      <c r="B73" s="176"/>
      <c r="C73" s="83">
        <v>10.1</v>
      </c>
      <c r="D73" s="83"/>
      <c r="E73" s="109">
        <v>-36</v>
      </c>
      <c r="F73" s="108"/>
      <c r="G73" s="108">
        <v>0</v>
      </c>
      <c r="H73" s="83"/>
      <c r="I73" s="109">
        <v>-2450</v>
      </c>
      <c r="J73" s="108"/>
      <c r="K73" s="108">
        <v>0</v>
      </c>
    </row>
    <row r="74" spans="1:11" ht="20.100000000000001" customHeight="1">
      <c r="A74" s="75" t="s">
        <v>234</v>
      </c>
      <c r="C74" s="83"/>
      <c r="D74" s="83"/>
      <c r="E74" s="109">
        <v>-25323</v>
      </c>
      <c r="F74" s="108"/>
      <c r="G74" s="108">
        <v>-9690</v>
      </c>
      <c r="H74" s="108"/>
      <c r="I74" s="109">
        <v>-8867</v>
      </c>
      <c r="J74" s="165"/>
      <c r="K74" s="108">
        <v>-5314</v>
      </c>
    </row>
    <row r="75" spans="1:11" ht="20.100000000000001" customHeight="1">
      <c r="A75" s="176" t="s">
        <v>227</v>
      </c>
      <c r="B75" s="176"/>
      <c r="C75" s="83"/>
      <c r="D75" s="83"/>
      <c r="E75" s="213"/>
      <c r="F75" s="214"/>
      <c r="G75" s="215"/>
      <c r="H75" s="214"/>
      <c r="I75" s="213"/>
      <c r="J75" s="216"/>
      <c r="K75" s="215"/>
    </row>
    <row r="76" spans="1:11" ht="20.100000000000001" customHeight="1">
      <c r="A76" s="217"/>
      <c r="B76" s="176" t="s">
        <v>205</v>
      </c>
      <c r="C76" s="83">
        <v>8</v>
      </c>
      <c r="D76" s="83"/>
      <c r="E76" s="187">
        <v>-170000</v>
      </c>
      <c r="F76" s="214"/>
      <c r="G76" s="215">
        <v>0</v>
      </c>
      <c r="H76" s="214"/>
      <c r="I76" s="213">
        <v>-170000</v>
      </c>
      <c r="J76" s="216"/>
      <c r="K76" s="215">
        <v>0</v>
      </c>
    </row>
    <row r="77" spans="1:11" ht="20.100000000000001" customHeight="1">
      <c r="A77" s="75" t="s">
        <v>22</v>
      </c>
      <c r="B77" s="159"/>
      <c r="C77" s="83">
        <v>18.3</v>
      </c>
      <c r="D77" s="83"/>
      <c r="E77" s="109">
        <v>0</v>
      </c>
      <c r="F77" s="108"/>
      <c r="G77" s="108">
        <v>0</v>
      </c>
      <c r="H77" s="108"/>
      <c r="I77" s="109">
        <v>-117000</v>
      </c>
      <c r="J77" s="165"/>
      <c r="K77" s="108">
        <v>-124677</v>
      </c>
    </row>
    <row r="78" spans="1:11" ht="20.100000000000001" customHeight="1">
      <c r="A78" s="75" t="s">
        <v>196</v>
      </c>
      <c r="B78" s="159"/>
      <c r="C78" s="83">
        <v>18.3</v>
      </c>
      <c r="D78" s="83"/>
      <c r="E78" s="109">
        <v>0</v>
      </c>
      <c r="F78" s="108"/>
      <c r="G78" s="108">
        <v>0</v>
      </c>
      <c r="H78" s="108"/>
      <c r="I78" s="109">
        <v>2521542</v>
      </c>
      <c r="J78" s="165"/>
      <c r="K78" s="108">
        <v>745678</v>
      </c>
    </row>
    <row r="79" spans="1:11" ht="20.100000000000001" customHeight="1">
      <c r="A79" s="75" t="s">
        <v>197</v>
      </c>
      <c r="B79" s="198"/>
      <c r="C79" s="83"/>
      <c r="D79" s="83"/>
      <c r="E79" s="109">
        <v>-267568</v>
      </c>
      <c r="F79" s="108"/>
      <c r="G79" s="108">
        <v>-1407342</v>
      </c>
      <c r="H79" s="108"/>
      <c r="I79" s="109">
        <v>-112106</v>
      </c>
      <c r="J79" s="165"/>
      <c r="K79" s="108">
        <v>-11568</v>
      </c>
    </row>
    <row r="80" spans="1:11" ht="20.100000000000001" customHeight="1">
      <c r="A80" s="75" t="s">
        <v>230</v>
      </c>
      <c r="C80" s="83"/>
      <c r="D80" s="83"/>
      <c r="E80" s="109">
        <v>0</v>
      </c>
      <c r="F80" s="108"/>
      <c r="G80" s="108">
        <v>-86784</v>
      </c>
      <c r="H80" s="108"/>
      <c r="I80" s="109">
        <v>0</v>
      </c>
      <c r="J80" s="165"/>
      <c r="K80" s="108">
        <v>0</v>
      </c>
    </row>
    <row r="81" spans="1:11" ht="20.100000000000001" customHeight="1">
      <c r="A81" s="176" t="s">
        <v>198</v>
      </c>
      <c r="C81" s="83"/>
      <c r="D81" s="83"/>
      <c r="E81" s="109">
        <v>2154</v>
      </c>
      <c r="F81" s="108"/>
      <c r="G81" s="108">
        <v>5077</v>
      </c>
      <c r="H81" s="108"/>
      <c r="I81" s="109">
        <v>1118</v>
      </c>
      <c r="J81" s="165"/>
      <c r="K81" s="108">
        <v>0</v>
      </c>
    </row>
    <row r="82" spans="1:11" ht="20.100000000000001" customHeight="1">
      <c r="A82" s="75" t="s">
        <v>199</v>
      </c>
      <c r="B82" s="198"/>
      <c r="C82" s="83"/>
      <c r="D82" s="83"/>
      <c r="E82" s="109">
        <v>-177</v>
      </c>
      <c r="F82" s="108"/>
      <c r="G82" s="108">
        <v>-357</v>
      </c>
      <c r="H82" s="108"/>
      <c r="I82" s="187">
        <v>-177</v>
      </c>
      <c r="J82" s="165"/>
      <c r="K82" s="108">
        <v>-357</v>
      </c>
    </row>
    <row r="83" spans="1:11" ht="20.100000000000001" customHeight="1">
      <c r="A83" s="75" t="s">
        <v>200</v>
      </c>
      <c r="B83" s="198"/>
      <c r="C83" s="83"/>
      <c r="D83" s="83"/>
      <c r="E83" s="109">
        <v>1099</v>
      </c>
      <c r="F83" s="108"/>
      <c r="G83" s="108">
        <v>2554</v>
      </c>
      <c r="H83" s="108"/>
      <c r="I83" s="109">
        <v>64145</v>
      </c>
      <c r="J83" s="165"/>
      <c r="K83" s="108">
        <v>109124</v>
      </c>
    </row>
    <row r="84" spans="1:11" ht="20.100000000000001" customHeight="1">
      <c r="A84" s="75" t="s">
        <v>201</v>
      </c>
      <c r="B84" s="198"/>
      <c r="C84" s="83"/>
      <c r="D84" s="83"/>
      <c r="E84" s="109">
        <v>265650</v>
      </c>
      <c r="F84" s="108"/>
      <c r="G84" s="108">
        <v>509250</v>
      </c>
      <c r="H84" s="108"/>
      <c r="I84" s="109">
        <v>265650</v>
      </c>
      <c r="J84" s="165"/>
      <c r="K84" s="108">
        <v>590750</v>
      </c>
    </row>
    <row r="85" spans="1:11" ht="6" customHeight="1">
      <c r="A85" s="168"/>
      <c r="B85" s="199"/>
      <c r="C85" s="83"/>
      <c r="D85" s="83"/>
      <c r="E85" s="173"/>
      <c r="F85" s="110"/>
      <c r="G85" s="174"/>
      <c r="H85" s="110"/>
      <c r="I85" s="173"/>
      <c r="J85" s="175"/>
      <c r="K85" s="174"/>
    </row>
    <row r="86" spans="1:11" ht="20.100000000000001" customHeight="1">
      <c r="A86" s="102" t="s">
        <v>235</v>
      </c>
      <c r="B86" s="196"/>
      <c r="C86" s="83"/>
      <c r="D86" s="83"/>
      <c r="E86" s="152">
        <f>SUM(E73:F84)</f>
        <v>-194201</v>
      </c>
      <c r="F86" s="110"/>
      <c r="G86" s="135">
        <f>SUM(G73:H84)</f>
        <v>-987292</v>
      </c>
      <c r="H86" s="110"/>
      <c r="I86" s="152">
        <f>SUM(I73:I84)</f>
        <v>2441855</v>
      </c>
      <c r="J86" s="175"/>
      <c r="K86" s="135">
        <f>SUM(K73:K84)</f>
        <v>1303636</v>
      </c>
    </row>
    <row r="87" spans="1:11" ht="8.1" customHeight="1">
      <c r="A87" s="168"/>
      <c r="B87" s="199"/>
      <c r="C87" s="83"/>
      <c r="D87" s="83"/>
      <c r="E87" s="173"/>
      <c r="F87" s="110"/>
      <c r="G87" s="174"/>
      <c r="H87" s="110"/>
      <c r="I87" s="173"/>
      <c r="J87" s="175"/>
      <c r="K87" s="174"/>
    </row>
    <row r="88" spans="1:11" ht="20.100000000000001" customHeight="1">
      <c r="A88" s="143" t="s">
        <v>202</v>
      </c>
      <c r="B88" s="198"/>
      <c r="C88" s="83"/>
      <c r="D88" s="83"/>
      <c r="E88" s="109"/>
      <c r="F88" s="175"/>
      <c r="G88" s="108"/>
      <c r="H88" s="175"/>
      <c r="I88" s="109"/>
      <c r="J88" s="175"/>
      <c r="K88" s="108"/>
    </row>
    <row r="89" spans="1:11" ht="20.100000000000001" customHeight="1">
      <c r="A89" s="99" t="s">
        <v>229</v>
      </c>
      <c r="B89" s="198"/>
      <c r="C89" s="83"/>
      <c r="D89" s="83"/>
      <c r="E89" s="109">
        <v>2422</v>
      </c>
      <c r="F89" s="108"/>
      <c r="G89" s="108">
        <v>0</v>
      </c>
      <c r="H89" s="83"/>
      <c r="I89" s="109">
        <v>0</v>
      </c>
      <c r="J89" s="108"/>
      <c r="K89" s="108">
        <v>0</v>
      </c>
    </row>
    <row r="90" spans="1:11" ht="20.100000000000001" customHeight="1">
      <c r="A90" s="99" t="s">
        <v>228</v>
      </c>
      <c r="B90" s="198"/>
      <c r="C90" s="83">
        <v>13</v>
      </c>
      <c r="D90" s="83"/>
      <c r="E90" s="109">
        <v>-2339</v>
      </c>
      <c r="F90" s="108"/>
      <c r="G90" s="108">
        <v>0</v>
      </c>
      <c r="H90" s="83"/>
      <c r="I90" s="109">
        <v>-2339</v>
      </c>
      <c r="J90" s="108"/>
      <c r="K90" s="108">
        <v>0</v>
      </c>
    </row>
    <row r="91" spans="1:11" ht="20.100000000000001" customHeight="1">
      <c r="A91" s="176" t="s">
        <v>203</v>
      </c>
      <c r="B91" s="198"/>
      <c r="C91" s="83"/>
      <c r="D91" s="83"/>
      <c r="E91" s="109">
        <v>0</v>
      </c>
      <c r="F91" s="175"/>
      <c r="G91" s="108">
        <v>0</v>
      </c>
      <c r="H91" s="175"/>
      <c r="I91" s="109">
        <v>113900</v>
      </c>
      <c r="J91" s="175"/>
      <c r="K91" s="108">
        <v>0</v>
      </c>
    </row>
    <row r="92" spans="1:11" ht="20.100000000000001" customHeight="1">
      <c r="A92" s="176" t="s">
        <v>204</v>
      </c>
      <c r="B92" s="198"/>
      <c r="C92" s="83"/>
      <c r="D92" s="83"/>
      <c r="E92" s="109"/>
      <c r="F92" s="175"/>
      <c r="G92" s="108"/>
      <c r="H92" s="175"/>
      <c r="I92" s="109"/>
      <c r="J92" s="175"/>
      <c r="K92" s="108"/>
    </row>
    <row r="93" spans="1:11" ht="20.100000000000001" customHeight="1">
      <c r="A93" s="176"/>
      <c r="B93" s="159" t="s">
        <v>205</v>
      </c>
      <c r="C93" s="83">
        <v>8</v>
      </c>
      <c r="D93" s="83"/>
      <c r="E93" s="109">
        <v>2039</v>
      </c>
      <c r="F93" s="175"/>
      <c r="G93" s="108">
        <v>0</v>
      </c>
      <c r="H93" s="175"/>
      <c r="I93" s="109">
        <v>0</v>
      </c>
      <c r="J93" s="175"/>
      <c r="K93" s="108">
        <v>0</v>
      </c>
    </row>
    <row r="94" spans="1:11" ht="20.100000000000001" customHeight="1">
      <c r="A94" s="75" t="s">
        <v>206</v>
      </c>
      <c r="C94" s="83">
        <v>12.1</v>
      </c>
      <c r="D94" s="83"/>
      <c r="E94" s="109">
        <v>310000</v>
      </c>
      <c r="F94" s="175"/>
      <c r="G94" s="108">
        <v>1404600</v>
      </c>
      <c r="H94" s="175"/>
      <c r="I94" s="109">
        <v>310000</v>
      </c>
      <c r="J94" s="175"/>
      <c r="K94" s="108">
        <v>1404600</v>
      </c>
    </row>
    <row r="95" spans="1:11" ht="20.100000000000001" customHeight="1">
      <c r="A95" s="75" t="s">
        <v>207</v>
      </c>
      <c r="C95" s="83">
        <v>12.1</v>
      </c>
      <c r="D95" s="83"/>
      <c r="E95" s="109">
        <v>-510000</v>
      </c>
      <c r="F95" s="175"/>
      <c r="G95" s="108">
        <v>-2024400</v>
      </c>
      <c r="H95" s="175"/>
      <c r="I95" s="109">
        <v>-510000</v>
      </c>
      <c r="J95" s="175"/>
      <c r="K95" s="108">
        <v>-2024400</v>
      </c>
    </row>
    <row r="96" spans="1:11" ht="20.100000000000001" customHeight="1">
      <c r="A96" s="177" t="s">
        <v>208</v>
      </c>
      <c r="C96" s="83"/>
      <c r="D96" s="83"/>
      <c r="E96" s="109">
        <v>-11413</v>
      </c>
      <c r="F96" s="175"/>
      <c r="G96" s="108">
        <v>-22624</v>
      </c>
      <c r="H96" s="175"/>
      <c r="I96" s="109">
        <v>-4932</v>
      </c>
      <c r="J96" s="175"/>
      <c r="K96" s="108">
        <v>-4429</v>
      </c>
    </row>
    <row r="97" spans="1:11" ht="20.100000000000001" customHeight="1">
      <c r="A97" s="75" t="s">
        <v>209</v>
      </c>
      <c r="D97" s="83"/>
      <c r="E97" s="109">
        <v>0</v>
      </c>
      <c r="F97" s="165"/>
      <c r="G97" s="108">
        <v>1967500</v>
      </c>
      <c r="H97" s="165"/>
      <c r="I97" s="109">
        <v>0</v>
      </c>
      <c r="J97" s="165"/>
      <c r="K97" s="108">
        <v>0</v>
      </c>
    </row>
    <row r="98" spans="1:11" ht="20.100000000000001" customHeight="1">
      <c r="A98" s="177" t="s">
        <v>210</v>
      </c>
      <c r="C98" s="190">
        <v>12.2</v>
      </c>
      <c r="D98" s="83"/>
      <c r="E98" s="109">
        <v>-765597</v>
      </c>
      <c r="F98" s="165"/>
      <c r="G98" s="108">
        <v>-388530</v>
      </c>
      <c r="H98" s="165"/>
      <c r="I98" s="109">
        <v>-593952</v>
      </c>
      <c r="J98" s="165"/>
      <c r="K98" s="108">
        <v>-222396</v>
      </c>
    </row>
    <row r="99" spans="1:11" ht="20.100000000000001" customHeight="1">
      <c r="A99" s="183" t="s">
        <v>211</v>
      </c>
      <c r="B99" s="203"/>
      <c r="C99" s="83"/>
      <c r="D99" s="83"/>
      <c r="E99" s="109">
        <v>0</v>
      </c>
      <c r="F99" s="165"/>
      <c r="G99" s="108">
        <v>-9789</v>
      </c>
      <c r="H99" s="165"/>
      <c r="I99" s="109">
        <v>0</v>
      </c>
      <c r="J99" s="165"/>
      <c r="K99" s="108">
        <v>-7629</v>
      </c>
    </row>
    <row r="100" spans="1:11" ht="20.100000000000001" customHeight="1">
      <c r="A100" s="183" t="s">
        <v>212</v>
      </c>
      <c r="B100" s="203"/>
      <c r="C100" s="83"/>
      <c r="D100" s="83"/>
      <c r="E100" s="109">
        <v>0</v>
      </c>
      <c r="F100" s="165"/>
      <c r="G100" s="108">
        <v>1200000</v>
      </c>
      <c r="H100" s="165"/>
      <c r="I100" s="109">
        <v>0</v>
      </c>
      <c r="J100" s="165"/>
      <c r="K100" s="108">
        <v>1200000</v>
      </c>
    </row>
    <row r="101" spans="1:11" ht="20.100000000000001" customHeight="1">
      <c r="A101" s="183" t="s">
        <v>213</v>
      </c>
      <c r="B101" s="203"/>
      <c r="C101" s="83">
        <v>12.3</v>
      </c>
      <c r="D101" s="83"/>
      <c r="E101" s="109">
        <v>-1175000</v>
      </c>
      <c r="F101" s="165"/>
      <c r="G101" s="108">
        <v>-1099600</v>
      </c>
      <c r="H101" s="165"/>
      <c r="I101" s="109">
        <v>-1175000</v>
      </c>
      <c r="J101" s="165"/>
      <c r="K101" s="108">
        <v>-1099600</v>
      </c>
    </row>
    <row r="102" spans="1:11" ht="20.100000000000001" customHeight="1">
      <c r="A102" s="176" t="s">
        <v>214</v>
      </c>
      <c r="C102" s="83"/>
      <c r="D102" s="83"/>
      <c r="E102" s="109">
        <v>-105886</v>
      </c>
      <c r="F102" s="165"/>
      <c r="G102" s="108">
        <v>-190593</v>
      </c>
      <c r="H102" s="165"/>
      <c r="I102" s="109">
        <v>-105886</v>
      </c>
      <c r="J102" s="165"/>
      <c r="K102" s="108">
        <v>-190593</v>
      </c>
    </row>
    <row r="103" spans="1:11" ht="20.100000000000001" customHeight="1">
      <c r="A103" s="75" t="s">
        <v>215</v>
      </c>
      <c r="B103" s="159"/>
      <c r="C103" s="83"/>
      <c r="D103" s="83"/>
      <c r="E103" s="152">
        <v>-199135</v>
      </c>
      <c r="F103" s="165"/>
      <c r="G103" s="135">
        <v>-29746</v>
      </c>
      <c r="H103" s="165"/>
      <c r="I103" s="152">
        <v>-144901</v>
      </c>
      <c r="J103" s="165"/>
      <c r="K103" s="135">
        <v>-435401</v>
      </c>
    </row>
    <row r="104" spans="1:11" ht="6" customHeight="1">
      <c r="A104" s="168"/>
      <c r="B104" s="199"/>
      <c r="C104" s="83"/>
      <c r="D104" s="83"/>
      <c r="E104" s="109"/>
      <c r="F104" s="175"/>
      <c r="G104" s="108"/>
      <c r="H104" s="175"/>
      <c r="I104" s="109"/>
      <c r="J104" s="110"/>
      <c r="K104" s="108"/>
    </row>
    <row r="105" spans="1:11" ht="20.100000000000001" customHeight="1">
      <c r="A105" s="102" t="s">
        <v>216</v>
      </c>
      <c r="B105" s="200"/>
      <c r="C105" s="83"/>
      <c r="D105" s="83"/>
      <c r="E105" s="152">
        <f>SUM(E89:E103)</f>
        <v>-2454909</v>
      </c>
      <c r="F105" s="110"/>
      <c r="G105" s="135">
        <f>SUM(G89:G103)</f>
        <v>806818</v>
      </c>
      <c r="H105" s="175"/>
      <c r="I105" s="152">
        <f>SUM(I89:I103)</f>
        <v>-2113110</v>
      </c>
      <c r="J105" s="110"/>
      <c r="K105" s="135">
        <f>SUM(K89:K103)</f>
        <v>-1379848</v>
      </c>
    </row>
    <row r="106" spans="1:11" ht="20.100000000000001" customHeight="1">
      <c r="A106" s="102"/>
      <c r="B106" s="200"/>
      <c r="C106" s="83"/>
      <c r="D106" s="83"/>
      <c r="E106" s="108"/>
      <c r="F106" s="110"/>
      <c r="G106" s="108"/>
      <c r="H106" s="175"/>
      <c r="I106" s="108"/>
      <c r="J106" s="110"/>
      <c r="K106" s="108"/>
    </row>
    <row r="107" spans="1:11" ht="12.75" customHeight="1">
      <c r="A107" s="102"/>
      <c r="B107" s="200"/>
      <c r="C107" s="83"/>
      <c r="D107" s="83"/>
      <c r="E107" s="108"/>
      <c r="F107" s="110"/>
      <c r="G107" s="108"/>
      <c r="H107" s="175"/>
      <c r="I107" s="108"/>
      <c r="J107" s="110"/>
      <c r="K107" s="108"/>
    </row>
    <row r="108" spans="1:11" ht="20.100000000000001" customHeight="1">
      <c r="A108" s="102"/>
      <c r="B108" s="200"/>
      <c r="C108" s="83"/>
      <c r="D108" s="83"/>
      <c r="E108" s="108"/>
      <c r="F108" s="110"/>
      <c r="G108" s="108"/>
      <c r="H108" s="175"/>
      <c r="I108" s="108"/>
      <c r="J108" s="110"/>
      <c r="K108" s="108"/>
    </row>
    <row r="109" spans="1:11" ht="21.95" customHeight="1">
      <c r="A109" s="132" t="str">
        <f>+A55</f>
        <v>หมายเหตุประกอบข้อมูลทางการเงินเป็นส่วนหนึ่งของข้อมูลทางการเงินระหว่างกาลนี้</v>
      </c>
      <c r="B109" s="204"/>
      <c r="C109" s="133"/>
      <c r="D109" s="133"/>
      <c r="E109" s="135"/>
      <c r="F109" s="178"/>
      <c r="G109" s="135"/>
      <c r="H109" s="133"/>
      <c r="I109" s="135"/>
      <c r="J109" s="178"/>
      <c r="K109" s="135"/>
    </row>
    <row r="110" spans="1:11" ht="21.75" customHeight="1">
      <c r="A110" s="106" t="str">
        <f>+A1</f>
        <v xml:space="preserve">บริษัท ไทย โซล่าร์ เอ็นเนอร์ยี่ จำกัด (มหาชน) </v>
      </c>
      <c r="B110" s="196"/>
      <c r="C110" s="83"/>
      <c r="D110" s="83"/>
      <c r="E110" s="108"/>
      <c r="F110" s="83"/>
      <c r="G110" s="108"/>
      <c r="H110" s="83"/>
      <c r="I110" s="93"/>
      <c r="J110" s="165"/>
      <c r="K110" s="93"/>
    </row>
    <row r="111" spans="1:11" ht="21.75" customHeight="1">
      <c r="A111" s="106" t="s">
        <v>194</v>
      </c>
      <c r="B111" s="196"/>
      <c r="C111" s="83"/>
      <c r="D111" s="83"/>
      <c r="E111" s="108"/>
      <c r="F111" s="83"/>
      <c r="G111" s="108"/>
      <c r="H111" s="83"/>
      <c r="I111" s="108"/>
      <c r="J111" s="165"/>
      <c r="K111" s="108"/>
    </row>
    <row r="112" spans="1:11" ht="21.75" customHeight="1">
      <c r="A112" s="166" t="str">
        <f>+A3</f>
        <v>สำหรับรอบระยะเวลาเก้าเดือนสิ้นสุดวันที่ 30 กันยายน พ.ศ. 2567</v>
      </c>
      <c r="B112" s="197"/>
      <c r="C112" s="133"/>
      <c r="D112" s="133"/>
      <c r="E112" s="135"/>
      <c r="F112" s="133"/>
      <c r="G112" s="135"/>
      <c r="H112" s="133"/>
      <c r="I112" s="135"/>
      <c r="J112" s="154"/>
      <c r="K112" s="135"/>
    </row>
    <row r="113" spans="1:11" ht="21.75" customHeight="1">
      <c r="A113" s="106"/>
      <c r="B113" s="196"/>
      <c r="C113" s="83"/>
      <c r="D113" s="83"/>
      <c r="E113" s="108"/>
      <c r="F113" s="83"/>
      <c r="G113" s="108"/>
      <c r="H113" s="83"/>
      <c r="I113" s="108"/>
      <c r="J113" s="165"/>
      <c r="K113" s="108"/>
    </row>
    <row r="114" spans="1:11" ht="21.75" customHeight="1">
      <c r="A114" s="106"/>
      <c r="B114" s="196"/>
      <c r="C114" s="83"/>
      <c r="D114" s="83"/>
      <c r="E114" s="226" t="s">
        <v>3</v>
      </c>
      <c r="F114" s="227"/>
      <c r="G114" s="227"/>
      <c r="H114" s="86"/>
      <c r="I114" s="228" t="s">
        <v>4</v>
      </c>
      <c r="J114" s="227"/>
      <c r="K114" s="227"/>
    </row>
    <row r="115" spans="1:11" ht="19.5" customHeight="1">
      <c r="A115" s="106"/>
      <c r="B115" s="196"/>
      <c r="C115" s="83"/>
      <c r="D115" s="83"/>
      <c r="E115" s="86"/>
      <c r="F115" s="87"/>
      <c r="G115" s="88" t="s">
        <v>89</v>
      </c>
      <c r="H115" s="86"/>
      <c r="I115" s="89"/>
      <c r="J115" s="90"/>
      <c r="K115" s="88" t="s">
        <v>89</v>
      </c>
    </row>
    <row r="116" spans="1:11" ht="21.75" customHeight="1">
      <c r="A116" s="106"/>
      <c r="B116" s="196"/>
      <c r="C116" s="83"/>
      <c r="D116" s="83"/>
      <c r="E116" s="91" t="s">
        <v>7</v>
      </c>
      <c r="F116" s="74"/>
      <c r="G116" s="91" t="s">
        <v>7</v>
      </c>
      <c r="H116" s="74"/>
      <c r="I116" s="91" t="s">
        <v>7</v>
      </c>
      <c r="J116" s="74"/>
      <c r="K116" s="91" t="s">
        <v>7</v>
      </c>
    </row>
    <row r="117" spans="1:11" ht="21.75" customHeight="1">
      <c r="A117" s="99"/>
      <c r="B117" s="159"/>
      <c r="C117" s="98"/>
      <c r="D117" s="98"/>
      <c r="E117" s="93" t="s">
        <v>9</v>
      </c>
      <c r="F117" s="94"/>
      <c r="G117" s="93" t="s">
        <v>10</v>
      </c>
      <c r="H117" s="95"/>
      <c r="I117" s="93" t="s">
        <v>9</v>
      </c>
      <c r="J117" s="94"/>
      <c r="K117" s="93" t="s">
        <v>10</v>
      </c>
    </row>
    <row r="118" spans="1:11" ht="21.75" customHeight="1">
      <c r="A118" s="99"/>
      <c r="B118" s="159"/>
      <c r="C118" s="98"/>
      <c r="D118" s="98"/>
      <c r="E118" s="97" t="s">
        <v>12</v>
      </c>
      <c r="F118" s="93"/>
      <c r="G118" s="97" t="s">
        <v>12</v>
      </c>
      <c r="H118" s="98"/>
      <c r="I118" s="97" t="s">
        <v>12</v>
      </c>
      <c r="J118" s="93"/>
      <c r="K118" s="97" t="s">
        <v>12</v>
      </c>
    </row>
    <row r="119" spans="1:11" ht="21.75" customHeight="1">
      <c r="A119" s="99"/>
      <c r="B119" s="159"/>
      <c r="C119" s="86"/>
      <c r="D119" s="98"/>
      <c r="E119" s="100"/>
      <c r="F119" s="93"/>
      <c r="G119" s="93"/>
      <c r="H119" s="98"/>
      <c r="I119" s="100"/>
      <c r="J119" s="93"/>
      <c r="K119" s="93"/>
    </row>
    <row r="120" spans="1:11" ht="21.75" customHeight="1">
      <c r="A120" s="179" t="s">
        <v>217</v>
      </c>
      <c r="B120" s="196"/>
      <c r="C120" s="83"/>
      <c r="D120" s="83"/>
      <c r="E120" s="109">
        <f>SUM(E70,E86,E105)</f>
        <v>-1554213</v>
      </c>
      <c r="F120" s="108"/>
      <c r="G120" s="108">
        <f>SUM(G70,G86,G105)</f>
        <v>377738</v>
      </c>
      <c r="H120" s="108"/>
      <c r="I120" s="109">
        <f>SUM(I70,I86,I105)</f>
        <v>-380010</v>
      </c>
      <c r="J120" s="108"/>
      <c r="K120" s="108">
        <f>SUM(K70,K86,K105)</f>
        <v>-14966</v>
      </c>
    </row>
    <row r="121" spans="1:11" ht="21.75" customHeight="1">
      <c r="A121" s="172" t="s">
        <v>218</v>
      </c>
      <c r="B121" s="200"/>
      <c r="C121" s="83"/>
      <c r="D121" s="83"/>
      <c r="E121" s="109">
        <v>1942807</v>
      </c>
      <c r="F121" s="108"/>
      <c r="G121" s="108">
        <v>360642</v>
      </c>
      <c r="H121" s="108"/>
      <c r="I121" s="109">
        <v>500882</v>
      </c>
      <c r="J121" s="165"/>
      <c r="K121" s="108">
        <v>131134</v>
      </c>
    </row>
    <row r="122" spans="1:11" ht="21.75" customHeight="1">
      <c r="A122" s="180" t="s">
        <v>219</v>
      </c>
      <c r="B122" s="159"/>
      <c r="C122" s="83"/>
      <c r="D122" s="83"/>
      <c r="E122" s="109">
        <v>-2915</v>
      </c>
      <c r="F122" s="108"/>
      <c r="G122" s="108">
        <v>-2404</v>
      </c>
      <c r="H122" s="108"/>
      <c r="I122" s="109">
        <v>-1557</v>
      </c>
      <c r="J122" s="165"/>
      <c r="K122" s="108">
        <v>-27688</v>
      </c>
    </row>
    <row r="123" spans="1:11" ht="6" customHeight="1">
      <c r="A123" s="168"/>
      <c r="B123" s="199"/>
      <c r="C123" s="83"/>
      <c r="D123" s="83"/>
      <c r="E123" s="173"/>
      <c r="F123" s="110"/>
      <c r="G123" s="174"/>
      <c r="H123" s="110"/>
      <c r="I123" s="173"/>
      <c r="J123" s="175"/>
      <c r="K123" s="174"/>
    </row>
    <row r="124" spans="1:11" ht="21.75" customHeight="1" thickBot="1">
      <c r="A124" s="106" t="s">
        <v>220</v>
      </c>
      <c r="B124" s="196"/>
      <c r="C124" s="83"/>
      <c r="D124" s="83"/>
      <c r="E124" s="130">
        <f>SUM(E120:E122)</f>
        <v>385679</v>
      </c>
      <c r="F124" s="110"/>
      <c r="G124" s="131">
        <f>SUM(G120:G122)</f>
        <v>735976</v>
      </c>
      <c r="H124" s="110"/>
      <c r="I124" s="130">
        <f>SUM(I120:I122)</f>
        <v>119315</v>
      </c>
      <c r="J124" s="175"/>
      <c r="K124" s="131">
        <f>SUM(K120:K122)</f>
        <v>88480</v>
      </c>
    </row>
    <row r="125" spans="1:11" ht="21.75" customHeight="1" thickTop="1">
      <c r="A125" s="106"/>
      <c r="B125" s="199"/>
      <c r="C125" s="83"/>
      <c r="D125" s="83"/>
      <c r="E125" s="109"/>
      <c r="F125" s="110"/>
      <c r="G125" s="108"/>
      <c r="H125" s="110"/>
      <c r="I125" s="109"/>
      <c r="J125" s="175"/>
      <c r="K125" s="108"/>
    </row>
    <row r="126" spans="1:11" ht="21.75" customHeight="1">
      <c r="A126" s="106" t="s">
        <v>221</v>
      </c>
      <c r="B126" s="199"/>
      <c r="C126" s="83"/>
      <c r="D126" s="83"/>
      <c r="E126" s="109"/>
      <c r="F126" s="110"/>
      <c r="G126" s="108"/>
      <c r="H126" s="110"/>
      <c r="I126" s="109"/>
      <c r="J126" s="175"/>
      <c r="K126" s="108"/>
    </row>
    <row r="127" spans="1:11" ht="6" customHeight="1">
      <c r="A127" s="168"/>
      <c r="B127" s="199"/>
      <c r="C127" s="83"/>
      <c r="D127" s="83"/>
      <c r="E127" s="109"/>
      <c r="F127" s="110"/>
      <c r="G127" s="108"/>
      <c r="H127" s="110"/>
      <c r="I127" s="109"/>
      <c r="J127" s="175"/>
      <c r="K127" s="108"/>
    </row>
    <row r="128" spans="1:11" ht="21.75" customHeight="1">
      <c r="A128" s="181" t="s">
        <v>222</v>
      </c>
      <c r="B128" s="200"/>
      <c r="C128" s="83"/>
      <c r="D128" s="83"/>
      <c r="E128" s="109"/>
      <c r="F128" s="175"/>
      <c r="G128" s="108"/>
      <c r="H128" s="175"/>
      <c r="I128" s="109"/>
      <c r="J128" s="175"/>
      <c r="K128" s="108"/>
    </row>
    <row r="129" spans="1:11" ht="21.75" customHeight="1">
      <c r="A129" s="181" t="s">
        <v>223</v>
      </c>
      <c r="B129" s="200"/>
      <c r="C129" s="83"/>
      <c r="D129" s="83"/>
      <c r="E129" s="109">
        <v>824</v>
      </c>
      <c r="F129" s="129"/>
      <c r="G129" s="108">
        <v>316989</v>
      </c>
      <c r="H129" s="129"/>
      <c r="I129" s="109">
        <v>0</v>
      </c>
      <c r="J129" s="129"/>
      <c r="K129" s="108">
        <v>0</v>
      </c>
    </row>
    <row r="130" spans="1:11" ht="21.75" customHeight="1">
      <c r="A130" s="129" t="s">
        <v>224</v>
      </c>
      <c r="B130" s="200"/>
      <c r="C130" s="83"/>
      <c r="D130" s="83"/>
      <c r="E130" s="109">
        <v>0</v>
      </c>
      <c r="F130" s="108"/>
      <c r="G130" s="108">
        <v>40863</v>
      </c>
      <c r="H130" s="108"/>
      <c r="I130" s="109">
        <v>0</v>
      </c>
      <c r="J130" s="108"/>
      <c r="K130" s="108">
        <v>25270</v>
      </c>
    </row>
    <row r="131" spans="1:11" ht="21.75" customHeight="1">
      <c r="A131" s="129"/>
      <c r="B131" s="200"/>
      <c r="C131" s="83"/>
      <c r="D131" s="83"/>
      <c r="E131" s="175"/>
      <c r="F131" s="108"/>
      <c r="G131" s="175"/>
      <c r="H131" s="108"/>
      <c r="I131" s="110"/>
      <c r="J131" s="108"/>
      <c r="K131" s="108"/>
    </row>
    <row r="132" spans="1:11" ht="21.75" customHeight="1">
      <c r="A132" s="129"/>
      <c r="B132" s="200"/>
      <c r="C132" s="83"/>
      <c r="D132" s="83"/>
      <c r="E132" s="175"/>
      <c r="F132" s="108"/>
      <c r="G132" s="175"/>
      <c r="H132" s="108"/>
      <c r="I132" s="110"/>
      <c r="J132" s="108"/>
      <c r="K132" s="108"/>
    </row>
    <row r="133" spans="1:11" ht="21.75" customHeight="1">
      <c r="A133" s="129"/>
      <c r="B133" s="200"/>
      <c r="C133" s="83"/>
      <c r="D133" s="83"/>
      <c r="E133" s="175"/>
      <c r="F133" s="108"/>
      <c r="G133" s="175"/>
      <c r="H133" s="108"/>
      <c r="I133" s="110"/>
      <c r="J133" s="108"/>
      <c r="K133" s="108"/>
    </row>
    <row r="134" spans="1:11" ht="21.75" customHeight="1">
      <c r="A134" s="129"/>
      <c r="B134" s="200"/>
      <c r="C134" s="83"/>
      <c r="D134" s="83"/>
      <c r="E134" s="175"/>
      <c r="F134" s="108"/>
      <c r="G134" s="175"/>
      <c r="H134" s="108"/>
      <c r="I134" s="110"/>
      <c r="J134" s="108"/>
      <c r="K134" s="108"/>
    </row>
    <row r="135" spans="1:11" ht="21.75" customHeight="1">
      <c r="A135" s="129"/>
      <c r="B135" s="200"/>
      <c r="C135" s="83"/>
      <c r="D135" s="83"/>
      <c r="E135" s="108"/>
      <c r="F135" s="175"/>
      <c r="G135" s="108"/>
      <c r="H135" s="175"/>
      <c r="I135" s="108"/>
      <c r="J135" s="110"/>
      <c r="K135" s="108"/>
    </row>
    <row r="136" spans="1:11" ht="21.75" customHeight="1">
      <c r="A136" s="129"/>
      <c r="B136" s="200"/>
      <c r="C136" s="83"/>
      <c r="D136" s="83"/>
      <c r="E136" s="108"/>
      <c r="F136" s="175"/>
      <c r="G136" s="108"/>
      <c r="H136" s="175"/>
      <c r="I136" s="108"/>
      <c r="J136" s="110"/>
      <c r="K136" s="108"/>
    </row>
    <row r="137" spans="1:11" ht="21.75" customHeight="1">
      <c r="A137" s="129"/>
      <c r="B137" s="200"/>
      <c r="C137" s="83"/>
      <c r="D137" s="83"/>
      <c r="E137" s="108"/>
      <c r="F137" s="175"/>
      <c r="G137" s="108"/>
      <c r="H137" s="175"/>
      <c r="I137" s="108"/>
      <c r="J137" s="110"/>
      <c r="K137" s="108"/>
    </row>
    <row r="138" spans="1:11" ht="21.75" customHeight="1">
      <c r="A138" s="129"/>
      <c r="B138" s="200"/>
      <c r="C138" s="83"/>
      <c r="D138" s="83"/>
      <c r="E138" s="108"/>
      <c r="F138" s="175"/>
      <c r="G138" s="108"/>
      <c r="H138" s="175"/>
      <c r="I138" s="108"/>
      <c r="J138" s="110"/>
      <c r="K138" s="108"/>
    </row>
    <row r="139" spans="1:11" ht="21.75" customHeight="1">
      <c r="A139" s="129"/>
      <c r="B139" s="200"/>
      <c r="C139" s="83"/>
      <c r="D139" s="83"/>
      <c r="E139" s="108"/>
      <c r="F139" s="175"/>
      <c r="G139" s="108"/>
      <c r="H139" s="175"/>
      <c r="I139" s="108"/>
      <c r="J139" s="110"/>
      <c r="K139" s="108"/>
    </row>
    <row r="140" spans="1:11" ht="21.75" customHeight="1">
      <c r="A140" s="129"/>
      <c r="B140" s="200"/>
      <c r="C140" s="83"/>
      <c r="D140" s="83"/>
      <c r="E140" s="108"/>
      <c r="F140" s="175"/>
      <c r="G140" s="108"/>
      <c r="H140" s="175"/>
      <c r="I140" s="108"/>
      <c r="J140" s="110"/>
      <c r="K140" s="108"/>
    </row>
    <row r="141" spans="1:11" ht="21.75" customHeight="1">
      <c r="A141" s="129"/>
      <c r="B141" s="200"/>
      <c r="C141" s="83"/>
      <c r="D141" s="83"/>
      <c r="E141" s="108"/>
      <c r="F141" s="175"/>
      <c r="G141" s="108"/>
      <c r="H141" s="175"/>
      <c r="I141" s="108"/>
      <c r="J141" s="110"/>
      <c r="K141" s="108"/>
    </row>
    <row r="142" spans="1:11" ht="21.75" customHeight="1">
      <c r="A142" s="129"/>
      <c r="B142" s="200"/>
      <c r="C142" s="83"/>
      <c r="D142" s="83"/>
      <c r="E142" s="108"/>
      <c r="F142" s="175"/>
      <c r="G142" s="108"/>
      <c r="H142" s="175"/>
      <c r="I142" s="108"/>
      <c r="J142" s="110"/>
      <c r="K142" s="108"/>
    </row>
    <row r="143" spans="1:11" ht="21.75" customHeight="1">
      <c r="A143" s="129"/>
      <c r="B143" s="200"/>
      <c r="C143" s="83"/>
      <c r="D143" s="83"/>
      <c r="E143" s="108"/>
      <c r="F143" s="175"/>
      <c r="G143" s="108"/>
      <c r="H143" s="175"/>
      <c r="I143" s="108"/>
      <c r="J143" s="110"/>
      <c r="K143" s="108"/>
    </row>
    <row r="144" spans="1:11" ht="21.75" customHeight="1">
      <c r="A144" s="129"/>
      <c r="B144" s="200"/>
      <c r="C144" s="83"/>
      <c r="D144" s="83"/>
      <c r="E144" s="108"/>
      <c r="F144" s="175"/>
      <c r="G144" s="108"/>
      <c r="H144" s="175"/>
      <c r="I144" s="108"/>
      <c r="J144" s="110"/>
      <c r="K144" s="108"/>
    </row>
    <row r="145" spans="1:11" ht="21.75" customHeight="1">
      <c r="A145" s="129"/>
      <c r="B145" s="200"/>
      <c r="C145" s="83"/>
      <c r="D145" s="83"/>
      <c r="E145" s="108"/>
      <c r="F145" s="175"/>
      <c r="G145" s="108"/>
      <c r="H145" s="175"/>
      <c r="I145" s="108"/>
      <c r="J145" s="110"/>
      <c r="K145" s="108"/>
    </row>
    <row r="146" spans="1:11" ht="21.75" customHeight="1">
      <c r="A146" s="129"/>
      <c r="B146" s="200"/>
      <c r="C146" s="83"/>
      <c r="D146" s="83"/>
      <c r="E146" s="108"/>
      <c r="F146" s="175"/>
      <c r="G146" s="108"/>
      <c r="H146" s="175"/>
      <c r="I146" s="108"/>
      <c r="J146" s="110"/>
      <c r="K146" s="108"/>
    </row>
    <row r="147" spans="1:11" ht="21.75" customHeight="1">
      <c r="A147" s="129"/>
      <c r="B147" s="200"/>
      <c r="C147" s="83"/>
      <c r="D147" s="83"/>
      <c r="E147" s="108"/>
      <c r="F147" s="175"/>
      <c r="G147" s="108"/>
      <c r="H147" s="175"/>
      <c r="I147" s="108"/>
      <c r="J147" s="110"/>
      <c r="K147" s="108"/>
    </row>
    <row r="148" spans="1:11" ht="21.75" customHeight="1">
      <c r="A148" s="129"/>
      <c r="B148" s="200"/>
      <c r="C148" s="83"/>
      <c r="D148" s="83"/>
      <c r="E148" s="108"/>
      <c r="F148" s="175"/>
      <c r="G148" s="108"/>
      <c r="H148" s="175"/>
      <c r="I148" s="108"/>
      <c r="J148" s="110"/>
      <c r="K148" s="108"/>
    </row>
    <row r="149" spans="1:11" ht="21.75" customHeight="1">
      <c r="A149" s="129"/>
      <c r="B149" s="200"/>
      <c r="C149" s="83"/>
      <c r="D149" s="83"/>
      <c r="E149" s="108"/>
      <c r="F149" s="175"/>
      <c r="G149" s="108"/>
      <c r="H149" s="175"/>
      <c r="I149" s="108"/>
      <c r="J149" s="110"/>
      <c r="K149" s="108"/>
    </row>
    <row r="150" spans="1:11" ht="21.75" customHeight="1">
      <c r="A150" s="129"/>
      <c r="B150" s="200"/>
      <c r="C150" s="83"/>
      <c r="D150" s="83"/>
      <c r="E150" s="108"/>
      <c r="F150" s="175"/>
      <c r="G150" s="108"/>
      <c r="H150" s="175"/>
      <c r="I150" s="108"/>
      <c r="J150" s="110"/>
      <c r="K150" s="108"/>
    </row>
    <row r="151" spans="1:11" ht="21.75" customHeight="1"/>
    <row r="152" spans="1:11" ht="21.75" customHeight="1"/>
    <row r="153" spans="1:11" ht="21.75" customHeight="1"/>
    <row r="154" spans="1:11" ht="20.25" customHeight="1"/>
    <row r="155" spans="1:11" ht="21.75" customHeight="1"/>
    <row r="156" spans="1:11" ht="8.25" customHeight="1"/>
    <row r="157" spans="1:11" ht="21.95" customHeight="1">
      <c r="A157" s="235" t="str">
        <f>A55</f>
        <v>หมายเหตุประกอบข้อมูลทางการเงินเป็นส่วนหนึ่งของข้อมูลทางการเงินระหว่างกาลนี้</v>
      </c>
      <c r="B157" s="227"/>
      <c r="C157" s="227"/>
      <c r="D157" s="227"/>
      <c r="E157" s="227"/>
      <c r="F157" s="227"/>
      <c r="G157" s="227"/>
      <c r="H157" s="227"/>
      <c r="I157" s="227"/>
      <c r="J157" s="227"/>
      <c r="K157" s="227"/>
    </row>
  </sheetData>
  <mergeCells count="8">
    <mergeCell ref="A157:K157"/>
    <mergeCell ref="E5:G5"/>
    <mergeCell ref="I5:K5"/>
    <mergeCell ref="A55:K55"/>
    <mergeCell ref="E60:G60"/>
    <mergeCell ref="I60:K60"/>
    <mergeCell ref="E114:G114"/>
    <mergeCell ref="I114:K114"/>
  </mergeCells>
  <pageMargins left="0.8" right="0.5" top="0.5" bottom="0.6" header="0.49" footer="0.4"/>
  <pageSetup paperSize="9" scale="80" firstPageNumber="11" orientation="portrait" useFirstPageNumber="1" horizontalDpi="1200" verticalDpi="1200" r:id="rId1"/>
  <headerFooter>
    <oddFooter>&amp;R&amp;"Browallia New,Regular"&amp;13&amp;P</oddFooter>
  </headerFooter>
  <rowBreaks count="2" manualBreakCount="2">
    <brk id="55" max="10" man="1"/>
    <brk id="10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 </vt:lpstr>
      <vt:lpstr>5-6(3M)</vt:lpstr>
      <vt:lpstr>7-8(9M)</vt:lpstr>
      <vt:lpstr>9</vt:lpstr>
      <vt:lpstr>10</vt:lpstr>
      <vt:lpstr>11-13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 (TH)</dc:creator>
  <cp:keywords/>
  <dc:description/>
  <cp:lastModifiedBy>Siriwan Boonsawat (TH)</cp:lastModifiedBy>
  <cp:revision/>
  <cp:lastPrinted>2024-11-08T01:27:40Z</cp:lastPrinted>
  <dcterms:created xsi:type="dcterms:W3CDTF">2024-05-10T09:48:50Z</dcterms:created>
  <dcterms:modified xsi:type="dcterms:W3CDTF">2024-11-11T08:29:11Z</dcterms:modified>
  <cp:category/>
  <cp:contentStatus/>
</cp:coreProperties>
</file>