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Q3'24 (ARW-14)\"/>
    </mc:Choice>
  </mc:AlternateContent>
  <xr:revisionPtr revIDLastSave="0" documentId="13_ncr:1_{41D395A6-19EA-45CD-9728-7A6A155A3E74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 " sheetId="1" r:id="rId1"/>
    <sheet name="5-6(3M)" sheetId="2" r:id="rId2"/>
    <sheet name="7-8(9M)" sheetId="6" r:id="rId3"/>
    <sheet name="9" sheetId="3" r:id="rId4"/>
    <sheet name="10" sheetId="4" r:id="rId5"/>
    <sheet name="11-13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3" l="1"/>
  <c r="U31" i="3"/>
  <c r="U30" i="3"/>
  <c r="U29" i="3"/>
  <c r="U26" i="3"/>
  <c r="R19" i="4"/>
  <c r="P19" i="4"/>
  <c r="N19" i="4"/>
  <c r="L19" i="4"/>
  <c r="J19" i="4"/>
  <c r="H19" i="4"/>
  <c r="F19" i="4"/>
  <c r="T17" i="4"/>
  <c r="T15" i="4"/>
  <c r="T19" i="4" s="1"/>
  <c r="N37" i="4" l="1"/>
  <c r="J37" i="4"/>
  <c r="M37" i="3"/>
  <c r="I37" i="3"/>
  <c r="A60" i="5"/>
  <c r="F111" i="5"/>
  <c r="J111" i="5"/>
  <c r="L111" i="5"/>
  <c r="H111" i="5"/>
  <c r="Y31" i="3" l="1"/>
  <c r="Y26" i="3"/>
  <c r="Y29" i="3"/>
  <c r="Y30" i="3"/>
  <c r="T33" i="4" l="1"/>
  <c r="T32" i="4"/>
  <c r="T29" i="4"/>
  <c r="N26" i="4" l="1"/>
  <c r="J26" i="4"/>
  <c r="M23" i="3" l="1"/>
  <c r="I23" i="3"/>
  <c r="F17" i="6"/>
  <c r="R26" i="4" l="1"/>
  <c r="P26" i="4"/>
  <c r="L26" i="4"/>
  <c r="H26" i="4"/>
  <c r="F26" i="4"/>
  <c r="T24" i="4"/>
  <c r="T23" i="4"/>
  <c r="T22" i="4"/>
  <c r="U21" i="3"/>
  <c r="Y21" i="3" s="1"/>
  <c r="U19" i="3"/>
  <c r="Y19" i="3" s="1"/>
  <c r="U18" i="3"/>
  <c r="Y18" i="3" s="1"/>
  <c r="U15" i="3"/>
  <c r="Y15" i="3" s="1"/>
  <c r="T26" i="4" l="1"/>
  <c r="A3" i="5" l="1"/>
  <c r="A3" i="4"/>
  <c r="A3" i="3"/>
  <c r="J17" i="6"/>
  <c r="J20" i="6" s="1"/>
  <c r="J28" i="6" s="1"/>
  <c r="H17" i="6"/>
  <c r="H20" i="6" s="1"/>
  <c r="H28" i="6" s="1"/>
  <c r="H31" i="6" s="1"/>
  <c r="F20" i="6"/>
  <c r="F28" i="6" s="1"/>
  <c r="D17" i="6"/>
  <c r="D20" i="6" s="1"/>
  <c r="D28" i="6" s="1"/>
  <c r="F31" i="6" l="1"/>
  <c r="J31" i="6"/>
  <c r="D31" i="6"/>
  <c r="D34" i="6" s="1"/>
  <c r="O35" i="3" s="1"/>
  <c r="F34" i="6" l="1"/>
  <c r="F87" i="6"/>
  <c r="J34" i="6"/>
  <c r="J90" i="6" s="1"/>
  <c r="J87" i="6"/>
  <c r="J80" i="6"/>
  <c r="J71" i="6"/>
  <c r="F80" i="6"/>
  <c r="F71" i="6"/>
  <c r="D71" i="6"/>
  <c r="D80" i="6"/>
  <c r="H71" i="6"/>
  <c r="H80" i="6"/>
  <c r="H34" i="6"/>
  <c r="H45" i="6" s="1"/>
  <c r="D45" i="6"/>
  <c r="F45" i="6"/>
  <c r="J45" i="6" l="1"/>
  <c r="J88" i="5"/>
  <c r="E95" i="1"/>
  <c r="I82" i="1"/>
  <c r="I97" i="1" s="1"/>
  <c r="E82" i="1"/>
  <c r="E97" i="1" s="1"/>
  <c r="A167" i="5"/>
  <c r="L88" i="5"/>
  <c r="H88" i="5"/>
  <c r="F88" i="5"/>
  <c r="A62" i="5"/>
  <c r="A117" i="5" s="1"/>
  <c r="R37" i="4"/>
  <c r="P37" i="4"/>
  <c r="L37" i="4"/>
  <c r="H37" i="4"/>
  <c r="F37" i="4"/>
  <c r="T35" i="4"/>
  <c r="T34" i="4"/>
  <c r="W37" i="3"/>
  <c r="S37" i="3"/>
  <c r="Q37" i="3"/>
  <c r="O37" i="3"/>
  <c r="K37" i="3"/>
  <c r="G37" i="3"/>
  <c r="E37" i="3"/>
  <c r="U35" i="3"/>
  <c r="Y35" i="3" s="1"/>
  <c r="U33" i="3"/>
  <c r="Y33" i="3" s="1"/>
  <c r="Y23" i="3"/>
  <c r="W23" i="3"/>
  <c r="U23" i="3"/>
  <c r="S23" i="3"/>
  <c r="Q23" i="3"/>
  <c r="O23" i="3"/>
  <c r="K23" i="3"/>
  <c r="G23" i="3"/>
  <c r="E23" i="3"/>
  <c r="J17" i="2"/>
  <c r="J20" i="2" s="1"/>
  <c r="J28" i="2" s="1"/>
  <c r="H17" i="2"/>
  <c r="H20" i="2" s="1"/>
  <c r="H28" i="2" s="1"/>
  <c r="F17" i="2"/>
  <c r="F20" i="2" s="1"/>
  <c r="F28" i="2" s="1"/>
  <c r="D17" i="2"/>
  <c r="A162" i="1"/>
  <c r="K141" i="1"/>
  <c r="K144" i="1" s="1"/>
  <c r="I141" i="1"/>
  <c r="I144" i="1" s="1"/>
  <c r="G141" i="1"/>
  <c r="G144" i="1" s="1"/>
  <c r="E141" i="1"/>
  <c r="E144" i="1" s="1"/>
  <c r="A109" i="1"/>
  <c r="K95" i="1"/>
  <c r="I95" i="1"/>
  <c r="G95" i="1"/>
  <c r="K82" i="1"/>
  <c r="K97" i="1" s="1"/>
  <c r="G82" i="1"/>
  <c r="G97" i="1" s="1"/>
  <c r="A59" i="1"/>
  <c r="A112" i="1" s="1"/>
  <c r="K46" i="1"/>
  <c r="I46" i="1"/>
  <c r="G46" i="1"/>
  <c r="E46" i="1"/>
  <c r="K29" i="1"/>
  <c r="I29" i="1"/>
  <c r="G29" i="1"/>
  <c r="E29" i="1"/>
  <c r="D20" i="2" l="1"/>
  <c r="D28" i="2" s="1"/>
  <c r="D31" i="2" s="1"/>
  <c r="K48" i="1"/>
  <c r="E48" i="1"/>
  <c r="T37" i="4"/>
  <c r="U37" i="3"/>
  <c r="G48" i="1"/>
  <c r="G146" i="1"/>
  <c r="K146" i="1"/>
  <c r="I48" i="1"/>
  <c r="I146" i="1"/>
  <c r="E146" i="1"/>
  <c r="F18" i="5"/>
  <c r="F40" i="5" s="1"/>
  <c r="F51" i="5" s="1"/>
  <c r="F55" i="5" s="1"/>
  <c r="F127" i="5" s="1"/>
  <c r="F31" i="2"/>
  <c r="H18" i="5"/>
  <c r="H40" i="5" s="1"/>
  <c r="H51" i="5" s="1"/>
  <c r="H55" i="5" s="1"/>
  <c r="L18" i="5"/>
  <c r="J31" i="2"/>
  <c r="J18" i="5"/>
  <c r="J40" i="5" s="1"/>
  <c r="H31" i="2"/>
  <c r="Y37" i="3"/>
  <c r="J51" i="5" l="1"/>
  <c r="J55" i="5" s="1"/>
  <c r="J127" i="5" s="1"/>
  <c r="J132" i="5" s="1"/>
  <c r="J71" i="2"/>
  <c r="J80" i="2"/>
  <c r="F71" i="2"/>
  <c r="F80" i="2"/>
  <c r="D80" i="2"/>
  <c r="L40" i="5"/>
  <c r="L51" i="5" s="1"/>
  <c r="L55" i="5" s="1"/>
  <c r="L127" i="5" s="1"/>
  <c r="L132" i="5" s="1"/>
  <c r="H127" i="5"/>
  <c r="H132" i="5" s="1"/>
  <c r="F132" i="5"/>
  <c r="H34" i="2"/>
  <c r="H71" i="2" s="1"/>
  <c r="H80" i="2"/>
  <c r="D71" i="2"/>
  <c r="D34" i="2"/>
  <c r="J34" i="2"/>
  <c r="F34" i="2"/>
  <c r="J45" i="2" l="1"/>
  <c r="D45" i="2"/>
  <c r="F45" i="2"/>
  <c r="H45" i="2"/>
</calcChain>
</file>

<file path=xl/sharedStrings.xml><?xml version="1.0" encoding="utf-8"?>
<sst xmlns="http://schemas.openxmlformats.org/spreadsheetml/2006/main" count="592" uniqueCount="264">
  <si>
    <t>Thai Solar Energy Public Company Limited</t>
  </si>
  <si>
    <t>Statement of Financial Position</t>
  </si>
  <si>
    <t>As at 30 September 2024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</si>
  <si>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</si>
  <si>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</si>
  <si>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</si>
  <si>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</si>
  <si>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</si>
  <si>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</si>
  <si>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</si>
  <si>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2024</t>
  </si>
  <si>
    <t>2023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</si>
  <si>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</si>
  <si>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</si>
  <si>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</si>
  <si>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</si>
  <si>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</si>
  <si>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</si>
  <si>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</si>
  <si>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</si>
  <si>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</si>
  <si>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</si>
  <si>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</si>
  <si>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</si>
  <si>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</si>
  <si>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</si>
  <si>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</si>
  <si>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</si>
  <si>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</si>
  <si>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</si>
  <si>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</si>
  <si>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</si>
  <si>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</si>
  <si>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</si>
  <si>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</si>
  <si>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</si>
  <si>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</si>
  <si>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</si>
  <si>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</si>
  <si>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</si>
  <si>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</si>
  <si>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</si>
  <si>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</si>
  <si>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</si>
  <si>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</si>
  <si>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</si>
  <si>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</si>
  <si>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</si>
  <si>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</si>
  <si>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</si>
  <si>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</si>
  <si>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</si>
  <si>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</si>
  <si>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</si>
  <si>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</si>
  <si>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</si>
  <si>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</si>
  <si>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</si>
  <si>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</si>
  <si>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</si>
  <si>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</si>
  <si>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</si>
  <si>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</si>
  <si>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</si>
  <si>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</si>
  <si>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</si>
  <si>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</si>
  <si>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</si>
  <si>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</si>
  <si>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</si>
  <si>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</si>
  <si>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</si>
  <si>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</si>
  <si>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</si>
  <si>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</si>
  <si>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</si>
  <si>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</si>
  <si>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</si>
  <si>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</si>
  <si>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</si>
  <si>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-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</si>
  <si>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</si>
  <si>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</si>
  <si>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</si>
  <si>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</si>
  <si>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</si>
  <si>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</si>
  <si>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</si>
  <si>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</si>
  <si>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</si>
  <si>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 xml:space="preserve">Separate </t>
  </si>
  <si>
    <t xml:space="preserve"> financial information
</t>
  </si>
  <si>
    <t xml:space="preserve">financial information
</t>
  </si>
  <si>
    <t>(Restated)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</si>
  <si>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</si>
  <si>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</si>
  <si>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</si>
  <si>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</si>
  <si>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</si>
  <si>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</si>
  <si>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</si>
  <si>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</si>
  <si>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gains (losses)</t>
  </si>
  <si>
    <t xml:space="preserve">Finance costs </t>
  </si>
  <si>
    <t>Share of profit from investment in joint ventures</t>
  </si>
  <si>
    <t>Income tax expense (income)</t>
  </si>
  <si>
    <t>Profit from discontinued operation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</si>
  <si>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</si>
  <si>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</si>
  <si>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</si>
  <si>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</si>
  <si>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   from discontinued operation</t>
  </si>
  <si>
    <t xml:space="preserve">   for the period </t>
  </si>
  <si>
    <t>The accompanying notes form part of this interim financial information.</t>
  </si>
  <si>
    <t>Owners of the parent</t>
  </si>
  <si>
    <t xml:space="preserve">  - From continuing operations</t>
  </si>
  <si>
    <t xml:space="preserve">  - From discontinued operations</t>
  </si>
  <si>
    <t xml:space="preserve">   attributable to:</t>
  </si>
  <si>
    <t>Baht</t>
  </si>
  <si>
    <t xml:space="preserve">  - Owners of the parent</t>
  </si>
  <si>
    <t>For the nine-month period ended 30 September 2024</t>
  </si>
  <si>
    <t>Share of profit from investment in subsidiaries</t>
  </si>
  <si>
    <t xml:space="preserve">Profit before income tax </t>
  </si>
  <si>
    <t>Profit from continuing operations</t>
  </si>
  <si>
    <t>Profit for the period</t>
  </si>
  <si>
    <t xml:space="preserve">Other comprehensive income </t>
  </si>
  <si>
    <t>Total comprehensive income</t>
  </si>
  <si>
    <t>Profit attributable to:</t>
  </si>
  <si>
    <t>Earnings per share from continuing operations</t>
  </si>
  <si>
    <t>Basic earnings per share</t>
  </si>
  <si>
    <t>Earnings per share - Owners of the Company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</si>
  <si>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</si>
  <si>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</si>
  <si>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</si>
  <si>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</si>
  <si>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</si>
  <si>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</si>
  <si>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</si>
  <si>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</si>
  <si>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</si>
  <si>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</si>
  <si>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</si>
  <si>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</si>
  <si>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ownership interest</t>
  </si>
  <si>
    <t>financial</t>
  </si>
  <si>
    <t>Total owners</t>
  </si>
  <si>
    <t>Non-controlling</t>
  </si>
  <si>
    <t>share capital</t>
  </si>
  <si>
    <t>ordinary capital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</si>
  <si>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</si>
  <si>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</si>
  <si>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</si>
  <si>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</si>
  <si>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</si>
  <si>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</si>
  <si>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</si>
  <si>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</si>
  <si>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</si>
  <si>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2023</t>
  </si>
  <si>
    <t xml:space="preserve">Change in equity for the period </t>
  </si>
  <si>
    <t>Appropriation of legal reserve</t>
  </si>
  <si>
    <t>Cash dividends (Note 17)</t>
  </si>
  <si>
    <t xml:space="preserve">   for the period</t>
  </si>
  <si>
    <t>Closing balance at 30 September 2023</t>
  </si>
  <si>
    <t>Opening balance at 1 January 2024</t>
  </si>
  <si>
    <t>Investment in subsidiaries</t>
  </si>
  <si>
    <t>Treasury shares (Note 13)</t>
  </si>
  <si>
    <t>Closing balance at 30 September 2024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</si>
  <si>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</si>
  <si>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</si>
  <si>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</si>
  <si>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</si>
  <si>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</si>
  <si>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</si>
  <si>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</si>
  <si>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Retrospective adjustments from</t>
  </si>
  <si>
    <t>changes in accounting policy (Note 5)</t>
  </si>
  <si>
    <t>Opening balance at 1 January 2023 - restated</t>
  </si>
  <si>
    <t>Total comprehensive income for the period</t>
  </si>
  <si>
    <t>Closing balance at 30 September 2023 - restated</t>
  </si>
  <si>
    <t>Statement of Cash Flows (Unaudited)</t>
  </si>
  <si>
    <t>Cash flows from operating activities</t>
  </si>
  <si>
    <t>- From continuing operations</t>
  </si>
  <si>
    <t>- From discontinued operations</t>
  </si>
  <si>
    <t>Profit before income tax</t>
  </si>
  <si>
    <t>Adjustments for:</t>
  </si>
  <si>
    <t xml:space="preserve">Depreciation </t>
  </si>
  <si>
    <t>Amortisation</t>
  </si>
  <si>
    <t>Expected credit loss</t>
  </si>
  <si>
    <t>Loss on impairment of investment in subsidiaries</t>
  </si>
  <si>
    <t xml:space="preserve">Share of profit from investments </t>
  </si>
  <si>
    <t>in subsidiaries</t>
  </si>
  <si>
    <t>Share of profit from investments</t>
  </si>
  <si>
    <t>in joint ventures</t>
  </si>
  <si>
    <t>Employee benefits obligations</t>
  </si>
  <si>
    <t>Unrealised (gain) loss on exchange</t>
  </si>
  <si>
    <t>Gain from measurement in fair value</t>
  </si>
  <si>
    <t>through profit or loss</t>
  </si>
  <si>
    <t>Reversal of impairment loss on assets</t>
  </si>
  <si>
    <t>Loss on write-off equipment</t>
  </si>
  <si>
    <t>Loss from write-off withholding tax</t>
  </si>
  <si>
    <t>Interest income</t>
  </si>
  <si>
    <t>Finance costs</t>
  </si>
  <si>
    <t>Loss on impairment of goodwill</t>
  </si>
  <si>
    <t>Changes in operating assets and liabilities</t>
  </si>
  <si>
    <t>Trade and other receivables</t>
  </si>
  <si>
    <t>Value added tax refundable</t>
  </si>
  <si>
    <t>Trade and other payables</t>
  </si>
  <si>
    <t>Cash flows generate from (used in) operating activities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</si>
  <si>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</si>
  <si>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</si>
  <si>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</si>
  <si>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</si>
  <si>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</si>
  <si>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Payments for financial assets</t>
  </si>
  <si>
    <t xml:space="preserve">measured at fair value through profit or loss </t>
  </si>
  <si>
    <t>Long-term loans made to subsidiaries</t>
  </si>
  <si>
    <t>Repayments received from long-term loans</t>
  </si>
  <si>
    <t>to subsidiaries</t>
  </si>
  <si>
    <t>Purchase of property, plant and equipment</t>
  </si>
  <si>
    <t xml:space="preserve">Payment for borrowing cost of property, </t>
  </si>
  <si>
    <t>plant and equipment</t>
  </si>
  <si>
    <t>Proceeds from disposals of equipment</t>
  </si>
  <si>
    <t>Purchase of intangible asset</t>
  </si>
  <si>
    <t>Interest received</t>
  </si>
  <si>
    <t>Dividends received</t>
  </si>
  <si>
    <t>Cash flows from financing activities</t>
  </si>
  <si>
    <t>Proceeds from ordinary shares of non-controlling interests</t>
  </si>
  <si>
    <t>Payment for treasury shares</t>
  </si>
  <si>
    <t xml:space="preserve">Proceeds from receivables from </t>
  </si>
  <si>
    <t>disposal of investments</t>
  </si>
  <si>
    <t xml:space="preserve">Proceeds from disposal of financial assets </t>
  </si>
  <si>
    <t>Proceeds from short-term loans from</t>
  </si>
  <si>
    <t>financial institutions</t>
  </si>
  <si>
    <t xml:space="preserve">Repayment to short-term loans from </t>
  </si>
  <si>
    <t>Repayment to lease liabilities</t>
  </si>
  <si>
    <t>Proceeds from long-term borrowings</t>
  </si>
  <si>
    <t>Repayment to long-term borrowings</t>
  </si>
  <si>
    <t>Financial service fee from long-term borrowing</t>
  </si>
  <si>
    <t>and debentures</t>
  </si>
  <si>
    <t>Redemption of debentures</t>
  </si>
  <si>
    <t>Cash dividends</t>
  </si>
  <si>
    <t>Interest expenses</t>
  </si>
  <si>
    <t>Net cash (used in) generate from financing activities</t>
  </si>
  <si>
    <t xml:space="preserve"> </t>
  </si>
  <si>
    <t>Net (decrease) increase in cash and cash equivalents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</si>
  <si>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</si>
  <si>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</si>
  <si>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</si>
  <si>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</si>
  <si>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</si>
  <si>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</si>
  <si>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</si>
  <si>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</si>
  <si>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Acquisition of right-of-use asset which has not been paid</t>
  </si>
  <si>
    <t>Increase in restricted bank deposits</t>
  </si>
  <si>
    <t>Net cash (used in) generate from investing activities</t>
  </si>
  <si>
    <t>Loss (gain) on disposal of equipment</t>
  </si>
  <si>
    <t>Acquistion of subsidiary, net of cash acquired</t>
  </si>
  <si>
    <t>Proceeds from issuance of debentures</t>
  </si>
  <si>
    <t>Appropriated - legal reserve</t>
  </si>
  <si>
    <t>Appropriated - treasury shares reserve</t>
  </si>
  <si>
    <t>Treasury shares reserve</t>
  </si>
  <si>
    <t>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</si>
</sst>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_(* #,##0_);_(* \(#,##0\);_(* &quot;-&quot;??_);_(@_)"/>
    <numFmt numFmtId="168" formatCode="0.0"/>
    <numFmt numFmtId="169" formatCode="#,##0;\(#,##0\)"/>
    <numFmt numFmtId="170" formatCode="#,##0.00;\(#,##0.00\);&quot;-&quot;"/>
    <numFmt numFmtId="171" formatCode="_-* #,##0_-;\-* #,##0_-;_-* &quot;-&quot;??_-;_-@_-"/>
    <numFmt numFmtId="172" formatCode="#,##0;\(#,##0\);&quot;-&quot;;@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3"/>
      <color theme="1"/>
      <name val="Browallia New"/>
      <family val="2"/>
    </font>
    <font>
      <sz val="14"/>
      <name val="AngsanaUPC"/>
      <family val="1"/>
      <charset val="222"/>
    </font>
    <font>
      <sz val="13"/>
      <color theme="0" tint="-0.14999847407452621"/>
      <name val="Browallia New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0" fontId="7" fillId="0" borderId="1"/>
    <xf numFmtId="0" fontId="7" fillId="0" borderId="1"/>
    <xf numFmtId="43" fontId="8" fillId="0" borderId="0" applyFont="0" applyFill="0" applyBorder="0" applyAlignment="0" applyProtection="0"/>
    <xf numFmtId="0" fontId="12" fillId="0" borderId="1"/>
    <xf numFmtId="0" fontId="12" fillId="0" borderId="1"/>
    <xf numFmtId="43" fontId="1" fillId="0" borderId="1" applyFont="0" applyFill="0" applyBorder="0" applyAlignment="0" applyProtection="0"/>
    <xf numFmtId="0" fontId="12" fillId="0" borderId="1"/>
    <xf numFmtId="0" fontId="7" fillId="0" borderId="1"/>
    <xf numFmtId="164" fontId="7" fillId="0" borderId="1" applyFont="0" applyFill="0" applyBorder="0" applyAlignment="0" applyProtection="0"/>
    <xf numFmtId="0" fontId="16" fillId="0" borderId="1"/>
  </cellStyleXfs>
  <cellXfs count="15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0" fontId="3" fillId="0" borderId="1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167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169" fontId="3" fillId="0" borderId="0" xfId="0" applyNumberFormat="1" applyFont="1" applyAlignment="1">
      <alignment horizontal="left" vertical="center"/>
    </xf>
    <xf numFmtId="169" fontId="3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9" fontId="2" fillId="0" borderId="0" xfId="0" applyNumberFormat="1" applyFont="1" applyAlignment="1">
      <alignment horizontal="left" vertical="center"/>
    </xf>
    <xf numFmtId="169" fontId="2" fillId="0" borderId="0" xfId="0" quotePrefix="1" applyNumberFormat="1" applyFont="1" applyAlignment="1">
      <alignment horizontal="left" vertical="center"/>
    </xf>
    <xf numFmtId="0" fontId="3" fillId="0" borderId="1" xfId="1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9" fontId="3" fillId="0" borderId="1" xfId="2" applyNumberFormat="1" applyFont="1" applyAlignment="1">
      <alignment horizontal="left" vertical="center"/>
    </xf>
    <xf numFmtId="43" fontId="3" fillId="0" borderId="0" xfId="3" applyFont="1" applyAlignment="1">
      <alignment horizontal="right" vertical="center" wrapText="1"/>
    </xf>
    <xf numFmtId="171" fontId="3" fillId="2" borderId="1" xfId="3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10" fillId="0" borderId="0" xfId="0" applyFont="1"/>
    <xf numFmtId="166" fontId="11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1" xfId="4" applyFont="1" applyAlignment="1">
      <alignment horizontal="left" vertical="center"/>
    </xf>
    <xf numFmtId="0" fontId="3" fillId="0" borderId="1" xfId="5" applyFont="1" applyAlignment="1">
      <alignment horizontal="left" vertical="center"/>
    </xf>
    <xf numFmtId="0" fontId="2" fillId="0" borderId="1" xfId="7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3" fillId="0" borderId="0" xfId="0" applyFont="1" applyAlignment="1">
      <alignment horizontal="right" vertical="center" wrapText="1"/>
    </xf>
    <xf numFmtId="166" fontId="3" fillId="0" borderId="6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66" fontId="3" fillId="0" borderId="5" xfId="0" applyNumberFormat="1" applyFont="1" applyBorder="1" applyAlignment="1">
      <alignment vertical="center"/>
    </xf>
    <xf numFmtId="169" fontId="3" fillId="0" borderId="1" xfId="8" quotePrefix="1" applyNumberFormat="1" applyFont="1" applyAlignment="1">
      <alignment horizontal="left" vertical="center"/>
    </xf>
    <xf numFmtId="167" fontId="2" fillId="0" borderId="1" xfId="9" applyNumberFormat="1" applyFont="1" applyFill="1" applyAlignment="1">
      <alignment horizontal="left" vertical="center"/>
    </xf>
    <xf numFmtId="0" fontId="15" fillId="0" borderId="1" xfId="10" applyFont="1"/>
    <xf numFmtId="0" fontId="17" fillId="0" borderId="1" xfId="10" applyFont="1"/>
    <xf numFmtId="0" fontId="18" fillId="0" borderId="0" xfId="0" applyFont="1"/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quotePrefix="1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vertical="center" wrapText="1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70" fontId="3" fillId="2" borderId="3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9" fontId="19" fillId="0" borderId="0" xfId="0" applyNumberFormat="1" applyFont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43" fontId="3" fillId="0" borderId="0" xfId="3" applyFont="1" applyAlignment="1">
      <alignment horizontal="right" wrapText="1"/>
    </xf>
    <xf numFmtId="166" fontId="2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166" fontId="2" fillId="0" borderId="4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10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10" fillId="0" borderId="0" xfId="0" applyFont="1"/>
  </cellXfs>
  <cellStyles count="11">
    <cellStyle name="Comma" xfId="3" builtinId="3"/>
    <cellStyle name="Comma 2" xfId="6" xr:uid="{64F6B6F6-06C5-4E82-88C2-E76D22F9DFCE}"/>
    <cellStyle name="Comma 2 7" xfId="9" xr:uid="{B51EED54-3325-4956-AD65-45BFA9D59E90}"/>
    <cellStyle name="Normal" xfId="0" builtinId="0"/>
    <cellStyle name="Normal 2" xfId="1" xr:uid="{637BB1EA-31D4-4C12-83EE-BB177392713C}"/>
    <cellStyle name="Normal 3" xfId="4" xr:uid="{08CF0D19-D00C-43C3-8DBB-44A33FE74F25}"/>
    <cellStyle name="Normal 4" xfId="5" xr:uid="{7DF9F53B-FAB2-4D72-918F-7EEE1960B364}"/>
    <cellStyle name="Normal 5" xfId="7" xr:uid="{E3BE33A3-2DF2-4835-AE11-525EAA84A04F}"/>
    <cellStyle name="Normal 6 2" xfId="2" xr:uid="{6F1DD501-6D8A-4D3A-B311-91408B6613DB}"/>
    <cellStyle name="Normal 7 2" xfId="8" xr:uid="{366F612B-BEE5-4FAB-825A-1C8AA70B6056}"/>
    <cellStyle name="Normal_Copy of ASTC-Q1_'54 T2" xfId="10" xr:uid="{19B5C0F8-3481-4266-ABC8-93D0EC160C0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zoomScaleNormal="100" zoomScaleSheetLayoutView="80" workbookViewId="0">
      <selection activeCell="L22" sqref="L22"/>
    </sheetView>
  </sheetViews>
  <sheetFormatPr defaultColWidth="14.42578125" defaultRowHeight="15" customHeight="1" x14ac:dyDescent="0.2"/>
  <cols>
    <col min="1" max="1" width="1.5703125" style="68" customWidth="1"/>
    <col min="2" max="2" width="36.42578125" style="68" customWidth="1"/>
    <col min="3" max="3" width="5.5703125" style="68" customWidth="1"/>
    <col min="4" max="4" width="0.5703125" style="68" customWidth="1"/>
    <col min="5" max="5" width="13.42578125" style="68" customWidth="1"/>
    <col min="6" max="6" width="0.5703125" style="68" customWidth="1"/>
    <col min="7" max="7" width="13.42578125" style="68" customWidth="1"/>
    <col min="8" max="8" width="0.5703125" style="68" customWidth="1"/>
    <col min="9" max="9" width="13.42578125" style="68" customWidth="1"/>
    <col min="10" max="10" width="0.5703125" style="68" customWidth="1"/>
    <col min="11" max="11" width="13.42578125" style="68" customWidth="1"/>
    <col min="12" max="16384" width="14.42578125" style="68"/>
  </cols>
  <sheetData>
    <row r="1" spans="1:11" ht="16.5" customHeight="1" x14ac:dyDescent="0.2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2">
      <c r="A2" s="1" t="s">
        <v>1</v>
      </c>
      <c r="B2" s="1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 x14ac:dyDescent="0.2">
      <c r="A3" s="104" t="s">
        <v>2</v>
      </c>
      <c r="B3" s="92"/>
      <c r="C3" s="105"/>
      <c r="D3" s="105"/>
      <c r="E3" s="106"/>
      <c r="F3" s="106"/>
      <c r="G3" s="106"/>
      <c r="H3" s="106"/>
      <c r="I3" s="106"/>
      <c r="J3" s="106"/>
      <c r="K3" s="106"/>
    </row>
    <row r="4" spans="1:11" ht="15.75" customHeight="1" x14ac:dyDescent="0.2">
      <c r="A4" s="1"/>
      <c r="B4" s="2"/>
      <c r="C4" s="3"/>
      <c r="D4" s="3"/>
      <c r="E4" s="4"/>
      <c r="F4" s="4"/>
      <c r="G4" s="4"/>
      <c r="H4" s="4"/>
      <c r="I4" s="4"/>
      <c r="J4" s="4"/>
      <c r="K4" s="4"/>
    </row>
    <row r="5" spans="1:11" ht="15.75" customHeight="1" x14ac:dyDescent="0.2">
      <c r="A5" s="1"/>
      <c r="B5" s="1"/>
      <c r="C5" s="3"/>
      <c r="D5" s="3"/>
      <c r="E5" s="5"/>
      <c r="F5" s="5"/>
      <c r="G5" s="5"/>
      <c r="H5" s="5"/>
      <c r="I5" s="5"/>
      <c r="J5" s="5"/>
      <c r="K5" s="5"/>
    </row>
    <row r="6" spans="1:11" ht="15.75" customHeight="1" x14ac:dyDescent="0.2">
      <c r="A6" s="1"/>
      <c r="B6" s="1"/>
      <c r="C6" s="3"/>
      <c r="D6" s="3"/>
      <c r="E6" s="137" t="s">
        <v>3</v>
      </c>
      <c r="F6" s="138"/>
      <c r="G6" s="138"/>
      <c r="H6" s="5"/>
      <c r="I6" s="137" t="s">
        <v>4</v>
      </c>
      <c r="J6" s="138"/>
      <c r="K6" s="138"/>
    </row>
    <row r="7" spans="1:11" ht="15.75" customHeight="1" x14ac:dyDescent="0.2">
      <c r="A7" s="1"/>
      <c r="B7" s="1"/>
      <c r="C7" s="3"/>
      <c r="D7" s="3"/>
      <c r="E7" s="139" t="s">
        <v>5</v>
      </c>
      <c r="F7" s="140"/>
      <c r="G7" s="140"/>
      <c r="H7" s="5"/>
      <c r="I7" s="139" t="s">
        <v>5</v>
      </c>
      <c r="J7" s="140"/>
      <c r="K7" s="140"/>
    </row>
    <row r="8" spans="1:11" ht="15.75" customHeight="1" x14ac:dyDescent="0.2">
      <c r="A8" s="1"/>
      <c r="B8" s="1"/>
      <c r="C8" s="84"/>
      <c r="D8" s="84"/>
      <c r="E8" s="6" t="s">
        <v>6</v>
      </c>
      <c r="F8" s="85"/>
      <c r="G8" s="6" t="s">
        <v>7</v>
      </c>
      <c r="H8" s="7"/>
      <c r="I8" s="6" t="s">
        <v>6</v>
      </c>
      <c r="J8" s="85"/>
      <c r="K8" s="6" t="s">
        <v>7</v>
      </c>
    </row>
    <row r="9" spans="1:11" ht="15.75" customHeight="1" x14ac:dyDescent="0.2">
      <c r="A9" s="1"/>
      <c r="B9" s="1"/>
      <c r="C9" s="84"/>
      <c r="D9" s="84"/>
      <c r="E9" s="8" t="s">
        <v>8</v>
      </c>
      <c r="F9" s="6"/>
      <c r="G9" s="6" t="s">
        <v>9</v>
      </c>
      <c r="H9" s="7"/>
      <c r="I9" s="8" t="s">
        <v>8</v>
      </c>
      <c r="J9" s="6"/>
      <c r="K9" s="6" t="s">
        <v>9</v>
      </c>
    </row>
    <row r="10" spans="1:11" ht="15.75" customHeight="1" x14ac:dyDescent="0.2">
      <c r="A10" s="2"/>
      <c r="B10" s="9"/>
      <c r="C10" s="10"/>
      <c r="D10" s="10"/>
      <c r="E10" s="11" t="s">
        <v>10</v>
      </c>
      <c r="F10" s="12"/>
      <c r="G10" s="11" t="s">
        <v>11</v>
      </c>
      <c r="H10" s="12"/>
      <c r="I10" s="11" t="s">
        <v>10</v>
      </c>
      <c r="J10" s="12"/>
      <c r="K10" s="11" t="s">
        <v>11</v>
      </c>
    </row>
    <row r="11" spans="1:11" ht="15.75" customHeight="1" x14ac:dyDescent="0.2">
      <c r="A11" s="2"/>
      <c r="B11" s="9"/>
      <c r="C11" s="107" t="s">
        <v>12</v>
      </c>
      <c r="D11" s="83"/>
      <c r="E11" s="108" t="s">
        <v>13</v>
      </c>
      <c r="F11" s="13"/>
      <c r="G11" s="108" t="s">
        <v>13</v>
      </c>
      <c r="H11" s="14"/>
      <c r="I11" s="108" t="s">
        <v>13</v>
      </c>
      <c r="J11" s="13"/>
      <c r="K11" s="108" t="s">
        <v>13</v>
      </c>
    </row>
    <row r="12" spans="1:11" ht="15.75" customHeight="1" x14ac:dyDescent="0.2">
      <c r="A12" s="2"/>
      <c r="B12" s="2"/>
      <c r="C12" s="83"/>
      <c r="D12" s="83"/>
      <c r="E12" s="15"/>
      <c r="F12" s="5"/>
      <c r="G12" s="16"/>
      <c r="H12" s="5"/>
      <c r="I12" s="15"/>
      <c r="J12" s="5"/>
      <c r="K12" s="16"/>
    </row>
    <row r="13" spans="1:11" ht="15.75" customHeight="1" x14ac:dyDescent="0.2">
      <c r="A13" s="2" t="s">
        <v>14</v>
      </c>
      <c r="B13" s="2"/>
      <c r="C13" s="3"/>
      <c r="D13" s="3"/>
      <c r="E13" s="17"/>
      <c r="F13" s="4"/>
      <c r="G13" s="4"/>
      <c r="H13" s="4"/>
      <c r="I13" s="18"/>
      <c r="J13" s="4"/>
      <c r="K13" s="19"/>
    </row>
    <row r="14" spans="1:11" ht="15.75" customHeight="1" x14ac:dyDescent="0.2">
      <c r="A14" s="2"/>
      <c r="B14" s="2"/>
      <c r="C14" s="3"/>
      <c r="D14" s="3"/>
      <c r="E14" s="17"/>
      <c r="F14" s="4"/>
      <c r="G14" s="4"/>
      <c r="H14" s="4"/>
      <c r="I14" s="18"/>
      <c r="J14" s="4"/>
      <c r="K14" s="19"/>
    </row>
    <row r="15" spans="1:11" ht="15.75" customHeight="1" x14ac:dyDescent="0.2">
      <c r="A15" s="2" t="s">
        <v>15</v>
      </c>
      <c r="B15" s="84"/>
      <c r="C15" s="3"/>
      <c r="D15" s="3"/>
      <c r="E15" s="17"/>
      <c r="F15" s="4"/>
      <c r="G15" s="4"/>
      <c r="H15" s="4"/>
      <c r="I15" s="18"/>
      <c r="J15" s="4"/>
      <c r="K15" s="19"/>
    </row>
    <row r="16" spans="1:11" ht="15.75" customHeight="1" x14ac:dyDescent="0.2">
      <c r="A16" s="84"/>
      <c r="B16" s="2"/>
      <c r="C16" s="3"/>
      <c r="D16" s="3"/>
      <c r="E16" s="17"/>
      <c r="F16" s="4"/>
      <c r="G16" s="4"/>
      <c r="H16" s="4"/>
      <c r="I16" s="18"/>
      <c r="J16" s="4"/>
      <c r="K16" s="19"/>
    </row>
    <row r="17" spans="1:11" ht="15.75" customHeight="1" x14ac:dyDescent="0.2">
      <c r="A17" s="84" t="s">
        <v>16</v>
      </c>
      <c r="B17" s="84"/>
      <c r="C17" s="3"/>
      <c r="D17" s="3"/>
      <c r="E17" s="20">
        <v>385679</v>
      </c>
      <c r="F17" s="21"/>
      <c r="G17" s="9">
        <v>1942807</v>
      </c>
      <c r="H17" s="21"/>
      <c r="I17" s="20">
        <v>119315</v>
      </c>
      <c r="J17" s="21"/>
      <c r="K17" s="9">
        <v>500882</v>
      </c>
    </row>
    <row r="18" spans="1:11" ht="15.75" customHeight="1" x14ac:dyDescent="0.2">
      <c r="A18" s="84" t="s">
        <v>17</v>
      </c>
      <c r="B18" s="84"/>
      <c r="C18" s="3"/>
      <c r="D18" s="3"/>
      <c r="E18" s="20">
        <v>12128</v>
      </c>
      <c r="F18" s="21"/>
      <c r="G18" s="9">
        <v>13571</v>
      </c>
      <c r="H18" s="21"/>
      <c r="I18" s="20">
        <v>250</v>
      </c>
      <c r="J18" s="21"/>
      <c r="K18" s="9">
        <v>353</v>
      </c>
    </row>
    <row r="19" spans="1:11" ht="15.75" customHeight="1" x14ac:dyDescent="0.2">
      <c r="A19" s="84" t="s">
        <v>18</v>
      </c>
      <c r="B19" s="84"/>
      <c r="C19" s="3"/>
      <c r="D19" s="3"/>
      <c r="E19" s="20">
        <v>474</v>
      </c>
      <c r="F19" s="21"/>
      <c r="G19" s="9">
        <v>471</v>
      </c>
      <c r="H19" s="21"/>
      <c r="I19" s="20">
        <v>474</v>
      </c>
      <c r="J19" s="21"/>
      <c r="K19" s="9">
        <v>471</v>
      </c>
    </row>
    <row r="20" spans="1:11" ht="15.75" customHeight="1" x14ac:dyDescent="0.2">
      <c r="A20" s="84" t="s">
        <v>19</v>
      </c>
      <c r="B20" s="84"/>
      <c r="C20" s="3"/>
      <c r="D20" s="3"/>
      <c r="E20" s="20"/>
      <c r="F20" s="21"/>
      <c r="G20" s="9"/>
      <c r="H20" s="21"/>
      <c r="I20" s="20"/>
      <c r="J20" s="21"/>
      <c r="K20" s="9"/>
    </row>
    <row r="21" spans="1:11" ht="15.75" customHeight="1" x14ac:dyDescent="0.2">
      <c r="A21" s="84"/>
      <c r="B21" s="84" t="s">
        <v>20</v>
      </c>
      <c r="C21" s="3">
        <v>8</v>
      </c>
      <c r="D21" s="3"/>
      <c r="E21" s="20">
        <v>170254</v>
      </c>
      <c r="F21" s="21"/>
      <c r="G21" s="9">
        <v>2035</v>
      </c>
      <c r="H21" s="21"/>
      <c r="I21" s="20">
        <v>170254</v>
      </c>
      <c r="J21" s="21"/>
      <c r="K21" s="9">
        <v>0</v>
      </c>
    </row>
    <row r="22" spans="1:11" ht="15.75" customHeight="1" x14ac:dyDescent="0.2">
      <c r="A22" s="84" t="s">
        <v>21</v>
      </c>
      <c r="B22" s="84"/>
      <c r="C22" s="3">
        <v>9</v>
      </c>
      <c r="D22" s="3"/>
      <c r="E22" s="20">
        <v>237370</v>
      </c>
      <c r="F22" s="21"/>
      <c r="G22" s="9">
        <v>1031415</v>
      </c>
      <c r="H22" s="21"/>
      <c r="I22" s="20">
        <v>189582</v>
      </c>
      <c r="J22" s="21"/>
      <c r="K22" s="9">
        <v>459213</v>
      </c>
    </row>
    <row r="23" spans="1:11" ht="15.75" customHeight="1" x14ac:dyDescent="0.2">
      <c r="A23" s="84" t="s">
        <v>22</v>
      </c>
      <c r="B23" s="84"/>
      <c r="C23" s="3">
        <v>18.3</v>
      </c>
      <c r="D23" s="3"/>
      <c r="E23" s="20">
        <v>0</v>
      </c>
      <c r="F23" s="21"/>
      <c r="G23" s="9">
        <v>0</v>
      </c>
      <c r="H23" s="21"/>
      <c r="I23" s="20">
        <v>42070</v>
      </c>
      <c r="J23" s="21"/>
      <c r="K23" s="9">
        <v>55870</v>
      </c>
    </row>
    <row r="24" spans="1:11" ht="15.75" customHeight="1" x14ac:dyDescent="0.2">
      <c r="A24" s="84" t="s">
        <v>23</v>
      </c>
      <c r="B24" s="84"/>
      <c r="C24" s="3"/>
      <c r="D24" s="3"/>
      <c r="E24" s="20">
        <v>29779</v>
      </c>
      <c r="F24" s="21"/>
      <c r="G24" s="9">
        <v>35189</v>
      </c>
      <c r="H24" s="21"/>
      <c r="I24" s="20">
        <v>0</v>
      </c>
      <c r="J24" s="21"/>
      <c r="K24" s="9">
        <v>0</v>
      </c>
    </row>
    <row r="25" spans="1:11" ht="15.75" customHeight="1" x14ac:dyDescent="0.2">
      <c r="A25" s="84" t="s">
        <v>24</v>
      </c>
      <c r="B25" s="84"/>
      <c r="C25" s="3"/>
      <c r="D25" s="3"/>
      <c r="E25" s="20">
        <v>31460</v>
      </c>
      <c r="F25" s="21"/>
      <c r="G25" s="9">
        <v>19044</v>
      </c>
      <c r="H25" s="21"/>
      <c r="I25" s="20">
        <v>11848</v>
      </c>
      <c r="J25" s="21"/>
      <c r="K25" s="9">
        <v>2367</v>
      </c>
    </row>
    <row r="26" spans="1:11" ht="15.75" customHeight="1" x14ac:dyDescent="0.2">
      <c r="A26" s="84" t="s">
        <v>25</v>
      </c>
      <c r="B26" s="84"/>
      <c r="C26" s="3"/>
      <c r="D26" s="3"/>
      <c r="E26" s="20">
        <v>8697</v>
      </c>
      <c r="F26" s="21"/>
      <c r="G26" s="9">
        <v>17037</v>
      </c>
      <c r="H26" s="21"/>
      <c r="I26" s="20">
        <v>665</v>
      </c>
      <c r="J26" s="21"/>
      <c r="K26" s="9">
        <v>8999</v>
      </c>
    </row>
    <row r="27" spans="1:11" ht="15.75" customHeight="1" x14ac:dyDescent="0.2">
      <c r="A27" s="84" t="s">
        <v>26</v>
      </c>
      <c r="B27" s="84"/>
      <c r="C27" s="3"/>
      <c r="D27" s="3"/>
      <c r="E27" s="22">
        <v>9874</v>
      </c>
      <c r="F27" s="21"/>
      <c r="G27" s="109">
        <v>5847</v>
      </c>
      <c r="H27" s="21"/>
      <c r="I27" s="22">
        <v>8829</v>
      </c>
      <c r="J27" s="21"/>
      <c r="K27" s="109">
        <v>4908</v>
      </c>
    </row>
    <row r="28" spans="1:11" ht="15.75" customHeight="1" x14ac:dyDescent="0.2">
      <c r="A28" s="2"/>
      <c r="B28" s="2"/>
      <c r="C28" s="3"/>
      <c r="D28" s="3"/>
      <c r="E28" s="17"/>
      <c r="F28" s="4"/>
      <c r="G28" s="4"/>
      <c r="H28" s="4"/>
      <c r="I28" s="18"/>
      <c r="J28" s="4"/>
      <c r="K28" s="19"/>
    </row>
    <row r="29" spans="1:11" ht="15.75" customHeight="1" x14ac:dyDescent="0.2">
      <c r="A29" s="1" t="s">
        <v>27</v>
      </c>
      <c r="B29" s="1"/>
      <c r="C29" s="3"/>
      <c r="D29" s="3"/>
      <c r="E29" s="23">
        <f>SUM(E16:E28)</f>
        <v>885715</v>
      </c>
      <c r="F29" s="4"/>
      <c r="G29" s="110">
        <f>SUM(G16:G28)</f>
        <v>3067416</v>
      </c>
      <c r="H29" s="4"/>
      <c r="I29" s="23">
        <f>SUM(I17:I28)</f>
        <v>543287</v>
      </c>
      <c r="J29" s="4"/>
      <c r="K29" s="110">
        <f>SUM(K17:K28)</f>
        <v>1033063</v>
      </c>
    </row>
    <row r="30" spans="1:11" ht="15.75" customHeight="1" x14ac:dyDescent="0.2">
      <c r="A30" s="84"/>
      <c r="B30" s="84"/>
      <c r="C30" s="3"/>
      <c r="D30" s="3"/>
      <c r="E30" s="17"/>
      <c r="F30" s="4"/>
      <c r="G30" s="4"/>
      <c r="H30" s="4"/>
      <c r="I30" s="18"/>
      <c r="J30" s="4"/>
      <c r="K30" s="19"/>
    </row>
    <row r="31" spans="1:11" ht="15.75" customHeight="1" x14ac:dyDescent="0.2">
      <c r="A31" s="1" t="s">
        <v>28</v>
      </c>
      <c r="B31" s="1"/>
      <c r="C31" s="3"/>
      <c r="D31" s="3"/>
      <c r="E31" s="17"/>
      <c r="F31" s="4"/>
      <c r="G31" s="4"/>
      <c r="H31" s="4"/>
      <c r="I31" s="18"/>
      <c r="J31" s="4"/>
      <c r="K31" s="19"/>
    </row>
    <row r="32" spans="1:11" ht="15.75" customHeight="1" x14ac:dyDescent="0.2">
      <c r="A32" s="1"/>
      <c r="B32" s="1"/>
      <c r="C32" s="3"/>
      <c r="D32" s="3"/>
      <c r="E32" s="17"/>
      <c r="F32" s="4"/>
      <c r="G32" s="4"/>
      <c r="H32" s="4"/>
      <c r="I32" s="18"/>
      <c r="J32" s="4"/>
      <c r="K32" s="19"/>
    </row>
    <row r="33" spans="1:11" ht="15.75" customHeight="1" x14ac:dyDescent="0.2">
      <c r="A33" s="84" t="s">
        <v>29</v>
      </c>
      <c r="B33" s="84"/>
      <c r="C33" s="24"/>
      <c r="D33" s="3"/>
      <c r="E33" s="20">
        <v>61554</v>
      </c>
      <c r="F33" s="25"/>
      <c r="G33" s="9">
        <v>34788</v>
      </c>
      <c r="H33" s="21"/>
      <c r="I33" s="20">
        <v>20895</v>
      </c>
      <c r="J33" s="21"/>
      <c r="K33" s="9">
        <v>11925</v>
      </c>
    </row>
    <row r="34" spans="1:11" ht="15.75" customHeight="1" x14ac:dyDescent="0.2">
      <c r="A34" s="84" t="s">
        <v>30</v>
      </c>
      <c r="B34" s="84"/>
      <c r="C34" s="3">
        <v>18.3</v>
      </c>
      <c r="D34" s="3"/>
      <c r="E34" s="20">
        <v>0</v>
      </c>
      <c r="F34" s="25"/>
      <c r="G34" s="9">
        <v>0</v>
      </c>
      <c r="H34" s="21"/>
      <c r="I34" s="20">
        <v>939017</v>
      </c>
      <c r="J34" s="21"/>
      <c r="K34" s="9">
        <v>2966669</v>
      </c>
    </row>
    <row r="35" spans="1:11" ht="15.75" customHeight="1" x14ac:dyDescent="0.2">
      <c r="A35" s="26" t="s">
        <v>31</v>
      </c>
      <c r="B35" s="26"/>
      <c r="C35" s="3">
        <v>18.2</v>
      </c>
      <c r="D35" s="3"/>
      <c r="E35" s="20">
        <v>0</v>
      </c>
      <c r="F35" s="25"/>
      <c r="G35" s="9">
        <v>0</v>
      </c>
      <c r="H35" s="21"/>
      <c r="I35" s="20">
        <v>285510</v>
      </c>
      <c r="J35" s="21"/>
      <c r="K35" s="9">
        <v>399410</v>
      </c>
    </row>
    <row r="36" spans="1:11" ht="15.75" customHeight="1" x14ac:dyDescent="0.2">
      <c r="A36" s="84" t="s">
        <v>32</v>
      </c>
      <c r="B36" s="2"/>
      <c r="C36" s="27">
        <v>10.1</v>
      </c>
      <c r="D36" s="3"/>
      <c r="E36" s="20">
        <v>0</v>
      </c>
      <c r="F36" s="25"/>
      <c r="G36" s="9">
        <v>0</v>
      </c>
      <c r="H36" s="25"/>
      <c r="I36" s="20">
        <v>2239735</v>
      </c>
      <c r="J36" s="25"/>
      <c r="K36" s="9">
        <v>2000333</v>
      </c>
    </row>
    <row r="37" spans="1:11" ht="15.75" customHeight="1" x14ac:dyDescent="0.2">
      <c r="A37" s="84" t="s">
        <v>33</v>
      </c>
      <c r="B37" s="2"/>
      <c r="C37" s="27">
        <v>10.199999999999999</v>
      </c>
      <c r="D37" s="3"/>
      <c r="E37" s="20">
        <v>2139722</v>
      </c>
      <c r="F37" s="25"/>
      <c r="G37" s="9">
        <v>2097280</v>
      </c>
      <c r="H37" s="25"/>
      <c r="I37" s="20">
        <v>2139722</v>
      </c>
      <c r="J37" s="25"/>
      <c r="K37" s="9">
        <v>2097280</v>
      </c>
    </row>
    <row r="38" spans="1:11" ht="15.75" customHeight="1" x14ac:dyDescent="0.2">
      <c r="A38" s="84" t="s">
        <v>34</v>
      </c>
      <c r="B38" s="26"/>
      <c r="C38" s="24"/>
      <c r="D38" s="3"/>
      <c r="E38" s="20">
        <v>55438</v>
      </c>
      <c r="F38" s="25"/>
      <c r="G38" s="9">
        <v>100007</v>
      </c>
      <c r="H38" s="25"/>
      <c r="I38" s="20">
        <v>46131</v>
      </c>
      <c r="J38" s="25"/>
      <c r="K38" s="9">
        <v>89978</v>
      </c>
    </row>
    <row r="39" spans="1:11" ht="15.75" customHeight="1" x14ac:dyDescent="0.2">
      <c r="A39" s="84" t="s">
        <v>35</v>
      </c>
      <c r="B39" s="26"/>
      <c r="C39" s="3">
        <v>11</v>
      </c>
      <c r="D39" s="3"/>
      <c r="E39" s="20">
        <v>3727875</v>
      </c>
      <c r="F39" s="25"/>
      <c r="G39" s="9">
        <v>3586710</v>
      </c>
      <c r="H39" s="25"/>
      <c r="I39" s="28">
        <v>333377</v>
      </c>
      <c r="J39" s="25"/>
      <c r="K39" s="7">
        <v>180012</v>
      </c>
    </row>
    <row r="40" spans="1:11" ht="15.75" customHeight="1" x14ac:dyDescent="0.2">
      <c r="A40" s="84" t="s">
        <v>36</v>
      </c>
      <c r="B40" s="26"/>
      <c r="C40" s="3">
        <v>11</v>
      </c>
      <c r="D40" s="3"/>
      <c r="E40" s="20">
        <v>190760</v>
      </c>
      <c r="F40" s="25"/>
      <c r="G40" s="9">
        <v>190521</v>
      </c>
      <c r="H40" s="25"/>
      <c r="I40" s="28">
        <v>36093</v>
      </c>
      <c r="J40" s="25"/>
      <c r="K40" s="7">
        <v>41148</v>
      </c>
    </row>
    <row r="41" spans="1:11" ht="15.75" customHeight="1" x14ac:dyDescent="0.2">
      <c r="A41" s="84" t="s">
        <v>37</v>
      </c>
      <c r="B41" s="26"/>
      <c r="C41" s="3"/>
      <c r="D41" s="3"/>
      <c r="E41" s="20">
        <v>81712</v>
      </c>
      <c r="F41" s="25"/>
      <c r="G41" s="9">
        <v>85553</v>
      </c>
      <c r="H41" s="25"/>
      <c r="I41" s="20">
        <v>0</v>
      </c>
      <c r="J41" s="25"/>
      <c r="K41" s="9">
        <v>0</v>
      </c>
    </row>
    <row r="42" spans="1:11" ht="15.75" customHeight="1" x14ac:dyDescent="0.2">
      <c r="A42" s="84" t="s">
        <v>38</v>
      </c>
      <c r="B42" s="26"/>
      <c r="C42" s="3">
        <v>11</v>
      </c>
      <c r="D42" s="3"/>
      <c r="E42" s="20">
        <v>973962</v>
      </c>
      <c r="F42" s="25"/>
      <c r="G42" s="9">
        <v>1032892</v>
      </c>
      <c r="H42" s="25"/>
      <c r="I42" s="20">
        <v>714</v>
      </c>
      <c r="J42" s="25"/>
      <c r="K42" s="9">
        <v>840</v>
      </c>
    </row>
    <row r="43" spans="1:11" ht="15.75" customHeight="1" x14ac:dyDescent="0.2">
      <c r="A43" s="84" t="s">
        <v>39</v>
      </c>
      <c r="B43" s="2"/>
      <c r="C43" s="3"/>
      <c r="D43" s="3"/>
      <c r="E43" s="20">
        <v>22869</v>
      </c>
      <c r="F43" s="25"/>
      <c r="G43" s="9">
        <v>22580</v>
      </c>
      <c r="H43" s="25"/>
      <c r="I43" s="20">
        <v>0</v>
      </c>
      <c r="J43" s="25"/>
      <c r="K43" s="9">
        <v>0</v>
      </c>
    </row>
    <row r="44" spans="1:11" ht="15.75" customHeight="1" x14ac:dyDescent="0.2">
      <c r="A44" s="84" t="s">
        <v>40</v>
      </c>
      <c r="B44" s="2"/>
      <c r="C44" s="3"/>
      <c r="D44" s="3"/>
      <c r="E44" s="22">
        <v>55973</v>
      </c>
      <c r="F44" s="25"/>
      <c r="G44" s="109">
        <v>42093</v>
      </c>
      <c r="H44" s="25"/>
      <c r="I44" s="22">
        <v>23903</v>
      </c>
      <c r="J44" s="25"/>
      <c r="K44" s="109">
        <v>23169</v>
      </c>
    </row>
    <row r="45" spans="1:11" ht="15.75" customHeight="1" x14ac:dyDescent="0.2">
      <c r="A45" s="84"/>
      <c r="B45" s="2"/>
      <c r="C45" s="3"/>
      <c r="D45" s="3"/>
      <c r="E45" s="17"/>
      <c r="F45" s="4"/>
      <c r="G45" s="4"/>
      <c r="H45" s="4"/>
      <c r="I45" s="18"/>
      <c r="J45" s="4"/>
      <c r="K45" s="19"/>
    </row>
    <row r="46" spans="1:11" ht="15.75" customHeight="1" x14ac:dyDescent="0.2">
      <c r="A46" s="2" t="s">
        <v>41</v>
      </c>
      <c r="B46" s="2"/>
      <c r="C46" s="3"/>
      <c r="D46" s="3"/>
      <c r="E46" s="23">
        <f>SUM(E33:E45)</f>
        <v>7309865</v>
      </c>
      <c r="F46" s="4"/>
      <c r="G46" s="110">
        <f>SUM(G33:G45)</f>
        <v>7192424</v>
      </c>
      <c r="H46" s="4"/>
      <c r="I46" s="23">
        <f>SUM(I33:I45)</f>
        <v>6065097</v>
      </c>
      <c r="J46" s="4"/>
      <c r="K46" s="110">
        <f>SUM(K33:K45)</f>
        <v>7810764</v>
      </c>
    </row>
    <row r="47" spans="1:11" ht="15.75" customHeight="1" x14ac:dyDescent="0.2">
      <c r="A47" s="84"/>
      <c r="B47" s="2"/>
      <c r="C47" s="3"/>
      <c r="D47" s="3"/>
      <c r="E47" s="17"/>
      <c r="F47" s="4"/>
      <c r="G47" s="4"/>
      <c r="H47" s="4"/>
      <c r="I47" s="18"/>
      <c r="J47" s="4"/>
      <c r="K47" s="19"/>
    </row>
    <row r="48" spans="1:11" ht="15.75" customHeight="1" x14ac:dyDescent="0.2">
      <c r="A48" s="2" t="s">
        <v>42</v>
      </c>
      <c r="B48" s="2"/>
      <c r="C48" s="3"/>
      <c r="D48" s="3"/>
      <c r="E48" s="111">
        <f>SUM(E29,E46)</f>
        <v>8195580</v>
      </c>
      <c r="F48" s="19"/>
      <c r="G48" s="29">
        <f>SUM(G29,G46)</f>
        <v>10259840</v>
      </c>
      <c r="H48" s="19"/>
      <c r="I48" s="111">
        <f>SUM(I29,I46)</f>
        <v>6608384</v>
      </c>
      <c r="J48" s="19"/>
      <c r="K48" s="29">
        <f>SUM(K29,K46)</f>
        <v>8843827</v>
      </c>
    </row>
    <row r="49" spans="1:11" ht="15.75" customHeight="1" x14ac:dyDescent="0.2">
      <c r="A49" s="2"/>
      <c r="B49" s="2"/>
      <c r="C49" s="3"/>
      <c r="D49" s="3"/>
      <c r="E49" s="19"/>
      <c r="F49" s="19"/>
      <c r="G49" s="19"/>
      <c r="H49" s="19"/>
      <c r="I49" s="19"/>
      <c r="J49" s="19"/>
      <c r="K49" s="19"/>
    </row>
    <row r="50" spans="1:11" ht="15.75" customHeight="1" x14ac:dyDescent="0.2">
      <c r="A50" s="2"/>
      <c r="B50" s="2"/>
      <c r="C50" s="3"/>
      <c r="D50" s="3"/>
      <c r="E50" s="19"/>
      <c r="F50" s="19"/>
      <c r="G50" s="19"/>
      <c r="H50" s="19"/>
      <c r="I50" s="19"/>
      <c r="J50" s="19"/>
      <c r="K50" s="19"/>
    </row>
    <row r="51" spans="1:11" ht="15" customHeight="1" x14ac:dyDescent="0.2">
      <c r="A51" s="2"/>
      <c r="B51" s="2"/>
      <c r="C51" s="3"/>
      <c r="D51" s="3"/>
      <c r="E51" s="19"/>
      <c r="F51" s="19"/>
      <c r="G51" s="19"/>
      <c r="H51" s="19"/>
      <c r="I51" s="19"/>
      <c r="J51" s="19"/>
      <c r="K51" s="19"/>
    </row>
    <row r="52" spans="1:11" ht="15.75" customHeight="1" x14ac:dyDescent="0.2">
      <c r="A52" s="2"/>
      <c r="B52" s="2"/>
      <c r="C52" s="3"/>
      <c r="D52" s="3"/>
      <c r="E52" s="19"/>
      <c r="F52" s="19"/>
      <c r="G52" s="19"/>
      <c r="H52" s="19"/>
      <c r="I52" s="19"/>
      <c r="J52" s="19"/>
      <c r="K52" s="19"/>
    </row>
    <row r="53" spans="1:11" ht="9" customHeight="1" x14ac:dyDescent="0.2">
      <c r="A53" s="2"/>
      <c r="B53" s="2"/>
      <c r="C53" s="3"/>
      <c r="D53" s="3"/>
      <c r="E53" s="19"/>
      <c r="F53" s="19"/>
      <c r="G53" s="19"/>
      <c r="H53" s="19"/>
      <c r="I53" s="19"/>
      <c r="J53" s="19"/>
      <c r="K53" s="19"/>
    </row>
    <row r="54" spans="1:11" ht="15.75" customHeight="1" x14ac:dyDescent="0.2">
      <c r="A54" s="141" t="s">
        <v>43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</row>
    <row r="55" spans="1:11" ht="15.75" customHeight="1" x14ac:dyDescent="0.2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</row>
    <row r="56" spans="1:11" ht="21.95" customHeight="1" x14ac:dyDescent="0.2">
      <c r="A56" s="112" t="s">
        <v>44</v>
      </c>
      <c r="B56" s="112"/>
      <c r="C56" s="105"/>
      <c r="D56" s="112"/>
      <c r="E56" s="113"/>
      <c r="F56" s="113"/>
      <c r="G56" s="113"/>
      <c r="H56" s="113"/>
      <c r="I56" s="113"/>
      <c r="J56" s="113"/>
      <c r="K56" s="113"/>
    </row>
    <row r="57" spans="1:11" ht="16.5" customHeight="1" x14ac:dyDescent="0.2">
      <c r="A57" s="1" t="s">
        <v>0</v>
      </c>
      <c r="B57" s="1"/>
      <c r="C57" s="3"/>
      <c r="D57" s="3"/>
      <c r="E57" s="4"/>
      <c r="F57" s="4"/>
      <c r="G57" s="4"/>
      <c r="H57" s="4"/>
      <c r="I57" s="5"/>
      <c r="J57" s="4"/>
      <c r="K57" s="5"/>
    </row>
    <row r="58" spans="1:11" ht="16.5" customHeight="1" x14ac:dyDescent="0.2">
      <c r="A58" s="1" t="s">
        <v>45</v>
      </c>
      <c r="B58" s="1"/>
      <c r="C58" s="3"/>
      <c r="D58" s="3"/>
      <c r="E58" s="4"/>
      <c r="F58" s="4"/>
      <c r="G58" s="4"/>
      <c r="H58" s="4"/>
      <c r="I58" s="4"/>
      <c r="J58" s="4"/>
      <c r="K58" s="4"/>
    </row>
    <row r="59" spans="1:11" ht="16.5" customHeight="1" x14ac:dyDescent="0.2">
      <c r="A59" s="104" t="str">
        <f>A3</f>
        <v>As at 30 September 2024</v>
      </c>
      <c r="B59" s="92"/>
      <c r="C59" s="105"/>
      <c r="D59" s="105"/>
      <c r="E59" s="106"/>
      <c r="F59" s="106"/>
      <c r="G59" s="106"/>
      <c r="H59" s="106"/>
      <c r="I59" s="106"/>
      <c r="J59" s="106"/>
      <c r="K59" s="106"/>
    </row>
    <row r="60" spans="1:11" ht="16.5" customHeight="1" x14ac:dyDescent="0.2">
      <c r="A60" s="1"/>
      <c r="B60" s="2"/>
      <c r="C60" s="3"/>
      <c r="D60" s="3"/>
      <c r="E60" s="4"/>
      <c r="F60" s="4"/>
      <c r="G60" s="4"/>
      <c r="H60" s="4"/>
      <c r="I60" s="4"/>
      <c r="J60" s="4"/>
      <c r="K60" s="4"/>
    </row>
    <row r="61" spans="1:11" ht="16.5" customHeight="1" x14ac:dyDescent="0.2">
      <c r="A61" s="1"/>
      <c r="B61" s="1"/>
      <c r="C61" s="3"/>
      <c r="D61" s="3"/>
      <c r="E61" s="4"/>
      <c r="F61" s="4"/>
      <c r="G61" s="4"/>
      <c r="H61" s="4"/>
      <c r="I61" s="4"/>
      <c r="J61" s="4"/>
      <c r="K61" s="4"/>
    </row>
    <row r="62" spans="1:11" ht="16.5" customHeight="1" x14ac:dyDescent="0.2">
      <c r="A62" s="1"/>
      <c r="B62" s="1"/>
      <c r="C62" s="3"/>
      <c r="D62" s="3"/>
      <c r="E62" s="137" t="s">
        <v>3</v>
      </c>
      <c r="F62" s="138"/>
      <c r="G62" s="138"/>
      <c r="H62" s="5"/>
      <c r="I62" s="137" t="s">
        <v>4</v>
      </c>
      <c r="J62" s="138"/>
      <c r="K62" s="138"/>
    </row>
    <row r="63" spans="1:11" ht="16.5" customHeight="1" x14ac:dyDescent="0.2">
      <c r="A63" s="1"/>
      <c r="B63" s="1"/>
      <c r="C63" s="3"/>
      <c r="D63" s="3"/>
      <c r="E63" s="139" t="s">
        <v>5</v>
      </c>
      <c r="F63" s="140"/>
      <c r="G63" s="140"/>
      <c r="H63" s="5"/>
      <c r="I63" s="139" t="s">
        <v>5</v>
      </c>
      <c r="J63" s="140"/>
      <c r="K63" s="140"/>
    </row>
    <row r="64" spans="1:11" ht="16.5" customHeight="1" x14ac:dyDescent="0.2">
      <c r="A64" s="1"/>
      <c r="B64" s="1"/>
      <c r="C64" s="84"/>
      <c r="D64" s="84"/>
      <c r="E64" s="6" t="s">
        <v>6</v>
      </c>
      <c r="F64" s="85"/>
      <c r="G64" s="6" t="s">
        <v>7</v>
      </c>
      <c r="H64" s="7"/>
      <c r="I64" s="6" t="s">
        <v>6</v>
      </c>
      <c r="J64" s="85"/>
      <c r="K64" s="6" t="s">
        <v>7</v>
      </c>
    </row>
    <row r="65" spans="1:11" ht="16.5" customHeight="1" x14ac:dyDescent="0.2">
      <c r="A65" s="1"/>
      <c r="B65" s="1"/>
      <c r="C65" s="84"/>
      <c r="D65" s="84"/>
      <c r="E65" s="8" t="s">
        <v>8</v>
      </c>
      <c r="F65" s="6"/>
      <c r="G65" s="6" t="s">
        <v>9</v>
      </c>
      <c r="H65" s="7"/>
      <c r="I65" s="8" t="s">
        <v>8</v>
      </c>
      <c r="J65" s="6"/>
      <c r="K65" s="6" t="s">
        <v>9</v>
      </c>
    </row>
    <row r="66" spans="1:11" ht="16.5" customHeight="1" x14ac:dyDescent="0.2">
      <c r="A66" s="2"/>
      <c r="B66" s="2"/>
      <c r="C66" s="10"/>
      <c r="D66" s="10"/>
      <c r="E66" s="11" t="s">
        <v>10</v>
      </c>
      <c r="F66" s="12"/>
      <c r="G66" s="11" t="s">
        <v>11</v>
      </c>
      <c r="H66" s="12"/>
      <c r="I66" s="11" t="s">
        <v>10</v>
      </c>
      <c r="J66" s="12"/>
      <c r="K66" s="11" t="s">
        <v>11</v>
      </c>
    </row>
    <row r="67" spans="1:11" ht="16.5" customHeight="1" x14ac:dyDescent="0.2">
      <c r="A67" s="2"/>
      <c r="B67" s="2"/>
      <c r="C67" s="107" t="s">
        <v>12</v>
      </c>
      <c r="D67" s="83"/>
      <c r="E67" s="108" t="s">
        <v>13</v>
      </c>
      <c r="F67" s="13"/>
      <c r="G67" s="108" t="s">
        <v>13</v>
      </c>
      <c r="H67" s="14"/>
      <c r="I67" s="108" t="s">
        <v>13</v>
      </c>
      <c r="J67" s="13"/>
      <c r="K67" s="108" t="s">
        <v>13</v>
      </c>
    </row>
    <row r="68" spans="1:11" ht="16.5" customHeight="1" x14ac:dyDescent="0.2">
      <c r="A68" s="1" t="s">
        <v>46</v>
      </c>
      <c r="B68" s="1"/>
      <c r="C68" s="3"/>
      <c r="D68" s="3"/>
      <c r="E68" s="17"/>
      <c r="F68" s="4"/>
      <c r="G68" s="4"/>
      <c r="H68" s="4"/>
      <c r="I68" s="18"/>
      <c r="J68" s="4"/>
      <c r="K68" s="19"/>
    </row>
    <row r="69" spans="1:11" ht="16.5" customHeight="1" x14ac:dyDescent="0.2">
      <c r="A69" s="2"/>
      <c r="B69" s="2"/>
      <c r="C69" s="3"/>
      <c r="D69" s="3"/>
      <c r="E69" s="17"/>
      <c r="F69" s="4"/>
      <c r="G69" s="4"/>
      <c r="H69" s="4"/>
      <c r="I69" s="18"/>
      <c r="J69" s="4"/>
      <c r="K69" s="19"/>
    </row>
    <row r="70" spans="1:11" ht="16.5" customHeight="1" x14ac:dyDescent="0.2">
      <c r="A70" s="2" t="s">
        <v>47</v>
      </c>
      <c r="B70" s="2"/>
      <c r="C70" s="3"/>
      <c r="D70" s="3"/>
      <c r="E70" s="17"/>
      <c r="F70" s="4"/>
      <c r="G70" s="4"/>
      <c r="H70" s="4"/>
      <c r="I70" s="18"/>
      <c r="J70" s="4"/>
      <c r="K70" s="19"/>
    </row>
    <row r="71" spans="1:11" ht="16.5" customHeight="1" x14ac:dyDescent="0.2">
      <c r="A71" s="84"/>
      <c r="B71" s="2"/>
      <c r="C71" s="3"/>
      <c r="D71" s="3"/>
      <c r="E71" s="17"/>
      <c r="F71" s="4"/>
      <c r="G71" s="4"/>
      <c r="H71" s="4"/>
      <c r="I71" s="18"/>
      <c r="J71" s="4"/>
      <c r="K71" s="19"/>
    </row>
    <row r="72" spans="1:11" ht="16.5" customHeight="1" x14ac:dyDescent="0.2">
      <c r="A72" s="84" t="s">
        <v>48</v>
      </c>
      <c r="B72" s="84"/>
      <c r="C72" s="3"/>
      <c r="D72" s="84"/>
      <c r="E72" s="20">
        <v>111362</v>
      </c>
      <c r="F72" s="25"/>
      <c r="G72" s="7">
        <v>161855</v>
      </c>
      <c r="H72" s="25"/>
      <c r="I72" s="20">
        <v>56026</v>
      </c>
      <c r="J72" s="25"/>
      <c r="K72" s="9">
        <v>484765</v>
      </c>
    </row>
    <row r="73" spans="1:11" ht="16.5" customHeight="1" x14ac:dyDescent="0.2">
      <c r="A73" s="84" t="s">
        <v>49</v>
      </c>
      <c r="B73" s="84"/>
      <c r="C73" s="3">
        <v>12.1</v>
      </c>
      <c r="D73" s="3"/>
      <c r="E73" s="20">
        <v>60000</v>
      </c>
      <c r="F73" s="25"/>
      <c r="G73" s="9">
        <v>260000</v>
      </c>
      <c r="H73" s="21"/>
      <c r="I73" s="20">
        <v>60000</v>
      </c>
      <c r="J73" s="21"/>
      <c r="K73" s="9">
        <v>260000</v>
      </c>
    </row>
    <row r="74" spans="1:11" ht="16.5" customHeight="1" x14ac:dyDescent="0.2">
      <c r="A74" s="84" t="s">
        <v>50</v>
      </c>
      <c r="B74" s="84"/>
      <c r="C74" s="3"/>
      <c r="D74" s="3"/>
      <c r="E74" s="20"/>
      <c r="F74" s="25"/>
      <c r="G74" s="9"/>
      <c r="H74" s="21"/>
      <c r="I74" s="20"/>
      <c r="J74" s="21"/>
      <c r="K74" s="9"/>
    </row>
    <row r="75" spans="1:11" ht="16.5" customHeight="1" x14ac:dyDescent="0.2">
      <c r="A75" s="84"/>
      <c r="B75" s="84" t="s">
        <v>51</v>
      </c>
      <c r="C75" s="3"/>
      <c r="D75" s="3"/>
      <c r="E75" s="20">
        <v>972</v>
      </c>
      <c r="F75" s="25"/>
      <c r="G75" s="9">
        <v>937</v>
      </c>
      <c r="H75" s="21"/>
      <c r="I75" s="20">
        <v>0</v>
      </c>
      <c r="J75" s="21"/>
      <c r="K75" s="9">
        <v>0</v>
      </c>
    </row>
    <row r="76" spans="1:11" ht="16.5" customHeight="1" x14ac:dyDescent="0.2">
      <c r="A76" s="84" t="s">
        <v>52</v>
      </c>
      <c r="B76" s="84"/>
      <c r="C76" s="3"/>
      <c r="D76" s="3"/>
      <c r="E76" s="20">
        <v>19284</v>
      </c>
      <c r="F76" s="25"/>
      <c r="G76" s="9">
        <v>14855</v>
      </c>
      <c r="H76" s="21"/>
      <c r="I76" s="20">
        <v>6623</v>
      </c>
      <c r="J76" s="21"/>
      <c r="K76" s="9">
        <v>6589</v>
      </c>
    </row>
    <row r="77" spans="1:11" ht="16.5" customHeight="1" x14ac:dyDescent="0.2">
      <c r="A77" s="84" t="s">
        <v>53</v>
      </c>
      <c r="B77" s="84"/>
      <c r="C77" s="30">
        <v>12.2</v>
      </c>
      <c r="D77" s="3"/>
      <c r="E77" s="20">
        <v>238155</v>
      </c>
      <c r="F77" s="25"/>
      <c r="G77" s="9">
        <v>855320</v>
      </c>
      <c r="H77" s="21"/>
      <c r="I77" s="20">
        <v>14942</v>
      </c>
      <c r="J77" s="21"/>
      <c r="K77" s="9">
        <v>504769</v>
      </c>
    </row>
    <row r="78" spans="1:11" ht="16.5" customHeight="1" x14ac:dyDescent="0.2">
      <c r="A78" s="84" t="s">
        <v>54</v>
      </c>
      <c r="B78" s="84"/>
      <c r="C78" s="30">
        <v>12.3</v>
      </c>
      <c r="D78" s="3"/>
      <c r="E78" s="20">
        <v>2373110</v>
      </c>
      <c r="F78" s="25"/>
      <c r="G78" s="9">
        <v>2343017</v>
      </c>
      <c r="H78" s="21"/>
      <c r="I78" s="20">
        <v>2373110</v>
      </c>
      <c r="J78" s="21"/>
      <c r="K78" s="9">
        <v>2343017</v>
      </c>
    </row>
    <row r="79" spans="1:11" ht="16.5" customHeight="1" x14ac:dyDescent="0.2">
      <c r="A79" s="84" t="s">
        <v>55</v>
      </c>
      <c r="B79" s="84"/>
      <c r="C79" s="3"/>
      <c r="D79" s="3"/>
      <c r="E79" s="20">
        <v>4163</v>
      </c>
      <c r="F79" s="31"/>
      <c r="G79" s="9">
        <v>1441</v>
      </c>
      <c r="H79" s="21"/>
      <c r="I79" s="20">
        <v>0</v>
      </c>
      <c r="J79" s="21"/>
      <c r="K79" s="9">
        <v>0</v>
      </c>
    </row>
    <row r="80" spans="1:11" ht="16.5" customHeight="1" x14ac:dyDescent="0.2">
      <c r="A80" s="84" t="s">
        <v>56</v>
      </c>
      <c r="B80" s="84"/>
      <c r="C80" s="30"/>
      <c r="D80" s="84"/>
      <c r="E80" s="22">
        <v>32959</v>
      </c>
      <c r="F80" s="25"/>
      <c r="G80" s="109">
        <v>38369</v>
      </c>
      <c r="H80" s="31"/>
      <c r="I80" s="22">
        <v>9426</v>
      </c>
      <c r="J80" s="31"/>
      <c r="K80" s="109">
        <v>13692</v>
      </c>
    </row>
    <row r="81" spans="1:11" ht="16.5" customHeight="1" x14ac:dyDescent="0.2">
      <c r="A81" s="84"/>
      <c r="B81" s="84"/>
      <c r="C81" s="3"/>
      <c r="D81" s="3"/>
      <c r="E81" s="20"/>
      <c r="F81" s="25"/>
      <c r="G81" s="9"/>
      <c r="H81" s="25"/>
      <c r="I81" s="20"/>
      <c r="J81" s="25"/>
      <c r="K81" s="9"/>
    </row>
    <row r="82" spans="1:11" ht="16.5" customHeight="1" x14ac:dyDescent="0.2">
      <c r="A82" s="2" t="s">
        <v>57</v>
      </c>
      <c r="B82" s="2"/>
      <c r="C82" s="3"/>
      <c r="D82" s="3"/>
      <c r="E82" s="23">
        <f>SUM(E72:F81)</f>
        <v>2840005</v>
      </c>
      <c r="F82" s="4"/>
      <c r="G82" s="110">
        <f>SUM(G72:G81)</f>
        <v>3675794</v>
      </c>
      <c r="H82" s="4"/>
      <c r="I82" s="23">
        <f>SUM(I72:I81)</f>
        <v>2520127</v>
      </c>
      <c r="J82" s="4"/>
      <c r="K82" s="110">
        <f>SUM(K72:K81)</f>
        <v>3612832</v>
      </c>
    </row>
    <row r="83" spans="1:11" ht="16.5" customHeight="1" x14ac:dyDescent="0.2">
      <c r="A83" s="2"/>
      <c r="B83" s="2"/>
      <c r="C83" s="3"/>
      <c r="D83" s="3"/>
      <c r="E83" s="18"/>
      <c r="F83" s="4"/>
      <c r="G83" s="19"/>
      <c r="H83" s="4"/>
      <c r="I83" s="18"/>
      <c r="J83" s="4"/>
      <c r="K83" s="19"/>
    </row>
    <row r="84" spans="1:11" ht="16.5" customHeight="1" x14ac:dyDescent="0.2">
      <c r="A84" s="2" t="s">
        <v>58</v>
      </c>
      <c r="B84" s="1"/>
      <c r="C84" s="3"/>
      <c r="D84" s="3"/>
      <c r="E84" s="18"/>
      <c r="F84" s="4"/>
      <c r="G84" s="19"/>
      <c r="H84" s="4"/>
      <c r="I84" s="18"/>
      <c r="J84" s="4"/>
      <c r="K84" s="19"/>
    </row>
    <row r="85" spans="1:11" ht="16.5" customHeight="1" x14ac:dyDescent="0.2">
      <c r="A85" s="2"/>
      <c r="B85" s="2"/>
      <c r="C85" s="3"/>
      <c r="D85" s="3"/>
      <c r="E85" s="17"/>
      <c r="F85" s="4"/>
      <c r="G85" s="4"/>
      <c r="H85" s="4"/>
      <c r="I85" s="18"/>
      <c r="J85" s="4"/>
      <c r="K85" s="19"/>
    </row>
    <row r="86" spans="1:11" ht="16.5" customHeight="1" x14ac:dyDescent="0.2">
      <c r="A86" s="84" t="s">
        <v>59</v>
      </c>
      <c r="B86" s="84"/>
      <c r="C86" s="3"/>
      <c r="D86" s="3"/>
      <c r="E86" s="20">
        <v>22372</v>
      </c>
      <c r="F86" s="25"/>
      <c r="G86" s="9">
        <v>23107</v>
      </c>
      <c r="H86" s="21"/>
      <c r="I86" s="20">
        <v>0</v>
      </c>
      <c r="J86" s="21"/>
      <c r="K86" s="9">
        <v>0</v>
      </c>
    </row>
    <row r="87" spans="1:11" ht="16.5" customHeight="1" x14ac:dyDescent="0.2">
      <c r="A87" s="84" t="s">
        <v>60</v>
      </c>
      <c r="B87" s="84"/>
      <c r="C87" s="3"/>
      <c r="D87" s="3"/>
      <c r="E87" s="20">
        <v>205991</v>
      </c>
      <c r="F87" s="25"/>
      <c r="G87" s="9">
        <v>207272</v>
      </c>
      <c r="H87" s="21"/>
      <c r="I87" s="20">
        <v>22153</v>
      </c>
      <c r="J87" s="21"/>
      <c r="K87" s="9">
        <v>27119</v>
      </c>
    </row>
    <row r="88" spans="1:11" ht="16.5" customHeight="1" x14ac:dyDescent="0.2">
      <c r="A88" s="84" t="s">
        <v>61</v>
      </c>
      <c r="B88" s="84"/>
      <c r="C88" s="3">
        <v>12.2</v>
      </c>
      <c r="D88" s="3"/>
      <c r="E88" s="20">
        <v>1273093</v>
      </c>
      <c r="F88" s="25"/>
      <c r="G88" s="9">
        <v>1419831</v>
      </c>
      <c r="H88" s="21"/>
      <c r="I88" s="20">
        <v>148041</v>
      </c>
      <c r="J88" s="21"/>
      <c r="K88" s="9">
        <v>250964</v>
      </c>
    </row>
    <row r="89" spans="1:11" ht="16.5" customHeight="1" x14ac:dyDescent="0.2">
      <c r="A89" s="84" t="s">
        <v>62</v>
      </c>
      <c r="B89" s="84"/>
      <c r="C89" s="3"/>
      <c r="D89" s="3"/>
      <c r="E89" s="20">
        <v>0</v>
      </c>
      <c r="F89" s="25"/>
      <c r="G89" s="9">
        <v>1195282</v>
      </c>
      <c r="H89" s="21"/>
      <c r="I89" s="20">
        <v>0</v>
      </c>
      <c r="J89" s="21"/>
      <c r="K89" s="9">
        <v>1195282</v>
      </c>
    </row>
    <row r="90" spans="1:11" ht="16.5" customHeight="1" x14ac:dyDescent="0.2">
      <c r="A90" s="84" t="s">
        <v>63</v>
      </c>
      <c r="B90" s="84"/>
      <c r="C90" s="3"/>
      <c r="D90" s="3"/>
      <c r="E90" s="20">
        <v>28729</v>
      </c>
      <c r="F90" s="25"/>
      <c r="G90" s="9">
        <v>24667</v>
      </c>
      <c r="H90" s="21"/>
      <c r="I90" s="20">
        <v>28729</v>
      </c>
      <c r="J90" s="21"/>
      <c r="K90" s="9">
        <v>24667</v>
      </c>
    </row>
    <row r="91" spans="1:11" ht="16.5" customHeight="1" x14ac:dyDescent="0.2">
      <c r="A91" s="84" t="s">
        <v>64</v>
      </c>
      <c r="B91" s="84"/>
      <c r="C91" s="3"/>
      <c r="D91" s="3"/>
      <c r="E91" s="20">
        <v>6162</v>
      </c>
      <c r="F91" s="25"/>
      <c r="G91" s="9">
        <v>6070</v>
      </c>
      <c r="H91" s="21"/>
      <c r="I91" s="20">
        <v>2923</v>
      </c>
      <c r="J91" s="21"/>
      <c r="K91" s="9">
        <v>2866</v>
      </c>
    </row>
    <row r="92" spans="1:11" ht="16.5" customHeight="1" x14ac:dyDescent="0.2">
      <c r="A92" s="84" t="s">
        <v>65</v>
      </c>
      <c r="B92" s="26"/>
      <c r="C92" s="3"/>
      <c r="D92" s="3"/>
      <c r="E92" s="20">
        <v>83168</v>
      </c>
      <c r="F92" s="25"/>
      <c r="G92" s="9">
        <v>86183</v>
      </c>
      <c r="H92" s="21"/>
      <c r="I92" s="20">
        <v>4371</v>
      </c>
      <c r="J92" s="21"/>
      <c r="K92" s="9">
        <v>7385</v>
      </c>
    </row>
    <row r="93" spans="1:11" ht="16.5" customHeight="1" x14ac:dyDescent="0.2">
      <c r="A93" s="84" t="s">
        <v>66</v>
      </c>
      <c r="B93" s="2"/>
      <c r="C93" s="3"/>
      <c r="D93" s="3"/>
      <c r="E93" s="22">
        <v>72</v>
      </c>
      <c r="F93" s="25"/>
      <c r="G93" s="109">
        <v>72</v>
      </c>
      <c r="H93" s="21"/>
      <c r="I93" s="22">
        <v>72</v>
      </c>
      <c r="J93" s="21"/>
      <c r="K93" s="109">
        <v>72</v>
      </c>
    </row>
    <row r="94" spans="1:11" ht="16.5" customHeight="1" x14ac:dyDescent="0.2">
      <c r="A94" s="2"/>
      <c r="B94" s="2"/>
      <c r="C94" s="3"/>
      <c r="D94" s="3"/>
      <c r="E94" s="18"/>
      <c r="F94" s="4"/>
      <c r="G94" s="19"/>
      <c r="H94" s="4"/>
      <c r="I94" s="18"/>
      <c r="J94" s="4"/>
      <c r="K94" s="19"/>
    </row>
    <row r="95" spans="1:11" ht="16.5" customHeight="1" x14ac:dyDescent="0.2">
      <c r="A95" s="2" t="s">
        <v>67</v>
      </c>
      <c r="B95" s="2"/>
      <c r="C95" s="3"/>
      <c r="D95" s="3"/>
      <c r="E95" s="23">
        <f>SUM(E86:E93)</f>
        <v>1619587</v>
      </c>
      <c r="F95" s="4"/>
      <c r="G95" s="110">
        <f>SUM(G86:G93)</f>
        <v>2962484</v>
      </c>
      <c r="H95" s="4"/>
      <c r="I95" s="23">
        <f>SUM(I86:I93)</f>
        <v>206289</v>
      </c>
      <c r="J95" s="4"/>
      <c r="K95" s="110">
        <f>SUM(K86:K93)</f>
        <v>1508355</v>
      </c>
    </row>
    <row r="96" spans="1:11" ht="16.5" customHeight="1" x14ac:dyDescent="0.2">
      <c r="A96" s="2"/>
      <c r="B96" s="2"/>
      <c r="C96" s="3"/>
      <c r="D96" s="3"/>
      <c r="E96" s="18"/>
      <c r="F96" s="4"/>
      <c r="G96" s="19"/>
      <c r="H96" s="4"/>
      <c r="I96" s="18"/>
      <c r="J96" s="4"/>
      <c r="K96" s="19"/>
    </row>
    <row r="97" spans="1:11" ht="16.5" customHeight="1" x14ac:dyDescent="0.2">
      <c r="A97" s="2" t="s">
        <v>68</v>
      </c>
      <c r="B97" s="2"/>
      <c r="C97" s="32"/>
      <c r="D97" s="32"/>
      <c r="E97" s="23">
        <f>SUM(E82:E93)</f>
        <v>4459592</v>
      </c>
      <c r="F97" s="33"/>
      <c r="G97" s="110">
        <f>SUM(G82:G93)</f>
        <v>6638278</v>
      </c>
      <c r="H97" s="33"/>
      <c r="I97" s="23">
        <f>SUM(I82:I93)</f>
        <v>2726416</v>
      </c>
      <c r="J97" s="33"/>
      <c r="K97" s="110">
        <f>SUM(K82:K93)</f>
        <v>5121187</v>
      </c>
    </row>
    <row r="98" spans="1:11" ht="16.5" customHeight="1" x14ac:dyDescent="0.2">
      <c r="A98" s="2"/>
      <c r="B98" s="2"/>
      <c r="C98" s="32"/>
      <c r="D98" s="32"/>
      <c r="E98" s="19"/>
      <c r="F98" s="33"/>
      <c r="G98" s="19"/>
      <c r="H98" s="33"/>
      <c r="I98" s="19"/>
      <c r="J98" s="33"/>
      <c r="K98" s="19"/>
    </row>
    <row r="99" spans="1:11" ht="16.5" customHeight="1" x14ac:dyDescent="0.2">
      <c r="A99" s="2"/>
      <c r="B99" s="2"/>
      <c r="C99" s="32"/>
      <c r="D99" s="32"/>
      <c r="E99" s="19"/>
      <c r="F99" s="33"/>
      <c r="G99" s="19"/>
      <c r="H99" s="33"/>
      <c r="I99" s="19"/>
      <c r="J99" s="33"/>
      <c r="K99" s="19"/>
    </row>
    <row r="100" spans="1:11" ht="16.5" customHeight="1" x14ac:dyDescent="0.2">
      <c r="A100" s="2"/>
      <c r="B100" s="2"/>
      <c r="C100" s="32"/>
      <c r="D100" s="32"/>
      <c r="E100" s="19"/>
      <c r="F100" s="33"/>
      <c r="G100" s="19"/>
      <c r="H100" s="33"/>
      <c r="I100" s="19"/>
      <c r="J100" s="33"/>
      <c r="K100" s="19"/>
    </row>
    <row r="101" spans="1:11" ht="16.5" customHeight="1" x14ac:dyDescent="0.2">
      <c r="A101" s="2"/>
      <c r="B101" s="2"/>
      <c r="C101" s="32"/>
      <c r="D101" s="32"/>
      <c r="E101" s="19"/>
      <c r="F101" s="33"/>
      <c r="G101" s="19"/>
      <c r="H101" s="33"/>
      <c r="I101" s="19"/>
      <c r="J101" s="33"/>
      <c r="K101" s="19"/>
    </row>
    <row r="102" spans="1:11" ht="16.5" customHeight="1" x14ac:dyDescent="0.2">
      <c r="A102" s="2"/>
      <c r="B102" s="2"/>
      <c r="C102" s="32"/>
      <c r="D102" s="32"/>
      <c r="E102" s="19"/>
      <c r="F102" s="33"/>
      <c r="G102" s="19"/>
      <c r="H102" s="33"/>
      <c r="I102" s="19"/>
      <c r="J102" s="33"/>
      <c r="K102" s="19"/>
    </row>
    <row r="103" spans="1:11" ht="16.5" customHeight="1" x14ac:dyDescent="0.2">
      <c r="A103" s="2"/>
      <c r="B103" s="2"/>
      <c r="C103" s="32"/>
      <c r="D103" s="32"/>
      <c r="E103" s="19"/>
      <c r="F103" s="33"/>
      <c r="G103" s="19"/>
      <c r="H103" s="33"/>
      <c r="I103" s="19"/>
      <c r="J103" s="33"/>
      <c r="K103" s="19"/>
    </row>
    <row r="104" spans="1:11" ht="16.5" customHeight="1" x14ac:dyDescent="0.2">
      <c r="A104" s="2"/>
      <c r="B104" s="2"/>
      <c r="C104" s="32"/>
      <c r="D104" s="32"/>
      <c r="E104" s="19"/>
      <c r="F104" s="33"/>
      <c r="G104" s="19"/>
      <c r="H104" s="33"/>
      <c r="I104" s="19"/>
      <c r="J104" s="33"/>
      <c r="K104" s="19"/>
    </row>
    <row r="105" spans="1:11" ht="16.5" customHeight="1" x14ac:dyDescent="0.2">
      <c r="A105" s="2"/>
      <c r="B105" s="2"/>
      <c r="C105" s="32"/>
      <c r="D105" s="32"/>
      <c r="E105" s="19"/>
      <c r="F105" s="33"/>
      <c r="G105" s="19"/>
      <c r="H105" s="33"/>
      <c r="I105" s="19"/>
      <c r="J105" s="33"/>
      <c r="K105" s="19"/>
    </row>
    <row r="106" spans="1:11" ht="16.5" customHeight="1" x14ac:dyDescent="0.2">
      <c r="A106" s="2"/>
      <c r="B106" s="2"/>
      <c r="C106" s="32"/>
      <c r="D106" s="32"/>
      <c r="E106" s="19"/>
      <c r="F106" s="33"/>
      <c r="G106" s="19"/>
      <c r="H106" s="33"/>
      <c r="I106" s="19"/>
      <c r="J106" s="33"/>
      <c r="K106" s="19"/>
    </row>
    <row r="107" spans="1:11" ht="16.5" customHeight="1" x14ac:dyDescent="0.2">
      <c r="A107" s="2"/>
      <c r="B107" s="2"/>
      <c r="C107" s="32"/>
      <c r="D107" s="32"/>
      <c r="E107" s="19"/>
      <c r="F107" s="33"/>
      <c r="G107" s="19"/>
      <c r="H107" s="33"/>
      <c r="I107" s="19"/>
      <c r="J107" s="33"/>
      <c r="K107" s="19"/>
    </row>
    <row r="108" spans="1:11" ht="18.75" customHeight="1" x14ac:dyDescent="0.2">
      <c r="A108" s="2"/>
      <c r="B108" s="2"/>
      <c r="C108" s="32"/>
      <c r="D108" s="32"/>
      <c r="E108" s="19"/>
      <c r="F108" s="33"/>
      <c r="G108" s="19"/>
      <c r="H108" s="33"/>
      <c r="I108" s="19"/>
      <c r="J108" s="33"/>
      <c r="K108" s="19"/>
    </row>
    <row r="109" spans="1:11" ht="21.95" customHeight="1" x14ac:dyDescent="0.2">
      <c r="A109" s="112" t="str">
        <f>+A56</f>
        <v>The accompanying notes are an integral of these consolidated and separate financial statements.</v>
      </c>
      <c r="B109" s="112"/>
      <c r="C109" s="114"/>
      <c r="D109" s="114"/>
      <c r="E109" s="110"/>
      <c r="F109" s="115"/>
      <c r="G109" s="110"/>
      <c r="H109" s="115"/>
      <c r="I109" s="110"/>
      <c r="J109" s="115"/>
      <c r="K109" s="110"/>
    </row>
    <row r="110" spans="1:11" ht="16.5" customHeight="1" x14ac:dyDescent="0.2">
      <c r="A110" s="1" t="s">
        <v>0</v>
      </c>
      <c r="B110" s="1"/>
      <c r="C110" s="3"/>
      <c r="D110" s="3"/>
      <c r="E110" s="4"/>
      <c r="F110" s="4"/>
      <c r="G110" s="4"/>
      <c r="H110" s="4"/>
      <c r="I110" s="5"/>
      <c r="J110" s="4"/>
      <c r="K110" s="5"/>
    </row>
    <row r="111" spans="1:11" ht="16.5" customHeight="1" x14ac:dyDescent="0.2">
      <c r="A111" s="1" t="s">
        <v>45</v>
      </c>
      <c r="B111" s="1"/>
      <c r="C111" s="3"/>
      <c r="D111" s="3"/>
      <c r="E111" s="4"/>
      <c r="F111" s="4"/>
      <c r="G111" s="4"/>
      <c r="H111" s="4"/>
      <c r="I111" s="4"/>
      <c r="J111" s="4"/>
      <c r="K111" s="4"/>
    </row>
    <row r="112" spans="1:11" ht="16.5" customHeight="1" x14ac:dyDescent="0.2">
      <c r="A112" s="104" t="str">
        <f>A59</f>
        <v>As at 30 September 2024</v>
      </c>
      <c r="B112" s="92"/>
      <c r="C112" s="105"/>
      <c r="D112" s="105"/>
      <c r="E112" s="106"/>
      <c r="F112" s="106"/>
      <c r="G112" s="106"/>
      <c r="H112" s="106"/>
      <c r="I112" s="106"/>
      <c r="J112" s="106"/>
      <c r="K112" s="106"/>
    </row>
    <row r="113" spans="1:11" ht="16.5" customHeight="1" x14ac:dyDescent="0.2">
      <c r="A113" s="1"/>
      <c r="B113" s="2"/>
      <c r="C113" s="3"/>
      <c r="D113" s="3"/>
      <c r="E113" s="4"/>
      <c r="F113" s="4"/>
      <c r="G113" s="4"/>
      <c r="H113" s="4"/>
      <c r="I113" s="4"/>
      <c r="J113" s="4"/>
      <c r="K113" s="4"/>
    </row>
    <row r="114" spans="1:11" ht="16.5" customHeight="1" x14ac:dyDescent="0.2">
      <c r="A114" s="1"/>
      <c r="B114" s="1"/>
      <c r="C114" s="3"/>
      <c r="D114" s="3"/>
      <c r="E114" s="4"/>
      <c r="F114" s="4"/>
      <c r="G114" s="4"/>
      <c r="H114" s="4"/>
      <c r="I114" s="4"/>
      <c r="J114" s="4"/>
      <c r="K114" s="4"/>
    </row>
    <row r="115" spans="1:11" ht="16.5" customHeight="1" x14ac:dyDescent="0.2">
      <c r="A115" s="1"/>
      <c r="B115" s="1"/>
      <c r="C115" s="3"/>
      <c r="D115" s="3"/>
      <c r="E115" s="137" t="s">
        <v>3</v>
      </c>
      <c r="F115" s="138"/>
      <c r="G115" s="138"/>
      <c r="H115" s="5"/>
      <c r="I115" s="137" t="s">
        <v>4</v>
      </c>
      <c r="J115" s="138"/>
      <c r="K115" s="138"/>
    </row>
    <row r="116" spans="1:11" ht="16.5" customHeight="1" x14ac:dyDescent="0.2">
      <c r="A116" s="1"/>
      <c r="B116" s="1"/>
      <c r="C116" s="3"/>
      <c r="D116" s="3"/>
      <c r="E116" s="139" t="s">
        <v>5</v>
      </c>
      <c r="F116" s="140"/>
      <c r="G116" s="140"/>
      <c r="H116" s="5"/>
      <c r="I116" s="139" t="s">
        <v>5</v>
      </c>
      <c r="J116" s="140"/>
      <c r="K116" s="140"/>
    </row>
    <row r="117" spans="1:11" ht="16.5" customHeight="1" x14ac:dyDescent="0.2">
      <c r="A117" s="1"/>
      <c r="B117" s="1"/>
      <c r="C117" s="84"/>
      <c r="D117" s="84"/>
      <c r="E117" s="6" t="s">
        <v>6</v>
      </c>
      <c r="F117" s="85"/>
      <c r="G117" s="6" t="s">
        <v>7</v>
      </c>
      <c r="H117" s="7"/>
      <c r="I117" s="6" t="s">
        <v>6</v>
      </c>
      <c r="J117" s="85"/>
      <c r="K117" s="6" t="s">
        <v>7</v>
      </c>
    </row>
    <row r="118" spans="1:11" ht="16.5" customHeight="1" x14ac:dyDescent="0.2">
      <c r="A118" s="1"/>
      <c r="B118" s="1"/>
      <c r="C118" s="84"/>
      <c r="D118" s="84"/>
      <c r="E118" s="8" t="s">
        <v>8</v>
      </c>
      <c r="F118" s="6"/>
      <c r="G118" s="6" t="s">
        <v>9</v>
      </c>
      <c r="H118" s="7"/>
      <c r="I118" s="8" t="s">
        <v>8</v>
      </c>
      <c r="J118" s="6"/>
      <c r="K118" s="6" t="s">
        <v>9</v>
      </c>
    </row>
    <row r="119" spans="1:11" ht="16.5" customHeight="1" x14ac:dyDescent="0.2">
      <c r="A119" s="2"/>
      <c r="B119" s="2"/>
      <c r="C119" s="10"/>
      <c r="D119" s="10"/>
      <c r="E119" s="11" t="s">
        <v>10</v>
      </c>
      <c r="F119" s="12"/>
      <c r="G119" s="11" t="s">
        <v>11</v>
      </c>
      <c r="H119" s="12"/>
      <c r="I119" s="11" t="s">
        <v>10</v>
      </c>
      <c r="J119" s="12"/>
      <c r="K119" s="11" t="s">
        <v>11</v>
      </c>
    </row>
    <row r="120" spans="1:11" ht="16.5" customHeight="1" x14ac:dyDescent="0.2">
      <c r="A120" s="2"/>
      <c r="B120" s="2"/>
      <c r="C120" s="83"/>
      <c r="D120" s="83"/>
      <c r="E120" s="108" t="s">
        <v>13</v>
      </c>
      <c r="F120" s="13"/>
      <c r="G120" s="108" t="s">
        <v>13</v>
      </c>
      <c r="H120" s="14"/>
      <c r="I120" s="108" t="s">
        <v>13</v>
      </c>
      <c r="J120" s="13"/>
      <c r="K120" s="108" t="s">
        <v>13</v>
      </c>
    </row>
    <row r="121" spans="1:11" ht="16.5" customHeight="1" x14ac:dyDescent="0.2">
      <c r="A121" s="1" t="s">
        <v>69</v>
      </c>
      <c r="B121" s="1"/>
      <c r="C121" s="3"/>
      <c r="D121" s="3"/>
      <c r="E121" s="17"/>
      <c r="F121" s="4"/>
      <c r="G121" s="4"/>
      <c r="H121" s="4"/>
      <c r="I121" s="18"/>
      <c r="J121" s="4"/>
      <c r="K121" s="19"/>
    </row>
    <row r="122" spans="1:11" ht="16.5" customHeight="1" x14ac:dyDescent="0.2">
      <c r="A122" s="2"/>
      <c r="B122" s="2"/>
      <c r="C122" s="3"/>
      <c r="D122" s="3"/>
      <c r="E122" s="17"/>
      <c r="F122" s="4"/>
      <c r="G122" s="4"/>
      <c r="H122" s="4"/>
      <c r="I122" s="18"/>
      <c r="J122" s="4"/>
      <c r="K122" s="19"/>
    </row>
    <row r="123" spans="1:11" ht="16.5" customHeight="1" x14ac:dyDescent="0.2">
      <c r="A123" s="2" t="s">
        <v>70</v>
      </c>
      <c r="B123" s="2"/>
      <c r="C123" s="3"/>
      <c r="D123" s="32"/>
      <c r="E123" s="18"/>
      <c r="F123" s="33"/>
      <c r="G123" s="19"/>
      <c r="H123" s="33"/>
      <c r="I123" s="18"/>
      <c r="J123" s="33"/>
      <c r="K123" s="19"/>
    </row>
    <row r="124" spans="1:11" ht="16.5" customHeight="1" x14ac:dyDescent="0.2">
      <c r="A124" s="2"/>
      <c r="B124" s="2"/>
      <c r="C124" s="3"/>
      <c r="D124" s="32"/>
      <c r="E124" s="18"/>
      <c r="F124" s="33"/>
      <c r="G124" s="19"/>
      <c r="H124" s="33"/>
      <c r="I124" s="18"/>
      <c r="J124" s="33"/>
      <c r="K124" s="19"/>
    </row>
    <row r="125" spans="1:11" ht="16.5" customHeight="1" x14ac:dyDescent="0.2">
      <c r="A125" s="84" t="s">
        <v>71</v>
      </c>
      <c r="B125" s="84"/>
      <c r="C125" s="3"/>
      <c r="D125" s="32"/>
      <c r="E125" s="34"/>
      <c r="F125" s="33"/>
      <c r="G125" s="33"/>
      <c r="H125" s="33"/>
      <c r="I125" s="35"/>
      <c r="J125" s="33"/>
      <c r="K125" s="36"/>
    </row>
    <row r="126" spans="1:11" ht="16.5" customHeight="1" x14ac:dyDescent="0.2">
      <c r="A126" s="84"/>
      <c r="B126" s="84" t="s">
        <v>72</v>
      </c>
      <c r="C126" s="3"/>
      <c r="D126" s="32"/>
      <c r="E126" s="34"/>
      <c r="F126" s="33"/>
      <c r="G126" s="33"/>
      <c r="H126" s="33"/>
      <c r="I126" s="35"/>
      <c r="J126" s="33"/>
      <c r="K126" s="36"/>
    </row>
    <row r="127" spans="1:11" ht="16.5" customHeight="1" x14ac:dyDescent="0.2">
      <c r="A127" s="84"/>
      <c r="B127" s="84" t="s">
        <v>73</v>
      </c>
      <c r="C127" s="3"/>
      <c r="D127" s="32"/>
      <c r="E127" s="34"/>
      <c r="F127" s="33"/>
      <c r="G127" s="33"/>
      <c r="H127" s="33"/>
      <c r="I127" s="35"/>
      <c r="J127" s="33"/>
      <c r="K127" s="36"/>
    </row>
    <row r="128" spans="1:11" ht="16.5" customHeight="1" x14ac:dyDescent="0.2">
      <c r="A128" s="84"/>
      <c r="B128" s="84" t="s">
        <v>74</v>
      </c>
      <c r="C128" s="3"/>
      <c r="D128" s="32"/>
      <c r="E128" s="111">
        <v>2477474</v>
      </c>
      <c r="F128" s="33"/>
      <c r="G128" s="29">
        <v>2477474</v>
      </c>
      <c r="H128" s="33"/>
      <c r="I128" s="111">
        <v>2477474</v>
      </c>
      <c r="J128" s="33"/>
      <c r="K128" s="29">
        <v>2477474</v>
      </c>
    </row>
    <row r="129" spans="1:11" ht="16.5" customHeight="1" x14ac:dyDescent="0.2">
      <c r="A129" s="84"/>
      <c r="B129" s="84"/>
      <c r="C129" s="3"/>
      <c r="D129" s="32"/>
      <c r="E129" s="18"/>
      <c r="F129" s="33"/>
      <c r="G129" s="19"/>
      <c r="H129" s="33"/>
      <c r="I129" s="18"/>
      <c r="J129" s="33"/>
      <c r="K129" s="19"/>
    </row>
    <row r="130" spans="1:11" ht="16.5" customHeight="1" x14ac:dyDescent="0.2">
      <c r="A130" s="84"/>
      <c r="B130" s="84" t="s">
        <v>75</v>
      </c>
      <c r="C130" s="3"/>
      <c r="D130" s="32"/>
      <c r="E130" s="34"/>
      <c r="F130" s="33"/>
      <c r="G130" s="33"/>
      <c r="H130" s="33"/>
      <c r="I130" s="35"/>
      <c r="J130" s="33"/>
      <c r="K130" s="36"/>
    </row>
    <row r="131" spans="1:11" ht="16.5" customHeight="1" x14ac:dyDescent="0.2">
      <c r="A131" s="84"/>
      <c r="B131" s="84" t="s">
        <v>76</v>
      </c>
      <c r="C131" s="3"/>
      <c r="D131" s="32"/>
      <c r="E131" s="34"/>
      <c r="F131" s="33"/>
      <c r="G131" s="33"/>
      <c r="H131" s="33"/>
      <c r="I131" s="35"/>
      <c r="J131" s="33"/>
      <c r="K131" s="36"/>
    </row>
    <row r="132" spans="1:11" ht="16.5" customHeight="1" x14ac:dyDescent="0.2">
      <c r="A132" s="84"/>
      <c r="B132" s="84" t="s">
        <v>77</v>
      </c>
      <c r="C132" s="3"/>
      <c r="D132" s="32"/>
      <c r="E132" s="20">
        <v>2117716</v>
      </c>
      <c r="F132" s="37"/>
      <c r="G132" s="9">
        <v>2117716</v>
      </c>
      <c r="H132" s="21"/>
      <c r="I132" s="20">
        <v>2117716</v>
      </c>
      <c r="J132" s="21"/>
      <c r="K132" s="9">
        <v>2117716</v>
      </c>
    </row>
    <row r="133" spans="1:11" ht="16.5" customHeight="1" x14ac:dyDescent="0.2">
      <c r="A133" s="84" t="s">
        <v>78</v>
      </c>
      <c r="B133" s="84"/>
      <c r="C133" s="3"/>
      <c r="D133" s="32"/>
      <c r="E133" s="20">
        <v>1045504</v>
      </c>
      <c r="F133" s="37"/>
      <c r="G133" s="9">
        <v>1045504</v>
      </c>
      <c r="H133" s="21"/>
      <c r="I133" s="20">
        <v>1045504</v>
      </c>
      <c r="J133" s="21"/>
      <c r="K133" s="9">
        <v>1045504</v>
      </c>
    </row>
    <row r="134" spans="1:11" ht="16.5" customHeight="1" x14ac:dyDescent="0.2">
      <c r="A134" s="84" t="s">
        <v>79</v>
      </c>
      <c r="B134" s="84"/>
      <c r="C134" s="3"/>
      <c r="D134" s="32"/>
      <c r="E134" s="20"/>
      <c r="F134" s="37"/>
      <c r="G134" s="9"/>
      <c r="H134" s="21"/>
      <c r="I134" s="20"/>
      <c r="J134" s="21"/>
      <c r="K134" s="9"/>
    </row>
    <row r="135" spans="1:11" ht="16.5" customHeight="1" x14ac:dyDescent="0.2">
      <c r="A135" s="84"/>
      <c r="B135" s="84" t="s">
        <v>260</v>
      </c>
      <c r="C135" s="3"/>
      <c r="D135" s="32"/>
      <c r="E135" s="20">
        <v>178353</v>
      </c>
      <c r="F135" s="37"/>
      <c r="G135" s="9">
        <v>172848</v>
      </c>
      <c r="H135" s="21"/>
      <c r="I135" s="20">
        <v>94377</v>
      </c>
      <c r="J135" s="21"/>
      <c r="K135" s="9">
        <v>94377</v>
      </c>
    </row>
    <row r="136" spans="1:11" ht="16.5" customHeight="1" x14ac:dyDescent="0.2">
      <c r="A136" s="84"/>
      <c r="B136" s="84" t="s">
        <v>261</v>
      </c>
      <c r="C136" s="3"/>
      <c r="D136" s="32"/>
      <c r="E136" s="20">
        <v>2339</v>
      </c>
      <c r="F136" s="37"/>
      <c r="G136" s="9" t="s">
        <v>80</v>
      </c>
      <c r="H136" s="21"/>
      <c r="I136" s="20">
        <v>2339</v>
      </c>
      <c r="J136" s="21"/>
      <c r="K136" s="9">
        <v>0</v>
      </c>
    </row>
    <row r="137" spans="1:11" ht="16.5" customHeight="1" x14ac:dyDescent="0.2">
      <c r="A137" s="84"/>
      <c r="B137" s="84" t="s">
        <v>81</v>
      </c>
      <c r="C137" s="3"/>
      <c r="D137" s="32"/>
      <c r="E137" s="20">
        <v>831326</v>
      </c>
      <c r="F137" s="21"/>
      <c r="G137" s="9">
        <v>689646</v>
      </c>
      <c r="H137" s="21"/>
      <c r="I137" s="20">
        <v>909314</v>
      </c>
      <c r="J137" s="21"/>
      <c r="K137" s="9">
        <v>749986</v>
      </c>
    </row>
    <row r="138" spans="1:11" ht="16.5" customHeight="1" x14ac:dyDescent="0.2">
      <c r="A138" s="84"/>
      <c r="B138" s="84" t="s">
        <v>82</v>
      </c>
      <c r="C138" s="3">
        <v>13</v>
      </c>
      <c r="D138" s="32"/>
      <c r="E138" s="20">
        <v>-2339</v>
      </c>
      <c r="F138" s="21"/>
      <c r="G138" s="9">
        <v>0</v>
      </c>
      <c r="H138" s="21"/>
      <c r="I138" s="20">
        <v>-2339</v>
      </c>
      <c r="J138" s="21"/>
      <c r="K138" s="9">
        <v>0</v>
      </c>
    </row>
    <row r="139" spans="1:11" ht="16.5" customHeight="1" x14ac:dyDescent="0.2">
      <c r="A139" s="84" t="s">
        <v>83</v>
      </c>
      <c r="B139" s="2"/>
      <c r="C139" s="3"/>
      <c r="D139" s="32"/>
      <c r="E139" s="22">
        <v>-439297</v>
      </c>
      <c r="F139" s="21"/>
      <c r="G139" s="109">
        <v>-404152</v>
      </c>
      <c r="H139" s="21"/>
      <c r="I139" s="22">
        <v>-284943</v>
      </c>
      <c r="J139" s="21"/>
      <c r="K139" s="109">
        <v>-284943</v>
      </c>
    </row>
    <row r="140" spans="1:11" ht="16.5" customHeight="1" x14ac:dyDescent="0.2">
      <c r="A140" s="2"/>
      <c r="B140" s="2"/>
      <c r="C140" s="3"/>
      <c r="D140" s="32"/>
      <c r="E140" s="18"/>
      <c r="F140" s="4"/>
      <c r="G140" s="19"/>
      <c r="H140" s="4"/>
      <c r="I140" s="18"/>
      <c r="J140" s="4"/>
      <c r="K140" s="19"/>
    </row>
    <row r="141" spans="1:11" ht="16.5" customHeight="1" x14ac:dyDescent="0.2">
      <c r="A141" s="84" t="s">
        <v>84</v>
      </c>
      <c r="B141" s="2"/>
      <c r="C141" s="3"/>
      <c r="D141" s="32"/>
      <c r="E141" s="18">
        <f>SUM(E132:E139)</f>
        <v>3733602</v>
      </c>
      <c r="F141" s="19"/>
      <c r="G141" s="19">
        <f>SUM(G132:G139)</f>
        <v>3621562</v>
      </c>
      <c r="H141" s="19"/>
      <c r="I141" s="18">
        <f>SUM(I132:I139)</f>
        <v>3881968</v>
      </c>
      <c r="J141" s="4"/>
      <c r="K141" s="19">
        <f>SUM(K132:K139)</f>
        <v>3722640</v>
      </c>
    </row>
    <row r="142" spans="1:11" ht="16.5" customHeight="1" x14ac:dyDescent="0.2">
      <c r="A142" s="84" t="s">
        <v>85</v>
      </c>
      <c r="B142" s="2"/>
      <c r="C142" s="3"/>
      <c r="D142" s="32"/>
      <c r="E142" s="23">
        <v>2386</v>
      </c>
      <c r="F142" s="4"/>
      <c r="G142" s="110">
        <v>0</v>
      </c>
      <c r="H142" s="4"/>
      <c r="I142" s="23">
        <v>0</v>
      </c>
      <c r="J142" s="4"/>
      <c r="K142" s="110">
        <v>0</v>
      </c>
    </row>
    <row r="143" spans="1:11" ht="16.5" customHeight="1" x14ac:dyDescent="0.2">
      <c r="A143" s="2"/>
      <c r="B143" s="2"/>
      <c r="C143" s="3"/>
      <c r="D143" s="32"/>
      <c r="E143" s="18"/>
      <c r="F143" s="4"/>
      <c r="G143" s="19"/>
      <c r="H143" s="4"/>
      <c r="I143" s="18"/>
      <c r="J143" s="4"/>
      <c r="K143" s="19"/>
    </row>
    <row r="144" spans="1:11" ht="16.5" customHeight="1" x14ac:dyDescent="0.2">
      <c r="A144" s="1" t="s">
        <v>86</v>
      </c>
      <c r="B144" s="1"/>
      <c r="C144" s="3"/>
      <c r="D144" s="3"/>
      <c r="E144" s="23">
        <f>SUM(E141:E142)</f>
        <v>3735988</v>
      </c>
      <c r="F144" s="4"/>
      <c r="G144" s="110">
        <f>SUM(G141:G142)</f>
        <v>3621562</v>
      </c>
      <c r="H144" s="4"/>
      <c r="I144" s="23">
        <f>SUM(I141:I142)</f>
        <v>3881968</v>
      </c>
      <c r="J144" s="4"/>
      <c r="K144" s="110">
        <f>SUM(K141:K142)</f>
        <v>3722640</v>
      </c>
    </row>
    <row r="145" spans="1:11" ht="16.5" customHeight="1" x14ac:dyDescent="0.2">
      <c r="A145" s="2"/>
      <c r="B145" s="2"/>
      <c r="C145" s="3"/>
      <c r="D145" s="3"/>
      <c r="E145" s="18"/>
      <c r="F145" s="4"/>
      <c r="G145" s="19"/>
      <c r="H145" s="4"/>
      <c r="I145" s="18"/>
      <c r="J145" s="4"/>
      <c r="K145" s="19"/>
    </row>
    <row r="146" spans="1:11" ht="16.5" customHeight="1" x14ac:dyDescent="0.2">
      <c r="A146" s="1" t="s">
        <v>87</v>
      </c>
      <c r="B146" s="2"/>
      <c r="C146" s="3"/>
      <c r="D146" s="32"/>
      <c r="E146" s="111">
        <f>E144+E97</f>
        <v>8195580</v>
      </c>
      <c r="F146" s="4"/>
      <c r="G146" s="29">
        <f>G144+G97</f>
        <v>10259840</v>
      </c>
      <c r="H146" s="4"/>
      <c r="I146" s="111">
        <f>I144+I97</f>
        <v>6608384</v>
      </c>
      <c r="J146" s="4"/>
      <c r="K146" s="29">
        <f>K144+K97</f>
        <v>8843827</v>
      </c>
    </row>
    <row r="147" spans="1:11" ht="16.5" customHeight="1" x14ac:dyDescent="0.2">
      <c r="A147" s="1"/>
      <c r="B147" s="2"/>
      <c r="C147" s="3"/>
      <c r="D147" s="32"/>
      <c r="E147" s="19"/>
      <c r="F147" s="4"/>
      <c r="G147" s="19"/>
      <c r="H147" s="4"/>
      <c r="I147" s="19"/>
      <c r="J147" s="4"/>
      <c r="K147" s="19"/>
    </row>
    <row r="148" spans="1:11" ht="16.5" customHeight="1" x14ac:dyDescent="0.2">
      <c r="A148" s="1"/>
      <c r="B148" s="2"/>
      <c r="C148" s="3"/>
      <c r="D148" s="32"/>
      <c r="E148" s="19"/>
      <c r="F148" s="4"/>
      <c r="G148" s="19"/>
      <c r="H148" s="4"/>
      <c r="I148" s="19"/>
      <c r="J148" s="4"/>
      <c r="K148" s="19"/>
    </row>
    <row r="149" spans="1:11" ht="16.5" customHeight="1" x14ac:dyDescent="0.2">
      <c r="A149" s="1"/>
      <c r="B149" s="2"/>
      <c r="C149" s="3"/>
      <c r="D149" s="32"/>
      <c r="E149" s="19"/>
      <c r="F149" s="4"/>
      <c r="G149" s="19"/>
      <c r="H149" s="4"/>
      <c r="I149" s="19"/>
      <c r="J149" s="4"/>
      <c r="K149" s="19"/>
    </row>
    <row r="150" spans="1:11" ht="16.5" customHeight="1" x14ac:dyDescent="0.2">
      <c r="A150" s="1"/>
      <c r="B150" s="2"/>
      <c r="C150" s="3"/>
      <c r="D150" s="32"/>
      <c r="E150" s="19"/>
      <c r="F150" s="4"/>
      <c r="G150" s="19"/>
      <c r="H150" s="4"/>
      <c r="I150" s="19"/>
      <c r="J150" s="4"/>
      <c r="K150" s="19"/>
    </row>
    <row r="151" spans="1:11" ht="16.5" customHeight="1" x14ac:dyDescent="0.2">
      <c r="A151" s="1"/>
      <c r="B151" s="2"/>
      <c r="C151" s="3"/>
      <c r="D151" s="32"/>
      <c r="E151" s="19"/>
      <c r="F151" s="4"/>
      <c r="G151" s="19"/>
      <c r="H151" s="4"/>
      <c r="I151" s="19"/>
      <c r="J151" s="4"/>
      <c r="K151" s="19"/>
    </row>
    <row r="152" spans="1:11" ht="16.5" customHeight="1" x14ac:dyDescent="0.2">
      <c r="A152" s="1"/>
      <c r="B152" s="2"/>
      <c r="C152" s="3"/>
      <c r="D152" s="32"/>
      <c r="E152" s="19"/>
      <c r="F152" s="4"/>
      <c r="G152" s="19"/>
      <c r="H152" s="4"/>
      <c r="I152" s="19"/>
      <c r="J152" s="4"/>
      <c r="K152" s="19"/>
    </row>
    <row r="153" spans="1:11" ht="16.5" customHeight="1" x14ac:dyDescent="0.2">
      <c r="A153" s="1"/>
      <c r="B153" s="2"/>
      <c r="C153" s="3"/>
      <c r="D153" s="32"/>
      <c r="E153" s="19"/>
      <c r="F153" s="4"/>
      <c r="G153" s="19"/>
      <c r="H153" s="4"/>
      <c r="I153" s="19"/>
      <c r="J153" s="4"/>
      <c r="K153" s="19"/>
    </row>
    <row r="155" spans="1:11" ht="16.5" customHeight="1" x14ac:dyDescent="0.2">
      <c r="A155" s="1"/>
      <c r="B155" s="2"/>
      <c r="C155" s="3"/>
      <c r="D155" s="32"/>
      <c r="E155" s="19"/>
      <c r="F155" s="4"/>
      <c r="G155" s="19"/>
      <c r="H155" s="4"/>
      <c r="I155" s="19"/>
      <c r="J155" s="4"/>
      <c r="K155" s="19"/>
    </row>
    <row r="156" spans="1:11" ht="16.5" customHeight="1" x14ac:dyDescent="0.2">
      <c r="A156" s="1"/>
      <c r="B156" s="2"/>
      <c r="C156" s="3"/>
      <c r="D156" s="32"/>
      <c r="E156" s="19"/>
      <c r="F156" s="4"/>
      <c r="G156" s="19"/>
      <c r="H156" s="4"/>
      <c r="I156" s="19"/>
      <c r="J156" s="4"/>
      <c r="K156" s="19"/>
    </row>
    <row r="157" spans="1:11" ht="16.5" customHeight="1" x14ac:dyDescent="0.2">
      <c r="A157" s="1"/>
      <c r="B157" s="2"/>
      <c r="C157" s="3"/>
      <c r="D157" s="32"/>
      <c r="E157" s="19"/>
      <c r="F157" s="4"/>
      <c r="G157" s="19"/>
      <c r="H157" s="4"/>
      <c r="I157" s="19"/>
      <c r="J157" s="4"/>
      <c r="K157" s="19"/>
    </row>
    <row r="158" spans="1:11" ht="16.5" customHeight="1" x14ac:dyDescent="0.2">
      <c r="A158" s="1"/>
      <c r="B158" s="2"/>
      <c r="C158" s="3"/>
      <c r="D158" s="32"/>
      <c r="E158" s="19"/>
      <c r="F158" s="4"/>
      <c r="G158" s="19"/>
      <c r="H158" s="4"/>
      <c r="I158" s="19"/>
      <c r="J158" s="4"/>
      <c r="K158" s="19"/>
    </row>
    <row r="159" spans="1:11" ht="16.5" customHeight="1" x14ac:dyDescent="0.2">
      <c r="A159" s="1"/>
      <c r="B159" s="2"/>
      <c r="C159" s="3"/>
      <c r="D159" s="32"/>
      <c r="E159" s="19"/>
      <c r="F159" s="4"/>
      <c r="G159" s="19"/>
      <c r="H159" s="4"/>
      <c r="I159" s="19"/>
      <c r="J159" s="4"/>
      <c r="K159" s="19"/>
    </row>
    <row r="160" spans="1:11" ht="16.5" customHeight="1" x14ac:dyDescent="0.2">
      <c r="A160" s="1"/>
      <c r="B160" s="2"/>
      <c r="C160" s="3"/>
      <c r="D160" s="32"/>
      <c r="E160" s="19"/>
      <c r="F160" s="4"/>
      <c r="G160" s="19"/>
      <c r="H160" s="4"/>
      <c r="I160" s="19"/>
      <c r="J160" s="4"/>
      <c r="K160" s="19"/>
    </row>
    <row r="161" spans="1:11" ht="20.25" customHeight="1" x14ac:dyDescent="0.2">
      <c r="A161" s="1"/>
      <c r="B161" s="2"/>
      <c r="C161" s="3"/>
      <c r="D161" s="32"/>
      <c r="E161" s="19"/>
      <c r="F161" s="4"/>
      <c r="G161" s="19"/>
      <c r="H161" s="4"/>
      <c r="I161" s="19"/>
      <c r="J161" s="4"/>
      <c r="K161" s="19"/>
    </row>
    <row r="162" spans="1:11" ht="21.95" customHeight="1" x14ac:dyDescent="0.2">
      <c r="A162" s="112" t="str">
        <f>+A56</f>
        <v>The accompanying notes are an integral of these consolidated and separate financial statements.</v>
      </c>
      <c r="B162" s="116"/>
      <c r="C162" s="117"/>
      <c r="D162" s="116"/>
      <c r="E162" s="118"/>
      <c r="F162" s="118"/>
      <c r="G162" s="118"/>
      <c r="H162" s="118"/>
      <c r="I162" s="118"/>
      <c r="J162" s="118"/>
      <c r="K162" s="118"/>
    </row>
  </sheetData>
  <mergeCells count="13">
    <mergeCell ref="E6:G6"/>
    <mergeCell ref="I6:K6"/>
    <mergeCell ref="E7:G7"/>
    <mergeCell ref="I7:K7"/>
    <mergeCell ref="A54:K54"/>
    <mergeCell ref="I62:K62"/>
    <mergeCell ref="I63:K63"/>
    <mergeCell ref="E115:G115"/>
    <mergeCell ref="I115:K115"/>
    <mergeCell ref="E116:G116"/>
    <mergeCell ref="I116:K116"/>
    <mergeCell ref="E62:G62"/>
    <mergeCell ref="E63:G6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topLeftCell="A41" zoomScale="99" zoomScaleNormal="99" zoomScaleSheetLayoutView="80" workbookViewId="0">
      <selection activeCell="H64" sqref="H64"/>
    </sheetView>
  </sheetViews>
  <sheetFormatPr defaultColWidth="14.42578125" defaultRowHeight="15" customHeight="1" x14ac:dyDescent="0.2"/>
  <cols>
    <col min="1" max="1" width="37.42578125" style="68" customWidth="1"/>
    <col min="2" max="2" width="5.5703125" style="68" customWidth="1"/>
    <col min="3" max="3" width="0.5703125" style="68" customWidth="1"/>
    <col min="4" max="4" width="13.5703125" style="68" customWidth="1"/>
    <col min="5" max="5" width="0.5703125" style="68" customWidth="1"/>
    <col min="6" max="6" width="13.5703125" style="68" customWidth="1"/>
    <col min="7" max="7" width="0.5703125" style="68" customWidth="1"/>
    <col min="8" max="8" width="13.5703125" style="68" customWidth="1"/>
    <col min="9" max="9" width="0.5703125" style="68" customWidth="1"/>
    <col min="10" max="10" width="13.5703125" style="68" customWidth="1"/>
    <col min="11" max="11" width="14.42578125" style="68" customWidth="1"/>
    <col min="12" max="16384" width="14.42578125" style="68"/>
  </cols>
  <sheetData>
    <row r="1" spans="1:10" ht="15.75" customHeight="1" x14ac:dyDescent="0.2">
      <c r="A1" s="1" t="s">
        <v>0</v>
      </c>
      <c r="B1" s="3"/>
      <c r="C1" s="38"/>
      <c r="D1" s="85"/>
      <c r="E1" s="85"/>
      <c r="F1" s="85"/>
      <c r="G1" s="85"/>
      <c r="H1" s="39"/>
      <c r="I1" s="7"/>
      <c r="J1" s="39"/>
    </row>
    <row r="2" spans="1:10" ht="16.5" customHeight="1" x14ac:dyDescent="0.2">
      <c r="A2" s="1" t="s">
        <v>88</v>
      </c>
      <c r="B2" s="3"/>
      <c r="C2" s="39"/>
      <c r="D2" s="39"/>
      <c r="E2" s="39"/>
      <c r="F2" s="39"/>
      <c r="G2" s="39"/>
      <c r="H2" s="39"/>
      <c r="I2" s="7"/>
      <c r="J2" s="39"/>
    </row>
    <row r="3" spans="1:10" ht="15.75" customHeight="1" x14ac:dyDescent="0.2">
      <c r="A3" s="104" t="s">
        <v>89</v>
      </c>
      <c r="B3" s="105"/>
      <c r="C3" s="119"/>
      <c r="D3" s="119"/>
      <c r="E3" s="119"/>
      <c r="F3" s="119"/>
      <c r="G3" s="119"/>
      <c r="H3" s="119"/>
      <c r="I3" s="120"/>
      <c r="J3" s="119"/>
    </row>
    <row r="4" spans="1:10" ht="16.5" customHeight="1" x14ac:dyDescent="0.2">
      <c r="A4" s="84"/>
      <c r="B4" s="3"/>
      <c r="C4" s="9"/>
      <c r="D4" s="9"/>
      <c r="E4" s="9"/>
      <c r="F4" s="9"/>
      <c r="G4" s="9"/>
      <c r="H4" s="9"/>
      <c r="I4" s="7"/>
      <c r="J4" s="9"/>
    </row>
    <row r="5" spans="1:10" ht="16.5" customHeight="1" x14ac:dyDescent="0.2">
      <c r="A5" s="84"/>
      <c r="B5" s="3"/>
      <c r="C5" s="9"/>
      <c r="D5" s="9"/>
      <c r="E5" s="9"/>
      <c r="F5" s="9"/>
      <c r="G5" s="9"/>
      <c r="H5" s="9"/>
      <c r="I5" s="7"/>
      <c r="J5" s="9"/>
    </row>
    <row r="6" spans="1:10" ht="16.5" customHeight="1" x14ac:dyDescent="0.2">
      <c r="A6" s="84"/>
      <c r="B6" s="3"/>
      <c r="C6" s="9"/>
      <c r="D6" s="143" t="s">
        <v>3</v>
      </c>
      <c r="E6" s="138"/>
      <c r="F6" s="138"/>
      <c r="G6" s="39"/>
      <c r="H6" s="143" t="s">
        <v>90</v>
      </c>
      <c r="I6" s="138"/>
      <c r="J6" s="138"/>
    </row>
    <row r="7" spans="1:10" ht="16.5" customHeight="1" x14ac:dyDescent="0.2">
      <c r="A7" s="84"/>
      <c r="B7" s="3"/>
      <c r="C7" s="9"/>
      <c r="D7" s="144" t="s">
        <v>91</v>
      </c>
      <c r="E7" s="140"/>
      <c r="F7" s="140"/>
      <c r="G7" s="39"/>
      <c r="H7" s="144" t="s">
        <v>92</v>
      </c>
      <c r="I7" s="140"/>
      <c r="J7" s="140"/>
    </row>
    <row r="8" spans="1:10" ht="16.5" customHeight="1" x14ac:dyDescent="0.2">
      <c r="A8" s="84"/>
      <c r="B8" s="84"/>
      <c r="C8" s="7"/>
      <c r="D8" s="83"/>
      <c r="E8" s="83"/>
      <c r="F8" s="40" t="s">
        <v>93</v>
      </c>
      <c r="G8" s="12"/>
      <c r="H8" s="83"/>
      <c r="I8" s="83"/>
      <c r="J8" s="40" t="s">
        <v>93</v>
      </c>
    </row>
    <row r="9" spans="1:10" ht="16.5" customHeight="1" x14ac:dyDescent="0.2">
      <c r="A9" s="84"/>
      <c r="B9" s="3"/>
      <c r="C9" s="9"/>
      <c r="D9" s="8" t="s">
        <v>8</v>
      </c>
      <c r="E9" s="41"/>
      <c r="F9" s="8" t="s">
        <v>8</v>
      </c>
      <c r="G9" s="9"/>
      <c r="H9" s="8" t="s">
        <v>8</v>
      </c>
      <c r="I9" s="41"/>
      <c r="J9" s="8" t="s">
        <v>8</v>
      </c>
    </row>
    <row r="10" spans="1:10" ht="16.5" customHeight="1" x14ac:dyDescent="0.2">
      <c r="A10" s="84"/>
      <c r="B10" s="83"/>
      <c r="C10" s="7"/>
      <c r="D10" s="8" t="s">
        <v>10</v>
      </c>
      <c r="E10" s="6"/>
      <c r="F10" s="8" t="s">
        <v>11</v>
      </c>
      <c r="G10" s="7"/>
      <c r="H10" s="8" t="s">
        <v>10</v>
      </c>
      <c r="I10" s="6"/>
      <c r="J10" s="8" t="s">
        <v>11</v>
      </c>
    </row>
    <row r="11" spans="1:10" ht="16.5" customHeight="1" x14ac:dyDescent="0.2">
      <c r="A11" s="84"/>
      <c r="B11" s="50"/>
      <c r="C11" s="84"/>
      <c r="D11" s="108" t="s">
        <v>13</v>
      </c>
      <c r="E11" s="85"/>
      <c r="F11" s="108" t="s">
        <v>13</v>
      </c>
      <c r="G11" s="42"/>
      <c r="H11" s="108" t="s">
        <v>13</v>
      </c>
      <c r="I11" s="85"/>
      <c r="J11" s="108" t="s">
        <v>13</v>
      </c>
    </row>
    <row r="12" spans="1:10" ht="16.5" customHeight="1" x14ac:dyDescent="0.2">
      <c r="A12" s="1"/>
      <c r="B12" s="83"/>
      <c r="C12" s="9"/>
      <c r="D12" s="20"/>
      <c r="E12" s="9"/>
      <c r="F12" s="9"/>
      <c r="G12" s="9"/>
      <c r="H12" s="28"/>
      <c r="I12" s="7"/>
      <c r="J12" s="7"/>
    </row>
    <row r="13" spans="1:10" ht="16.5" customHeight="1" x14ac:dyDescent="0.2">
      <c r="A13" s="26" t="s">
        <v>94</v>
      </c>
      <c r="B13" s="83"/>
      <c r="C13" s="6"/>
      <c r="D13" s="20">
        <v>282363</v>
      </c>
      <c r="E13" s="6"/>
      <c r="F13" s="9">
        <v>286233</v>
      </c>
      <c r="G13" s="6"/>
      <c r="H13" s="20">
        <v>0</v>
      </c>
      <c r="I13" s="6"/>
      <c r="J13" s="9">
        <v>0</v>
      </c>
    </row>
    <row r="14" spans="1:10" ht="16.5" customHeight="1" x14ac:dyDescent="0.2">
      <c r="A14" s="26" t="s">
        <v>95</v>
      </c>
      <c r="B14" s="83"/>
      <c r="C14" s="6"/>
      <c r="D14" s="20">
        <v>13840</v>
      </c>
      <c r="E14" s="6"/>
      <c r="F14" s="9">
        <v>13834</v>
      </c>
      <c r="G14" s="6"/>
      <c r="H14" s="28">
        <v>0</v>
      </c>
      <c r="I14" s="6"/>
      <c r="J14" s="9">
        <v>0</v>
      </c>
    </row>
    <row r="15" spans="1:10" ht="16.5" customHeight="1" x14ac:dyDescent="0.2">
      <c r="A15" s="26" t="s">
        <v>96</v>
      </c>
      <c r="B15" s="83"/>
      <c r="C15" s="6"/>
      <c r="D15" s="22">
        <v>20207</v>
      </c>
      <c r="E15" s="6"/>
      <c r="F15" s="109">
        <v>15785</v>
      </c>
      <c r="G15" s="6"/>
      <c r="H15" s="22">
        <v>44718</v>
      </c>
      <c r="I15" s="6"/>
      <c r="J15" s="109">
        <v>39552</v>
      </c>
    </row>
    <row r="16" spans="1:10" ht="16.5" customHeight="1" x14ac:dyDescent="0.2">
      <c r="A16" s="26"/>
      <c r="B16" s="83"/>
      <c r="C16" s="6"/>
      <c r="D16" s="20"/>
      <c r="E16" s="6"/>
      <c r="F16" s="9"/>
      <c r="G16" s="6"/>
      <c r="H16" s="20"/>
      <c r="I16" s="6"/>
      <c r="J16" s="9"/>
    </row>
    <row r="17" spans="1:10" ht="16.5" customHeight="1" x14ac:dyDescent="0.2">
      <c r="A17" s="43" t="s">
        <v>97</v>
      </c>
      <c r="B17" s="83"/>
      <c r="C17" s="6"/>
      <c r="D17" s="20">
        <f>SUM(D13:D15)</f>
        <v>316410</v>
      </c>
      <c r="E17" s="6"/>
      <c r="F17" s="9">
        <f>SUM(F13:F15)</f>
        <v>315852</v>
      </c>
      <c r="G17" s="6"/>
      <c r="H17" s="20">
        <f>SUM(H13:H15)</f>
        <v>44718</v>
      </c>
      <c r="I17" s="6"/>
      <c r="J17" s="9">
        <f>SUM(J13:J15)</f>
        <v>39552</v>
      </c>
    </row>
    <row r="18" spans="1:10" ht="16.5" customHeight="1" x14ac:dyDescent="0.2">
      <c r="A18" s="84" t="s">
        <v>98</v>
      </c>
      <c r="B18" s="84"/>
      <c r="C18" s="26"/>
      <c r="D18" s="44">
        <v>-213595</v>
      </c>
      <c r="E18" s="7"/>
      <c r="F18" s="120">
        <v>-214965</v>
      </c>
      <c r="G18" s="7"/>
      <c r="H18" s="22">
        <v>-34782</v>
      </c>
      <c r="I18" s="7"/>
      <c r="J18" s="109">
        <v>-32513</v>
      </c>
    </row>
    <row r="19" spans="1:10" ht="16.5" customHeight="1" x14ac:dyDescent="0.2">
      <c r="A19" s="84"/>
      <c r="B19" s="83"/>
      <c r="C19" s="6"/>
      <c r="D19" s="45"/>
      <c r="E19" s="6"/>
      <c r="F19" s="6"/>
      <c r="G19" s="6"/>
      <c r="H19" s="45"/>
      <c r="I19" s="6"/>
      <c r="J19" s="6"/>
    </row>
    <row r="20" spans="1:10" ht="16.5" customHeight="1" x14ac:dyDescent="0.2">
      <c r="A20" s="46" t="s">
        <v>99</v>
      </c>
      <c r="B20" s="83"/>
      <c r="C20" s="9"/>
      <c r="D20" s="20">
        <f>SUM(D17:D18)</f>
        <v>102815</v>
      </c>
      <c r="E20" s="9"/>
      <c r="F20" s="9">
        <f>SUM(F17:F18)</f>
        <v>100887</v>
      </c>
      <c r="G20" s="9"/>
      <c r="H20" s="20">
        <f>SUM(H17:H18)</f>
        <v>9936</v>
      </c>
      <c r="I20" s="7"/>
      <c r="J20" s="9">
        <f>SUM(J17:J18)</f>
        <v>7039</v>
      </c>
    </row>
    <row r="21" spans="1:10" ht="16.5" customHeight="1" x14ac:dyDescent="0.2">
      <c r="A21" s="26" t="s">
        <v>100</v>
      </c>
      <c r="B21" s="3"/>
      <c r="C21" s="9"/>
      <c r="D21" s="20">
        <v>5794</v>
      </c>
      <c r="E21" s="9"/>
      <c r="F21" s="9">
        <v>2281</v>
      </c>
      <c r="G21" s="9"/>
      <c r="H21" s="20">
        <v>1086</v>
      </c>
      <c r="I21" s="7"/>
      <c r="J21" s="9">
        <v>1715</v>
      </c>
    </row>
    <row r="22" spans="1:10" ht="16.5" customHeight="1" x14ac:dyDescent="0.2">
      <c r="A22" s="26" t="s">
        <v>101</v>
      </c>
      <c r="B22" s="3"/>
      <c r="C22" s="9"/>
      <c r="D22" s="20">
        <v>-42923</v>
      </c>
      <c r="E22" s="9"/>
      <c r="F22" s="9">
        <v>-49367</v>
      </c>
      <c r="G22" s="9"/>
      <c r="H22" s="20">
        <v>-34550</v>
      </c>
      <c r="I22" s="7"/>
      <c r="J22" s="9">
        <v>-34091</v>
      </c>
    </row>
    <row r="23" spans="1:10" ht="16.5" customHeight="1" x14ac:dyDescent="0.2">
      <c r="A23" s="26" t="s">
        <v>102</v>
      </c>
      <c r="B23" s="3"/>
      <c r="C23" s="9"/>
      <c r="D23" s="20">
        <v>43024</v>
      </c>
      <c r="E23" s="9"/>
      <c r="F23" s="9">
        <v>-40867</v>
      </c>
      <c r="G23" s="9"/>
      <c r="H23" s="20">
        <v>41303</v>
      </c>
      <c r="I23" s="7"/>
      <c r="J23" s="9">
        <v>-10221</v>
      </c>
    </row>
    <row r="24" spans="1:10" ht="16.5" customHeight="1" x14ac:dyDescent="0.2">
      <c r="A24" s="26" t="s">
        <v>103</v>
      </c>
      <c r="B24" s="3"/>
      <c r="C24" s="9"/>
      <c r="D24" s="20">
        <v>-58937</v>
      </c>
      <c r="E24" s="9"/>
      <c r="F24" s="9">
        <v>-99606</v>
      </c>
      <c r="G24" s="9"/>
      <c r="H24" s="20">
        <v>-39766</v>
      </c>
      <c r="I24" s="7"/>
      <c r="J24" s="9">
        <v>-79640</v>
      </c>
    </row>
    <row r="25" spans="1:10" ht="16.5" customHeight="1" x14ac:dyDescent="0.2">
      <c r="A25" s="26" t="s">
        <v>121</v>
      </c>
      <c r="B25" s="3"/>
      <c r="C25" s="9"/>
      <c r="D25" s="20">
        <v>0</v>
      </c>
      <c r="E25" s="9"/>
      <c r="F25" s="134">
        <v>0</v>
      </c>
      <c r="G25" s="79"/>
      <c r="H25" s="80">
        <v>69493</v>
      </c>
      <c r="I25" s="79"/>
      <c r="J25" s="9">
        <v>71907</v>
      </c>
    </row>
    <row r="26" spans="1:10" ht="16.5" customHeight="1" x14ac:dyDescent="0.2">
      <c r="A26" s="26" t="s">
        <v>104</v>
      </c>
      <c r="B26" s="3"/>
      <c r="C26" s="9"/>
      <c r="D26" s="22">
        <v>21237</v>
      </c>
      <c r="E26" s="9"/>
      <c r="F26" s="109">
        <v>150421</v>
      </c>
      <c r="G26" s="9"/>
      <c r="H26" s="22">
        <v>21237</v>
      </c>
      <c r="I26" s="7"/>
      <c r="J26" s="109">
        <v>150421</v>
      </c>
    </row>
    <row r="27" spans="1:10" ht="16.5" customHeight="1" x14ac:dyDescent="0.2">
      <c r="A27" s="43"/>
      <c r="B27" s="83"/>
      <c r="C27" s="9"/>
      <c r="D27" s="20"/>
      <c r="E27" s="9"/>
      <c r="F27" s="9"/>
      <c r="G27" s="9"/>
      <c r="H27" s="20"/>
      <c r="I27" s="7"/>
      <c r="J27" s="9"/>
    </row>
    <row r="28" spans="1:10" ht="16.5" customHeight="1" x14ac:dyDescent="0.2">
      <c r="A28" s="43" t="s">
        <v>122</v>
      </c>
      <c r="B28" s="83"/>
      <c r="C28" s="9"/>
      <c r="D28" s="20">
        <f>SUM(D20:D26)</f>
        <v>71010</v>
      </c>
      <c r="E28" s="9"/>
      <c r="F28" s="9">
        <f>SUM(F20:F26)</f>
        <v>63749</v>
      </c>
      <c r="G28" s="9"/>
      <c r="H28" s="20">
        <f>SUM(H20:H26)</f>
        <v>68739</v>
      </c>
      <c r="I28" s="9"/>
      <c r="J28" s="9">
        <f>SUM(J20:J26)</f>
        <v>107130</v>
      </c>
    </row>
    <row r="29" spans="1:10" ht="16.5" customHeight="1" x14ac:dyDescent="0.2">
      <c r="A29" s="47" t="s">
        <v>105</v>
      </c>
      <c r="B29" s="3"/>
      <c r="C29" s="9"/>
      <c r="D29" s="22">
        <v>613</v>
      </c>
      <c r="E29" s="9"/>
      <c r="F29" s="109">
        <v>1639</v>
      </c>
      <c r="G29" s="9"/>
      <c r="H29" s="22">
        <v>965</v>
      </c>
      <c r="I29" s="9"/>
      <c r="J29" s="109">
        <v>-1336</v>
      </c>
    </row>
    <row r="30" spans="1:10" ht="16.5" customHeight="1" x14ac:dyDescent="0.2">
      <c r="A30" s="43"/>
      <c r="B30" s="83"/>
      <c r="C30" s="9"/>
      <c r="D30" s="20"/>
      <c r="E30" s="9"/>
      <c r="F30" s="9"/>
      <c r="G30" s="9"/>
      <c r="H30" s="20"/>
      <c r="I30" s="9"/>
      <c r="J30" s="9"/>
    </row>
    <row r="31" spans="1:10" ht="16.5" customHeight="1" x14ac:dyDescent="0.2">
      <c r="A31" s="2" t="s">
        <v>123</v>
      </c>
      <c r="B31" s="83"/>
      <c r="C31" s="6"/>
      <c r="D31" s="20">
        <f>SUM(D28:D29)</f>
        <v>71623</v>
      </c>
      <c r="E31" s="84"/>
      <c r="F31" s="9">
        <f>SUM(F28:F29)</f>
        <v>65388</v>
      </c>
      <c r="G31" s="84"/>
      <c r="H31" s="20">
        <f>SUM(H28:H29)</f>
        <v>69704</v>
      </c>
      <c r="I31" s="84"/>
      <c r="J31" s="9">
        <f>SUM(J28:J29)</f>
        <v>105794</v>
      </c>
    </row>
    <row r="32" spans="1:10" ht="16.5" customHeight="1" x14ac:dyDescent="0.2">
      <c r="A32" s="84" t="s">
        <v>106</v>
      </c>
      <c r="B32" s="3"/>
      <c r="C32" s="6"/>
      <c r="D32" s="22">
        <v>0</v>
      </c>
      <c r="E32" s="84"/>
      <c r="F32" s="109">
        <v>55210</v>
      </c>
      <c r="G32" s="84"/>
      <c r="H32" s="22">
        <v>0</v>
      </c>
      <c r="I32" s="84"/>
      <c r="J32" s="109">
        <v>0</v>
      </c>
    </row>
    <row r="33" spans="1:10" ht="16.5" customHeight="1" x14ac:dyDescent="0.2">
      <c r="A33" s="84"/>
      <c r="B33" s="3"/>
      <c r="C33" s="6"/>
      <c r="D33" s="20"/>
      <c r="E33" s="84"/>
      <c r="F33" s="9"/>
      <c r="G33" s="84"/>
      <c r="H33" s="20"/>
      <c r="I33" s="84"/>
      <c r="J33" s="9"/>
    </row>
    <row r="34" spans="1:10" ht="16.5" customHeight="1" x14ac:dyDescent="0.2">
      <c r="A34" s="43" t="s">
        <v>124</v>
      </c>
      <c r="B34" s="84"/>
      <c r="C34" s="7"/>
      <c r="D34" s="22">
        <f>SUM(D31:D32)</f>
        <v>71623</v>
      </c>
      <c r="E34" s="9"/>
      <c r="F34" s="109">
        <f>SUM(F31:F32)</f>
        <v>120598</v>
      </c>
      <c r="G34" s="9"/>
      <c r="H34" s="22">
        <f>SUM(H31:H32)</f>
        <v>69704</v>
      </c>
      <c r="I34" s="9"/>
      <c r="J34" s="109">
        <f>SUM(J31:J32)</f>
        <v>105794</v>
      </c>
    </row>
    <row r="35" spans="1:10" ht="16.5" customHeight="1" x14ac:dyDescent="0.2">
      <c r="A35" s="43"/>
      <c r="B35" s="83"/>
      <c r="C35" s="9"/>
      <c r="D35" s="20"/>
      <c r="E35" s="9"/>
      <c r="F35" s="9"/>
      <c r="G35" s="9"/>
      <c r="H35" s="20"/>
      <c r="I35" s="9"/>
      <c r="J35" s="9"/>
    </row>
    <row r="36" spans="1:10" ht="16.5" customHeight="1" x14ac:dyDescent="0.2">
      <c r="A36" s="43" t="s">
        <v>125</v>
      </c>
      <c r="B36" s="3"/>
      <c r="C36" s="48"/>
      <c r="D36" s="28"/>
      <c r="E36" s="7"/>
      <c r="F36" s="7"/>
      <c r="G36" s="7"/>
      <c r="H36" s="28"/>
      <c r="I36" s="7"/>
      <c r="J36" s="7"/>
    </row>
    <row r="37" spans="1:10" ht="16.5" customHeight="1" x14ac:dyDescent="0.2">
      <c r="A37" s="43" t="s">
        <v>107</v>
      </c>
      <c r="B37" s="3"/>
      <c r="C37" s="48"/>
      <c r="D37" s="28"/>
      <c r="E37" s="7"/>
      <c r="F37" s="7"/>
      <c r="G37" s="7"/>
      <c r="H37" s="28"/>
      <c r="I37" s="7"/>
      <c r="J37" s="7"/>
    </row>
    <row r="38" spans="1:10" ht="16.5" customHeight="1" x14ac:dyDescent="0.2">
      <c r="A38" s="84" t="s">
        <v>108</v>
      </c>
      <c r="B38" s="3"/>
      <c r="C38" s="48"/>
      <c r="D38" s="28"/>
      <c r="E38" s="7"/>
      <c r="F38" s="7"/>
      <c r="G38" s="7"/>
      <c r="H38" s="28"/>
      <c r="I38" s="7"/>
      <c r="J38" s="7"/>
    </row>
    <row r="39" spans="1:10" ht="16.5" customHeight="1" x14ac:dyDescent="0.2">
      <c r="A39" s="84" t="s">
        <v>109</v>
      </c>
      <c r="B39" s="3"/>
      <c r="C39" s="48"/>
      <c r="D39" s="28"/>
      <c r="E39" s="7"/>
      <c r="F39" s="7"/>
      <c r="G39" s="7"/>
      <c r="H39" s="28"/>
      <c r="I39" s="7"/>
      <c r="J39" s="7"/>
    </row>
    <row r="40" spans="1:10" ht="16.5" customHeight="1" x14ac:dyDescent="0.2">
      <c r="A40" s="84" t="s">
        <v>110</v>
      </c>
      <c r="B40" s="83"/>
      <c r="C40" s="6"/>
      <c r="D40" s="28">
        <v>-567</v>
      </c>
      <c r="E40" s="84"/>
      <c r="F40" s="9">
        <v>-18314</v>
      </c>
      <c r="G40" s="84"/>
      <c r="H40" s="20">
        <v>0</v>
      </c>
      <c r="I40" s="84"/>
      <c r="J40" s="9">
        <v>0</v>
      </c>
    </row>
    <row r="41" spans="1:10" ht="16.5" customHeight="1" x14ac:dyDescent="0.2">
      <c r="A41" s="84" t="s">
        <v>110</v>
      </c>
      <c r="B41" s="83"/>
      <c r="C41" s="6"/>
      <c r="D41" s="20"/>
      <c r="E41" s="84"/>
      <c r="G41" s="84"/>
      <c r="H41" s="20"/>
      <c r="I41" s="84"/>
      <c r="J41" s="9"/>
    </row>
    <row r="42" spans="1:10" ht="16.5" customHeight="1" x14ac:dyDescent="0.2">
      <c r="A42" s="84" t="s">
        <v>111</v>
      </c>
      <c r="B42" s="3"/>
      <c r="C42" s="6"/>
      <c r="D42" s="22">
        <v>0</v>
      </c>
      <c r="E42" s="84"/>
      <c r="F42" s="76">
        <v>6317</v>
      </c>
      <c r="G42" s="21"/>
      <c r="H42" s="22">
        <v>0</v>
      </c>
      <c r="I42" s="84"/>
      <c r="J42" s="109">
        <v>0</v>
      </c>
    </row>
    <row r="43" spans="1:10" ht="16.5" customHeight="1" x14ac:dyDescent="0.2">
      <c r="A43" s="43"/>
      <c r="B43" s="83"/>
      <c r="C43" s="9"/>
      <c r="D43" s="20"/>
      <c r="E43" s="9"/>
      <c r="F43" s="9"/>
      <c r="G43" s="9"/>
      <c r="H43" s="20"/>
      <c r="I43" s="9"/>
      <c r="J43" s="9"/>
    </row>
    <row r="44" spans="1:10" ht="16.5" customHeight="1" x14ac:dyDescent="0.2">
      <c r="A44" s="43" t="s">
        <v>126</v>
      </c>
      <c r="B44" s="83"/>
      <c r="C44" s="9"/>
      <c r="D44" s="20"/>
      <c r="E44" s="9"/>
      <c r="F44" s="9"/>
      <c r="G44" s="9"/>
      <c r="H44" s="20"/>
      <c r="I44" s="9"/>
      <c r="J44" s="9"/>
    </row>
    <row r="45" spans="1:10" ht="16.5" customHeight="1" x14ac:dyDescent="0.2">
      <c r="A45" s="1" t="s">
        <v>112</v>
      </c>
      <c r="B45" s="3"/>
      <c r="C45" s="48"/>
      <c r="D45" s="121">
        <f>SUM(D34:D42)</f>
        <v>71056</v>
      </c>
      <c r="E45" s="7"/>
      <c r="F45" s="49">
        <f>SUM(F34:F42)</f>
        <v>108601</v>
      </c>
      <c r="G45" s="7"/>
      <c r="H45" s="121">
        <f>SUM(H34:H42)</f>
        <v>69704</v>
      </c>
      <c r="I45" s="7"/>
      <c r="J45" s="49">
        <f>SUM(J34:J42)</f>
        <v>105794</v>
      </c>
    </row>
    <row r="46" spans="1:10" ht="16.5" customHeight="1" x14ac:dyDescent="0.2">
      <c r="A46" s="26"/>
      <c r="B46" s="3"/>
      <c r="C46" s="48"/>
      <c r="D46" s="9"/>
      <c r="E46" s="9"/>
      <c r="F46" s="9"/>
      <c r="G46" s="9"/>
      <c r="H46" s="9"/>
      <c r="I46" s="9"/>
      <c r="J46" s="9"/>
    </row>
    <row r="47" spans="1:10" ht="16.5" customHeight="1" x14ac:dyDescent="0.2">
      <c r="A47" s="26"/>
      <c r="B47" s="3"/>
      <c r="C47" s="48"/>
      <c r="D47" s="9"/>
      <c r="E47" s="9"/>
      <c r="F47" s="9"/>
      <c r="G47" s="9"/>
      <c r="H47" s="9"/>
      <c r="I47" s="9"/>
      <c r="J47" s="9"/>
    </row>
    <row r="48" spans="1:10" ht="16.5" customHeight="1" x14ac:dyDescent="0.2">
      <c r="A48" s="26"/>
      <c r="B48" s="3"/>
      <c r="C48" s="48"/>
      <c r="D48" s="9"/>
      <c r="E48" s="9"/>
      <c r="F48" s="9"/>
      <c r="G48" s="9"/>
      <c r="H48" s="9"/>
      <c r="I48" s="9"/>
      <c r="J48" s="9"/>
    </row>
    <row r="49" spans="1:10" ht="24" customHeight="1" x14ac:dyDescent="0.2">
      <c r="A49" s="26"/>
      <c r="B49" s="3"/>
      <c r="C49" s="48"/>
      <c r="D49" s="9"/>
      <c r="E49" s="9"/>
      <c r="F49" s="9"/>
      <c r="G49" s="9"/>
      <c r="H49" s="9"/>
      <c r="I49" s="9"/>
      <c r="J49" s="9"/>
    </row>
    <row r="50" spans="1:10" ht="24" customHeight="1" x14ac:dyDescent="0.2">
      <c r="A50" s="26"/>
      <c r="B50" s="3"/>
      <c r="C50" s="48"/>
      <c r="D50" s="9"/>
      <c r="E50" s="9"/>
      <c r="F50" s="9"/>
      <c r="G50" s="9"/>
      <c r="H50" s="9"/>
      <c r="I50" s="9"/>
      <c r="J50" s="9"/>
    </row>
    <row r="51" spans="1:10" ht="16.5" customHeight="1" x14ac:dyDescent="0.2">
      <c r="A51" s="26"/>
      <c r="B51" s="3"/>
      <c r="C51" s="48"/>
      <c r="D51" s="9"/>
      <c r="E51" s="9"/>
      <c r="F51" s="9"/>
      <c r="G51" s="9"/>
      <c r="H51" s="9"/>
      <c r="I51" s="9"/>
      <c r="J51" s="9"/>
    </row>
    <row r="52" spans="1:10" ht="5.25" customHeight="1" x14ac:dyDescent="0.2">
      <c r="A52" s="26"/>
      <c r="B52" s="3"/>
      <c r="C52" s="48"/>
      <c r="D52" s="9"/>
      <c r="E52" s="9"/>
      <c r="F52" s="9"/>
      <c r="G52" s="9"/>
      <c r="H52" s="9"/>
      <c r="I52" s="9"/>
      <c r="J52" s="9"/>
    </row>
    <row r="53" spans="1:10" ht="21.95" customHeight="1" x14ac:dyDescent="0.2">
      <c r="A53" s="142" t="s">
        <v>113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5.75" customHeight="1" x14ac:dyDescent="0.2">
      <c r="A54" s="1" t="s">
        <v>0</v>
      </c>
      <c r="B54" s="3"/>
      <c r="C54" s="38"/>
      <c r="D54" s="85"/>
      <c r="E54" s="85"/>
      <c r="F54" s="85"/>
      <c r="G54" s="85"/>
      <c r="H54" s="39"/>
      <c r="I54" s="7"/>
      <c r="J54" s="39"/>
    </row>
    <row r="55" spans="1:10" ht="16.5" customHeight="1" x14ac:dyDescent="0.2">
      <c r="A55" s="1" t="s">
        <v>88</v>
      </c>
      <c r="B55" s="3"/>
      <c r="C55" s="39"/>
      <c r="D55" s="39"/>
      <c r="E55" s="39"/>
      <c r="F55" s="39"/>
      <c r="G55" s="39"/>
      <c r="H55" s="39"/>
      <c r="I55" s="7"/>
      <c r="J55" s="39"/>
    </row>
    <row r="56" spans="1:10" ht="15.75" customHeight="1" x14ac:dyDescent="0.2">
      <c r="A56" s="104" t="s">
        <v>89</v>
      </c>
      <c r="B56" s="105"/>
      <c r="C56" s="119"/>
      <c r="D56" s="119"/>
      <c r="E56" s="119"/>
      <c r="F56" s="119"/>
      <c r="G56" s="119"/>
      <c r="H56" s="119"/>
      <c r="I56" s="120"/>
      <c r="J56" s="119"/>
    </row>
    <row r="57" spans="1:10" ht="15" customHeight="1" x14ac:dyDescent="0.2">
      <c r="A57" s="84"/>
      <c r="B57" s="3"/>
      <c r="C57" s="9"/>
      <c r="D57" s="9"/>
      <c r="E57" s="9"/>
      <c r="F57" s="9"/>
      <c r="G57" s="9"/>
      <c r="H57" s="9"/>
      <c r="I57" s="7"/>
      <c r="J57" s="9"/>
    </row>
    <row r="58" spans="1:10" ht="15" customHeight="1" x14ac:dyDescent="0.2">
      <c r="A58" s="84"/>
      <c r="B58" s="3"/>
      <c r="C58" s="9"/>
      <c r="D58" s="9"/>
      <c r="E58" s="9"/>
      <c r="F58" s="9"/>
      <c r="G58" s="9"/>
      <c r="H58" s="9"/>
      <c r="I58" s="7"/>
      <c r="J58" s="9"/>
    </row>
    <row r="59" spans="1:10" ht="15" customHeight="1" x14ac:dyDescent="0.2">
      <c r="A59" s="84"/>
      <c r="B59" s="3"/>
      <c r="C59" s="9"/>
      <c r="D59" s="143" t="s">
        <v>3</v>
      </c>
      <c r="E59" s="138"/>
      <c r="F59" s="138"/>
      <c r="G59" s="39"/>
      <c r="H59" s="143" t="s">
        <v>90</v>
      </c>
      <c r="I59" s="138"/>
      <c r="J59" s="138"/>
    </row>
    <row r="60" spans="1:10" ht="15" customHeight="1" x14ac:dyDescent="0.2">
      <c r="A60" s="84"/>
      <c r="B60" s="3"/>
      <c r="C60" s="9"/>
      <c r="D60" s="144" t="s">
        <v>91</v>
      </c>
      <c r="E60" s="140"/>
      <c r="F60" s="140"/>
      <c r="G60" s="39"/>
      <c r="H60" s="144" t="s">
        <v>92</v>
      </c>
      <c r="I60" s="140"/>
      <c r="J60" s="140"/>
    </row>
    <row r="61" spans="1:10" ht="16.5" customHeight="1" x14ac:dyDescent="0.2">
      <c r="A61" s="84"/>
      <c r="B61" s="84"/>
      <c r="C61" s="7"/>
      <c r="D61" s="83"/>
      <c r="E61" s="83"/>
      <c r="F61" s="40" t="s">
        <v>93</v>
      </c>
      <c r="G61" s="12"/>
      <c r="H61" s="83"/>
      <c r="I61" s="83"/>
      <c r="J61" s="40" t="s">
        <v>93</v>
      </c>
    </row>
    <row r="62" spans="1:10" ht="15" customHeight="1" x14ac:dyDescent="0.2">
      <c r="A62" s="84"/>
      <c r="B62" s="3"/>
      <c r="C62" s="9"/>
      <c r="D62" s="8" t="s">
        <v>8</v>
      </c>
      <c r="E62" s="41"/>
      <c r="F62" s="8" t="s">
        <v>8</v>
      </c>
      <c r="G62" s="9"/>
      <c r="H62" s="8" t="s">
        <v>8</v>
      </c>
      <c r="I62" s="41"/>
      <c r="J62" s="8" t="s">
        <v>8</v>
      </c>
    </row>
    <row r="63" spans="1:10" ht="15" customHeight="1" x14ac:dyDescent="0.2">
      <c r="A63" s="84"/>
      <c r="B63" s="50"/>
      <c r="C63" s="7"/>
      <c r="D63" s="8" t="s">
        <v>10</v>
      </c>
      <c r="E63" s="6"/>
      <c r="F63" s="8" t="s">
        <v>11</v>
      </c>
      <c r="G63" s="7"/>
      <c r="H63" s="8" t="s">
        <v>10</v>
      </c>
      <c r="I63" s="6"/>
      <c r="J63" s="8" t="s">
        <v>11</v>
      </c>
    </row>
    <row r="64" spans="1:10" ht="15" customHeight="1" x14ac:dyDescent="0.2">
      <c r="A64" s="84"/>
      <c r="B64" s="50"/>
      <c r="C64" s="84"/>
      <c r="D64" s="108" t="s">
        <v>13</v>
      </c>
      <c r="E64" s="85"/>
      <c r="F64" s="108" t="s">
        <v>13</v>
      </c>
      <c r="G64" s="42"/>
      <c r="H64" s="108" t="s">
        <v>13</v>
      </c>
      <c r="I64" s="85"/>
      <c r="J64" s="108" t="s">
        <v>13</v>
      </c>
    </row>
    <row r="65" spans="1:10" ht="15" customHeight="1" x14ac:dyDescent="0.2">
      <c r="A65" s="43" t="s">
        <v>127</v>
      </c>
      <c r="B65" s="51"/>
      <c r="C65" s="52"/>
      <c r="D65" s="53"/>
      <c r="E65" s="39"/>
      <c r="F65" s="39"/>
      <c r="G65" s="39"/>
      <c r="H65" s="53"/>
      <c r="I65" s="9"/>
      <c r="J65" s="9"/>
    </row>
    <row r="66" spans="1:10" ht="15" customHeight="1" x14ac:dyDescent="0.2">
      <c r="A66" s="52" t="s">
        <v>114</v>
      </c>
      <c r="B66" s="51"/>
      <c r="C66" s="52"/>
      <c r="D66" s="20"/>
      <c r="E66" s="9"/>
      <c r="F66" s="9"/>
      <c r="G66" s="9"/>
      <c r="H66" s="20"/>
      <c r="I66" s="9"/>
      <c r="J66" s="9"/>
    </row>
    <row r="67" spans="1:10" ht="16.5" customHeight="1" x14ac:dyDescent="0.2">
      <c r="A67" s="54" t="s">
        <v>115</v>
      </c>
      <c r="B67" s="55"/>
      <c r="C67" s="84"/>
      <c r="D67" s="20">
        <v>71623</v>
      </c>
      <c r="E67" s="31"/>
      <c r="F67" s="9">
        <v>65388</v>
      </c>
      <c r="G67" s="31"/>
      <c r="H67" s="20">
        <v>69704</v>
      </c>
      <c r="I67" s="25"/>
      <c r="J67" s="9">
        <v>105794</v>
      </c>
    </row>
    <row r="68" spans="1:10" ht="16.5" customHeight="1" x14ac:dyDescent="0.2">
      <c r="A68" s="54" t="s">
        <v>116</v>
      </c>
      <c r="B68" s="84"/>
      <c r="C68" s="84"/>
      <c r="D68" s="20">
        <v>0</v>
      </c>
      <c r="E68" s="31"/>
      <c r="F68" s="9">
        <v>55210</v>
      </c>
      <c r="G68" s="31"/>
      <c r="H68" s="20">
        <v>0</v>
      </c>
      <c r="I68" s="25"/>
      <c r="J68" s="9">
        <v>0</v>
      </c>
    </row>
    <row r="69" spans="1:10" ht="15" customHeight="1" x14ac:dyDescent="0.2">
      <c r="A69" s="52" t="s">
        <v>85</v>
      </c>
      <c r="B69" s="52"/>
      <c r="C69" s="52"/>
      <c r="D69" s="22">
        <v>0</v>
      </c>
      <c r="E69" s="9"/>
      <c r="F69" s="109" t="s">
        <v>80</v>
      </c>
      <c r="G69" s="9"/>
      <c r="H69" s="22">
        <v>0</v>
      </c>
      <c r="I69" s="9"/>
      <c r="J69" s="109" t="s">
        <v>80</v>
      </c>
    </row>
    <row r="70" spans="1:10" ht="16.5" customHeight="1" x14ac:dyDescent="0.2">
      <c r="A70" s="43"/>
      <c r="B70" s="83"/>
      <c r="C70" s="9"/>
      <c r="D70" s="20"/>
      <c r="E70" s="9"/>
      <c r="F70" s="9"/>
      <c r="G70" s="9"/>
      <c r="H70" s="20"/>
      <c r="I70" s="9"/>
      <c r="J70" s="9"/>
    </row>
    <row r="71" spans="1:10" ht="15" customHeight="1" x14ac:dyDescent="0.2">
      <c r="A71" s="52"/>
      <c r="B71" s="52"/>
      <c r="C71" s="52"/>
      <c r="D71" s="122">
        <f>SUM(D66:D69)</f>
        <v>71623</v>
      </c>
      <c r="E71" s="9"/>
      <c r="F71" s="56">
        <f>SUM(F66:F69)</f>
        <v>120598</v>
      </c>
      <c r="G71" s="9"/>
      <c r="H71" s="122">
        <f>SUM(H66:H69)</f>
        <v>69704</v>
      </c>
      <c r="I71" s="9"/>
      <c r="J71" s="56">
        <f>SUM(J66:J69)</f>
        <v>105794</v>
      </c>
    </row>
    <row r="72" spans="1:10" ht="16.5" customHeight="1" x14ac:dyDescent="0.2">
      <c r="A72" s="26"/>
      <c r="B72" s="3"/>
      <c r="C72" s="48"/>
      <c r="D72" s="20"/>
      <c r="E72" s="9"/>
      <c r="F72" s="9"/>
      <c r="G72" s="9"/>
      <c r="H72" s="20"/>
      <c r="I72" s="9"/>
      <c r="J72" s="9"/>
    </row>
    <row r="73" spans="1:10" ht="15" customHeight="1" x14ac:dyDescent="0.2">
      <c r="A73" s="46" t="s">
        <v>126</v>
      </c>
      <c r="B73" s="52"/>
      <c r="C73" s="52"/>
      <c r="D73" s="53"/>
      <c r="E73" s="39"/>
      <c r="F73" s="39"/>
      <c r="G73" s="39"/>
      <c r="H73" s="53"/>
      <c r="I73" s="9"/>
      <c r="J73" s="39"/>
    </row>
    <row r="74" spans="1:10" ht="15" customHeight="1" x14ac:dyDescent="0.2">
      <c r="A74" s="46" t="s">
        <v>117</v>
      </c>
      <c r="B74" s="52"/>
      <c r="C74" s="52"/>
      <c r="D74" s="53"/>
      <c r="E74" s="39"/>
      <c r="F74" s="39"/>
      <c r="G74" s="39"/>
      <c r="H74" s="53"/>
      <c r="I74" s="9"/>
      <c r="J74" s="39"/>
    </row>
    <row r="75" spans="1:10" ht="15" customHeight="1" x14ac:dyDescent="0.2">
      <c r="A75" s="52" t="s">
        <v>114</v>
      </c>
      <c r="B75" s="52"/>
      <c r="C75" s="52"/>
      <c r="D75" s="20"/>
      <c r="E75" s="9"/>
      <c r="F75" s="9"/>
      <c r="G75" s="9"/>
      <c r="H75" s="20"/>
      <c r="I75" s="9"/>
      <c r="J75" s="9"/>
    </row>
    <row r="76" spans="1:10" ht="16.5" customHeight="1" x14ac:dyDescent="0.2">
      <c r="A76" s="54" t="s">
        <v>115</v>
      </c>
      <c r="B76" s="84"/>
      <c r="C76" s="84"/>
      <c r="D76" s="20">
        <v>71056</v>
      </c>
      <c r="E76" s="31"/>
      <c r="F76" s="9">
        <v>47074</v>
      </c>
      <c r="G76" s="31"/>
      <c r="H76" s="20">
        <v>69704</v>
      </c>
      <c r="I76" s="25"/>
      <c r="J76" s="9">
        <v>105794</v>
      </c>
    </row>
    <row r="77" spans="1:10" ht="16.5" customHeight="1" x14ac:dyDescent="0.2">
      <c r="A77" s="57" t="s">
        <v>116</v>
      </c>
      <c r="B77" s="84"/>
      <c r="C77" s="84"/>
      <c r="D77" s="20">
        <v>0</v>
      </c>
      <c r="E77" s="31"/>
      <c r="F77" s="9">
        <v>61527</v>
      </c>
      <c r="G77" s="31"/>
      <c r="H77" s="20">
        <v>0</v>
      </c>
      <c r="I77" s="25"/>
      <c r="J77" s="9">
        <v>0</v>
      </c>
    </row>
    <row r="78" spans="1:10" ht="15" customHeight="1" x14ac:dyDescent="0.2">
      <c r="A78" s="52" t="s">
        <v>85</v>
      </c>
      <c r="B78" s="52"/>
      <c r="C78" s="52"/>
      <c r="D78" s="22">
        <v>0</v>
      </c>
      <c r="E78" s="9"/>
      <c r="F78" s="109" t="s">
        <v>80</v>
      </c>
      <c r="G78" s="9"/>
      <c r="H78" s="22">
        <v>0</v>
      </c>
      <c r="I78" s="9"/>
      <c r="J78" s="109" t="s">
        <v>80</v>
      </c>
    </row>
    <row r="79" spans="1:10" ht="16.5" customHeight="1" x14ac:dyDescent="0.2">
      <c r="A79" s="43"/>
      <c r="B79" s="83"/>
      <c r="C79" s="9"/>
      <c r="D79" s="20"/>
      <c r="E79" s="9"/>
      <c r="F79" s="9"/>
      <c r="G79" s="9"/>
      <c r="H79" s="20"/>
      <c r="I79" s="7"/>
      <c r="J79" s="9"/>
    </row>
    <row r="80" spans="1:10" ht="15" customHeight="1" x14ac:dyDescent="0.2">
      <c r="A80" s="52"/>
      <c r="B80" s="52"/>
      <c r="C80" s="52"/>
      <c r="D80" s="122">
        <f>SUM(D75:D78)</f>
        <v>71056</v>
      </c>
      <c r="E80" s="9"/>
      <c r="F80" s="56">
        <f>SUM(F75:F78)</f>
        <v>108601</v>
      </c>
      <c r="G80" s="9"/>
      <c r="H80" s="122">
        <f>SUM(H75:H78)</f>
        <v>69704</v>
      </c>
      <c r="I80" s="9"/>
      <c r="J80" s="56">
        <f>SUM(J75:J78)</f>
        <v>105794</v>
      </c>
    </row>
    <row r="81" spans="1:10" ht="16.5" customHeight="1" x14ac:dyDescent="0.2">
      <c r="A81" s="52"/>
      <c r="B81" s="52"/>
      <c r="C81" s="52"/>
      <c r="D81" s="9"/>
      <c r="E81" s="9"/>
      <c r="F81" s="9"/>
      <c r="G81" s="9"/>
      <c r="H81" s="9"/>
      <c r="I81" s="9"/>
      <c r="J81" s="9"/>
    </row>
    <row r="82" spans="1:10" ht="16.5" customHeight="1" x14ac:dyDescent="0.2">
      <c r="A82" s="52"/>
      <c r="B82" s="52"/>
      <c r="C82" s="52"/>
      <c r="D82" s="9"/>
      <c r="E82" s="9"/>
      <c r="F82" s="9"/>
      <c r="G82" s="9"/>
      <c r="H82" s="9"/>
      <c r="I82" s="9"/>
      <c r="J82" s="9"/>
    </row>
    <row r="83" spans="1:10" ht="15" customHeight="1" x14ac:dyDescent="0.2">
      <c r="A83" s="52"/>
      <c r="B83" s="52"/>
      <c r="C83" s="52"/>
      <c r="D83" s="108" t="s">
        <v>118</v>
      </c>
      <c r="E83" s="85"/>
      <c r="F83" s="108" t="s">
        <v>118</v>
      </c>
      <c r="G83" s="85"/>
      <c r="H83" s="108" t="s">
        <v>118</v>
      </c>
      <c r="I83" s="85"/>
      <c r="J83" s="108" t="s">
        <v>118</v>
      </c>
    </row>
    <row r="84" spans="1:10" ht="12" customHeight="1" x14ac:dyDescent="0.2">
      <c r="A84" s="52"/>
      <c r="B84" s="52"/>
      <c r="C84" s="52"/>
      <c r="D84" s="20"/>
      <c r="E84" s="9"/>
      <c r="F84" s="9"/>
      <c r="G84" s="9"/>
      <c r="H84" s="20"/>
      <c r="I84" s="9"/>
      <c r="J84" s="9"/>
    </row>
    <row r="85" spans="1:10" ht="16.5" customHeight="1" x14ac:dyDescent="0.2">
      <c r="A85" s="1" t="s">
        <v>128</v>
      </c>
      <c r="B85" s="3"/>
      <c r="C85" s="84"/>
      <c r="D85" s="20"/>
      <c r="E85" s="31"/>
      <c r="F85" s="9"/>
      <c r="G85" s="31"/>
      <c r="H85" s="20"/>
      <c r="I85" s="25"/>
      <c r="J85" s="9"/>
    </row>
    <row r="86" spans="1:10" ht="16.5" customHeight="1" x14ac:dyDescent="0.2">
      <c r="A86" s="84" t="s">
        <v>119</v>
      </c>
      <c r="B86" s="84"/>
      <c r="C86" s="84"/>
      <c r="D86" s="20"/>
      <c r="E86" s="31"/>
      <c r="F86" s="9"/>
      <c r="G86" s="31"/>
      <c r="H86" s="20"/>
      <c r="I86" s="25"/>
      <c r="J86" s="9"/>
    </row>
    <row r="87" spans="1:10" ht="16.5" customHeight="1" thickBot="1" x14ac:dyDescent="0.25">
      <c r="A87" s="84" t="s">
        <v>129</v>
      </c>
      <c r="B87" s="3"/>
      <c r="C87" s="48"/>
      <c r="D87" s="123">
        <v>0.03</v>
      </c>
      <c r="E87" s="48"/>
      <c r="F87" s="58">
        <v>0.03</v>
      </c>
      <c r="G87" s="59"/>
      <c r="H87" s="123">
        <v>0.03</v>
      </c>
      <c r="I87" s="59"/>
      <c r="J87" s="58">
        <v>0.05</v>
      </c>
    </row>
    <row r="88" spans="1:10" ht="16.5" customHeight="1" thickTop="1" x14ac:dyDescent="0.2">
      <c r="A88" s="84"/>
      <c r="B88" s="3"/>
      <c r="C88" s="48"/>
      <c r="D88" s="20"/>
      <c r="E88" s="31"/>
      <c r="F88" s="9"/>
      <c r="G88" s="31"/>
      <c r="H88" s="20"/>
      <c r="I88" s="31"/>
      <c r="J88" s="9"/>
    </row>
    <row r="89" spans="1:10" ht="16.5" customHeight="1" x14ac:dyDescent="0.2">
      <c r="A89" s="2" t="s">
        <v>130</v>
      </c>
      <c r="B89" s="3"/>
      <c r="C89" s="84"/>
      <c r="D89" s="20"/>
      <c r="E89" s="31"/>
      <c r="F89" s="9"/>
      <c r="G89" s="31"/>
      <c r="H89" s="20"/>
      <c r="I89" s="25"/>
      <c r="J89" s="9"/>
    </row>
    <row r="90" spans="1:10" ht="16.5" customHeight="1" thickBot="1" x14ac:dyDescent="0.25">
      <c r="A90" s="84" t="s">
        <v>129</v>
      </c>
      <c r="B90" s="3"/>
      <c r="C90" s="48"/>
      <c r="D90" s="123">
        <v>0.03</v>
      </c>
      <c r="E90" s="48"/>
      <c r="F90" s="58">
        <v>0.06</v>
      </c>
      <c r="G90" s="59"/>
      <c r="H90" s="123">
        <v>0.03</v>
      </c>
      <c r="I90" s="59"/>
      <c r="J90" s="58">
        <v>0.05</v>
      </c>
    </row>
    <row r="91" spans="1:10" ht="15" customHeight="1" thickTop="1" x14ac:dyDescent="0.2">
      <c r="A91" s="26"/>
      <c r="B91" s="3"/>
      <c r="C91" s="48"/>
      <c r="D91" s="48"/>
      <c r="E91" s="48"/>
      <c r="F91" s="48"/>
      <c r="G91" s="48"/>
      <c r="H91" s="48"/>
      <c r="I91" s="48"/>
      <c r="J91" s="48"/>
    </row>
    <row r="92" spans="1:10" ht="15" customHeight="1" x14ac:dyDescent="0.2">
      <c r="A92" s="26"/>
      <c r="B92" s="3"/>
      <c r="C92" s="48"/>
      <c r="D92" s="48"/>
      <c r="E92" s="48"/>
      <c r="F92" s="48"/>
      <c r="G92" s="48"/>
      <c r="H92" s="48"/>
      <c r="I92" s="48"/>
      <c r="J92" s="48"/>
    </row>
    <row r="93" spans="1:10" ht="15" customHeight="1" x14ac:dyDescent="0.2">
      <c r="A93" s="26"/>
      <c r="B93" s="3"/>
      <c r="C93" s="48"/>
      <c r="D93" s="48"/>
      <c r="E93" s="48"/>
      <c r="F93" s="48"/>
      <c r="G93" s="48"/>
      <c r="H93" s="48"/>
      <c r="I93" s="48"/>
      <c r="J93" s="48"/>
    </row>
    <row r="94" spans="1:10" ht="15" customHeight="1" x14ac:dyDescent="0.2">
      <c r="A94" s="26"/>
      <c r="B94" s="3"/>
      <c r="C94" s="48"/>
      <c r="D94" s="48"/>
      <c r="E94" s="48"/>
      <c r="F94" s="48"/>
      <c r="G94" s="48"/>
      <c r="H94" s="48"/>
      <c r="I94" s="48"/>
      <c r="J94" s="48"/>
    </row>
    <row r="95" spans="1:10" ht="15" customHeight="1" x14ac:dyDescent="0.2">
      <c r="A95" s="26"/>
      <c r="B95" s="3"/>
      <c r="C95" s="48"/>
      <c r="D95" s="48"/>
      <c r="E95" s="48"/>
      <c r="F95" s="48"/>
      <c r="G95" s="48"/>
      <c r="H95" s="48"/>
      <c r="I95" s="48"/>
      <c r="J95" s="48"/>
    </row>
    <row r="96" spans="1:10" ht="15" customHeight="1" x14ac:dyDescent="0.2">
      <c r="A96" s="26"/>
      <c r="B96" s="3"/>
      <c r="C96" s="48"/>
      <c r="D96" s="48"/>
      <c r="E96" s="48"/>
      <c r="F96" s="48"/>
      <c r="G96" s="48"/>
      <c r="H96" s="48"/>
      <c r="I96" s="48"/>
      <c r="J96" s="48"/>
    </row>
    <row r="97" spans="1:10" ht="15" customHeight="1" x14ac:dyDescent="0.2">
      <c r="A97" s="26"/>
      <c r="B97" s="3"/>
      <c r="C97" s="48"/>
      <c r="D97" s="48"/>
      <c r="E97" s="48"/>
      <c r="F97" s="48"/>
      <c r="G97" s="48"/>
      <c r="H97" s="48"/>
      <c r="I97" s="48"/>
      <c r="J97" s="48"/>
    </row>
    <row r="98" spans="1:10" ht="15" customHeight="1" x14ac:dyDescent="0.2">
      <c r="A98" s="26"/>
      <c r="B98" s="3"/>
      <c r="C98" s="48"/>
      <c r="D98" s="48"/>
      <c r="E98" s="48"/>
      <c r="F98" s="48"/>
      <c r="G98" s="48"/>
      <c r="H98" s="48"/>
      <c r="I98" s="48"/>
      <c r="J98" s="48"/>
    </row>
    <row r="99" spans="1:10" ht="15" customHeight="1" x14ac:dyDescent="0.2">
      <c r="A99" s="26"/>
      <c r="B99" s="3"/>
      <c r="C99" s="48"/>
      <c r="D99" s="48"/>
      <c r="E99" s="48"/>
      <c r="F99" s="48"/>
      <c r="G99" s="48"/>
      <c r="H99" s="48"/>
      <c r="I99" s="48"/>
      <c r="J99" s="48"/>
    </row>
    <row r="100" spans="1:10" ht="15" customHeight="1" x14ac:dyDescent="0.2">
      <c r="A100" s="26"/>
      <c r="B100" s="3"/>
      <c r="C100" s="48"/>
      <c r="D100" s="48"/>
      <c r="E100" s="48"/>
      <c r="F100" s="48"/>
      <c r="G100" s="48"/>
      <c r="H100" s="48"/>
      <c r="I100" s="48"/>
      <c r="J100" s="48"/>
    </row>
    <row r="101" spans="1:10" ht="15" customHeight="1" x14ac:dyDescent="0.2">
      <c r="A101" s="26"/>
      <c r="B101" s="3"/>
      <c r="C101" s="48"/>
      <c r="D101" s="48"/>
      <c r="E101" s="48"/>
      <c r="F101" s="48"/>
      <c r="G101" s="48"/>
      <c r="H101" s="48"/>
      <c r="I101" s="48"/>
      <c r="J101" s="48"/>
    </row>
    <row r="102" spans="1:10" ht="15" customHeight="1" x14ac:dyDescent="0.2">
      <c r="A102" s="26"/>
      <c r="B102" s="3"/>
      <c r="C102" s="48"/>
      <c r="D102" s="48"/>
      <c r="E102" s="48"/>
      <c r="F102" s="48"/>
      <c r="G102" s="48"/>
      <c r="H102" s="48"/>
      <c r="I102" s="48"/>
      <c r="J102" s="48"/>
    </row>
    <row r="103" spans="1:10" ht="15" customHeight="1" x14ac:dyDescent="0.2">
      <c r="A103" s="26"/>
      <c r="B103" s="3"/>
      <c r="C103" s="48"/>
      <c r="D103" s="48"/>
      <c r="E103" s="48"/>
      <c r="F103" s="48"/>
      <c r="G103" s="48"/>
      <c r="H103" s="48"/>
      <c r="I103" s="48"/>
      <c r="J103" s="48"/>
    </row>
    <row r="104" spans="1:10" ht="15" customHeight="1" x14ac:dyDescent="0.2">
      <c r="A104" s="26"/>
      <c r="B104" s="3"/>
      <c r="C104" s="48"/>
      <c r="D104" s="48"/>
      <c r="E104" s="48"/>
      <c r="F104" s="48"/>
      <c r="G104" s="48"/>
      <c r="H104" s="48"/>
      <c r="I104" s="48"/>
      <c r="J104" s="48"/>
    </row>
    <row r="105" spans="1:10" ht="15" customHeight="1" x14ac:dyDescent="0.2">
      <c r="A105" s="26"/>
      <c r="B105" s="3"/>
      <c r="C105" s="48"/>
      <c r="D105" s="48"/>
      <c r="E105" s="48"/>
      <c r="F105" s="48"/>
      <c r="G105" s="48"/>
      <c r="H105" s="48"/>
      <c r="I105" s="48"/>
      <c r="J105" s="48"/>
    </row>
    <row r="106" spans="1:10" ht="21" customHeight="1" x14ac:dyDescent="0.2">
      <c r="A106" s="26"/>
      <c r="B106" s="3"/>
      <c r="C106" s="48"/>
      <c r="D106" s="48"/>
      <c r="E106" s="48"/>
      <c r="F106" s="48"/>
      <c r="G106" s="48"/>
      <c r="H106" s="48"/>
      <c r="I106" s="48"/>
      <c r="J106" s="48"/>
    </row>
    <row r="107" spans="1:10" ht="21" customHeight="1" x14ac:dyDescent="0.2">
      <c r="A107" s="26"/>
      <c r="B107" s="3"/>
      <c r="C107" s="48"/>
      <c r="D107" s="48"/>
      <c r="E107" s="48"/>
      <c r="F107" s="48"/>
      <c r="G107" s="48"/>
      <c r="H107" s="48"/>
      <c r="I107" s="48"/>
      <c r="J107" s="48"/>
    </row>
    <row r="108" spans="1:10" ht="14.25" customHeight="1" x14ac:dyDescent="0.2">
      <c r="A108" s="26"/>
      <c r="B108" s="3"/>
      <c r="C108" s="48"/>
      <c r="D108" s="48"/>
      <c r="E108" s="48"/>
      <c r="F108" s="48"/>
      <c r="G108" s="48"/>
      <c r="H108" s="48"/>
      <c r="I108" s="48"/>
      <c r="J108" s="48"/>
    </row>
    <row r="109" spans="1:10" ht="21.95" customHeight="1" x14ac:dyDescent="0.2">
      <c r="A109" s="142" t="s">
        <v>113</v>
      </c>
      <c r="B109" s="140"/>
      <c r="C109" s="140"/>
      <c r="D109" s="140"/>
      <c r="E109" s="140"/>
      <c r="F109" s="140"/>
      <c r="G109" s="140"/>
      <c r="H109" s="140"/>
      <c r="I109" s="140"/>
      <c r="J109" s="140"/>
    </row>
  </sheetData>
  <mergeCells count="10">
    <mergeCell ref="A109:J109"/>
    <mergeCell ref="H59:J59"/>
    <mergeCell ref="H60:J60"/>
    <mergeCell ref="D6:F6"/>
    <mergeCell ref="H6:J6"/>
    <mergeCell ref="D7:F7"/>
    <mergeCell ref="H7:J7"/>
    <mergeCell ref="A53:J53"/>
    <mergeCell ref="D59:F59"/>
    <mergeCell ref="D60:F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985B-3A74-4409-B06D-07E29EF61A26}">
  <dimension ref="A1:J107"/>
  <sheetViews>
    <sheetView topLeftCell="A52" zoomScale="92" zoomScaleNormal="92" zoomScaleSheetLayoutView="80" workbookViewId="0">
      <selection activeCell="M64" sqref="M64"/>
    </sheetView>
  </sheetViews>
  <sheetFormatPr defaultColWidth="14.42578125" defaultRowHeight="15" customHeight="1" x14ac:dyDescent="0.2"/>
  <cols>
    <col min="1" max="1" width="37.42578125" style="68" customWidth="1"/>
    <col min="2" max="2" width="5.5703125" style="68" customWidth="1"/>
    <col min="3" max="3" width="0.5703125" style="68" customWidth="1"/>
    <col min="4" max="4" width="13.5703125" style="68" customWidth="1"/>
    <col min="5" max="5" width="0.5703125" style="68" customWidth="1"/>
    <col min="6" max="6" width="13.5703125" style="68" customWidth="1"/>
    <col min="7" max="7" width="0.5703125" style="68" customWidth="1"/>
    <col min="8" max="8" width="13.5703125" style="68" customWidth="1"/>
    <col min="9" max="9" width="0.5703125" style="68" customWidth="1"/>
    <col min="10" max="10" width="13.5703125" style="68" customWidth="1"/>
    <col min="11" max="11" width="14.42578125" style="68" customWidth="1"/>
    <col min="12" max="16384" width="14.42578125" style="68"/>
  </cols>
  <sheetData>
    <row r="1" spans="1:10" ht="16.5" customHeight="1" x14ac:dyDescent="0.2">
      <c r="A1" s="1" t="s">
        <v>0</v>
      </c>
      <c r="B1" s="3"/>
      <c r="C1" s="38"/>
      <c r="D1" s="85"/>
      <c r="E1" s="85"/>
      <c r="F1" s="85"/>
      <c r="G1" s="85"/>
      <c r="H1" s="39"/>
      <c r="I1" s="7"/>
      <c r="J1" s="39"/>
    </row>
    <row r="2" spans="1:10" ht="16.5" customHeight="1" x14ac:dyDescent="0.2">
      <c r="A2" s="1" t="s">
        <v>88</v>
      </c>
      <c r="B2" s="3"/>
      <c r="C2" s="39"/>
      <c r="D2" s="39"/>
      <c r="E2" s="39"/>
      <c r="F2" s="39"/>
      <c r="G2" s="39"/>
      <c r="H2" s="39"/>
      <c r="I2" s="7"/>
      <c r="J2" s="39"/>
    </row>
    <row r="3" spans="1:10" ht="16.5" customHeight="1" x14ac:dyDescent="0.2">
      <c r="A3" s="104" t="s">
        <v>120</v>
      </c>
      <c r="B3" s="105"/>
      <c r="C3" s="119"/>
      <c r="D3" s="119"/>
      <c r="E3" s="119"/>
      <c r="F3" s="119"/>
      <c r="G3" s="119"/>
      <c r="H3" s="119"/>
      <c r="I3" s="120"/>
      <c r="J3" s="119"/>
    </row>
    <row r="4" spans="1:10" ht="16.5" customHeight="1" x14ac:dyDescent="0.2">
      <c r="A4" s="84"/>
      <c r="B4" s="3"/>
      <c r="C4" s="9"/>
      <c r="D4" s="9"/>
      <c r="E4" s="9"/>
      <c r="F4" s="9"/>
      <c r="G4" s="9"/>
      <c r="H4" s="9"/>
      <c r="I4" s="7"/>
      <c r="J4" s="9"/>
    </row>
    <row r="5" spans="1:10" ht="16.5" customHeight="1" x14ac:dyDescent="0.2">
      <c r="A5" s="84"/>
      <c r="B5" s="3"/>
      <c r="C5" s="9"/>
      <c r="D5" s="9"/>
      <c r="E5" s="9"/>
      <c r="F5" s="9"/>
      <c r="G5" s="9"/>
      <c r="H5" s="9"/>
      <c r="I5" s="7"/>
      <c r="J5" s="9"/>
    </row>
    <row r="6" spans="1:10" ht="16.5" customHeight="1" x14ac:dyDescent="0.2">
      <c r="A6" s="84"/>
      <c r="B6" s="3"/>
      <c r="C6" s="9"/>
      <c r="D6" s="143" t="s">
        <v>3</v>
      </c>
      <c r="E6" s="138"/>
      <c r="F6" s="138"/>
      <c r="G6" s="39"/>
      <c r="H6" s="143" t="s">
        <v>90</v>
      </c>
      <c r="I6" s="138"/>
      <c r="J6" s="138"/>
    </row>
    <row r="7" spans="1:10" ht="16.5" customHeight="1" x14ac:dyDescent="0.2">
      <c r="A7" s="84"/>
      <c r="B7" s="3"/>
      <c r="C7" s="9"/>
      <c r="D7" s="144" t="s">
        <v>91</v>
      </c>
      <c r="E7" s="140"/>
      <c r="F7" s="140"/>
      <c r="G7" s="39"/>
      <c r="H7" s="144" t="s">
        <v>92</v>
      </c>
      <c r="I7" s="140"/>
      <c r="J7" s="140"/>
    </row>
    <row r="8" spans="1:10" ht="16.5" customHeight="1" x14ac:dyDescent="0.2">
      <c r="A8" s="84"/>
      <c r="B8" s="84"/>
      <c r="C8" s="7"/>
      <c r="D8" s="83"/>
      <c r="E8" s="83"/>
      <c r="F8" s="40" t="s">
        <v>93</v>
      </c>
      <c r="G8" s="12"/>
      <c r="H8" s="83"/>
      <c r="I8" s="83"/>
      <c r="J8" s="40" t="s">
        <v>93</v>
      </c>
    </row>
    <row r="9" spans="1:10" ht="16.5" customHeight="1" x14ac:dyDescent="0.2">
      <c r="A9" s="84"/>
      <c r="B9" s="3"/>
      <c r="C9" s="9"/>
      <c r="D9" s="8" t="s">
        <v>8</v>
      </c>
      <c r="E9" s="41"/>
      <c r="F9" s="8" t="s">
        <v>8</v>
      </c>
      <c r="G9" s="9"/>
      <c r="H9" s="8" t="s">
        <v>8</v>
      </c>
      <c r="I9" s="41"/>
      <c r="J9" s="8" t="s">
        <v>8</v>
      </c>
    </row>
    <row r="10" spans="1:10" ht="16.5" customHeight="1" x14ac:dyDescent="0.2">
      <c r="A10" s="84"/>
      <c r="B10" s="83"/>
      <c r="C10" s="7"/>
      <c r="D10" s="8" t="s">
        <v>10</v>
      </c>
      <c r="E10" s="6"/>
      <c r="F10" s="8" t="s">
        <v>11</v>
      </c>
      <c r="G10" s="7"/>
      <c r="H10" s="8" t="s">
        <v>10</v>
      </c>
      <c r="I10" s="6"/>
      <c r="J10" s="8" t="s">
        <v>11</v>
      </c>
    </row>
    <row r="11" spans="1:10" ht="16.5" customHeight="1" x14ac:dyDescent="0.2">
      <c r="A11" s="84"/>
      <c r="B11" s="107" t="s">
        <v>12</v>
      </c>
      <c r="C11" s="84"/>
      <c r="D11" s="108" t="s">
        <v>13</v>
      </c>
      <c r="E11" s="85"/>
      <c r="F11" s="108" t="s">
        <v>13</v>
      </c>
      <c r="G11" s="42"/>
      <c r="H11" s="108" t="s">
        <v>13</v>
      </c>
      <c r="I11" s="85"/>
      <c r="J11" s="108" t="s">
        <v>13</v>
      </c>
    </row>
    <row r="12" spans="1:10" ht="16.5" customHeight="1" x14ac:dyDescent="0.2">
      <c r="A12" s="1"/>
      <c r="B12" s="83"/>
      <c r="C12" s="9"/>
      <c r="D12" s="20"/>
      <c r="E12" s="9"/>
      <c r="F12" s="9"/>
      <c r="G12" s="9"/>
      <c r="H12" s="28"/>
      <c r="I12" s="7"/>
      <c r="J12" s="7"/>
    </row>
    <row r="13" spans="1:10" ht="16.5" customHeight="1" x14ac:dyDescent="0.2">
      <c r="A13" s="26" t="s">
        <v>94</v>
      </c>
      <c r="B13" s="83"/>
      <c r="C13" s="6"/>
      <c r="D13" s="20">
        <v>854142</v>
      </c>
      <c r="E13" s="6"/>
      <c r="F13" s="9">
        <v>856981</v>
      </c>
      <c r="G13" s="6"/>
      <c r="H13" s="20">
        <v>0</v>
      </c>
      <c r="I13" s="6"/>
      <c r="J13" s="9">
        <v>0</v>
      </c>
    </row>
    <row r="14" spans="1:10" ht="16.5" customHeight="1" x14ac:dyDescent="0.2">
      <c r="A14" s="26" t="s">
        <v>95</v>
      </c>
      <c r="B14" s="83"/>
      <c r="C14" s="6"/>
      <c r="D14" s="20">
        <v>40626</v>
      </c>
      <c r="E14" s="6"/>
      <c r="F14" s="9">
        <v>66966</v>
      </c>
      <c r="G14" s="6"/>
      <c r="H14" s="28">
        <v>0</v>
      </c>
      <c r="I14" s="6"/>
      <c r="J14" s="9">
        <v>0</v>
      </c>
    </row>
    <row r="15" spans="1:10" ht="16.5" customHeight="1" x14ac:dyDescent="0.2">
      <c r="A15" s="26" t="s">
        <v>96</v>
      </c>
      <c r="B15" s="83"/>
      <c r="C15" s="6"/>
      <c r="D15" s="22">
        <v>55330</v>
      </c>
      <c r="E15" s="6"/>
      <c r="F15" s="109">
        <v>45687</v>
      </c>
      <c r="G15" s="6"/>
      <c r="H15" s="22">
        <v>129247</v>
      </c>
      <c r="I15" s="6"/>
      <c r="J15" s="109">
        <v>117440</v>
      </c>
    </row>
    <row r="16" spans="1:10" ht="16.5" customHeight="1" x14ac:dyDescent="0.2">
      <c r="A16" s="26"/>
      <c r="B16" s="83"/>
      <c r="C16" s="6"/>
      <c r="D16" s="20"/>
      <c r="E16" s="6"/>
      <c r="F16" s="9"/>
      <c r="G16" s="6"/>
      <c r="H16" s="20"/>
      <c r="I16" s="6"/>
      <c r="J16" s="9"/>
    </row>
    <row r="17" spans="1:10" ht="16.5" customHeight="1" x14ac:dyDescent="0.2">
      <c r="A17" s="43" t="s">
        <v>97</v>
      </c>
      <c r="B17" s="83"/>
      <c r="C17" s="6"/>
      <c r="D17" s="20">
        <f>SUM(D13:D15)</f>
        <v>950098</v>
      </c>
      <c r="E17" s="6"/>
      <c r="F17" s="9">
        <f>SUM(F13:F15)</f>
        <v>969634</v>
      </c>
      <c r="G17" s="6"/>
      <c r="H17" s="20">
        <f>SUM(H13:H15)</f>
        <v>129247</v>
      </c>
      <c r="I17" s="6"/>
      <c r="J17" s="9">
        <f>SUM(J13:J15)</f>
        <v>117440</v>
      </c>
    </row>
    <row r="18" spans="1:10" ht="16.5" customHeight="1" x14ac:dyDescent="0.2">
      <c r="A18" s="84" t="s">
        <v>98</v>
      </c>
      <c r="B18" s="84"/>
      <c r="C18" s="26"/>
      <c r="D18" s="44">
        <v>-616626</v>
      </c>
      <c r="E18" s="7"/>
      <c r="F18" s="120">
        <v>-641693</v>
      </c>
      <c r="G18" s="7"/>
      <c r="H18" s="22">
        <v>-102878</v>
      </c>
      <c r="I18" s="7"/>
      <c r="J18" s="109">
        <v>-97241</v>
      </c>
    </row>
    <row r="19" spans="1:10" ht="16.5" customHeight="1" x14ac:dyDescent="0.2">
      <c r="A19" s="84"/>
      <c r="B19" s="83"/>
      <c r="C19" s="6"/>
      <c r="D19" s="45"/>
      <c r="E19" s="6"/>
      <c r="F19" s="6"/>
      <c r="G19" s="6"/>
      <c r="H19" s="45"/>
      <c r="I19" s="6"/>
      <c r="J19" s="6"/>
    </row>
    <row r="20" spans="1:10" ht="16.5" customHeight="1" x14ac:dyDescent="0.2">
      <c r="A20" s="46" t="s">
        <v>99</v>
      </c>
      <c r="B20" s="83"/>
      <c r="C20" s="9"/>
      <c r="D20" s="20">
        <f>SUM(D17:D18)</f>
        <v>333472</v>
      </c>
      <c r="E20" s="9"/>
      <c r="F20" s="9">
        <f>SUM(F17:F18)</f>
        <v>327941</v>
      </c>
      <c r="G20" s="9"/>
      <c r="H20" s="20">
        <f>SUM(H17:H18)</f>
        <v>26369</v>
      </c>
      <c r="I20" s="7"/>
      <c r="J20" s="9">
        <f>SUM(J17:J18)</f>
        <v>20199</v>
      </c>
    </row>
    <row r="21" spans="1:10" ht="16.5" customHeight="1" x14ac:dyDescent="0.2">
      <c r="A21" s="26" t="s">
        <v>100</v>
      </c>
      <c r="B21" s="3">
        <v>14</v>
      </c>
      <c r="C21" s="9"/>
      <c r="D21" s="81">
        <v>38623</v>
      </c>
      <c r="E21" s="9"/>
      <c r="F21" s="9">
        <v>8238</v>
      </c>
      <c r="G21" s="9"/>
      <c r="H21" s="20">
        <v>4156</v>
      </c>
      <c r="I21" s="7"/>
      <c r="J21" s="9">
        <v>6005</v>
      </c>
    </row>
    <row r="22" spans="1:10" ht="16.5" customHeight="1" x14ac:dyDescent="0.2">
      <c r="A22" s="26" t="s">
        <v>101</v>
      </c>
      <c r="B22" s="3"/>
      <c r="C22" s="9"/>
      <c r="D22" s="81">
        <v>-117480</v>
      </c>
      <c r="E22" s="9"/>
      <c r="F22" s="9">
        <v>-254909</v>
      </c>
      <c r="G22" s="9"/>
      <c r="H22" s="20">
        <v>-80408</v>
      </c>
      <c r="I22" s="7"/>
      <c r="J22" s="9">
        <v>-94408</v>
      </c>
    </row>
    <row r="23" spans="1:10" ht="16.5" customHeight="1" x14ac:dyDescent="0.2">
      <c r="A23" s="26" t="s">
        <v>102</v>
      </c>
      <c r="B23" s="3">
        <v>15</v>
      </c>
      <c r="C23" s="9"/>
      <c r="D23" s="81">
        <v>24808</v>
      </c>
      <c r="E23" s="9"/>
      <c r="F23" s="9">
        <v>52008</v>
      </c>
      <c r="G23" s="9"/>
      <c r="H23" s="20">
        <v>37230</v>
      </c>
      <c r="I23" s="7"/>
      <c r="J23" s="9">
        <v>-185344</v>
      </c>
    </row>
    <row r="24" spans="1:10" ht="16.5" customHeight="1" x14ac:dyDescent="0.2">
      <c r="A24" s="26" t="s">
        <v>103</v>
      </c>
      <c r="B24" s="3"/>
      <c r="C24" s="9"/>
      <c r="D24" s="81">
        <v>-198533</v>
      </c>
      <c r="E24" s="9"/>
      <c r="F24" s="9">
        <v>-284728</v>
      </c>
      <c r="G24" s="9"/>
      <c r="H24" s="20">
        <v>-141932</v>
      </c>
      <c r="I24" s="7"/>
      <c r="J24" s="9">
        <v>-240252</v>
      </c>
    </row>
    <row r="25" spans="1:10" ht="16.5" customHeight="1" x14ac:dyDescent="0.2">
      <c r="A25" s="26" t="s">
        <v>121</v>
      </c>
      <c r="B25" s="3">
        <v>10.1</v>
      </c>
      <c r="C25" s="9"/>
      <c r="D25" s="81">
        <v>0</v>
      </c>
      <c r="E25" s="9"/>
      <c r="F25" s="79">
        <v>0</v>
      </c>
      <c r="G25" s="79"/>
      <c r="H25" s="80">
        <v>237032</v>
      </c>
      <c r="I25" s="79"/>
      <c r="J25" s="9">
        <v>82192</v>
      </c>
    </row>
    <row r="26" spans="1:10" ht="16.5" customHeight="1" x14ac:dyDescent="0.2">
      <c r="A26" s="26" t="s">
        <v>104</v>
      </c>
      <c r="B26" s="3">
        <v>10.199999999999999</v>
      </c>
      <c r="C26" s="9"/>
      <c r="D26" s="82">
        <v>182092</v>
      </c>
      <c r="E26" s="9"/>
      <c r="F26" s="109">
        <v>539152</v>
      </c>
      <c r="G26" s="9"/>
      <c r="H26" s="22">
        <v>182092</v>
      </c>
      <c r="I26" s="7"/>
      <c r="J26" s="109">
        <v>539152</v>
      </c>
    </row>
    <row r="27" spans="1:10" ht="16.5" customHeight="1" x14ac:dyDescent="0.2">
      <c r="A27" s="43"/>
      <c r="B27" s="83"/>
      <c r="C27" s="9"/>
      <c r="D27" s="20"/>
      <c r="E27" s="9"/>
      <c r="F27" s="9"/>
      <c r="G27" s="9"/>
      <c r="H27" s="20"/>
      <c r="I27" s="7"/>
      <c r="J27" s="9"/>
    </row>
    <row r="28" spans="1:10" ht="16.5" customHeight="1" x14ac:dyDescent="0.2">
      <c r="A28" s="43" t="s">
        <v>122</v>
      </c>
      <c r="B28" s="83"/>
      <c r="C28" s="9"/>
      <c r="D28" s="20">
        <f>SUM(D20:D26)</f>
        <v>262982</v>
      </c>
      <c r="E28" s="9"/>
      <c r="F28" s="9">
        <f>SUM(F20:F26)</f>
        <v>387702</v>
      </c>
      <c r="G28" s="9"/>
      <c r="H28" s="20">
        <f>SUM(H20:H26)</f>
        <v>264539</v>
      </c>
      <c r="I28" s="9"/>
      <c r="J28" s="9">
        <f>SUM(J20:J26)</f>
        <v>127544</v>
      </c>
    </row>
    <row r="29" spans="1:10" ht="16.5" customHeight="1" x14ac:dyDescent="0.2">
      <c r="A29" s="47" t="s">
        <v>105</v>
      </c>
      <c r="B29" s="3">
        <v>16</v>
      </c>
      <c r="C29" s="9"/>
      <c r="D29" s="22">
        <v>-7572</v>
      </c>
      <c r="E29" s="9"/>
      <c r="F29" s="109">
        <v>-473</v>
      </c>
      <c r="G29" s="9"/>
      <c r="H29" s="22">
        <v>3014</v>
      </c>
      <c r="I29" s="9"/>
      <c r="J29" s="109">
        <v>-1560</v>
      </c>
    </row>
    <row r="30" spans="1:10" ht="16.5" customHeight="1" x14ac:dyDescent="0.2">
      <c r="A30" s="43"/>
      <c r="B30" s="83"/>
      <c r="C30" s="9"/>
      <c r="D30" s="20"/>
      <c r="E30" s="9"/>
      <c r="F30" s="9"/>
      <c r="G30" s="9"/>
      <c r="H30" s="20"/>
      <c r="I30" s="9"/>
      <c r="J30" s="9"/>
    </row>
    <row r="31" spans="1:10" ht="16.5" customHeight="1" x14ac:dyDescent="0.2">
      <c r="A31" s="2" t="s">
        <v>123</v>
      </c>
      <c r="B31" s="83"/>
      <c r="C31" s="6"/>
      <c r="D31" s="20">
        <f>SUM(D28:D29)</f>
        <v>255410</v>
      </c>
      <c r="E31" s="84"/>
      <c r="F31" s="9">
        <f>SUM(F28:F29)</f>
        <v>387229</v>
      </c>
      <c r="G31" s="84"/>
      <c r="H31" s="20">
        <f>SUM(H28:H29)</f>
        <v>267553</v>
      </c>
      <c r="I31" s="84"/>
      <c r="J31" s="9">
        <f>SUM(J28:J29)</f>
        <v>125984</v>
      </c>
    </row>
    <row r="32" spans="1:10" ht="16.5" customHeight="1" x14ac:dyDescent="0.2">
      <c r="A32" s="84" t="s">
        <v>106</v>
      </c>
      <c r="B32" s="3">
        <v>19</v>
      </c>
      <c r="C32" s="6"/>
      <c r="D32" s="22">
        <v>0</v>
      </c>
      <c r="E32" s="84"/>
      <c r="F32" s="109">
        <v>118844</v>
      </c>
      <c r="G32" s="84"/>
      <c r="H32" s="22">
        <v>0</v>
      </c>
      <c r="I32" s="84"/>
      <c r="J32" s="109">
        <v>0</v>
      </c>
    </row>
    <row r="33" spans="1:10" ht="16.5" customHeight="1" x14ac:dyDescent="0.2">
      <c r="A33" s="84"/>
      <c r="B33" s="3"/>
      <c r="C33" s="6"/>
      <c r="D33" s="20"/>
      <c r="E33" s="84"/>
      <c r="F33" s="9"/>
      <c r="G33" s="84"/>
      <c r="H33" s="20"/>
      <c r="I33" s="84"/>
      <c r="J33" s="9"/>
    </row>
    <row r="34" spans="1:10" ht="16.5" customHeight="1" x14ac:dyDescent="0.2">
      <c r="A34" s="43" t="s">
        <v>124</v>
      </c>
      <c r="B34" s="84"/>
      <c r="C34" s="7"/>
      <c r="D34" s="22">
        <f>SUM(D31:D32)</f>
        <v>255410</v>
      </c>
      <c r="E34" s="9"/>
      <c r="F34" s="109">
        <f>SUM(F31:F32)</f>
        <v>506073</v>
      </c>
      <c r="G34" s="9"/>
      <c r="H34" s="22">
        <f>SUM(H31:H32)</f>
        <v>267553</v>
      </c>
      <c r="I34" s="9"/>
      <c r="J34" s="109">
        <f>SUM(J31:J32)</f>
        <v>125984</v>
      </c>
    </row>
    <row r="35" spans="1:10" ht="16.5" customHeight="1" x14ac:dyDescent="0.2">
      <c r="A35" s="43"/>
      <c r="B35" s="83"/>
      <c r="C35" s="9"/>
      <c r="D35" s="20"/>
      <c r="E35" s="9"/>
      <c r="F35" s="9"/>
      <c r="G35" s="9"/>
      <c r="H35" s="20"/>
      <c r="I35" s="9"/>
      <c r="J35" s="9"/>
    </row>
    <row r="36" spans="1:10" ht="16.5" customHeight="1" x14ac:dyDescent="0.2">
      <c r="A36" s="43" t="s">
        <v>125</v>
      </c>
      <c r="B36" s="3"/>
      <c r="C36" s="48"/>
      <c r="D36" s="28"/>
      <c r="E36" s="7"/>
      <c r="F36" s="7"/>
      <c r="G36" s="7"/>
      <c r="H36" s="28"/>
      <c r="I36" s="7"/>
      <c r="J36" s="7"/>
    </row>
    <row r="37" spans="1:10" ht="16.5" customHeight="1" x14ac:dyDescent="0.2">
      <c r="A37" s="43" t="s">
        <v>107</v>
      </c>
      <c r="B37" s="3"/>
      <c r="C37" s="48"/>
      <c r="D37" s="28"/>
      <c r="E37" s="7"/>
      <c r="F37" s="7"/>
      <c r="G37" s="7"/>
      <c r="H37" s="28"/>
      <c r="I37" s="7"/>
      <c r="J37" s="7"/>
    </row>
    <row r="38" spans="1:10" ht="16.5" customHeight="1" x14ac:dyDescent="0.2">
      <c r="A38" s="84" t="s">
        <v>108</v>
      </c>
      <c r="B38" s="3"/>
      <c r="C38" s="48"/>
      <c r="D38" s="28"/>
      <c r="E38" s="7"/>
      <c r="F38" s="7"/>
      <c r="G38" s="7"/>
      <c r="H38" s="28"/>
      <c r="I38" s="7"/>
      <c r="J38" s="7"/>
    </row>
    <row r="39" spans="1:10" ht="16.5" customHeight="1" x14ac:dyDescent="0.2">
      <c r="A39" s="84" t="s">
        <v>109</v>
      </c>
      <c r="B39" s="3"/>
      <c r="C39" s="48"/>
      <c r="D39" s="28"/>
      <c r="E39" s="7"/>
      <c r="F39" s="7"/>
      <c r="G39" s="7"/>
      <c r="H39" s="28"/>
      <c r="I39" s="7"/>
      <c r="J39" s="7"/>
    </row>
    <row r="40" spans="1:10" ht="16.5" customHeight="1" x14ac:dyDescent="0.2">
      <c r="A40" s="84" t="s">
        <v>110</v>
      </c>
      <c r="B40" s="83"/>
      <c r="C40" s="6"/>
      <c r="D40" s="20">
        <v>-35145</v>
      </c>
      <c r="E40" s="84"/>
      <c r="F40" s="9">
        <v>-391650</v>
      </c>
      <c r="G40" s="84"/>
      <c r="H40" s="20">
        <v>0</v>
      </c>
      <c r="I40" s="84"/>
      <c r="J40" s="9">
        <v>0</v>
      </c>
    </row>
    <row r="41" spans="1:10" ht="16.5" customHeight="1" x14ac:dyDescent="0.2">
      <c r="A41" s="84" t="s">
        <v>110</v>
      </c>
      <c r="B41" s="83"/>
      <c r="C41" s="6"/>
      <c r="D41" s="20"/>
      <c r="E41" s="84"/>
      <c r="F41" s="9"/>
      <c r="G41" s="84"/>
      <c r="H41" s="20"/>
      <c r="I41" s="84"/>
      <c r="J41" s="9"/>
    </row>
    <row r="42" spans="1:10" ht="16.5" customHeight="1" x14ac:dyDescent="0.2">
      <c r="A42" s="84" t="s">
        <v>111</v>
      </c>
      <c r="B42" s="3">
        <v>19</v>
      </c>
      <c r="C42" s="6"/>
      <c r="D42" s="22">
        <v>0</v>
      </c>
      <c r="E42" s="84"/>
      <c r="F42" s="76">
        <v>18209</v>
      </c>
      <c r="G42" s="21"/>
      <c r="H42" s="22">
        <v>0</v>
      </c>
      <c r="I42" s="84"/>
      <c r="J42" s="109">
        <v>0</v>
      </c>
    </row>
    <row r="43" spans="1:10" ht="16.5" customHeight="1" x14ac:dyDescent="0.2">
      <c r="A43" s="43"/>
      <c r="B43" s="83"/>
      <c r="C43" s="9"/>
      <c r="D43" s="20"/>
      <c r="E43" s="9"/>
      <c r="F43" s="9"/>
      <c r="G43" s="9"/>
      <c r="H43" s="20"/>
      <c r="I43" s="9"/>
      <c r="J43" s="9"/>
    </row>
    <row r="44" spans="1:10" ht="16.5" customHeight="1" x14ac:dyDescent="0.2">
      <c r="A44" s="43" t="s">
        <v>126</v>
      </c>
      <c r="B44" s="83"/>
      <c r="C44" s="9"/>
      <c r="D44" s="20"/>
      <c r="E44" s="9"/>
      <c r="F44" s="9"/>
      <c r="G44" s="9"/>
      <c r="H44" s="20"/>
      <c r="I44" s="9"/>
      <c r="J44" s="9"/>
    </row>
    <row r="45" spans="1:10" ht="16.5" customHeight="1" thickBot="1" x14ac:dyDescent="0.25">
      <c r="A45" s="1" t="s">
        <v>112</v>
      </c>
      <c r="B45" s="3"/>
      <c r="C45" s="48"/>
      <c r="D45" s="121">
        <f>SUM(D34:D42)</f>
        <v>220265</v>
      </c>
      <c r="E45" s="7"/>
      <c r="F45" s="49">
        <f>SUM(F34:F42)</f>
        <v>132632</v>
      </c>
      <c r="G45" s="7"/>
      <c r="H45" s="121">
        <f>SUM(H34:H42)</f>
        <v>267553</v>
      </c>
      <c r="I45" s="7"/>
      <c r="J45" s="49">
        <f>SUM(J34:J42)</f>
        <v>125984</v>
      </c>
    </row>
    <row r="46" spans="1:10" ht="16.5" customHeight="1" thickTop="1" x14ac:dyDescent="0.2">
      <c r="A46" s="26"/>
      <c r="B46" s="3"/>
      <c r="C46" s="48"/>
      <c r="D46" s="9"/>
      <c r="E46" s="9"/>
      <c r="F46" s="9"/>
      <c r="G46" s="9"/>
      <c r="H46" s="9"/>
      <c r="I46" s="9"/>
      <c r="J46" s="9"/>
    </row>
    <row r="47" spans="1:10" ht="16.5" customHeight="1" x14ac:dyDescent="0.2">
      <c r="A47" s="26"/>
      <c r="B47" s="3"/>
      <c r="C47" s="48"/>
      <c r="D47" s="9"/>
      <c r="E47" s="9"/>
      <c r="F47" s="9"/>
      <c r="G47" s="9"/>
      <c r="H47" s="9"/>
      <c r="I47" s="9"/>
      <c r="J47" s="9"/>
    </row>
    <row r="48" spans="1:10" ht="16.5" customHeight="1" x14ac:dyDescent="0.2">
      <c r="A48" s="26"/>
      <c r="B48" s="3"/>
      <c r="C48" s="48"/>
      <c r="D48" s="9"/>
      <c r="E48" s="9"/>
      <c r="F48" s="9"/>
      <c r="G48" s="9"/>
      <c r="H48" s="9"/>
      <c r="I48" s="9"/>
      <c r="J48" s="9"/>
    </row>
    <row r="49" spans="1:10" ht="16.5" customHeight="1" x14ac:dyDescent="0.2">
      <c r="A49" s="26"/>
      <c r="B49" s="3"/>
      <c r="C49" s="48"/>
      <c r="D49" s="9"/>
      <c r="E49" s="9"/>
      <c r="F49" s="9"/>
      <c r="G49" s="9"/>
      <c r="H49" s="9"/>
      <c r="I49" s="9"/>
      <c r="J49" s="9"/>
    </row>
    <row r="50" spans="1:10" ht="16.5" customHeight="1" x14ac:dyDescent="0.2">
      <c r="A50" s="26"/>
      <c r="B50" s="3"/>
      <c r="C50" s="48"/>
      <c r="D50" s="9"/>
      <c r="E50" s="9"/>
      <c r="F50" s="9"/>
      <c r="G50" s="9"/>
      <c r="H50" s="9"/>
      <c r="I50" s="9"/>
      <c r="J50" s="9"/>
    </row>
    <row r="51" spans="1:10" ht="24" customHeight="1" x14ac:dyDescent="0.2">
      <c r="A51" s="26"/>
      <c r="B51" s="3"/>
      <c r="C51" s="48"/>
      <c r="D51" s="9"/>
      <c r="E51" s="9"/>
      <c r="F51" s="9"/>
      <c r="G51" s="9"/>
      <c r="H51" s="9"/>
      <c r="I51" s="9"/>
      <c r="J51" s="9"/>
    </row>
    <row r="52" spans="1:10" ht="11.25" customHeight="1" x14ac:dyDescent="0.2">
      <c r="A52" s="26"/>
      <c r="B52" s="3"/>
      <c r="C52" s="48"/>
      <c r="D52" s="9"/>
      <c r="E52" s="9"/>
      <c r="F52" s="9"/>
      <c r="G52" s="9"/>
      <c r="H52" s="9"/>
      <c r="I52" s="9"/>
      <c r="J52" s="9"/>
    </row>
    <row r="53" spans="1:10" ht="21.95" customHeight="1" x14ac:dyDescent="0.2">
      <c r="A53" s="142" t="s">
        <v>113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5.75" customHeight="1" x14ac:dyDescent="0.2">
      <c r="A54" s="1" t="s">
        <v>0</v>
      </c>
      <c r="B54" s="3"/>
      <c r="C54" s="38"/>
      <c r="D54" s="85"/>
      <c r="E54" s="85"/>
      <c r="F54" s="85"/>
      <c r="G54" s="85"/>
      <c r="H54" s="39"/>
      <c r="I54" s="7"/>
      <c r="J54" s="39"/>
    </row>
    <row r="55" spans="1:10" ht="16.5" customHeight="1" x14ac:dyDescent="0.2">
      <c r="A55" s="1" t="s">
        <v>88</v>
      </c>
      <c r="B55" s="3"/>
      <c r="C55" s="39"/>
      <c r="D55" s="39"/>
      <c r="E55" s="39"/>
      <c r="F55" s="39"/>
      <c r="G55" s="39"/>
      <c r="H55" s="39"/>
      <c r="I55" s="7"/>
      <c r="J55" s="39"/>
    </row>
    <row r="56" spans="1:10" ht="15.75" customHeight="1" x14ac:dyDescent="0.2">
      <c r="A56" s="104" t="s">
        <v>120</v>
      </c>
      <c r="B56" s="105"/>
      <c r="C56" s="119"/>
      <c r="D56" s="119"/>
      <c r="E56" s="119"/>
      <c r="F56" s="119"/>
      <c r="G56" s="119"/>
      <c r="H56" s="119"/>
      <c r="I56" s="120"/>
      <c r="J56" s="119"/>
    </row>
    <row r="57" spans="1:10" ht="16.5" customHeight="1" x14ac:dyDescent="0.2">
      <c r="A57" s="84"/>
      <c r="B57" s="3"/>
      <c r="C57" s="9"/>
      <c r="D57" s="9"/>
      <c r="E57" s="9"/>
      <c r="F57" s="9"/>
      <c r="G57" s="9"/>
      <c r="H57" s="9"/>
      <c r="I57" s="7"/>
      <c r="J57" s="9"/>
    </row>
    <row r="58" spans="1:10" ht="16.5" customHeight="1" x14ac:dyDescent="0.2">
      <c r="A58" s="84"/>
      <c r="B58" s="3"/>
      <c r="C58" s="9"/>
      <c r="D58" s="9"/>
      <c r="E58" s="9"/>
      <c r="F58" s="9"/>
      <c r="G58" s="9"/>
      <c r="H58" s="9"/>
      <c r="I58" s="7"/>
      <c r="J58" s="9"/>
    </row>
    <row r="59" spans="1:10" ht="16.5" customHeight="1" x14ac:dyDescent="0.2">
      <c r="A59" s="84"/>
      <c r="B59" s="3"/>
      <c r="C59" s="9"/>
      <c r="D59" s="143" t="s">
        <v>3</v>
      </c>
      <c r="E59" s="138"/>
      <c r="F59" s="138"/>
      <c r="G59" s="39"/>
      <c r="H59" s="143" t="s">
        <v>90</v>
      </c>
      <c r="I59" s="138"/>
      <c r="J59" s="138"/>
    </row>
    <row r="60" spans="1:10" ht="16.5" customHeight="1" x14ac:dyDescent="0.2">
      <c r="A60" s="84"/>
      <c r="B60" s="3"/>
      <c r="C60" s="9"/>
      <c r="D60" s="144" t="s">
        <v>91</v>
      </c>
      <c r="E60" s="140"/>
      <c r="F60" s="140"/>
      <c r="G60" s="39"/>
      <c r="H60" s="144" t="s">
        <v>92</v>
      </c>
      <c r="I60" s="140"/>
      <c r="J60" s="140"/>
    </row>
    <row r="61" spans="1:10" ht="16.5" customHeight="1" x14ac:dyDescent="0.2">
      <c r="A61" s="84"/>
      <c r="B61" s="84"/>
      <c r="C61" s="7"/>
      <c r="D61" s="83"/>
      <c r="E61" s="83"/>
      <c r="F61" s="40" t="s">
        <v>93</v>
      </c>
      <c r="G61" s="12"/>
      <c r="H61" s="83"/>
      <c r="I61" s="83"/>
      <c r="J61" s="40" t="s">
        <v>93</v>
      </c>
    </row>
    <row r="62" spans="1:10" ht="16.5" customHeight="1" x14ac:dyDescent="0.2">
      <c r="A62" s="84"/>
      <c r="B62" s="3"/>
      <c r="C62" s="9"/>
      <c r="D62" s="8" t="s">
        <v>8</v>
      </c>
      <c r="E62" s="41"/>
      <c r="F62" s="8" t="s">
        <v>8</v>
      </c>
      <c r="G62" s="9"/>
      <c r="H62" s="8" t="s">
        <v>8</v>
      </c>
      <c r="I62" s="41"/>
      <c r="J62" s="8" t="s">
        <v>8</v>
      </c>
    </row>
    <row r="63" spans="1:10" ht="16.5" customHeight="1" x14ac:dyDescent="0.2">
      <c r="A63" s="84"/>
      <c r="B63" s="50"/>
      <c r="C63" s="7"/>
      <c r="D63" s="8" t="s">
        <v>10</v>
      </c>
      <c r="E63" s="6"/>
      <c r="F63" s="8" t="s">
        <v>11</v>
      </c>
      <c r="G63" s="7"/>
      <c r="H63" s="8" t="s">
        <v>10</v>
      </c>
      <c r="I63" s="6"/>
      <c r="J63" s="8" t="s">
        <v>11</v>
      </c>
    </row>
    <row r="64" spans="1:10" ht="16.5" customHeight="1" x14ac:dyDescent="0.2">
      <c r="A64" s="84"/>
      <c r="B64" s="50"/>
      <c r="C64" s="84"/>
      <c r="D64" s="108" t="s">
        <v>13</v>
      </c>
      <c r="E64" s="85"/>
      <c r="F64" s="108" t="s">
        <v>13</v>
      </c>
      <c r="G64" s="42"/>
      <c r="H64" s="108" t="s">
        <v>13</v>
      </c>
      <c r="I64" s="85"/>
      <c r="J64" s="108" t="s">
        <v>13</v>
      </c>
    </row>
    <row r="65" spans="1:10" ht="16.5" customHeight="1" x14ac:dyDescent="0.2">
      <c r="A65" s="43" t="s">
        <v>127</v>
      </c>
      <c r="B65" s="51"/>
      <c r="C65" s="52"/>
      <c r="D65" s="53"/>
      <c r="E65" s="39"/>
      <c r="F65" s="39"/>
      <c r="G65" s="39"/>
      <c r="H65" s="53"/>
      <c r="I65" s="9"/>
      <c r="J65" s="9"/>
    </row>
    <row r="66" spans="1:10" ht="16.5" customHeight="1" x14ac:dyDescent="0.2">
      <c r="A66" s="52" t="s">
        <v>114</v>
      </c>
      <c r="B66" s="51"/>
      <c r="C66" s="52"/>
      <c r="D66" s="20"/>
      <c r="E66" s="9"/>
      <c r="F66" s="9"/>
      <c r="G66" s="9"/>
      <c r="H66" s="20"/>
      <c r="I66" s="9"/>
      <c r="J66" s="9"/>
    </row>
    <row r="67" spans="1:10" ht="16.5" customHeight="1" x14ac:dyDescent="0.2">
      <c r="A67" s="54" t="s">
        <v>115</v>
      </c>
      <c r="B67" s="55"/>
      <c r="C67" s="84"/>
      <c r="D67" s="20">
        <v>255410</v>
      </c>
      <c r="E67" s="31"/>
      <c r="F67" s="9">
        <v>387229</v>
      </c>
      <c r="G67" s="31"/>
      <c r="H67" s="20">
        <v>267553</v>
      </c>
      <c r="I67" s="25"/>
      <c r="J67" s="9">
        <v>125984</v>
      </c>
    </row>
    <row r="68" spans="1:10" ht="16.5" customHeight="1" x14ac:dyDescent="0.2">
      <c r="A68" s="54" t="s">
        <v>116</v>
      </c>
      <c r="B68" s="84"/>
      <c r="C68" s="84"/>
      <c r="D68" s="20">
        <v>0</v>
      </c>
      <c r="E68" s="31"/>
      <c r="F68" s="9">
        <v>118844</v>
      </c>
      <c r="G68" s="31"/>
      <c r="H68" s="20">
        <v>0</v>
      </c>
      <c r="I68" s="25"/>
      <c r="J68" s="9">
        <v>0</v>
      </c>
    </row>
    <row r="69" spans="1:10" ht="16.5" customHeight="1" x14ac:dyDescent="0.2">
      <c r="A69" s="52" t="s">
        <v>85</v>
      </c>
      <c r="B69" s="52"/>
      <c r="C69" s="52"/>
      <c r="D69" s="22">
        <v>0</v>
      </c>
      <c r="E69" s="9"/>
      <c r="F69" s="109">
        <v>0</v>
      </c>
      <c r="G69" s="9"/>
      <c r="H69" s="22">
        <v>0</v>
      </c>
      <c r="I69" s="9"/>
      <c r="J69" s="109">
        <v>0</v>
      </c>
    </row>
    <row r="70" spans="1:10" ht="16.5" customHeight="1" x14ac:dyDescent="0.2">
      <c r="A70" s="43"/>
      <c r="B70" s="83"/>
      <c r="C70" s="9"/>
      <c r="D70" s="20"/>
      <c r="E70" s="9"/>
      <c r="F70" s="9"/>
      <c r="G70" s="9"/>
      <c r="H70" s="20"/>
      <c r="I70" s="9"/>
      <c r="J70" s="9"/>
    </row>
    <row r="71" spans="1:10" ht="16.5" customHeight="1" thickBot="1" x14ac:dyDescent="0.25">
      <c r="A71" s="52"/>
      <c r="B71" s="52"/>
      <c r="C71" s="52"/>
      <c r="D71" s="122">
        <f>SUM(D66:D69)</f>
        <v>255410</v>
      </c>
      <c r="E71" s="9"/>
      <c r="F71" s="56">
        <f>SUM(F66:F69)</f>
        <v>506073</v>
      </c>
      <c r="G71" s="9"/>
      <c r="H71" s="122">
        <f>SUM(H66:H69)</f>
        <v>267553</v>
      </c>
      <c r="I71" s="9"/>
      <c r="J71" s="56">
        <f>SUM(J66:J69)</f>
        <v>125984</v>
      </c>
    </row>
    <row r="72" spans="1:10" ht="16.5" customHeight="1" thickTop="1" x14ac:dyDescent="0.2">
      <c r="A72" s="26"/>
      <c r="B72" s="3"/>
      <c r="C72" s="48"/>
      <c r="D72" s="20"/>
      <c r="E72" s="9"/>
      <c r="F72" s="9"/>
      <c r="G72" s="9"/>
      <c r="H72" s="20"/>
      <c r="I72" s="9"/>
      <c r="J72" s="9"/>
    </row>
    <row r="73" spans="1:10" ht="16.5" customHeight="1" x14ac:dyDescent="0.2">
      <c r="A73" s="46" t="s">
        <v>126</v>
      </c>
      <c r="B73" s="52"/>
      <c r="C73" s="52"/>
      <c r="D73" s="53"/>
      <c r="E73" s="39"/>
      <c r="F73" s="39"/>
      <c r="G73" s="39"/>
      <c r="H73" s="53"/>
      <c r="I73" s="9"/>
      <c r="J73" s="39"/>
    </row>
    <row r="74" spans="1:10" ht="16.5" customHeight="1" x14ac:dyDescent="0.2">
      <c r="A74" s="46" t="s">
        <v>117</v>
      </c>
      <c r="B74" s="52"/>
      <c r="C74" s="52"/>
      <c r="D74" s="53"/>
      <c r="E74" s="39"/>
      <c r="F74" s="39"/>
      <c r="G74" s="39"/>
      <c r="H74" s="53"/>
      <c r="I74" s="9"/>
      <c r="J74" s="39"/>
    </row>
    <row r="75" spans="1:10" ht="16.5" customHeight="1" x14ac:dyDescent="0.2">
      <c r="A75" s="52" t="s">
        <v>114</v>
      </c>
      <c r="B75" s="52"/>
      <c r="C75" s="52"/>
      <c r="D75" s="20"/>
      <c r="E75" s="9"/>
      <c r="F75" s="9"/>
      <c r="G75" s="9"/>
      <c r="H75" s="20"/>
      <c r="I75" s="9"/>
      <c r="J75" s="9"/>
    </row>
    <row r="76" spans="1:10" ht="16.5" customHeight="1" x14ac:dyDescent="0.2">
      <c r="A76" s="54" t="s">
        <v>115</v>
      </c>
      <c r="B76" s="84"/>
      <c r="C76" s="84"/>
      <c r="D76" s="20">
        <v>220265</v>
      </c>
      <c r="E76" s="31"/>
      <c r="F76" s="9">
        <v>-4421</v>
      </c>
      <c r="G76" s="31"/>
      <c r="H76" s="20">
        <v>267553</v>
      </c>
      <c r="I76" s="25"/>
      <c r="J76" s="9">
        <v>125984</v>
      </c>
    </row>
    <row r="77" spans="1:10" ht="16.5" customHeight="1" x14ac:dyDescent="0.2">
      <c r="A77" s="57" t="s">
        <v>116</v>
      </c>
      <c r="B77" s="84"/>
      <c r="C77" s="84"/>
      <c r="D77" s="20">
        <v>0</v>
      </c>
      <c r="E77" s="31"/>
      <c r="F77" s="9">
        <v>137053</v>
      </c>
      <c r="G77" s="31"/>
      <c r="H77" s="20">
        <v>0</v>
      </c>
      <c r="I77" s="25"/>
      <c r="J77" s="9">
        <v>0</v>
      </c>
    </row>
    <row r="78" spans="1:10" ht="16.5" customHeight="1" x14ac:dyDescent="0.2">
      <c r="A78" s="52" t="s">
        <v>85</v>
      </c>
      <c r="B78" s="52"/>
      <c r="C78" s="52"/>
      <c r="D78" s="22">
        <v>0</v>
      </c>
      <c r="E78" s="9"/>
      <c r="F78" s="109">
        <v>0</v>
      </c>
      <c r="G78" s="9"/>
      <c r="H78" s="22">
        <v>0</v>
      </c>
      <c r="I78" s="9"/>
      <c r="J78" s="109">
        <v>0</v>
      </c>
    </row>
    <row r="79" spans="1:10" ht="16.5" customHeight="1" x14ac:dyDescent="0.2">
      <c r="A79" s="43"/>
      <c r="B79" s="83"/>
      <c r="C79" s="9"/>
      <c r="D79" s="20"/>
      <c r="E79" s="9"/>
      <c r="F79" s="9"/>
      <c r="G79" s="9"/>
      <c r="H79" s="20"/>
      <c r="I79" s="7"/>
      <c r="J79" s="9"/>
    </row>
    <row r="80" spans="1:10" ht="16.5" customHeight="1" thickBot="1" x14ac:dyDescent="0.25">
      <c r="A80" s="52"/>
      <c r="B80" s="52"/>
      <c r="C80" s="52"/>
      <c r="D80" s="122">
        <f>SUM(D75:D78)</f>
        <v>220265</v>
      </c>
      <c r="E80" s="9"/>
      <c r="F80" s="56">
        <f>SUM(F75:F78)</f>
        <v>132632</v>
      </c>
      <c r="G80" s="9"/>
      <c r="H80" s="122">
        <f>SUM(H75:H78)</f>
        <v>267553</v>
      </c>
      <c r="I80" s="9"/>
      <c r="J80" s="56">
        <f>SUM(J75:J78)</f>
        <v>125984</v>
      </c>
    </row>
    <row r="81" spans="1:10" ht="16.5" customHeight="1" thickTop="1" x14ac:dyDescent="0.2">
      <c r="A81" s="52"/>
      <c r="B81" s="52"/>
      <c r="C81" s="52"/>
      <c r="D81" s="9"/>
      <c r="E81" s="9"/>
      <c r="F81" s="9"/>
      <c r="G81" s="9"/>
      <c r="H81" s="9"/>
      <c r="I81" s="9"/>
      <c r="J81" s="9"/>
    </row>
    <row r="82" spans="1:10" ht="16.5" customHeight="1" x14ac:dyDescent="0.2">
      <c r="A82" s="52"/>
      <c r="B82" s="52"/>
      <c r="C82" s="52"/>
      <c r="D82" s="9"/>
      <c r="E82" s="9"/>
      <c r="F82" s="9"/>
      <c r="G82" s="9"/>
      <c r="H82" s="9"/>
      <c r="I82" s="9"/>
      <c r="J82" s="9"/>
    </row>
    <row r="83" spans="1:10" ht="16.5" customHeight="1" x14ac:dyDescent="0.2">
      <c r="A83" s="52"/>
      <c r="B83" s="52"/>
      <c r="C83" s="52"/>
      <c r="D83" s="108" t="s">
        <v>118</v>
      </c>
      <c r="E83" s="85"/>
      <c r="F83" s="108" t="s">
        <v>118</v>
      </c>
      <c r="G83" s="85"/>
      <c r="H83" s="108" t="s">
        <v>118</v>
      </c>
      <c r="I83" s="85"/>
      <c r="J83" s="108" t="s">
        <v>118</v>
      </c>
    </row>
    <row r="84" spans="1:10" ht="16.5" customHeight="1" x14ac:dyDescent="0.2">
      <c r="A84" s="52"/>
      <c r="B84" s="52"/>
      <c r="C84" s="52"/>
      <c r="D84" s="20"/>
      <c r="E84" s="9"/>
      <c r="F84" s="9"/>
      <c r="G84" s="9"/>
      <c r="H84" s="20"/>
      <c r="I84" s="9"/>
      <c r="J84" s="9"/>
    </row>
    <row r="85" spans="1:10" ht="16.5" customHeight="1" x14ac:dyDescent="0.2">
      <c r="A85" s="1" t="s">
        <v>128</v>
      </c>
      <c r="B85" s="3"/>
      <c r="C85" s="84"/>
      <c r="D85" s="20"/>
      <c r="E85" s="31"/>
      <c r="F85" s="9"/>
      <c r="G85" s="31"/>
      <c r="H85" s="20"/>
      <c r="I85" s="25"/>
      <c r="J85" s="9"/>
    </row>
    <row r="86" spans="1:10" ht="16.5" customHeight="1" x14ac:dyDescent="0.2">
      <c r="A86" s="84" t="s">
        <v>119</v>
      </c>
      <c r="B86" s="84"/>
      <c r="C86" s="84"/>
      <c r="D86" s="20"/>
      <c r="E86" s="31"/>
      <c r="F86" s="9"/>
      <c r="G86" s="31"/>
      <c r="H86" s="20"/>
      <c r="I86" s="25"/>
      <c r="J86" s="9"/>
    </row>
    <row r="87" spans="1:10" ht="16.5" customHeight="1" thickBot="1" x14ac:dyDescent="0.25">
      <c r="A87" s="84" t="s">
        <v>129</v>
      </c>
      <c r="B87" s="3"/>
      <c r="C87" s="48"/>
      <c r="D87" s="123">
        <v>0.1</v>
      </c>
      <c r="E87" s="48"/>
      <c r="F87" s="58">
        <f>F31/'2-4 '!G132</f>
        <v>0.18285218603438799</v>
      </c>
      <c r="G87" s="59"/>
      <c r="H87" s="123">
        <v>0.13</v>
      </c>
      <c r="I87" s="59"/>
      <c r="J87" s="58">
        <f>J31/'2-4 '!K132</f>
        <v>5.9490507697916056E-2</v>
      </c>
    </row>
    <row r="88" spans="1:10" ht="16.5" customHeight="1" thickTop="1" x14ac:dyDescent="0.2">
      <c r="A88" s="84"/>
      <c r="B88" s="3"/>
      <c r="C88" s="48"/>
      <c r="D88" s="20"/>
      <c r="E88" s="31"/>
      <c r="F88" s="9"/>
      <c r="G88" s="31"/>
      <c r="H88" s="20"/>
      <c r="I88" s="31"/>
      <c r="J88" s="9"/>
    </row>
    <row r="89" spans="1:10" ht="16.5" customHeight="1" x14ac:dyDescent="0.2">
      <c r="A89" s="2" t="s">
        <v>130</v>
      </c>
      <c r="B89" s="3"/>
      <c r="C89" s="84"/>
      <c r="D89" s="20"/>
      <c r="E89" s="31"/>
      <c r="F89" s="9"/>
      <c r="G89" s="31"/>
      <c r="H89" s="20"/>
      <c r="I89" s="25"/>
      <c r="J89" s="9"/>
    </row>
    <row r="90" spans="1:10" ht="16.5" customHeight="1" thickBot="1" x14ac:dyDescent="0.25">
      <c r="A90" s="84" t="s">
        <v>129</v>
      </c>
      <c r="B90" s="3"/>
      <c r="C90" s="48"/>
      <c r="D90" s="123">
        <v>0.1</v>
      </c>
      <c r="E90" s="48"/>
      <c r="F90" s="58">
        <v>0.18</v>
      </c>
      <c r="G90" s="59"/>
      <c r="H90" s="123">
        <v>0.13</v>
      </c>
      <c r="I90" s="59"/>
      <c r="J90" s="58">
        <f>J34/'2-4 '!K132</f>
        <v>5.9490507697916056E-2</v>
      </c>
    </row>
    <row r="91" spans="1:10" ht="16.5" customHeight="1" thickTop="1" x14ac:dyDescent="0.2">
      <c r="A91" s="26"/>
      <c r="B91" s="3"/>
      <c r="C91" s="48"/>
      <c r="D91" s="48"/>
      <c r="E91" s="48"/>
      <c r="F91" s="48"/>
      <c r="G91" s="48"/>
      <c r="H91" s="48"/>
      <c r="I91" s="48"/>
      <c r="J91" s="48"/>
    </row>
    <row r="92" spans="1:10" ht="16.5" customHeight="1" x14ac:dyDescent="0.2">
      <c r="A92" s="26"/>
      <c r="B92" s="3"/>
      <c r="C92" s="48"/>
      <c r="D92" s="48"/>
      <c r="E92" s="48"/>
      <c r="F92" s="48"/>
      <c r="G92" s="48"/>
      <c r="H92" s="48"/>
      <c r="I92" s="48"/>
      <c r="J92" s="48"/>
    </row>
    <row r="93" spans="1:10" ht="16.5" customHeight="1" x14ac:dyDescent="0.2">
      <c r="A93" s="26"/>
      <c r="B93" s="3"/>
      <c r="C93" s="48"/>
      <c r="D93" s="48"/>
      <c r="E93" s="48"/>
      <c r="F93" s="48"/>
      <c r="G93" s="48"/>
      <c r="H93" s="48"/>
      <c r="I93" s="48"/>
      <c r="J93" s="48"/>
    </row>
    <row r="94" spans="1:10" ht="16.5" customHeight="1" x14ac:dyDescent="0.2">
      <c r="A94" s="26"/>
      <c r="B94" s="3"/>
      <c r="C94" s="48"/>
      <c r="D94" s="48"/>
      <c r="E94" s="48"/>
      <c r="F94" s="48"/>
      <c r="G94" s="48"/>
      <c r="H94" s="48"/>
      <c r="I94" s="48"/>
      <c r="J94" s="48"/>
    </row>
    <row r="95" spans="1:10" ht="16.5" customHeight="1" x14ac:dyDescent="0.2">
      <c r="A95" s="26"/>
      <c r="B95" s="3"/>
      <c r="C95" s="48"/>
      <c r="D95" s="48"/>
      <c r="E95" s="48"/>
      <c r="F95" s="48"/>
      <c r="G95" s="48"/>
      <c r="H95" s="48"/>
      <c r="I95" s="48"/>
      <c r="J95" s="48"/>
    </row>
    <row r="96" spans="1:10" ht="16.5" customHeight="1" x14ac:dyDescent="0.2">
      <c r="A96" s="26"/>
      <c r="B96" s="3"/>
      <c r="C96" s="48"/>
      <c r="D96" s="48"/>
      <c r="E96" s="48"/>
      <c r="F96" s="48"/>
      <c r="G96" s="48"/>
      <c r="H96" s="48"/>
      <c r="I96" s="48"/>
      <c r="J96" s="48"/>
    </row>
    <row r="97" spans="1:10" ht="16.5" customHeight="1" x14ac:dyDescent="0.2">
      <c r="A97" s="26"/>
      <c r="B97" s="3"/>
      <c r="C97" s="48"/>
      <c r="D97" s="48"/>
      <c r="E97" s="48"/>
      <c r="F97" s="48"/>
      <c r="G97" s="48"/>
      <c r="H97" s="48"/>
      <c r="I97" s="48"/>
      <c r="J97" s="48"/>
    </row>
    <row r="98" spans="1:10" ht="16.5" customHeight="1" x14ac:dyDescent="0.2">
      <c r="A98" s="26"/>
      <c r="B98" s="3"/>
      <c r="C98" s="48"/>
      <c r="D98" s="48"/>
      <c r="E98" s="48"/>
      <c r="F98" s="48"/>
      <c r="G98" s="48"/>
      <c r="H98" s="48"/>
      <c r="I98" s="48"/>
      <c r="J98" s="48"/>
    </row>
    <row r="99" spans="1:10" ht="16.5" customHeight="1" x14ac:dyDescent="0.2">
      <c r="A99" s="26"/>
      <c r="B99" s="3"/>
      <c r="C99" s="48"/>
      <c r="D99" s="48"/>
      <c r="E99" s="48"/>
      <c r="F99" s="48"/>
      <c r="G99" s="48"/>
      <c r="H99" s="48"/>
      <c r="I99" s="48"/>
      <c r="J99" s="48"/>
    </row>
    <row r="100" spans="1:10" ht="16.5" customHeight="1" x14ac:dyDescent="0.2">
      <c r="A100" s="26"/>
      <c r="B100" s="3"/>
      <c r="C100" s="48"/>
      <c r="D100" s="48"/>
      <c r="E100" s="48"/>
      <c r="F100" s="48"/>
      <c r="G100" s="48"/>
      <c r="H100" s="48"/>
      <c r="I100" s="48"/>
      <c r="J100" s="48"/>
    </row>
    <row r="101" spans="1:10" ht="16.5" customHeight="1" x14ac:dyDescent="0.2">
      <c r="A101" s="26"/>
      <c r="B101" s="3"/>
      <c r="C101" s="48"/>
      <c r="D101" s="48"/>
      <c r="E101" s="48"/>
      <c r="F101" s="48"/>
      <c r="G101" s="48"/>
      <c r="H101" s="48"/>
      <c r="I101" s="48"/>
      <c r="J101" s="48"/>
    </row>
    <row r="102" spans="1:10" ht="16.5" customHeight="1" x14ac:dyDescent="0.2">
      <c r="A102" s="26"/>
      <c r="B102" s="3"/>
      <c r="C102" s="48"/>
      <c r="D102" s="48"/>
      <c r="E102" s="48"/>
      <c r="F102" s="48"/>
      <c r="G102" s="48"/>
      <c r="H102" s="48"/>
      <c r="I102" s="48"/>
      <c r="J102" s="48"/>
    </row>
    <row r="103" spans="1:10" ht="16.5" customHeight="1" x14ac:dyDescent="0.2">
      <c r="A103" s="26"/>
      <c r="B103" s="3"/>
      <c r="C103" s="48"/>
      <c r="D103" s="48"/>
      <c r="E103" s="48"/>
      <c r="F103" s="48"/>
      <c r="G103" s="48"/>
      <c r="H103" s="48"/>
      <c r="I103" s="48"/>
      <c r="J103" s="48"/>
    </row>
    <row r="104" spans="1:10" ht="16.5" customHeight="1" x14ac:dyDescent="0.2">
      <c r="A104" s="26"/>
      <c r="B104" s="3"/>
      <c r="C104" s="48"/>
      <c r="D104" s="48"/>
      <c r="E104" s="48"/>
      <c r="F104" s="48"/>
      <c r="G104" s="48"/>
      <c r="H104" s="48"/>
      <c r="I104" s="48"/>
      <c r="J104" s="48"/>
    </row>
    <row r="105" spans="1:10" ht="16.5" customHeight="1" x14ac:dyDescent="0.2">
      <c r="A105" s="26"/>
      <c r="B105" s="3"/>
      <c r="C105" s="48"/>
      <c r="D105" s="48"/>
      <c r="E105" s="48"/>
      <c r="F105" s="48"/>
      <c r="G105" s="48"/>
      <c r="H105" s="48"/>
      <c r="I105" s="48"/>
      <c r="J105" s="48"/>
    </row>
    <row r="106" spans="1:10" ht="3.75" customHeight="1" x14ac:dyDescent="0.2">
      <c r="A106" s="26"/>
      <c r="B106" s="3"/>
      <c r="C106" s="48"/>
      <c r="D106" s="48"/>
      <c r="E106" s="48"/>
      <c r="F106" s="48"/>
      <c r="G106" s="48"/>
      <c r="H106" s="48"/>
      <c r="I106" s="48"/>
      <c r="J106" s="48"/>
    </row>
    <row r="107" spans="1:10" ht="21.95" customHeight="1" x14ac:dyDescent="0.2">
      <c r="A107" s="142" t="s">
        <v>113</v>
      </c>
      <c r="B107" s="140"/>
      <c r="C107" s="140"/>
      <c r="D107" s="140"/>
      <c r="E107" s="140"/>
      <c r="F107" s="140"/>
      <c r="G107" s="140"/>
      <c r="H107" s="140"/>
      <c r="I107" s="140"/>
      <c r="J107" s="140"/>
    </row>
  </sheetData>
  <mergeCells count="10">
    <mergeCell ref="D60:F60"/>
    <mergeCell ref="H60:J60"/>
    <mergeCell ref="A107:J107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zoomScale="75" zoomScaleNormal="75" zoomScaleSheetLayoutView="91" workbookViewId="0">
      <selection activeCell="C1" sqref="C1:AA1048576"/>
    </sheetView>
  </sheetViews>
  <sheetFormatPr defaultColWidth="14.42578125" defaultRowHeight="15" customHeight="1" x14ac:dyDescent="0.2"/>
  <cols>
    <col min="1" max="1" width="2.42578125" style="68" customWidth="1"/>
    <col min="2" max="2" width="29.5703125" style="68" customWidth="1"/>
    <col min="3" max="3" width="1.42578125" style="68" customWidth="1"/>
    <col min="4" max="4" width="1" style="68" customWidth="1"/>
    <col min="5" max="5" width="12.7109375" style="68" customWidth="1"/>
    <col min="6" max="6" width="0.5703125" style="68" customWidth="1"/>
    <col min="7" max="7" width="13.7109375" style="68" customWidth="1"/>
    <col min="8" max="8" width="0.5703125" style="68" customWidth="1"/>
    <col min="9" max="9" width="13.28515625" style="68" customWidth="1"/>
    <col min="10" max="10" width="0.5703125" style="68" customWidth="1"/>
    <col min="11" max="11" width="13.7109375" style="68" customWidth="1"/>
    <col min="12" max="12" width="0.5703125" style="68" customWidth="1"/>
    <col min="13" max="13" width="13.5703125" style="68" customWidth="1"/>
    <col min="14" max="14" width="0.5703125" style="68" customWidth="1"/>
    <col min="15" max="15" width="13.7109375" style="68" customWidth="1"/>
    <col min="16" max="16" width="0.5703125" style="68" customWidth="1"/>
    <col min="17" max="17" width="16.5703125" style="68" customWidth="1"/>
    <col min="18" max="18" width="0.5703125" style="68" customWidth="1"/>
    <col min="19" max="19" width="15.28515625" style="68" customWidth="1"/>
    <col min="20" max="20" width="0.5703125" style="68" customWidth="1"/>
    <col min="21" max="21" width="14.28515625" style="68" customWidth="1"/>
    <col min="22" max="22" width="0.5703125" style="68" customWidth="1"/>
    <col min="23" max="23" width="13.7109375" style="68" customWidth="1"/>
    <col min="24" max="24" width="0.5703125" style="68" customWidth="1"/>
    <col min="25" max="25" width="15" style="68" customWidth="1"/>
    <col min="26" max="16384" width="14.42578125" style="68"/>
  </cols>
  <sheetData>
    <row r="1" spans="1:25" ht="16.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6.5" customHeight="1" x14ac:dyDescent="0.2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5" customHeight="1" x14ac:dyDescent="0.2">
      <c r="A3" s="92" t="str">
        <f>'7-8(9M)'!A3</f>
        <v>For the nine-month period ended 30 September 2024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</row>
    <row r="4" spans="1:25" ht="16.5" customHeight="1" x14ac:dyDescent="0.2">
      <c r="A4" s="84"/>
      <c r="B4" s="8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4"/>
      <c r="W4" s="84"/>
      <c r="X4" s="84"/>
      <c r="Y4" s="84"/>
    </row>
    <row r="5" spans="1:25" ht="16.5" customHeight="1" x14ac:dyDescent="0.2">
      <c r="A5" s="84"/>
      <c r="B5" s="84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4"/>
      <c r="W5" s="84"/>
      <c r="X5" s="84"/>
      <c r="Y5" s="84"/>
    </row>
    <row r="6" spans="1:25" ht="16.5" customHeight="1" x14ac:dyDescent="0.2">
      <c r="A6" s="1"/>
      <c r="B6" s="1"/>
      <c r="C6" s="1"/>
      <c r="D6" s="1"/>
      <c r="E6" s="139" t="s">
        <v>132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ht="16.5" customHeight="1" x14ac:dyDescent="0.2">
      <c r="A7" s="1"/>
      <c r="B7" s="1"/>
      <c r="C7" s="1"/>
      <c r="D7" s="1"/>
      <c r="E7" s="145" t="s">
        <v>133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84"/>
      <c r="W7" s="84"/>
      <c r="X7" s="84"/>
      <c r="Y7" s="84"/>
    </row>
    <row r="8" spans="1:25" ht="16.5" customHeight="1" x14ac:dyDescent="0.2">
      <c r="A8" s="1"/>
      <c r="B8" s="1"/>
      <c r="C8" s="85"/>
      <c r="D8" s="85"/>
      <c r="E8" s="2"/>
      <c r="F8" s="85"/>
      <c r="G8" s="85"/>
      <c r="H8" s="85"/>
      <c r="I8" s="85"/>
      <c r="J8" s="85"/>
      <c r="K8" s="147" t="s">
        <v>134</v>
      </c>
      <c r="L8" s="146"/>
      <c r="M8" s="146"/>
      <c r="N8" s="146"/>
      <c r="O8" s="146"/>
      <c r="P8" s="7"/>
      <c r="Q8" s="148" t="s">
        <v>135</v>
      </c>
      <c r="R8" s="148"/>
      <c r="S8" s="148"/>
      <c r="T8" s="148"/>
      <c r="U8" s="85"/>
      <c r="V8" s="84"/>
      <c r="W8" s="84"/>
      <c r="X8" s="84"/>
      <c r="Y8" s="84"/>
    </row>
    <row r="9" spans="1:25" ht="16.5" customHeight="1" x14ac:dyDescent="0.2">
      <c r="A9" s="1"/>
      <c r="B9" s="1"/>
      <c r="C9" s="85"/>
      <c r="D9" s="85"/>
      <c r="E9" s="2"/>
      <c r="F9" s="85"/>
      <c r="G9" s="85"/>
      <c r="H9" s="85"/>
      <c r="I9" s="85"/>
      <c r="J9" s="85"/>
      <c r="K9" s="95"/>
      <c r="L9" s="136"/>
      <c r="M9" s="136"/>
      <c r="N9" s="136"/>
      <c r="O9" s="136"/>
      <c r="P9" s="7"/>
      <c r="Q9" s="95"/>
      <c r="R9" s="95"/>
      <c r="S9" s="95"/>
      <c r="T9" s="95"/>
      <c r="U9" s="85"/>
      <c r="V9" s="84"/>
      <c r="W9" s="84"/>
      <c r="X9" s="84"/>
      <c r="Y9" s="84"/>
    </row>
    <row r="10" spans="1:25" ht="16.5" customHeight="1" x14ac:dyDescent="0.2">
      <c r="A10" s="1"/>
      <c r="B10" s="1"/>
      <c r="C10" s="85"/>
      <c r="D10" s="85"/>
      <c r="E10" s="6" t="s">
        <v>136</v>
      </c>
      <c r="F10" s="85"/>
      <c r="G10" s="85"/>
      <c r="H10" s="85"/>
      <c r="I10" s="85"/>
      <c r="J10" s="85"/>
      <c r="K10" s="60"/>
      <c r="M10" s="6" t="s">
        <v>137</v>
      </c>
      <c r="P10" s="60"/>
      <c r="Q10" s="6" t="s">
        <v>138</v>
      </c>
      <c r="R10" s="60"/>
      <c r="S10" s="6" t="s">
        <v>139</v>
      </c>
      <c r="T10" s="7"/>
      <c r="U10" s="85"/>
      <c r="V10" s="84"/>
      <c r="W10" s="84"/>
      <c r="X10" s="84"/>
      <c r="Y10" s="84"/>
    </row>
    <row r="11" spans="1:25" ht="16.5" customHeight="1" x14ac:dyDescent="0.2">
      <c r="A11" s="84"/>
      <c r="B11" s="84"/>
      <c r="C11" s="6"/>
      <c r="D11" s="85"/>
      <c r="E11" s="6" t="s">
        <v>140</v>
      </c>
      <c r="F11" s="6"/>
      <c r="G11" s="6" t="s">
        <v>141</v>
      </c>
      <c r="H11" s="6"/>
      <c r="I11" s="93" t="s">
        <v>142</v>
      </c>
      <c r="J11" s="6"/>
      <c r="K11" s="6" t="s">
        <v>137</v>
      </c>
      <c r="L11" s="60"/>
      <c r="M11" s="97" t="s">
        <v>263</v>
      </c>
      <c r="N11" s="60"/>
      <c r="O11" s="60"/>
      <c r="P11" s="6"/>
      <c r="Q11" s="6" t="s">
        <v>143</v>
      </c>
      <c r="R11" s="6"/>
      <c r="S11" s="6" t="s">
        <v>144</v>
      </c>
      <c r="T11" s="6"/>
      <c r="U11" s="6" t="s">
        <v>145</v>
      </c>
      <c r="V11" s="84"/>
      <c r="W11" s="6" t="s">
        <v>146</v>
      </c>
      <c r="X11" s="84"/>
      <c r="Y11" s="84"/>
    </row>
    <row r="12" spans="1:25" ht="16.5" customHeight="1" x14ac:dyDescent="0.2">
      <c r="A12" s="84"/>
      <c r="B12" s="84"/>
      <c r="C12" s="6"/>
      <c r="D12" s="85"/>
      <c r="E12" s="6" t="s">
        <v>147</v>
      </c>
      <c r="F12" s="6"/>
      <c r="G12" s="6" t="s">
        <v>148</v>
      </c>
      <c r="H12" s="6"/>
      <c r="I12" s="93" t="s">
        <v>149</v>
      </c>
      <c r="J12" s="6"/>
      <c r="K12" s="6" t="s">
        <v>150</v>
      </c>
      <c r="L12" s="6"/>
      <c r="M12" s="97" t="s">
        <v>151</v>
      </c>
      <c r="N12" s="6"/>
      <c r="O12" s="6" t="s">
        <v>152</v>
      </c>
      <c r="P12" s="6"/>
      <c r="Q12" s="6" t="s">
        <v>153</v>
      </c>
      <c r="R12" s="6"/>
      <c r="S12" s="6" t="s">
        <v>154</v>
      </c>
      <c r="T12" s="6"/>
      <c r="U12" s="6" t="s">
        <v>155</v>
      </c>
      <c r="V12" s="84"/>
      <c r="W12" s="6" t="s">
        <v>156</v>
      </c>
      <c r="X12" s="84"/>
      <c r="Y12" s="6" t="s">
        <v>157</v>
      </c>
    </row>
    <row r="13" spans="1:25" ht="16.5" customHeight="1" x14ac:dyDescent="0.2">
      <c r="A13" s="2"/>
      <c r="B13" s="2"/>
      <c r="C13" s="6"/>
      <c r="D13" s="85"/>
      <c r="E13" s="124" t="s">
        <v>13</v>
      </c>
      <c r="F13" s="6"/>
      <c r="G13" s="124" t="s">
        <v>13</v>
      </c>
      <c r="H13" s="6"/>
      <c r="I13" s="124" t="s">
        <v>13</v>
      </c>
      <c r="J13" s="6"/>
      <c r="K13" s="124" t="s">
        <v>13</v>
      </c>
      <c r="L13" s="6"/>
      <c r="M13" s="124" t="s">
        <v>13</v>
      </c>
      <c r="N13" s="6"/>
      <c r="O13" s="124" t="s">
        <v>13</v>
      </c>
      <c r="P13" s="6"/>
      <c r="Q13" s="124" t="s">
        <v>13</v>
      </c>
      <c r="R13" s="6"/>
      <c r="S13" s="124" t="s">
        <v>13</v>
      </c>
      <c r="T13" s="6"/>
      <c r="U13" s="124" t="s">
        <v>13</v>
      </c>
      <c r="V13" s="84"/>
      <c r="W13" s="124" t="s">
        <v>13</v>
      </c>
      <c r="X13" s="84"/>
      <c r="Y13" s="124" t="s">
        <v>13</v>
      </c>
    </row>
    <row r="14" spans="1:25" ht="16.5" customHeight="1" x14ac:dyDescent="0.2">
      <c r="A14" s="2"/>
      <c r="B14" s="2"/>
      <c r="C14" s="6"/>
      <c r="D14" s="8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84"/>
      <c r="W14" s="6"/>
      <c r="X14" s="84"/>
      <c r="Y14" s="6"/>
    </row>
    <row r="15" spans="1:25" ht="16.5" customHeight="1" x14ac:dyDescent="0.2">
      <c r="A15" s="1" t="s">
        <v>158</v>
      </c>
      <c r="B15" s="1"/>
      <c r="C15" s="9"/>
      <c r="D15" s="9"/>
      <c r="E15" s="7">
        <v>2117716</v>
      </c>
      <c r="F15" s="7"/>
      <c r="G15" s="7">
        <v>1045504</v>
      </c>
      <c r="H15" s="7"/>
      <c r="I15" s="7">
        <v>0</v>
      </c>
      <c r="J15" s="7"/>
      <c r="K15" s="7">
        <v>150678</v>
      </c>
      <c r="L15" s="7"/>
      <c r="M15" s="7">
        <v>0</v>
      </c>
      <c r="N15" s="7"/>
      <c r="O15" s="7">
        <v>3883348</v>
      </c>
      <c r="P15" s="7"/>
      <c r="Q15" s="7">
        <v>-18292</v>
      </c>
      <c r="R15" s="7"/>
      <c r="S15" s="7">
        <v>-736220</v>
      </c>
      <c r="T15" s="7"/>
      <c r="U15" s="9">
        <f>SUM(E15:S15)</f>
        <v>6442734</v>
      </c>
      <c r="V15" s="7"/>
      <c r="W15" s="7">
        <v>0</v>
      </c>
      <c r="X15" s="7"/>
      <c r="Y15" s="7">
        <f>SUM(U15:W15)</f>
        <v>6442734</v>
      </c>
    </row>
    <row r="16" spans="1:25" ht="6" customHeight="1" x14ac:dyDescent="0.2">
      <c r="A16" s="1"/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6.5" customHeight="1" x14ac:dyDescent="0.2">
      <c r="A17" s="26" t="s">
        <v>159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7"/>
      <c r="W17" s="7"/>
      <c r="X17" s="7"/>
      <c r="Y17" s="9"/>
    </row>
    <row r="18" spans="1:25" ht="16.5" customHeight="1" x14ac:dyDescent="0.2">
      <c r="A18" s="26" t="s">
        <v>160</v>
      </c>
      <c r="B18" s="1"/>
      <c r="C18" s="9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16979</v>
      </c>
      <c r="L18" s="9"/>
      <c r="M18" s="9">
        <v>0</v>
      </c>
      <c r="N18" s="9"/>
      <c r="O18" s="9">
        <v>-16979</v>
      </c>
      <c r="P18" s="9"/>
      <c r="Q18" s="9">
        <v>0</v>
      </c>
      <c r="R18" s="9"/>
      <c r="S18" s="9">
        <v>0</v>
      </c>
      <c r="T18" s="9"/>
      <c r="U18" s="9">
        <f>SUM(E18:S18)</f>
        <v>0</v>
      </c>
      <c r="V18" s="7"/>
      <c r="W18" s="9">
        <v>0</v>
      </c>
      <c r="X18" s="7"/>
      <c r="Y18" s="7">
        <f t="shared" ref="Y18:Y19" si="0">SUM(U18:W18)</f>
        <v>0</v>
      </c>
    </row>
    <row r="19" spans="1:25" ht="16.5" customHeight="1" x14ac:dyDescent="0.2">
      <c r="A19" s="26" t="s">
        <v>161</v>
      </c>
      <c r="B19" s="1"/>
      <c r="C19" s="9"/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-190593</v>
      </c>
      <c r="P19" s="9"/>
      <c r="Q19" s="9">
        <v>0</v>
      </c>
      <c r="R19" s="9"/>
      <c r="S19" s="9">
        <v>0</v>
      </c>
      <c r="T19" s="9"/>
      <c r="U19" s="9">
        <f>SUM(E19:S19)</f>
        <v>-190593</v>
      </c>
      <c r="V19" s="7"/>
      <c r="W19" s="9">
        <v>0</v>
      </c>
      <c r="X19" s="7"/>
      <c r="Y19" s="7">
        <f t="shared" si="0"/>
        <v>-190593</v>
      </c>
    </row>
    <row r="20" spans="1:25" ht="16.5" customHeight="1" x14ac:dyDescent="0.2">
      <c r="A20" s="26" t="s">
        <v>126</v>
      </c>
      <c r="B20" s="1"/>
      <c r="C20" s="39"/>
      <c r="D20" s="3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7"/>
      <c r="W20" s="9"/>
      <c r="X20" s="7"/>
      <c r="Y20" s="7"/>
    </row>
    <row r="21" spans="1:25" ht="16.5" customHeight="1" x14ac:dyDescent="0.2">
      <c r="A21" s="26" t="s">
        <v>162</v>
      </c>
      <c r="B21" s="84"/>
      <c r="C21" s="9"/>
      <c r="D21" s="9"/>
      <c r="E21" s="109">
        <v>0</v>
      </c>
      <c r="F21" s="9"/>
      <c r="G21" s="109">
        <v>0</v>
      </c>
      <c r="H21" s="9"/>
      <c r="I21" s="76">
        <v>0</v>
      </c>
      <c r="J21" s="9"/>
      <c r="K21" s="109" t="s">
        <v>80</v>
      </c>
      <c r="L21" s="9"/>
      <c r="M21" s="76">
        <v>0</v>
      </c>
      <c r="N21" s="9"/>
      <c r="O21" s="109">
        <v>506073</v>
      </c>
      <c r="P21" s="9"/>
      <c r="Q21" s="109">
        <v>0</v>
      </c>
      <c r="R21" s="9"/>
      <c r="S21" s="109">
        <v>-373441</v>
      </c>
      <c r="T21" s="9"/>
      <c r="U21" s="76">
        <f>SUM(E21:S21)</f>
        <v>132632</v>
      </c>
      <c r="V21" s="7"/>
      <c r="W21" s="109">
        <v>0</v>
      </c>
      <c r="X21" s="9"/>
      <c r="Y21" s="98">
        <f>SUM(U21:W21)</f>
        <v>132632</v>
      </c>
    </row>
    <row r="22" spans="1:25" ht="16.5" customHeight="1" x14ac:dyDescent="0.2">
      <c r="A22" s="47"/>
      <c r="B22" s="84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6.5" customHeight="1" thickBot="1" x14ac:dyDescent="0.25">
      <c r="A23" s="43" t="s">
        <v>163</v>
      </c>
      <c r="B23" s="84"/>
      <c r="C23" s="9"/>
      <c r="D23" s="9"/>
      <c r="E23" s="56">
        <f>SUM(E15:E21)</f>
        <v>2117716</v>
      </c>
      <c r="F23" s="9"/>
      <c r="G23" s="56">
        <f>SUM(G15:G21)</f>
        <v>1045504</v>
      </c>
      <c r="H23" s="9"/>
      <c r="I23" s="94">
        <f>SUM(I15:I21)</f>
        <v>0</v>
      </c>
      <c r="J23" s="9"/>
      <c r="K23" s="56">
        <f>SUM(K15:K21)</f>
        <v>167657</v>
      </c>
      <c r="L23" s="9"/>
      <c r="M23" s="94">
        <f>SUM(M15:M21)</f>
        <v>0</v>
      </c>
      <c r="N23" s="9"/>
      <c r="O23" s="56">
        <f>SUM(O15:O21)</f>
        <v>4181849</v>
      </c>
      <c r="P23" s="9"/>
      <c r="Q23" s="56">
        <f>SUM(Q15:Q21)</f>
        <v>-18292</v>
      </c>
      <c r="R23" s="9"/>
      <c r="S23" s="56">
        <f>SUM(S15:S21)</f>
        <v>-1109661</v>
      </c>
      <c r="T23" s="9"/>
      <c r="U23" s="56">
        <f>SUM(U15:U21)</f>
        <v>6384773</v>
      </c>
      <c r="V23" s="9"/>
      <c r="W23" s="56">
        <f>SUM(W15:W21)</f>
        <v>0</v>
      </c>
      <c r="X23" s="9"/>
      <c r="Y23" s="56">
        <f>SUM(Y15:Y21)</f>
        <v>6384773</v>
      </c>
    </row>
    <row r="24" spans="1:25" ht="16.5" customHeight="1" thickTop="1" x14ac:dyDescent="0.2">
      <c r="A24" s="43"/>
      <c r="B24" s="84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84"/>
      <c r="W24" s="9"/>
      <c r="X24" s="84"/>
      <c r="Y24" s="9"/>
    </row>
    <row r="25" spans="1:25" ht="16.5" customHeight="1" x14ac:dyDescent="0.2">
      <c r="A25" s="43"/>
      <c r="B25" s="8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84"/>
      <c r="W25" s="9"/>
      <c r="X25" s="84"/>
      <c r="Y25" s="9"/>
    </row>
    <row r="26" spans="1:25" ht="16.5" customHeight="1" x14ac:dyDescent="0.2">
      <c r="A26" s="1" t="s">
        <v>164</v>
      </c>
      <c r="B26" s="1"/>
      <c r="C26" s="9"/>
      <c r="D26" s="9"/>
      <c r="E26" s="28">
        <v>2117716</v>
      </c>
      <c r="F26" s="7"/>
      <c r="G26" s="28">
        <v>1045504</v>
      </c>
      <c r="H26" s="7"/>
      <c r="I26" s="28">
        <v>0</v>
      </c>
      <c r="J26" s="7"/>
      <c r="K26" s="28">
        <v>172848</v>
      </c>
      <c r="L26" s="7"/>
      <c r="M26" s="28">
        <v>0</v>
      </c>
      <c r="N26" s="7"/>
      <c r="O26" s="28">
        <v>689646</v>
      </c>
      <c r="P26" s="7"/>
      <c r="Q26" s="28">
        <v>-18292</v>
      </c>
      <c r="R26" s="7"/>
      <c r="S26" s="28">
        <v>-385860</v>
      </c>
      <c r="T26" s="7"/>
      <c r="U26" s="20">
        <f>SUM(E26:S26)</f>
        <v>3621562</v>
      </c>
      <c r="V26" s="7"/>
      <c r="W26" s="28">
        <v>0</v>
      </c>
      <c r="X26" s="7"/>
      <c r="Y26" s="28">
        <f>SUM(U26:W26)</f>
        <v>3621562</v>
      </c>
    </row>
    <row r="27" spans="1:25" ht="6" customHeight="1" x14ac:dyDescent="0.2">
      <c r="A27" s="1"/>
      <c r="B27" s="1"/>
      <c r="C27" s="9"/>
      <c r="D27" s="9"/>
      <c r="E27" s="20"/>
      <c r="F27" s="9"/>
      <c r="G27" s="20"/>
      <c r="H27" s="9"/>
      <c r="I27" s="20"/>
      <c r="J27" s="9"/>
      <c r="K27" s="20"/>
      <c r="L27" s="9"/>
      <c r="M27" s="20"/>
      <c r="N27" s="9"/>
      <c r="O27" s="20"/>
      <c r="P27" s="9"/>
      <c r="Q27" s="20"/>
      <c r="R27" s="9"/>
      <c r="S27" s="20"/>
      <c r="T27" s="9"/>
      <c r="U27" s="20"/>
      <c r="V27" s="9"/>
      <c r="W27" s="20"/>
      <c r="X27" s="9"/>
      <c r="Y27" s="20"/>
    </row>
    <row r="28" spans="1:25" ht="16.5" customHeight="1" x14ac:dyDescent="0.2">
      <c r="A28" s="26" t="s">
        <v>159</v>
      </c>
      <c r="B28" s="1"/>
      <c r="C28" s="9"/>
      <c r="D28" s="9"/>
      <c r="E28" s="20"/>
      <c r="F28" s="9"/>
      <c r="G28" s="20"/>
      <c r="H28" s="9"/>
      <c r="I28" s="20"/>
      <c r="J28" s="9"/>
      <c r="K28" s="20"/>
      <c r="L28" s="9"/>
      <c r="M28" s="20"/>
      <c r="N28" s="9"/>
      <c r="O28" s="20"/>
      <c r="P28" s="9"/>
      <c r="Q28" s="20"/>
      <c r="R28" s="9"/>
      <c r="S28" s="20"/>
      <c r="T28" s="9"/>
      <c r="U28" s="20"/>
      <c r="V28" s="7"/>
      <c r="W28" s="28"/>
      <c r="X28" s="7"/>
      <c r="Y28" s="20"/>
    </row>
    <row r="29" spans="1:25" ht="16.5" customHeight="1" x14ac:dyDescent="0.2">
      <c r="A29" s="99" t="s">
        <v>165</v>
      </c>
      <c r="B29" s="100"/>
      <c r="C29" s="9"/>
      <c r="D29" s="9"/>
      <c r="E29" s="20">
        <v>0</v>
      </c>
      <c r="F29" s="9"/>
      <c r="G29" s="20">
        <v>0</v>
      </c>
      <c r="H29" s="9"/>
      <c r="I29" s="20">
        <v>0</v>
      </c>
      <c r="J29" s="9"/>
      <c r="K29" s="20">
        <v>0</v>
      </c>
      <c r="L29" s="9"/>
      <c r="M29" s="20">
        <v>0</v>
      </c>
      <c r="N29" s="9"/>
      <c r="O29" s="20">
        <v>0</v>
      </c>
      <c r="P29" s="9"/>
      <c r="Q29" s="20">
        <v>0</v>
      </c>
      <c r="R29" s="9"/>
      <c r="S29" s="20">
        <v>0</v>
      </c>
      <c r="T29" s="9"/>
      <c r="U29" s="20">
        <f t="shared" ref="U29:U32" si="1">SUM(E29:S29)</f>
        <v>0</v>
      </c>
      <c r="V29" s="7"/>
      <c r="W29" s="28">
        <v>2386</v>
      </c>
      <c r="X29" s="7"/>
      <c r="Y29" s="20">
        <f>SUM(U29:W29)</f>
        <v>2386</v>
      </c>
    </row>
    <row r="30" spans="1:25" ht="16.5" customHeight="1" x14ac:dyDescent="0.2">
      <c r="A30" s="26" t="s">
        <v>166</v>
      </c>
      <c r="B30" s="1"/>
      <c r="C30" s="9"/>
      <c r="D30" s="9"/>
      <c r="E30" s="20">
        <v>0</v>
      </c>
      <c r="F30" s="9"/>
      <c r="G30" s="20">
        <v>0</v>
      </c>
      <c r="H30" s="9"/>
      <c r="I30" s="20">
        <v>-2339</v>
      </c>
      <c r="J30" s="9"/>
      <c r="K30" s="20">
        <v>0</v>
      </c>
      <c r="L30" s="9"/>
      <c r="M30" s="20">
        <v>0</v>
      </c>
      <c r="N30" s="9"/>
      <c r="O30" s="20">
        <v>0</v>
      </c>
      <c r="P30" s="9"/>
      <c r="Q30" s="20">
        <v>0</v>
      </c>
      <c r="R30" s="9"/>
      <c r="S30" s="20">
        <v>0</v>
      </c>
      <c r="T30" s="9"/>
      <c r="U30" s="20">
        <f t="shared" si="1"/>
        <v>-2339</v>
      </c>
      <c r="V30" s="7"/>
      <c r="W30" s="28">
        <v>0</v>
      </c>
      <c r="X30" s="7"/>
      <c r="Y30" s="20">
        <f>SUM(U30:W30)</f>
        <v>-2339</v>
      </c>
    </row>
    <row r="31" spans="1:25" ht="16.5" customHeight="1" x14ac:dyDescent="0.2">
      <c r="A31" s="26" t="s">
        <v>262</v>
      </c>
      <c r="B31" s="1"/>
      <c r="C31" s="9"/>
      <c r="D31" s="9"/>
      <c r="E31" s="20">
        <v>0</v>
      </c>
      <c r="F31" s="9"/>
      <c r="G31" s="20">
        <v>0</v>
      </c>
      <c r="H31" s="9"/>
      <c r="I31" s="20">
        <v>0</v>
      </c>
      <c r="J31" s="9"/>
      <c r="K31" s="20">
        <v>0</v>
      </c>
      <c r="L31" s="9"/>
      <c r="M31" s="20">
        <v>2339</v>
      </c>
      <c r="N31" s="9"/>
      <c r="O31" s="20">
        <v>-2339</v>
      </c>
      <c r="P31" s="9"/>
      <c r="Q31" s="20">
        <v>0</v>
      </c>
      <c r="R31" s="9"/>
      <c r="S31" s="20">
        <v>0</v>
      </c>
      <c r="T31" s="9"/>
      <c r="U31" s="20">
        <f t="shared" si="1"/>
        <v>0</v>
      </c>
      <c r="V31" s="7"/>
      <c r="W31" s="28">
        <v>0</v>
      </c>
      <c r="X31" s="7"/>
      <c r="Y31" s="20">
        <f>SUM(U31:W31)</f>
        <v>0</v>
      </c>
    </row>
    <row r="32" spans="1:25" ht="16.5" customHeight="1" x14ac:dyDescent="0.2">
      <c r="A32" s="26" t="s">
        <v>160</v>
      </c>
      <c r="B32" s="1"/>
      <c r="C32" s="9"/>
      <c r="D32" s="9"/>
      <c r="E32" s="20">
        <v>0</v>
      </c>
      <c r="F32" s="9"/>
      <c r="G32" s="20">
        <v>0</v>
      </c>
      <c r="H32" s="9"/>
      <c r="I32" s="20">
        <v>0</v>
      </c>
      <c r="J32" s="9"/>
      <c r="K32" s="20">
        <v>5505</v>
      </c>
      <c r="L32" s="9"/>
      <c r="M32" s="20">
        <v>0</v>
      </c>
      <c r="N32" s="9"/>
      <c r="O32" s="20">
        <v>-5505</v>
      </c>
      <c r="P32" s="9"/>
      <c r="Q32" s="20">
        <v>0</v>
      </c>
      <c r="R32" s="9"/>
      <c r="S32" s="20">
        <v>0</v>
      </c>
      <c r="T32" s="9"/>
      <c r="U32" s="20">
        <f t="shared" si="1"/>
        <v>0</v>
      </c>
      <c r="V32" s="7"/>
      <c r="W32" s="28">
        <v>0</v>
      </c>
      <c r="X32" s="7"/>
      <c r="Y32" s="28">
        <v>0</v>
      </c>
    </row>
    <row r="33" spans="1:25" ht="16.5" customHeight="1" x14ac:dyDescent="0.2">
      <c r="A33" s="26" t="s">
        <v>161</v>
      </c>
      <c r="B33" s="1"/>
      <c r="C33" s="9"/>
      <c r="D33" s="9"/>
      <c r="E33" s="20">
        <v>0</v>
      </c>
      <c r="F33" s="9"/>
      <c r="G33" s="20">
        <v>0</v>
      </c>
      <c r="H33" s="9"/>
      <c r="I33" s="20">
        <v>0</v>
      </c>
      <c r="J33" s="9"/>
      <c r="K33" s="20">
        <v>0</v>
      </c>
      <c r="L33" s="9"/>
      <c r="M33" s="20">
        <v>0</v>
      </c>
      <c r="N33" s="9"/>
      <c r="O33" s="20">
        <v>-105886</v>
      </c>
      <c r="P33" s="9"/>
      <c r="Q33" s="20">
        <v>0</v>
      </c>
      <c r="R33" s="9"/>
      <c r="S33" s="20">
        <v>0</v>
      </c>
      <c r="T33" s="9"/>
      <c r="U33" s="20">
        <f>SUM(T33,S33,Q33,O33,K33,G33,E33)</f>
        <v>-105886</v>
      </c>
      <c r="V33" s="7"/>
      <c r="W33" s="28">
        <v>0</v>
      </c>
      <c r="X33" s="7"/>
      <c r="Y33" s="28">
        <f t="shared" ref="Y33" si="2">SUM(W33,U33)</f>
        <v>-105886</v>
      </c>
    </row>
    <row r="34" spans="1:25" ht="16.5" customHeight="1" x14ac:dyDescent="0.2">
      <c r="A34" s="26" t="s">
        <v>126</v>
      </c>
      <c r="B34" s="1"/>
      <c r="C34" s="39"/>
      <c r="D34" s="39"/>
      <c r="E34" s="20"/>
      <c r="F34" s="9"/>
      <c r="G34" s="20"/>
      <c r="H34" s="9"/>
      <c r="I34" s="20"/>
      <c r="J34" s="9"/>
      <c r="K34" s="20"/>
      <c r="L34" s="9"/>
      <c r="M34" s="20"/>
      <c r="N34" s="9"/>
      <c r="O34" s="20"/>
      <c r="P34" s="9"/>
      <c r="Q34" s="20"/>
      <c r="R34" s="9"/>
      <c r="S34" s="20"/>
      <c r="T34" s="9"/>
      <c r="U34" s="20"/>
      <c r="V34" s="7"/>
      <c r="W34" s="20"/>
      <c r="X34" s="7"/>
      <c r="Y34" s="28"/>
    </row>
    <row r="35" spans="1:25" ht="16.5" customHeight="1" x14ac:dyDescent="0.2">
      <c r="A35" s="26" t="s">
        <v>162</v>
      </c>
      <c r="B35" s="84"/>
      <c r="C35" s="9"/>
      <c r="D35" s="9"/>
      <c r="E35" s="22">
        <v>0</v>
      </c>
      <c r="F35" s="9"/>
      <c r="G35" s="22">
        <v>0</v>
      </c>
      <c r="H35" s="9"/>
      <c r="I35" s="22">
        <v>0</v>
      </c>
      <c r="J35" s="9"/>
      <c r="K35" s="22">
        <v>0</v>
      </c>
      <c r="L35" s="9"/>
      <c r="M35" s="22">
        <v>0</v>
      </c>
      <c r="N35" s="9"/>
      <c r="O35" s="22">
        <f>'7-8(9M)'!D34</f>
        <v>255410</v>
      </c>
      <c r="P35" s="9"/>
      <c r="Q35" s="22">
        <v>0</v>
      </c>
      <c r="R35" s="9"/>
      <c r="S35" s="22">
        <v>-35145</v>
      </c>
      <c r="T35" s="9"/>
      <c r="U35" s="22">
        <f>SUM(T35,S35,Q35,O35,K35,G35,E35)</f>
        <v>220265</v>
      </c>
      <c r="V35" s="7"/>
      <c r="W35" s="44">
        <v>0</v>
      </c>
      <c r="X35" s="7"/>
      <c r="Y35" s="44">
        <f>SUM(W35,U35)</f>
        <v>220265</v>
      </c>
    </row>
    <row r="36" spans="1:25" ht="16.5" customHeight="1" x14ac:dyDescent="0.2">
      <c r="A36" s="47"/>
      <c r="B36" s="84"/>
      <c r="C36" s="9"/>
      <c r="D36" s="9"/>
      <c r="E36" s="20"/>
      <c r="F36" s="9"/>
      <c r="G36" s="20"/>
      <c r="H36" s="9"/>
      <c r="I36" s="20"/>
      <c r="J36" s="9"/>
      <c r="K36" s="20"/>
      <c r="L36" s="9"/>
      <c r="M36" s="20"/>
      <c r="N36" s="9"/>
      <c r="O36" s="20"/>
      <c r="P36" s="9"/>
      <c r="Q36" s="20"/>
      <c r="R36" s="9"/>
      <c r="S36" s="20"/>
      <c r="T36" s="9"/>
      <c r="U36" s="20"/>
      <c r="V36" s="9"/>
      <c r="W36" s="20"/>
      <c r="X36" s="9"/>
      <c r="Y36" s="20"/>
    </row>
    <row r="37" spans="1:25" ht="16.5" customHeight="1" thickBot="1" x14ac:dyDescent="0.25">
      <c r="A37" s="43" t="s">
        <v>167</v>
      </c>
      <c r="B37" s="84"/>
      <c r="C37" s="9"/>
      <c r="D37" s="9"/>
      <c r="E37" s="122">
        <f>SUM(E26:E35)</f>
        <v>2117716</v>
      </c>
      <c r="F37" s="9"/>
      <c r="G37" s="122">
        <f>SUM(G26:G35)</f>
        <v>1045504</v>
      </c>
      <c r="H37" s="9"/>
      <c r="I37" s="122">
        <f>SUM(I26:I35)</f>
        <v>-2339</v>
      </c>
      <c r="J37" s="9"/>
      <c r="K37" s="122">
        <f>SUM(K26:K35)</f>
        <v>178353</v>
      </c>
      <c r="L37" s="9"/>
      <c r="M37" s="122">
        <f>SUM(M26:M35)</f>
        <v>2339</v>
      </c>
      <c r="N37" s="9"/>
      <c r="O37" s="122">
        <f>SUM(O26:O35)</f>
        <v>831326</v>
      </c>
      <c r="P37" s="9"/>
      <c r="Q37" s="122">
        <f>SUM(Q26:Q35)</f>
        <v>-18292</v>
      </c>
      <c r="R37" s="9"/>
      <c r="S37" s="122">
        <f>SUM(S26:S35)</f>
        <v>-421005</v>
      </c>
      <c r="T37" s="9"/>
      <c r="U37" s="122">
        <f>SUM(U26:U35)</f>
        <v>3733602</v>
      </c>
      <c r="V37" s="9"/>
      <c r="W37" s="122">
        <f>SUM(W26:W35)</f>
        <v>2386</v>
      </c>
      <c r="X37" s="9"/>
      <c r="Y37" s="122">
        <f>SUM(Y26:Y35)</f>
        <v>3735988</v>
      </c>
    </row>
    <row r="38" spans="1:25" ht="16.5" customHeight="1" thickTop="1" x14ac:dyDescent="0.2">
      <c r="A38" s="43"/>
      <c r="B38" s="84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84"/>
      <c r="W38" s="9"/>
      <c r="X38" s="84"/>
      <c r="Y38" s="9"/>
    </row>
    <row r="39" spans="1:25" ht="16.5" customHeight="1" x14ac:dyDescent="0.2">
      <c r="A39" s="43"/>
      <c r="B39" s="84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84"/>
      <c r="W39" s="9"/>
      <c r="X39" s="84"/>
      <c r="Y39" s="9"/>
    </row>
    <row r="40" spans="1:25" ht="16.5" customHeight="1" x14ac:dyDescent="0.2">
      <c r="A40" s="43"/>
      <c r="B40" s="84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84"/>
      <c r="W40" s="9"/>
      <c r="X40" s="84"/>
      <c r="Y40" s="9"/>
    </row>
    <row r="41" spans="1:25" ht="16.5" customHeight="1" x14ac:dyDescent="0.2">
      <c r="A41" s="43"/>
      <c r="B41" s="84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84"/>
      <c r="W41" s="9"/>
      <c r="X41" s="84"/>
      <c r="Y41" s="9"/>
    </row>
    <row r="42" spans="1:25" ht="18" customHeight="1" x14ac:dyDescent="0.2">
      <c r="A42" s="43"/>
      <c r="B42" s="84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84"/>
      <c r="W42" s="9"/>
      <c r="X42" s="84"/>
      <c r="Y42" s="9"/>
    </row>
    <row r="43" spans="1:25" ht="22.5" customHeight="1" x14ac:dyDescent="0.2">
      <c r="A43" s="43"/>
      <c r="B43" s="84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84"/>
      <c r="W43" s="9"/>
      <c r="X43" s="84"/>
      <c r="Y43" s="9"/>
    </row>
    <row r="44" spans="1:25" ht="18.75" customHeight="1" x14ac:dyDescent="0.2">
      <c r="A44" s="43"/>
      <c r="B44" s="84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84"/>
      <c r="W44" s="9"/>
      <c r="X44" s="84"/>
      <c r="Y44" s="9"/>
    </row>
    <row r="45" spans="1:25" ht="21.95" customHeight="1" x14ac:dyDescent="0.2">
      <c r="A45" s="142" t="s">
        <v>113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</row>
  </sheetData>
  <mergeCells count="5">
    <mergeCell ref="A45:Y45"/>
    <mergeCell ref="E6:Y6"/>
    <mergeCell ref="E7:U7"/>
    <mergeCell ref="K8:O8"/>
    <mergeCell ref="Q8:T8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zoomScale="79" zoomScaleNormal="79" zoomScaleSheetLayoutView="80" workbookViewId="0">
      <selection activeCell="N20" sqref="N20"/>
    </sheetView>
  </sheetViews>
  <sheetFormatPr defaultColWidth="14.42578125" defaultRowHeight="16.5" customHeight="1" x14ac:dyDescent="0.2"/>
  <cols>
    <col min="1" max="2" width="1.5703125" style="86" customWidth="1"/>
    <col min="3" max="3" width="30.7109375" style="86" customWidth="1"/>
    <col min="4" max="4" width="9.7109375" style="86" customWidth="1"/>
    <col min="5" max="5" width="0.7109375" style="86" customWidth="1"/>
    <col min="6" max="6" width="14.5703125" style="86" customWidth="1"/>
    <col min="7" max="7" width="0.7109375" style="86" customWidth="1"/>
    <col min="8" max="8" width="14.5703125" style="86" customWidth="1"/>
    <col min="9" max="9" width="0.7109375" style="86" customWidth="1"/>
    <col min="10" max="10" width="14.28515625" style="86" customWidth="1"/>
    <col min="11" max="11" width="0.7109375" style="86" customWidth="1"/>
    <col min="12" max="12" width="13.5703125" style="86" customWidth="1"/>
    <col min="13" max="13" width="0.7109375" style="86" customWidth="1"/>
    <col min="14" max="14" width="14" style="86" customWidth="1"/>
    <col min="15" max="15" width="0.7109375" style="86" customWidth="1"/>
    <col min="16" max="16" width="13.7109375" style="86" customWidth="1"/>
    <col min="17" max="17" width="0.7109375" style="86" customWidth="1"/>
    <col min="18" max="18" width="19.5703125" style="86" customWidth="1"/>
    <col min="19" max="19" width="0.7109375" style="86" customWidth="1"/>
    <col min="20" max="20" width="14.5703125" style="86" customWidth="1"/>
    <col min="21" max="21" width="14.42578125" style="86" customWidth="1"/>
    <col min="22" max="16384" width="14.42578125" style="86"/>
  </cols>
  <sheetData>
    <row r="1" spans="1:20" ht="16.5" customHeight="1" x14ac:dyDescent="0.2">
      <c r="A1" s="2" t="s">
        <v>0</v>
      </c>
      <c r="B1" s="2"/>
      <c r="C1" s="2"/>
      <c r="D1" s="2"/>
      <c r="E1" s="2"/>
      <c r="F1" s="60"/>
      <c r="G1" s="2"/>
      <c r="H1" s="60"/>
      <c r="I1" s="2"/>
      <c r="J1" s="2"/>
      <c r="K1" s="2"/>
      <c r="L1" s="60"/>
      <c r="M1" s="60"/>
      <c r="N1" s="60"/>
      <c r="O1" s="60"/>
      <c r="P1" s="60"/>
      <c r="Q1" s="2"/>
      <c r="R1" s="60"/>
      <c r="S1" s="2"/>
      <c r="T1" s="60"/>
    </row>
    <row r="2" spans="1:20" ht="16.5" customHeight="1" x14ac:dyDescent="0.2">
      <c r="A2" s="2" t="s">
        <v>168</v>
      </c>
      <c r="B2" s="2"/>
      <c r="C2" s="2"/>
      <c r="D2" s="2"/>
      <c r="E2" s="2"/>
      <c r="F2" s="60"/>
      <c r="G2" s="2"/>
      <c r="H2" s="60"/>
      <c r="I2" s="2"/>
      <c r="J2" s="2"/>
      <c r="K2" s="2"/>
      <c r="L2" s="60"/>
      <c r="M2" s="60"/>
      <c r="N2" s="60"/>
      <c r="O2" s="60"/>
      <c r="P2" s="60"/>
      <c r="Q2" s="2"/>
      <c r="R2" s="60"/>
      <c r="S2" s="2"/>
      <c r="T2" s="60"/>
    </row>
    <row r="3" spans="1:20" ht="16.5" customHeight="1" x14ac:dyDescent="0.2">
      <c r="A3" s="92" t="str">
        <f>'7-8(9M)'!A3</f>
        <v>For the nine-month period ended 30 September 2024</v>
      </c>
      <c r="B3" s="92"/>
      <c r="C3" s="92"/>
      <c r="D3" s="92"/>
      <c r="E3" s="92"/>
      <c r="F3" s="96"/>
      <c r="G3" s="92"/>
      <c r="H3" s="96"/>
      <c r="I3" s="92"/>
      <c r="J3" s="92"/>
      <c r="K3" s="92"/>
      <c r="L3" s="96"/>
      <c r="M3" s="96"/>
      <c r="N3" s="96"/>
      <c r="O3" s="96"/>
      <c r="P3" s="96"/>
      <c r="Q3" s="92"/>
      <c r="R3" s="96"/>
      <c r="S3" s="92"/>
      <c r="T3" s="96"/>
    </row>
    <row r="4" spans="1:20" ht="16.5" customHeight="1" x14ac:dyDescent="0.2">
      <c r="A4" s="1"/>
      <c r="B4" s="1"/>
      <c r="C4" s="85"/>
      <c r="D4" s="85"/>
      <c r="E4" s="85"/>
      <c r="F4" s="6"/>
      <c r="G4" s="85"/>
      <c r="H4" s="85"/>
      <c r="I4" s="85"/>
      <c r="J4" s="85"/>
      <c r="K4" s="85"/>
      <c r="L4" s="6"/>
      <c r="M4" s="6"/>
      <c r="N4" s="6"/>
      <c r="O4" s="6"/>
      <c r="P4" s="7"/>
      <c r="Q4" s="7"/>
      <c r="R4" s="7"/>
      <c r="S4" s="7"/>
      <c r="T4" s="7"/>
    </row>
    <row r="5" spans="1:20" ht="16.5" customHeight="1" x14ac:dyDescent="0.2">
      <c r="A5" s="1"/>
      <c r="B5" s="1"/>
      <c r="C5" s="85"/>
      <c r="D5" s="85"/>
      <c r="E5" s="85"/>
      <c r="F5" s="6"/>
      <c r="G5" s="85"/>
      <c r="H5" s="85"/>
      <c r="I5" s="85"/>
      <c r="J5" s="85"/>
      <c r="K5" s="85"/>
      <c r="L5" s="6"/>
      <c r="M5" s="6"/>
      <c r="N5" s="6"/>
      <c r="O5" s="6"/>
      <c r="P5" s="7"/>
      <c r="Q5" s="7"/>
      <c r="R5" s="7"/>
      <c r="S5" s="7"/>
      <c r="T5" s="7"/>
    </row>
    <row r="6" spans="1:20" ht="16.5" customHeight="1" x14ac:dyDescent="0.2">
      <c r="A6" s="1"/>
      <c r="B6" s="1"/>
      <c r="C6" s="85"/>
      <c r="D6" s="85"/>
      <c r="E6" s="85"/>
      <c r="F6" s="139" t="s">
        <v>169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16.5" customHeight="1" x14ac:dyDescent="0.2">
      <c r="A7" s="1"/>
      <c r="B7" s="1"/>
      <c r="C7" s="85"/>
      <c r="D7" s="85"/>
      <c r="E7" s="85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6" t="s">
        <v>170</v>
      </c>
      <c r="S7" s="83"/>
      <c r="T7" s="83"/>
    </row>
    <row r="8" spans="1:20" ht="16.5" customHeight="1" x14ac:dyDescent="0.2">
      <c r="A8" s="84"/>
      <c r="B8" s="84"/>
      <c r="C8" s="6"/>
      <c r="D8" s="6"/>
      <c r="E8" s="6"/>
      <c r="F8" s="6"/>
      <c r="G8" s="6"/>
      <c r="H8" s="6"/>
      <c r="I8" s="6"/>
      <c r="J8" s="6"/>
      <c r="K8" s="6"/>
      <c r="L8" s="144" t="s">
        <v>134</v>
      </c>
      <c r="M8" s="149"/>
      <c r="N8" s="149"/>
      <c r="O8" s="149"/>
      <c r="P8" s="149"/>
      <c r="Q8" s="9"/>
      <c r="R8" s="124" t="s">
        <v>171</v>
      </c>
      <c r="S8" s="9"/>
      <c r="T8" s="7"/>
    </row>
    <row r="9" spans="1:20" ht="16.5" customHeight="1" x14ac:dyDescent="0.2">
      <c r="A9" s="84"/>
      <c r="B9" s="84"/>
      <c r="C9" s="6"/>
      <c r="D9" s="6"/>
      <c r="E9" s="6"/>
      <c r="G9" s="6"/>
      <c r="H9" s="6"/>
      <c r="I9" s="6"/>
      <c r="J9" s="6"/>
      <c r="K9" s="6"/>
      <c r="L9" s="85"/>
      <c r="M9" s="85"/>
      <c r="N9" s="85"/>
      <c r="O9" s="85"/>
      <c r="P9" s="85"/>
      <c r="Q9" s="9"/>
      <c r="S9" s="9"/>
      <c r="T9" s="7"/>
    </row>
    <row r="10" spans="1:20" ht="16.5" customHeight="1" x14ac:dyDescent="0.2">
      <c r="A10" s="84"/>
      <c r="B10" s="84"/>
      <c r="C10" s="6"/>
      <c r="D10" s="6"/>
      <c r="E10" s="6"/>
      <c r="F10" s="6" t="s">
        <v>136</v>
      </c>
      <c r="G10" s="6"/>
      <c r="I10" s="6"/>
      <c r="K10" s="6"/>
      <c r="M10" s="60"/>
      <c r="N10" s="6" t="s">
        <v>137</v>
      </c>
      <c r="O10" s="60"/>
      <c r="P10" s="60"/>
      <c r="Q10" s="6"/>
      <c r="R10" s="135" t="s">
        <v>172</v>
      </c>
      <c r="S10" s="6"/>
      <c r="T10" s="6"/>
    </row>
    <row r="11" spans="1:20" ht="16.5" customHeight="1" x14ac:dyDescent="0.2">
      <c r="A11" s="84"/>
      <c r="B11" s="84"/>
      <c r="C11" s="6"/>
      <c r="D11" s="6"/>
      <c r="E11" s="6"/>
      <c r="F11" s="6" t="s">
        <v>140</v>
      </c>
      <c r="G11" s="6"/>
      <c r="H11" s="6" t="s">
        <v>141</v>
      </c>
      <c r="I11" s="6"/>
      <c r="J11" s="93" t="s">
        <v>142</v>
      </c>
      <c r="K11" s="6"/>
      <c r="L11" s="6" t="s">
        <v>137</v>
      </c>
      <c r="M11" s="6"/>
      <c r="N11" s="97" t="s">
        <v>263</v>
      </c>
      <c r="O11" s="6"/>
      <c r="Q11" s="6"/>
      <c r="R11" s="6" t="s">
        <v>173</v>
      </c>
      <c r="S11" s="6"/>
    </row>
    <row r="12" spans="1:20" ht="16.5" customHeight="1" x14ac:dyDescent="0.2">
      <c r="A12" s="84"/>
      <c r="B12" s="84"/>
      <c r="C12" s="6"/>
      <c r="D12" s="6"/>
      <c r="E12" s="6"/>
      <c r="F12" s="6" t="s">
        <v>147</v>
      </c>
      <c r="G12" s="6"/>
      <c r="H12" s="6" t="s">
        <v>148</v>
      </c>
      <c r="I12" s="6"/>
      <c r="J12" s="93" t="s">
        <v>149</v>
      </c>
      <c r="K12" s="6"/>
      <c r="L12" s="6" t="s">
        <v>150</v>
      </c>
      <c r="M12" s="6"/>
      <c r="N12" s="97" t="s">
        <v>151</v>
      </c>
      <c r="O12" s="6"/>
      <c r="P12" s="6" t="s">
        <v>152</v>
      </c>
      <c r="Q12" s="6"/>
      <c r="R12" s="6" t="s">
        <v>174</v>
      </c>
      <c r="S12" s="6"/>
      <c r="T12" s="6" t="s">
        <v>157</v>
      </c>
    </row>
    <row r="13" spans="1:20" ht="16.5" customHeight="1" x14ac:dyDescent="0.2">
      <c r="A13" s="2"/>
      <c r="B13" s="2"/>
      <c r="C13" s="6"/>
      <c r="D13" s="6"/>
      <c r="E13" s="6"/>
      <c r="F13" s="124" t="s">
        <v>13</v>
      </c>
      <c r="G13" s="6"/>
      <c r="H13" s="124" t="s">
        <v>13</v>
      </c>
      <c r="I13" s="6"/>
      <c r="J13" s="124" t="s">
        <v>13</v>
      </c>
      <c r="K13" s="6"/>
      <c r="L13" s="124" t="s">
        <v>13</v>
      </c>
      <c r="M13" s="6"/>
      <c r="N13" s="124" t="s">
        <v>13</v>
      </c>
      <c r="O13" s="6"/>
      <c r="P13" s="124" t="s">
        <v>13</v>
      </c>
      <c r="Q13" s="6"/>
      <c r="R13" s="124" t="s">
        <v>13</v>
      </c>
      <c r="S13" s="6"/>
      <c r="T13" s="124" t="s">
        <v>13</v>
      </c>
    </row>
    <row r="14" spans="1:20" ht="6" customHeight="1" x14ac:dyDescent="0.2">
      <c r="A14" s="26"/>
      <c r="B14" s="26"/>
      <c r="C14" s="9"/>
      <c r="D14" s="6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7"/>
      <c r="Q14" s="7"/>
      <c r="R14" s="7"/>
      <c r="S14" s="7"/>
      <c r="T14" s="7"/>
    </row>
    <row r="15" spans="1:20" ht="16.5" customHeight="1" x14ac:dyDescent="0.2">
      <c r="A15" s="1" t="s">
        <v>158</v>
      </c>
      <c r="B15" s="1"/>
      <c r="C15" s="9"/>
      <c r="D15" s="39"/>
      <c r="E15" s="61"/>
      <c r="F15" s="130">
        <v>2117716</v>
      </c>
      <c r="G15" s="130"/>
      <c r="H15" s="130">
        <v>1045504</v>
      </c>
      <c r="I15" s="131"/>
      <c r="J15" s="130">
        <v>0</v>
      </c>
      <c r="K15" s="132"/>
      <c r="L15" s="130">
        <v>91877</v>
      </c>
      <c r="M15" s="132"/>
      <c r="N15" s="130">
        <v>0</v>
      </c>
      <c r="O15" s="132"/>
      <c r="P15" s="130">
        <v>147106</v>
      </c>
      <c r="Q15" s="130"/>
      <c r="R15" s="130" t="s">
        <v>80</v>
      </c>
      <c r="S15" s="130"/>
      <c r="T15" s="130">
        <f>SUM(F15:R15)</f>
        <v>3402203</v>
      </c>
    </row>
    <row r="16" spans="1:20" ht="16.5" customHeight="1" x14ac:dyDescent="0.2">
      <c r="A16" s="89" t="s">
        <v>175</v>
      </c>
      <c r="B16" s="1"/>
      <c r="C16" s="9"/>
      <c r="D16" s="39"/>
      <c r="E16" s="61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6.5" customHeight="1" x14ac:dyDescent="0.2">
      <c r="A17" s="1"/>
      <c r="B17" s="90" t="s">
        <v>176</v>
      </c>
      <c r="C17" s="9"/>
      <c r="D17" s="39"/>
      <c r="E17" s="61"/>
      <c r="F17" s="133">
        <v>0</v>
      </c>
      <c r="G17" s="130"/>
      <c r="H17" s="133">
        <v>0</v>
      </c>
      <c r="I17" s="131"/>
      <c r="J17" s="133">
        <v>0</v>
      </c>
      <c r="K17" s="132"/>
      <c r="L17" s="133">
        <v>0</v>
      </c>
      <c r="M17" s="132"/>
      <c r="N17" s="133">
        <v>0</v>
      </c>
      <c r="O17" s="132"/>
      <c r="P17" s="133">
        <v>2865196</v>
      </c>
      <c r="Q17" s="130"/>
      <c r="R17" s="133">
        <v>-284943</v>
      </c>
      <c r="S17" s="130"/>
      <c r="T17" s="133">
        <f>SUM(F17:R17)</f>
        <v>2580253</v>
      </c>
    </row>
    <row r="18" spans="1:20" ht="6" customHeight="1" x14ac:dyDescent="0.2">
      <c r="A18" s="1"/>
      <c r="B18" s="1"/>
      <c r="C18" s="9"/>
      <c r="D18" s="39"/>
      <c r="E18" s="61"/>
      <c r="F18" s="9"/>
      <c r="G18" s="87"/>
      <c r="H18" s="9"/>
      <c r="I18" s="87"/>
      <c r="J18" s="9"/>
      <c r="K18" s="87"/>
      <c r="L18" s="9"/>
      <c r="M18" s="87"/>
      <c r="N18" s="9"/>
      <c r="O18" s="87"/>
      <c r="P18" s="9"/>
      <c r="Q18" s="87"/>
      <c r="R18" s="9"/>
      <c r="S18" s="87"/>
      <c r="T18" s="9"/>
    </row>
    <row r="19" spans="1:20" ht="16.5" customHeight="1" x14ac:dyDescent="0.2">
      <c r="A19" s="91" t="s">
        <v>177</v>
      </c>
      <c r="B19" s="1"/>
      <c r="C19" s="9"/>
      <c r="D19" s="39"/>
      <c r="E19" s="61"/>
      <c r="F19" s="9">
        <f>SUM(F15:F17)</f>
        <v>2117716</v>
      </c>
      <c r="G19" s="87"/>
      <c r="H19" s="9">
        <f>SUM(H15:H17)</f>
        <v>1045504</v>
      </c>
      <c r="I19" s="87"/>
      <c r="J19" s="9">
        <f>SUM(J15:J17)</f>
        <v>0</v>
      </c>
      <c r="K19" s="87"/>
      <c r="L19" s="9">
        <f>SUM(L15:L17)</f>
        <v>91877</v>
      </c>
      <c r="M19" s="87"/>
      <c r="N19" s="9">
        <f>SUM(N15:N17)</f>
        <v>0</v>
      </c>
      <c r="O19" s="87"/>
      <c r="P19" s="9">
        <f>SUM(P15:P17)</f>
        <v>3012302</v>
      </c>
      <c r="Q19" s="87"/>
      <c r="R19" s="9">
        <f>SUM(R15:R17)</f>
        <v>-284943</v>
      </c>
      <c r="S19" s="87"/>
      <c r="T19" s="9">
        <f>SUM(T15:T17)</f>
        <v>5982456</v>
      </c>
    </row>
    <row r="20" spans="1:20" ht="6" customHeight="1" x14ac:dyDescent="0.2">
      <c r="A20" s="1"/>
      <c r="B20" s="1"/>
      <c r="C20" s="9"/>
      <c r="D20" s="39"/>
      <c r="E20" s="61"/>
      <c r="F20" s="9"/>
      <c r="G20" s="87"/>
      <c r="H20" s="9"/>
      <c r="I20" s="87"/>
      <c r="J20" s="87"/>
      <c r="K20" s="87"/>
      <c r="L20" s="9"/>
      <c r="M20" s="87"/>
      <c r="N20" s="87"/>
      <c r="O20" s="87"/>
      <c r="P20" s="9"/>
      <c r="Q20" s="87"/>
      <c r="R20" s="9"/>
      <c r="S20" s="87"/>
      <c r="T20" s="9"/>
    </row>
    <row r="21" spans="1:20" ht="16.5" customHeight="1" x14ac:dyDescent="0.2">
      <c r="A21" s="26" t="s">
        <v>159</v>
      </c>
      <c r="B21" s="1"/>
      <c r="C21" s="9"/>
      <c r="D21" s="39"/>
      <c r="E21" s="61"/>
      <c r="F21" s="9"/>
      <c r="G21" s="7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6.5" customHeight="1" x14ac:dyDescent="0.2">
      <c r="A22" s="75" t="s">
        <v>160</v>
      </c>
      <c r="B22" s="1"/>
      <c r="C22" s="9"/>
      <c r="D22" s="39"/>
      <c r="E22" s="61"/>
      <c r="F22" s="9">
        <v>0</v>
      </c>
      <c r="G22" s="7"/>
      <c r="H22" s="9">
        <v>0</v>
      </c>
      <c r="I22" s="9"/>
      <c r="J22" s="9">
        <v>0</v>
      </c>
      <c r="K22" s="9"/>
      <c r="L22" s="9">
        <v>2500</v>
      </c>
      <c r="M22" s="9"/>
      <c r="N22" s="9">
        <v>0</v>
      </c>
      <c r="O22" s="9"/>
      <c r="P22" s="130">
        <v>-2500</v>
      </c>
      <c r="Q22" s="9"/>
      <c r="R22" s="9" t="s">
        <v>80</v>
      </c>
      <c r="S22" s="9"/>
      <c r="T22" s="9">
        <f t="shared" ref="T22:T24" si="0">SUM(F22:R22)</f>
        <v>0</v>
      </c>
    </row>
    <row r="23" spans="1:20" ht="16.5" customHeight="1" x14ac:dyDescent="0.2">
      <c r="A23" s="84" t="s">
        <v>161</v>
      </c>
      <c r="B23" s="1"/>
      <c r="C23" s="9"/>
      <c r="D23" s="39"/>
      <c r="E23" s="61"/>
      <c r="F23" s="9">
        <v>0</v>
      </c>
      <c r="G23" s="7"/>
      <c r="H23" s="9">
        <v>0</v>
      </c>
      <c r="I23" s="9"/>
      <c r="J23" s="9">
        <v>0</v>
      </c>
      <c r="K23" s="9"/>
      <c r="L23" s="9">
        <v>0</v>
      </c>
      <c r="M23" s="9"/>
      <c r="N23" s="9">
        <v>0</v>
      </c>
      <c r="O23" s="9"/>
      <c r="P23" s="130">
        <v>-190593</v>
      </c>
      <c r="Q23" s="9"/>
      <c r="R23" s="9" t="s">
        <v>80</v>
      </c>
      <c r="S23" s="9"/>
      <c r="T23" s="9">
        <f t="shared" si="0"/>
        <v>-190593</v>
      </c>
    </row>
    <row r="24" spans="1:20" ht="16.5" customHeight="1" x14ac:dyDescent="0.2">
      <c r="A24" s="84" t="s">
        <v>178</v>
      </c>
      <c r="B24" s="84"/>
      <c r="C24" s="9"/>
      <c r="D24" s="39"/>
      <c r="E24" s="9"/>
      <c r="F24" s="109">
        <v>0</v>
      </c>
      <c r="G24" s="9"/>
      <c r="H24" s="109">
        <v>0</v>
      </c>
      <c r="I24" s="9"/>
      <c r="J24" s="76">
        <v>0</v>
      </c>
      <c r="K24" s="9"/>
      <c r="L24" s="109">
        <v>0</v>
      </c>
      <c r="M24" s="9"/>
      <c r="N24" s="76">
        <v>0</v>
      </c>
      <c r="O24" s="9"/>
      <c r="P24" s="109">
        <v>125984</v>
      </c>
      <c r="Q24" s="9"/>
      <c r="R24" s="109">
        <v>0</v>
      </c>
      <c r="S24" s="9"/>
      <c r="T24" s="76">
        <f t="shared" si="0"/>
        <v>125984</v>
      </c>
    </row>
    <row r="25" spans="1:20" ht="6" customHeight="1" x14ac:dyDescent="0.2">
      <c r="A25" s="84"/>
      <c r="B25" s="84"/>
      <c r="C25" s="9"/>
      <c r="D25" s="3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6.5" customHeight="1" thickBot="1" x14ac:dyDescent="0.25">
      <c r="A26" s="43" t="s">
        <v>179</v>
      </c>
      <c r="B26" s="84"/>
      <c r="C26" s="9"/>
      <c r="D26" s="9"/>
      <c r="E26" s="9"/>
      <c r="F26" s="56">
        <f>SUM(F19:F24)</f>
        <v>2117716</v>
      </c>
      <c r="G26" s="9"/>
      <c r="H26" s="56">
        <f>SUM(H19:H24)</f>
        <v>1045504</v>
      </c>
      <c r="I26" s="9"/>
      <c r="J26" s="94">
        <f>SUM(J19:J24)</f>
        <v>0</v>
      </c>
      <c r="K26" s="9"/>
      <c r="L26" s="56">
        <f>SUM(L19:L24)</f>
        <v>94377</v>
      </c>
      <c r="M26" s="9"/>
      <c r="N26" s="94">
        <f>SUM(N19:N25)</f>
        <v>0</v>
      </c>
      <c r="O26" s="9"/>
      <c r="P26" s="56">
        <f>SUM(P19:P24)</f>
        <v>2945193</v>
      </c>
      <c r="Q26" s="9"/>
      <c r="R26" s="56">
        <f>SUM(R19:R24)</f>
        <v>-284943</v>
      </c>
      <c r="S26" s="9"/>
      <c r="T26" s="56">
        <f>SUM(T19:T24)</f>
        <v>5917847</v>
      </c>
    </row>
    <row r="27" spans="1:20" ht="16.5" customHeight="1" thickTop="1" x14ac:dyDescent="0.2">
      <c r="A27" s="43"/>
      <c r="B27" s="8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16.5" customHeight="1" x14ac:dyDescent="0.2">
      <c r="A28" s="43"/>
      <c r="B28" s="8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16.5" customHeight="1" x14ac:dyDescent="0.2">
      <c r="A29" s="1" t="s">
        <v>164</v>
      </c>
      <c r="B29" s="1"/>
      <c r="C29" s="9"/>
      <c r="D29" s="39"/>
      <c r="E29" s="61"/>
      <c r="F29" s="20">
        <v>2117716</v>
      </c>
      <c r="G29" s="87"/>
      <c r="H29" s="20">
        <v>1045504</v>
      </c>
      <c r="I29" s="87"/>
      <c r="J29" s="20">
        <v>0</v>
      </c>
      <c r="K29" s="87"/>
      <c r="L29" s="20">
        <v>94377</v>
      </c>
      <c r="M29" s="87"/>
      <c r="N29" s="20">
        <v>0</v>
      </c>
      <c r="O29" s="87"/>
      <c r="P29" s="20">
        <v>749986</v>
      </c>
      <c r="Q29" s="87"/>
      <c r="R29" s="20">
        <v>-284943</v>
      </c>
      <c r="S29" s="87"/>
      <c r="T29" s="20">
        <f>SUM(R29,P29,L29,H29,F29)</f>
        <v>3722640</v>
      </c>
    </row>
    <row r="30" spans="1:20" ht="6" customHeight="1" x14ac:dyDescent="0.2">
      <c r="A30" s="1"/>
      <c r="B30" s="1"/>
      <c r="C30" s="9"/>
      <c r="D30" s="39"/>
      <c r="E30" s="61"/>
      <c r="F30" s="20"/>
      <c r="G30" s="87"/>
      <c r="H30" s="20"/>
      <c r="I30" s="87"/>
      <c r="J30" s="20"/>
      <c r="K30" s="87"/>
      <c r="L30" s="20"/>
      <c r="M30" s="87"/>
      <c r="N30" s="20"/>
      <c r="O30" s="87"/>
      <c r="P30" s="20"/>
      <c r="Q30" s="87"/>
      <c r="R30" s="20"/>
      <c r="S30" s="87"/>
      <c r="T30" s="20"/>
    </row>
    <row r="31" spans="1:20" ht="16.5" customHeight="1" x14ac:dyDescent="0.2">
      <c r="A31" s="26" t="s">
        <v>159</v>
      </c>
      <c r="B31" s="1"/>
      <c r="C31" s="9"/>
      <c r="D31" s="39"/>
      <c r="E31" s="61"/>
      <c r="F31" s="20"/>
      <c r="G31" s="7"/>
      <c r="H31" s="20"/>
      <c r="I31" s="9"/>
      <c r="J31" s="20"/>
      <c r="K31" s="9"/>
      <c r="L31" s="20"/>
      <c r="M31" s="9"/>
      <c r="N31" s="20"/>
      <c r="O31" s="9"/>
      <c r="P31" s="20"/>
      <c r="Q31" s="9"/>
      <c r="R31" s="20"/>
      <c r="S31" s="9"/>
      <c r="T31" s="20"/>
    </row>
    <row r="32" spans="1:20" ht="16.5" customHeight="1" x14ac:dyDescent="0.2">
      <c r="A32" s="26" t="s">
        <v>166</v>
      </c>
      <c r="B32" s="1"/>
      <c r="C32" s="9"/>
      <c r="D32" s="39"/>
      <c r="E32" s="61"/>
      <c r="F32" s="20">
        <v>0</v>
      </c>
      <c r="G32" s="7"/>
      <c r="H32" s="20">
        <v>0</v>
      </c>
      <c r="I32" s="9"/>
      <c r="J32" s="20">
        <v>-2339</v>
      </c>
      <c r="K32" s="9"/>
      <c r="L32" s="20">
        <v>0</v>
      </c>
      <c r="M32" s="9"/>
      <c r="N32" s="20">
        <v>0</v>
      </c>
      <c r="O32" s="9"/>
      <c r="P32" s="20">
        <v>0</v>
      </c>
      <c r="Q32" s="9"/>
      <c r="R32" s="20">
        <v>0</v>
      </c>
      <c r="S32" s="9"/>
      <c r="T32" s="20">
        <f>SUM(F32:R32)</f>
        <v>-2339</v>
      </c>
    </row>
    <row r="33" spans="1:20" ht="16.5" customHeight="1" x14ac:dyDescent="0.2">
      <c r="A33" s="26" t="s">
        <v>262</v>
      </c>
      <c r="B33" s="1"/>
      <c r="C33" s="9"/>
      <c r="D33" s="39"/>
      <c r="E33" s="61"/>
      <c r="F33" s="20">
        <v>0</v>
      </c>
      <c r="G33" s="7"/>
      <c r="H33" s="20">
        <v>0</v>
      </c>
      <c r="I33" s="9"/>
      <c r="J33" s="20">
        <v>0</v>
      </c>
      <c r="K33" s="9"/>
      <c r="L33" s="20">
        <v>0</v>
      </c>
      <c r="M33" s="9"/>
      <c r="N33" s="20">
        <v>2339</v>
      </c>
      <c r="O33" s="9"/>
      <c r="P33" s="20">
        <v>-2339</v>
      </c>
      <c r="Q33" s="9"/>
      <c r="R33" s="20">
        <v>0</v>
      </c>
      <c r="S33" s="9"/>
      <c r="T33" s="20">
        <f>SUM(F33:R33)</f>
        <v>0</v>
      </c>
    </row>
    <row r="34" spans="1:20" ht="16.5" customHeight="1" x14ac:dyDescent="0.2">
      <c r="A34" s="26" t="s">
        <v>161</v>
      </c>
      <c r="B34" s="1"/>
      <c r="C34" s="9"/>
      <c r="D34" s="39"/>
      <c r="E34" s="61"/>
      <c r="F34" s="20">
        <v>0</v>
      </c>
      <c r="G34" s="7"/>
      <c r="H34" s="20">
        <v>0</v>
      </c>
      <c r="I34" s="9"/>
      <c r="J34" s="20">
        <v>0</v>
      </c>
      <c r="K34" s="9"/>
      <c r="L34" s="20">
        <v>0</v>
      </c>
      <c r="M34" s="9"/>
      <c r="N34" s="20">
        <v>0</v>
      </c>
      <c r="O34" s="9"/>
      <c r="P34" s="20">
        <v>-105886</v>
      </c>
      <c r="Q34" s="9"/>
      <c r="R34" s="20">
        <v>0</v>
      </c>
      <c r="S34" s="9"/>
      <c r="T34" s="20">
        <f t="shared" ref="T34:T35" si="1">SUM(R34,P34,L34,H34,F34)</f>
        <v>-105886</v>
      </c>
    </row>
    <row r="35" spans="1:20" ht="16.5" customHeight="1" x14ac:dyDescent="0.2">
      <c r="A35" s="84" t="s">
        <v>178</v>
      </c>
      <c r="B35" s="84"/>
      <c r="C35" s="9"/>
      <c r="D35" s="39"/>
      <c r="E35" s="9"/>
      <c r="F35" s="22">
        <v>0</v>
      </c>
      <c r="G35" s="9"/>
      <c r="H35" s="22">
        <v>0</v>
      </c>
      <c r="I35" s="9"/>
      <c r="J35" s="22">
        <v>0</v>
      </c>
      <c r="K35" s="9"/>
      <c r="L35" s="22">
        <v>0</v>
      </c>
      <c r="M35" s="9"/>
      <c r="N35" s="22">
        <v>0</v>
      </c>
      <c r="O35" s="9"/>
      <c r="P35" s="22">
        <v>267553</v>
      </c>
      <c r="Q35" s="9"/>
      <c r="R35" s="22">
        <v>0</v>
      </c>
      <c r="S35" s="9"/>
      <c r="T35" s="22">
        <f t="shared" si="1"/>
        <v>267553</v>
      </c>
    </row>
    <row r="36" spans="1:20" ht="6" customHeight="1" x14ac:dyDescent="0.2">
      <c r="A36" s="84"/>
      <c r="B36" s="84"/>
      <c r="C36" s="9"/>
      <c r="D36" s="39"/>
      <c r="E36" s="9"/>
      <c r="F36" s="20"/>
      <c r="G36" s="9"/>
      <c r="H36" s="20"/>
      <c r="I36" s="9"/>
      <c r="J36" s="20"/>
      <c r="K36" s="9"/>
      <c r="L36" s="20"/>
      <c r="M36" s="9"/>
      <c r="N36" s="20"/>
      <c r="O36" s="9"/>
      <c r="P36" s="20"/>
      <c r="Q36" s="9"/>
      <c r="R36" s="20"/>
      <c r="S36" s="9"/>
      <c r="T36" s="20"/>
    </row>
    <row r="37" spans="1:20" ht="16.5" customHeight="1" thickBot="1" x14ac:dyDescent="0.25">
      <c r="A37" s="43" t="s">
        <v>167</v>
      </c>
      <c r="B37" s="84"/>
      <c r="C37" s="9"/>
      <c r="D37" s="9"/>
      <c r="E37" s="9"/>
      <c r="F37" s="122">
        <f>SUM(F29:F35)</f>
        <v>2117716</v>
      </c>
      <c r="G37" s="9"/>
      <c r="H37" s="122">
        <f>SUM(H29:H35)</f>
        <v>1045504</v>
      </c>
      <c r="I37" s="9"/>
      <c r="J37" s="122">
        <f>SUM(J29:J35)</f>
        <v>-2339</v>
      </c>
      <c r="K37" s="9"/>
      <c r="L37" s="122">
        <f>SUM(L29:L35)</f>
        <v>94377</v>
      </c>
      <c r="M37" s="9"/>
      <c r="N37" s="122">
        <f>SUM(N29:N35)</f>
        <v>2339</v>
      </c>
      <c r="O37" s="9"/>
      <c r="P37" s="122">
        <f>SUM(P29:P35)</f>
        <v>909314</v>
      </c>
      <c r="Q37" s="9"/>
      <c r="R37" s="122">
        <f>SUM(R29:R35)</f>
        <v>-284943</v>
      </c>
      <c r="S37" s="9"/>
      <c r="T37" s="122">
        <f>SUM(T29:T35)</f>
        <v>3881968</v>
      </c>
    </row>
    <row r="38" spans="1:20" ht="16.5" customHeight="1" thickTop="1" x14ac:dyDescent="0.2"/>
    <row r="39" spans="1:20" ht="20.25" customHeight="1" x14ac:dyDescent="0.2"/>
    <row r="40" spans="1:20" ht="24.75" customHeight="1" x14ac:dyDescent="0.2"/>
    <row r="41" spans="1:20" ht="22.35" customHeight="1" x14ac:dyDescent="0.2">
      <c r="A41" s="150" t="s">
        <v>113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</row>
  </sheetData>
  <mergeCells count="3">
    <mergeCell ref="F6:T6"/>
    <mergeCell ref="L8:P8"/>
    <mergeCell ref="A41:T41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7"/>
  <sheetViews>
    <sheetView tabSelected="1" topLeftCell="A86" zoomScaleNormal="100" zoomScaleSheetLayoutView="80" workbookViewId="0">
      <selection activeCell="O106" sqref="O106"/>
    </sheetView>
  </sheetViews>
  <sheetFormatPr defaultColWidth="14.42578125" defaultRowHeight="15" customHeight="1" x14ac:dyDescent="0.2"/>
  <cols>
    <col min="1" max="2" width="1.5703125" style="86" customWidth="1"/>
    <col min="3" max="3" width="38.5703125" style="86" customWidth="1"/>
    <col min="4" max="4" width="5.42578125" style="86" customWidth="1"/>
    <col min="5" max="5" width="0.5703125" style="86" customWidth="1"/>
    <col min="6" max="6" width="12.5703125" style="86" customWidth="1"/>
    <col min="7" max="7" width="0.5703125" style="86" customWidth="1"/>
    <col min="8" max="8" width="12.5703125" style="86" customWidth="1"/>
    <col min="9" max="9" width="0.5703125" style="86" customWidth="1"/>
    <col min="10" max="10" width="12.5703125" style="86" customWidth="1"/>
    <col min="11" max="11" width="0.5703125" style="86" customWidth="1"/>
    <col min="12" max="12" width="12.5703125" style="86" customWidth="1"/>
    <col min="13" max="13" width="14.42578125" style="86" customWidth="1"/>
    <col min="14" max="16384" width="14.42578125" style="86"/>
  </cols>
  <sheetData>
    <row r="1" spans="1:12" ht="16.5" customHeight="1" x14ac:dyDescent="0.2">
      <c r="A1" s="1" t="s">
        <v>0</v>
      </c>
      <c r="B1" s="1"/>
      <c r="C1" s="1"/>
      <c r="D1" s="2"/>
      <c r="E1" s="83"/>
      <c r="F1" s="6"/>
      <c r="G1" s="13"/>
      <c r="H1" s="6"/>
      <c r="I1" s="13"/>
      <c r="J1" s="6"/>
      <c r="K1" s="62"/>
      <c r="L1" s="6"/>
    </row>
    <row r="2" spans="1:12" ht="16.5" customHeight="1" x14ac:dyDescent="0.2">
      <c r="A2" s="1" t="s">
        <v>180</v>
      </c>
      <c r="B2" s="1"/>
      <c r="C2" s="1"/>
      <c r="D2" s="2"/>
      <c r="E2" s="83"/>
      <c r="F2" s="6"/>
      <c r="G2" s="13"/>
      <c r="H2" s="6"/>
      <c r="I2" s="13"/>
      <c r="J2" s="6"/>
      <c r="K2" s="62"/>
      <c r="L2" s="6"/>
    </row>
    <row r="3" spans="1:12" ht="16.5" customHeight="1" x14ac:dyDescent="0.2">
      <c r="A3" s="104" t="str">
        <f>'7-8(9M)'!A3</f>
        <v>For the nine-month period ended 30 September 2024</v>
      </c>
      <c r="B3" s="104"/>
      <c r="C3" s="104"/>
      <c r="D3" s="92"/>
      <c r="E3" s="107"/>
      <c r="F3" s="124"/>
      <c r="G3" s="125"/>
      <c r="H3" s="124"/>
      <c r="I3" s="125"/>
      <c r="J3" s="124"/>
      <c r="K3" s="126"/>
      <c r="L3" s="124"/>
    </row>
    <row r="4" spans="1:12" ht="15.6" customHeight="1" x14ac:dyDescent="0.2">
      <c r="A4" s="1"/>
      <c r="B4" s="1"/>
      <c r="C4" s="1"/>
      <c r="D4" s="3"/>
      <c r="E4" s="3"/>
      <c r="F4" s="9"/>
      <c r="G4" s="25"/>
      <c r="H4" s="9"/>
      <c r="I4" s="25"/>
      <c r="J4" s="9"/>
      <c r="K4" s="25"/>
      <c r="L4" s="9"/>
    </row>
    <row r="5" spans="1:12" ht="15.6" customHeight="1" x14ac:dyDescent="0.2">
      <c r="A5" s="1"/>
      <c r="B5" s="1"/>
      <c r="C5" s="1"/>
      <c r="D5" s="3"/>
      <c r="E5" s="3"/>
      <c r="F5" s="9"/>
      <c r="G5" s="25"/>
      <c r="H5" s="9"/>
      <c r="I5" s="25"/>
      <c r="J5" s="9"/>
      <c r="K5" s="25"/>
      <c r="L5" s="9"/>
    </row>
    <row r="6" spans="1:12" ht="15.6" customHeight="1" x14ac:dyDescent="0.2">
      <c r="A6" s="1"/>
      <c r="B6" s="1"/>
      <c r="C6" s="1"/>
      <c r="D6" s="3"/>
      <c r="E6" s="3"/>
      <c r="F6" s="143" t="s">
        <v>3</v>
      </c>
      <c r="G6" s="151"/>
      <c r="H6" s="151"/>
      <c r="I6" s="39"/>
      <c r="J6" s="143" t="s">
        <v>90</v>
      </c>
      <c r="K6" s="151"/>
      <c r="L6" s="151"/>
    </row>
    <row r="7" spans="1:12" ht="15.6" customHeight="1" x14ac:dyDescent="0.2">
      <c r="A7" s="1"/>
      <c r="B7" s="1"/>
      <c r="C7" s="1"/>
      <c r="D7" s="3"/>
      <c r="E7" s="3"/>
      <c r="F7" s="144" t="s">
        <v>91</v>
      </c>
      <c r="G7" s="149"/>
      <c r="H7" s="149"/>
      <c r="I7" s="39"/>
      <c r="J7" s="144" t="s">
        <v>92</v>
      </c>
      <c r="K7" s="149"/>
      <c r="L7" s="149"/>
    </row>
    <row r="8" spans="1:12" ht="15.6" customHeight="1" x14ac:dyDescent="0.2">
      <c r="A8" s="1"/>
      <c r="B8" s="1"/>
      <c r="C8" s="1"/>
      <c r="D8" s="3"/>
      <c r="E8" s="3"/>
      <c r="F8" s="85"/>
      <c r="G8" s="85"/>
      <c r="H8" s="6" t="s">
        <v>93</v>
      </c>
      <c r="I8" s="39"/>
      <c r="J8" s="85"/>
      <c r="K8" s="85"/>
      <c r="L8" s="6" t="s">
        <v>93</v>
      </c>
    </row>
    <row r="9" spans="1:12" ht="15.6" customHeight="1" x14ac:dyDescent="0.2">
      <c r="A9" s="1"/>
      <c r="B9" s="1"/>
      <c r="C9" s="1"/>
      <c r="D9" s="3"/>
      <c r="E9" s="3"/>
      <c r="F9" s="8" t="s">
        <v>8</v>
      </c>
      <c r="G9" s="41"/>
      <c r="H9" s="8" t="s">
        <v>8</v>
      </c>
      <c r="I9" s="9"/>
      <c r="J9" s="8" t="s">
        <v>8</v>
      </c>
      <c r="K9" s="41"/>
      <c r="L9" s="8" t="s">
        <v>8</v>
      </c>
    </row>
    <row r="10" spans="1:12" ht="15.6" customHeight="1" x14ac:dyDescent="0.2">
      <c r="A10" s="84"/>
      <c r="B10" s="84"/>
      <c r="C10" s="84"/>
      <c r="D10" s="84"/>
      <c r="E10" s="7"/>
      <c r="F10" s="8" t="s">
        <v>10</v>
      </c>
      <c r="G10" s="6"/>
      <c r="H10" s="8" t="s">
        <v>11</v>
      </c>
      <c r="I10" s="7"/>
      <c r="J10" s="8" t="s">
        <v>10</v>
      </c>
      <c r="K10" s="6"/>
      <c r="L10" s="8" t="s">
        <v>11</v>
      </c>
    </row>
    <row r="11" spans="1:12" ht="15.6" customHeight="1" x14ac:dyDescent="0.2">
      <c r="A11" s="84"/>
      <c r="B11" s="84"/>
      <c r="C11" s="84"/>
      <c r="D11" s="107" t="s">
        <v>12</v>
      </c>
      <c r="E11" s="84"/>
      <c r="F11" s="124" t="s">
        <v>13</v>
      </c>
      <c r="G11" s="62"/>
      <c r="H11" s="124" t="s">
        <v>13</v>
      </c>
      <c r="I11" s="31"/>
      <c r="J11" s="124" t="s">
        <v>13</v>
      </c>
      <c r="K11" s="62"/>
      <c r="L11" s="124" t="s">
        <v>13</v>
      </c>
    </row>
    <row r="12" spans="1:12" ht="6" customHeight="1" x14ac:dyDescent="0.2">
      <c r="A12" s="84"/>
      <c r="B12" s="84"/>
      <c r="C12" s="84"/>
      <c r="D12" s="83"/>
      <c r="E12" s="84"/>
      <c r="F12" s="45"/>
      <c r="G12" s="62"/>
      <c r="H12" s="6"/>
      <c r="I12" s="31"/>
      <c r="J12" s="45"/>
      <c r="K12" s="62"/>
      <c r="L12" s="6"/>
    </row>
    <row r="13" spans="1:12" ht="15.6" customHeight="1" x14ac:dyDescent="0.2">
      <c r="A13" s="1" t="s">
        <v>181</v>
      </c>
      <c r="B13" s="2"/>
      <c r="C13" s="2"/>
      <c r="D13" s="2"/>
      <c r="E13" s="3"/>
      <c r="F13" s="20"/>
      <c r="G13" s="25"/>
      <c r="H13" s="9"/>
      <c r="I13" s="25"/>
      <c r="J13" s="20"/>
      <c r="K13" s="21"/>
      <c r="L13" s="9"/>
    </row>
    <row r="14" spans="1:12" ht="15.6" customHeight="1" x14ac:dyDescent="0.2">
      <c r="A14" s="26" t="s">
        <v>122</v>
      </c>
      <c r="B14" s="26"/>
      <c r="C14" s="26"/>
      <c r="D14" s="2"/>
      <c r="E14" s="3"/>
      <c r="F14" s="20"/>
      <c r="G14" s="9"/>
      <c r="H14" s="9"/>
      <c r="I14" s="9"/>
      <c r="J14" s="20"/>
      <c r="K14" s="9"/>
      <c r="L14" s="9"/>
    </row>
    <row r="15" spans="1:12" ht="15.6" customHeight="1" x14ac:dyDescent="0.2">
      <c r="A15" s="26"/>
      <c r="B15" s="57" t="s">
        <v>182</v>
      </c>
      <c r="C15" s="26"/>
      <c r="D15" s="2"/>
      <c r="E15" s="3"/>
      <c r="F15" s="20">
        <v>262982</v>
      </c>
      <c r="G15" s="9"/>
      <c r="H15" s="9">
        <v>387702</v>
      </c>
      <c r="I15" s="9"/>
      <c r="J15" s="20">
        <v>264539</v>
      </c>
      <c r="K15" s="9"/>
      <c r="L15" s="9">
        <v>127544</v>
      </c>
    </row>
    <row r="16" spans="1:12" ht="15.6" customHeight="1" x14ac:dyDescent="0.2">
      <c r="A16" s="26"/>
      <c r="B16" s="57" t="s">
        <v>183</v>
      </c>
      <c r="C16" s="26"/>
      <c r="D16" s="2"/>
      <c r="E16" s="3"/>
      <c r="F16" s="22">
        <v>0</v>
      </c>
      <c r="G16" s="9"/>
      <c r="H16" s="109">
        <v>139574</v>
      </c>
      <c r="I16" s="9"/>
      <c r="J16" s="22">
        <v>0</v>
      </c>
      <c r="K16" s="9"/>
      <c r="L16" s="109">
        <v>0</v>
      </c>
    </row>
    <row r="17" spans="1:12" ht="8.1" customHeight="1" x14ac:dyDescent="0.2">
      <c r="A17" s="84"/>
      <c r="B17" s="84"/>
      <c r="C17" s="3"/>
      <c r="D17" s="84"/>
      <c r="E17" s="88"/>
      <c r="F17" s="20"/>
      <c r="G17" s="9"/>
      <c r="H17" s="9"/>
      <c r="I17" s="9"/>
      <c r="J17" s="20"/>
      <c r="K17" s="9"/>
      <c r="L17" s="9"/>
    </row>
    <row r="18" spans="1:12" ht="15.6" customHeight="1" x14ac:dyDescent="0.2">
      <c r="A18" s="84" t="s">
        <v>184</v>
      </c>
      <c r="B18" s="84"/>
      <c r="C18" s="3"/>
      <c r="D18" s="84"/>
      <c r="E18" s="9"/>
      <c r="F18" s="20">
        <f t="shared" ref="F18" si="0">SUM(F15:F16)</f>
        <v>262982</v>
      </c>
      <c r="G18" s="9"/>
      <c r="H18" s="9">
        <f>SUM(H15:H16)</f>
        <v>527276</v>
      </c>
      <c r="I18" s="9"/>
      <c r="J18" s="20">
        <f>SUM(J15:J16)</f>
        <v>264539</v>
      </c>
      <c r="K18" s="9"/>
      <c r="L18" s="9">
        <f>SUM(L15:L16)</f>
        <v>127544</v>
      </c>
    </row>
    <row r="19" spans="1:12" ht="15.6" customHeight="1" x14ac:dyDescent="0.2">
      <c r="A19" s="26" t="s">
        <v>185</v>
      </c>
      <c r="B19" s="26"/>
      <c r="C19" s="26"/>
      <c r="D19" s="2"/>
      <c r="E19" s="3"/>
      <c r="F19" s="20"/>
      <c r="G19" s="39"/>
      <c r="H19" s="9"/>
      <c r="I19" s="39"/>
      <c r="J19" s="20"/>
      <c r="K19" s="39"/>
      <c r="L19" s="9"/>
    </row>
    <row r="20" spans="1:12" ht="15.6" customHeight="1" x14ac:dyDescent="0.2">
      <c r="A20" s="84"/>
      <c r="B20" s="84" t="s">
        <v>186</v>
      </c>
      <c r="C20" s="1"/>
      <c r="D20" s="3"/>
      <c r="E20" s="3"/>
      <c r="F20" s="20">
        <v>177806</v>
      </c>
      <c r="G20" s="39"/>
      <c r="H20" s="9">
        <v>354642</v>
      </c>
      <c r="I20" s="39"/>
      <c r="J20" s="20">
        <v>7929</v>
      </c>
      <c r="K20" s="39"/>
      <c r="L20" s="9">
        <v>6915</v>
      </c>
    </row>
    <row r="21" spans="1:12" ht="15.6" customHeight="1" x14ac:dyDescent="0.2">
      <c r="A21" s="84"/>
      <c r="B21" s="26" t="s">
        <v>187</v>
      </c>
      <c r="C21" s="1"/>
      <c r="D21" s="3">
        <v>11</v>
      </c>
      <c r="E21" s="3"/>
      <c r="F21" s="20">
        <v>59107</v>
      </c>
      <c r="G21" s="39"/>
      <c r="H21" s="9">
        <v>59066</v>
      </c>
      <c r="I21" s="39"/>
      <c r="J21" s="20">
        <v>303</v>
      </c>
      <c r="K21" s="39"/>
      <c r="L21" s="9">
        <v>1087</v>
      </c>
    </row>
    <row r="22" spans="1:12" ht="15.6" customHeight="1" x14ac:dyDescent="0.2">
      <c r="A22" s="84"/>
      <c r="B22" s="26" t="s">
        <v>188</v>
      </c>
      <c r="C22" s="1"/>
      <c r="D22" s="3">
        <v>18.3</v>
      </c>
      <c r="E22" s="3"/>
      <c r="F22" s="20">
        <v>0</v>
      </c>
      <c r="G22" s="39"/>
      <c r="H22" s="9">
        <v>0</v>
      </c>
      <c r="I22" s="39"/>
      <c r="J22" s="20">
        <v>840</v>
      </c>
      <c r="K22" s="39"/>
      <c r="L22" s="9">
        <v>0</v>
      </c>
    </row>
    <row r="23" spans="1:12" ht="15.6" customHeight="1" x14ac:dyDescent="0.2">
      <c r="A23" s="84"/>
      <c r="B23" s="128" t="s">
        <v>189</v>
      </c>
      <c r="C23" s="129"/>
      <c r="D23" s="3">
        <v>10.1</v>
      </c>
      <c r="E23" s="3"/>
      <c r="F23" s="20">
        <v>0</v>
      </c>
      <c r="G23" s="39"/>
      <c r="H23" s="9">
        <v>0</v>
      </c>
      <c r="I23" s="39"/>
      <c r="J23" s="20">
        <v>80</v>
      </c>
      <c r="K23" s="39"/>
      <c r="L23" s="9">
        <v>0</v>
      </c>
    </row>
    <row r="24" spans="1:12" ht="15.6" customHeight="1" x14ac:dyDescent="0.2">
      <c r="A24" s="84"/>
      <c r="B24" s="26" t="s">
        <v>190</v>
      </c>
      <c r="C24" s="1"/>
      <c r="D24" s="3"/>
      <c r="E24" s="3"/>
      <c r="F24" s="20"/>
      <c r="G24" s="39"/>
      <c r="H24" s="9"/>
      <c r="I24" s="39"/>
      <c r="J24" s="20"/>
      <c r="K24" s="39"/>
      <c r="L24" s="9"/>
    </row>
    <row r="25" spans="1:12" ht="15.6" customHeight="1" x14ac:dyDescent="0.2">
      <c r="A25" s="84"/>
      <c r="B25" s="26"/>
      <c r="C25" s="26" t="s">
        <v>191</v>
      </c>
      <c r="D25" s="3">
        <v>10.1</v>
      </c>
      <c r="E25" s="3"/>
      <c r="F25" s="20">
        <v>0</v>
      </c>
      <c r="G25" s="39"/>
      <c r="H25" s="9">
        <v>0</v>
      </c>
      <c r="I25" s="39"/>
      <c r="J25" s="20">
        <v>-237032</v>
      </c>
      <c r="K25" s="39"/>
      <c r="L25" s="9">
        <v>-82192</v>
      </c>
    </row>
    <row r="26" spans="1:12" ht="15.6" customHeight="1" x14ac:dyDescent="0.2">
      <c r="A26" s="84"/>
      <c r="B26" s="26" t="s">
        <v>192</v>
      </c>
      <c r="C26" s="1"/>
      <c r="D26" s="3"/>
      <c r="E26" s="3"/>
      <c r="F26" s="20"/>
      <c r="G26" s="39"/>
      <c r="H26" s="9"/>
      <c r="I26" s="39"/>
      <c r="J26" s="20"/>
      <c r="K26" s="39"/>
      <c r="L26" s="9"/>
    </row>
    <row r="27" spans="1:12" ht="15.6" customHeight="1" x14ac:dyDescent="0.2">
      <c r="A27" s="1"/>
      <c r="B27" s="84"/>
      <c r="C27" s="26" t="s">
        <v>193</v>
      </c>
      <c r="D27" s="3">
        <v>10.199999999999999</v>
      </c>
      <c r="E27" s="84"/>
      <c r="F27" s="20">
        <v>-182092</v>
      </c>
      <c r="G27" s="7"/>
      <c r="H27" s="9">
        <v>-539152</v>
      </c>
      <c r="I27" s="7"/>
      <c r="J27" s="20">
        <v>-182092</v>
      </c>
      <c r="K27" s="39"/>
      <c r="L27" s="9">
        <v>-539152</v>
      </c>
    </row>
    <row r="28" spans="1:12" ht="15.6" customHeight="1" x14ac:dyDescent="0.2">
      <c r="A28" s="26"/>
      <c r="B28" s="63" t="s">
        <v>194</v>
      </c>
      <c r="D28" s="2"/>
      <c r="E28" s="3"/>
      <c r="F28" s="20">
        <v>4062</v>
      </c>
      <c r="G28" s="9"/>
      <c r="H28" s="9">
        <v>3696</v>
      </c>
      <c r="I28" s="9"/>
      <c r="J28" s="20">
        <v>4062</v>
      </c>
      <c r="K28" s="39"/>
      <c r="L28" s="9">
        <v>3696</v>
      </c>
    </row>
    <row r="29" spans="1:12" ht="15.6" customHeight="1" x14ac:dyDescent="0.2">
      <c r="A29" s="26"/>
      <c r="B29" s="63" t="s">
        <v>195</v>
      </c>
      <c r="C29" s="26"/>
      <c r="D29" s="2"/>
      <c r="E29" s="3"/>
      <c r="F29" s="20">
        <v>-45381</v>
      </c>
      <c r="G29" s="9"/>
      <c r="H29" s="9">
        <v>-524595</v>
      </c>
      <c r="I29" s="9"/>
      <c r="J29" s="20">
        <v>-372236</v>
      </c>
      <c r="K29" s="39"/>
      <c r="L29" s="9">
        <v>222484</v>
      </c>
    </row>
    <row r="30" spans="1:12" ht="15.6" customHeight="1" x14ac:dyDescent="0.2">
      <c r="A30" s="26"/>
      <c r="B30" s="63" t="s">
        <v>196</v>
      </c>
      <c r="C30" s="26"/>
      <c r="D30" s="3"/>
      <c r="E30" s="3"/>
      <c r="F30" s="20"/>
      <c r="G30" s="9"/>
      <c r="H30" s="9"/>
      <c r="I30" s="9"/>
      <c r="J30" s="20"/>
      <c r="K30" s="39"/>
      <c r="L30" s="9"/>
    </row>
    <row r="31" spans="1:12" ht="15.6" customHeight="1" x14ac:dyDescent="0.2">
      <c r="A31" s="26"/>
      <c r="B31" s="26"/>
      <c r="C31" s="26" t="s">
        <v>197</v>
      </c>
      <c r="D31" s="3">
        <v>8</v>
      </c>
      <c r="E31" s="3"/>
      <c r="F31" s="20">
        <v>-258</v>
      </c>
      <c r="G31" s="9"/>
      <c r="H31" s="9">
        <v>-19</v>
      </c>
      <c r="I31" s="9"/>
      <c r="J31" s="20">
        <v>-254</v>
      </c>
      <c r="K31" s="39"/>
      <c r="L31" s="9">
        <v>0</v>
      </c>
    </row>
    <row r="32" spans="1:12" ht="15.6" customHeight="1" x14ac:dyDescent="0.2">
      <c r="A32" s="26"/>
      <c r="B32" s="63" t="s">
        <v>198</v>
      </c>
      <c r="C32" s="26"/>
      <c r="D32" s="3">
        <v>11</v>
      </c>
      <c r="E32" s="3"/>
      <c r="F32" s="20">
        <v>-978</v>
      </c>
      <c r="G32" s="9"/>
      <c r="H32" s="9">
        <v>0</v>
      </c>
      <c r="I32" s="9"/>
      <c r="J32" s="20">
        <v>-978</v>
      </c>
      <c r="K32" s="39"/>
      <c r="L32" s="9">
        <v>0</v>
      </c>
    </row>
    <row r="33" spans="1:12" ht="15.6" customHeight="1" x14ac:dyDescent="0.2">
      <c r="A33" s="26"/>
      <c r="B33" s="63" t="s">
        <v>257</v>
      </c>
      <c r="C33" s="26"/>
      <c r="D33" s="3"/>
      <c r="E33" s="3"/>
      <c r="F33" s="20">
        <v>9895</v>
      </c>
      <c r="G33" s="9"/>
      <c r="H33" s="9">
        <v>51623</v>
      </c>
      <c r="I33" s="9"/>
      <c r="J33" s="20">
        <v>-426</v>
      </c>
      <c r="K33" s="39"/>
      <c r="L33" s="9">
        <v>0</v>
      </c>
    </row>
    <row r="34" spans="1:12" ht="15.6" customHeight="1" x14ac:dyDescent="0.2">
      <c r="A34" s="26"/>
      <c r="B34" s="63" t="s">
        <v>199</v>
      </c>
      <c r="C34" s="26"/>
      <c r="D34" s="3"/>
      <c r="E34" s="3"/>
      <c r="F34" s="20">
        <v>0</v>
      </c>
      <c r="G34" s="9"/>
      <c r="H34" s="9">
        <v>529</v>
      </c>
      <c r="I34" s="9"/>
      <c r="J34" s="20">
        <v>0</v>
      </c>
      <c r="K34" s="39"/>
      <c r="L34" s="9">
        <v>0</v>
      </c>
    </row>
    <row r="35" spans="1:12" ht="15.6" customHeight="1" x14ac:dyDescent="0.2">
      <c r="A35" s="26"/>
      <c r="B35" s="63" t="s">
        <v>200</v>
      </c>
      <c r="C35" s="26"/>
      <c r="D35" s="3"/>
      <c r="E35" s="3"/>
      <c r="F35" s="20">
        <v>2</v>
      </c>
      <c r="G35" s="9"/>
      <c r="H35" s="9">
        <v>4210</v>
      </c>
      <c r="I35" s="9"/>
      <c r="J35" s="20">
        <v>0</v>
      </c>
      <c r="K35" s="39"/>
      <c r="L35" s="9">
        <v>0</v>
      </c>
    </row>
    <row r="36" spans="1:12" ht="15.6" customHeight="1" x14ac:dyDescent="0.2">
      <c r="A36" s="26"/>
      <c r="B36" s="63" t="s">
        <v>201</v>
      </c>
      <c r="C36" s="64"/>
      <c r="D36" s="3"/>
      <c r="E36" s="3"/>
      <c r="F36" s="20">
        <v>-1538</v>
      </c>
      <c r="G36" s="9"/>
      <c r="H36" s="9">
        <v>-2480</v>
      </c>
      <c r="I36" s="9"/>
      <c r="J36" s="20">
        <v>-3103</v>
      </c>
      <c r="K36" s="39"/>
      <c r="L36" s="9">
        <v>-4720</v>
      </c>
    </row>
    <row r="37" spans="1:12" ht="15.6" customHeight="1" x14ac:dyDescent="0.2">
      <c r="A37" s="26"/>
      <c r="B37" s="63" t="s">
        <v>202</v>
      </c>
      <c r="C37" s="26"/>
      <c r="D37" s="2"/>
      <c r="E37" s="3"/>
      <c r="F37" s="20">
        <v>198533</v>
      </c>
      <c r="G37" s="9"/>
      <c r="H37" s="9">
        <v>349043</v>
      </c>
      <c r="I37" s="9"/>
      <c r="J37" s="20">
        <v>141932</v>
      </c>
      <c r="K37" s="39"/>
      <c r="L37" s="9">
        <v>240252</v>
      </c>
    </row>
    <row r="38" spans="1:12" ht="15.6" customHeight="1" x14ac:dyDescent="0.2">
      <c r="A38" s="26"/>
      <c r="B38" s="63" t="s">
        <v>203</v>
      </c>
      <c r="C38" s="26"/>
      <c r="D38" s="3"/>
      <c r="E38" s="3"/>
      <c r="F38" s="22">
        <v>3841</v>
      </c>
      <c r="G38" s="9"/>
      <c r="H38" s="109">
        <v>3828</v>
      </c>
      <c r="I38" s="9"/>
      <c r="J38" s="22">
        <v>0</v>
      </c>
      <c r="K38" s="39"/>
      <c r="L38" s="109">
        <v>0</v>
      </c>
    </row>
    <row r="39" spans="1:12" ht="6" customHeight="1" x14ac:dyDescent="0.2">
      <c r="A39" s="84"/>
      <c r="B39" s="2"/>
      <c r="C39" s="2"/>
      <c r="D39" s="3"/>
      <c r="E39" s="3"/>
      <c r="F39" s="20"/>
      <c r="G39" s="25"/>
      <c r="H39" s="9"/>
      <c r="I39" s="25"/>
      <c r="J39" s="20"/>
      <c r="K39" s="25"/>
      <c r="L39" s="9"/>
    </row>
    <row r="40" spans="1:12" ht="15.6" customHeight="1" x14ac:dyDescent="0.2">
      <c r="A40" s="84"/>
      <c r="B40" s="65"/>
      <c r="C40" s="65"/>
      <c r="D40" s="3"/>
      <c r="E40" s="3"/>
      <c r="F40" s="20">
        <f>SUM(F18:F38)</f>
        <v>485981</v>
      </c>
      <c r="G40" s="25"/>
      <c r="H40" s="9">
        <f>SUM(H18:H38)</f>
        <v>287667</v>
      </c>
      <c r="I40" s="25"/>
      <c r="J40" s="20">
        <f>SUM(J18:J38)</f>
        <v>-376436</v>
      </c>
      <c r="K40" s="25"/>
      <c r="L40" s="9">
        <f>SUM(L18:L38)</f>
        <v>-24086</v>
      </c>
    </row>
    <row r="41" spans="1:12" ht="15.6" customHeight="1" x14ac:dyDescent="0.2">
      <c r="A41" s="84" t="s">
        <v>204</v>
      </c>
      <c r="B41" s="65"/>
      <c r="C41" s="65"/>
      <c r="D41" s="3"/>
      <c r="E41" s="3"/>
      <c r="F41" s="20"/>
      <c r="G41" s="25"/>
      <c r="H41" s="9"/>
      <c r="I41" s="25"/>
      <c r="J41" s="20"/>
      <c r="K41" s="25"/>
      <c r="L41" s="9"/>
    </row>
    <row r="42" spans="1:12" ht="15.6" customHeight="1" x14ac:dyDescent="0.2">
      <c r="A42" s="84"/>
      <c r="B42" s="66" t="s">
        <v>205</v>
      </c>
      <c r="C42" s="65"/>
      <c r="D42" s="3"/>
      <c r="E42" s="3"/>
      <c r="F42" s="20">
        <v>668431</v>
      </c>
      <c r="G42" s="39"/>
      <c r="H42" s="9">
        <v>-79015</v>
      </c>
      <c r="I42" s="39"/>
      <c r="J42" s="20">
        <v>81172</v>
      </c>
      <c r="K42" s="39"/>
      <c r="L42" s="9">
        <v>-221269</v>
      </c>
    </row>
    <row r="43" spans="1:12" ht="15.6" customHeight="1" x14ac:dyDescent="0.2">
      <c r="A43" s="26"/>
      <c r="B43" s="63" t="s">
        <v>23</v>
      </c>
      <c r="C43" s="26"/>
      <c r="D43" s="2"/>
      <c r="E43" s="3"/>
      <c r="F43" s="20">
        <v>5410</v>
      </c>
      <c r="G43" s="9"/>
      <c r="H43" s="9">
        <v>-2103</v>
      </c>
      <c r="I43" s="9"/>
      <c r="J43" s="20">
        <v>0</v>
      </c>
      <c r="K43" s="39"/>
      <c r="L43" s="9">
        <v>0</v>
      </c>
    </row>
    <row r="44" spans="1:12" ht="15.6" customHeight="1" x14ac:dyDescent="0.2">
      <c r="A44" s="84"/>
      <c r="B44" s="66" t="s">
        <v>206</v>
      </c>
      <c r="C44" s="65"/>
      <c r="D44" s="3"/>
      <c r="E44" s="3"/>
      <c r="F44" s="20">
        <v>-12416</v>
      </c>
      <c r="G44" s="39"/>
      <c r="H44" s="9">
        <v>17677</v>
      </c>
      <c r="I44" s="39"/>
      <c r="J44" s="20">
        <v>-9481</v>
      </c>
      <c r="K44" s="39"/>
      <c r="L44" s="9">
        <v>-4865</v>
      </c>
    </row>
    <row r="45" spans="1:12" ht="15.6" customHeight="1" x14ac:dyDescent="0.2">
      <c r="A45" s="84"/>
      <c r="B45" s="66" t="s">
        <v>25</v>
      </c>
      <c r="C45" s="65"/>
      <c r="D45" s="3"/>
      <c r="E45" s="3"/>
      <c r="F45" s="20">
        <v>8340</v>
      </c>
      <c r="G45" s="39"/>
      <c r="H45" s="9">
        <v>-71491</v>
      </c>
      <c r="I45" s="39"/>
      <c r="J45" s="20">
        <v>8334</v>
      </c>
      <c r="K45" s="39"/>
      <c r="L45" s="9">
        <v>4</v>
      </c>
    </row>
    <row r="46" spans="1:12" ht="15.6" customHeight="1" x14ac:dyDescent="0.2">
      <c r="A46" s="84"/>
      <c r="B46" s="57" t="s">
        <v>26</v>
      </c>
      <c r="C46" s="84"/>
      <c r="D46" s="3"/>
      <c r="E46" s="3"/>
      <c r="F46" s="20">
        <v>1711</v>
      </c>
      <c r="G46" s="9"/>
      <c r="H46" s="9">
        <v>254386</v>
      </c>
      <c r="I46" s="9"/>
      <c r="J46" s="20">
        <v>0</v>
      </c>
      <c r="K46" s="39"/>
      <c r="L46" s="9">
        <v>117830</v>
      </c>
    </row>
    <row r="47" spans="1:12" ht="15.6" customHeight="1" x14ac:dyDescent="0.2">
      <c r="A47" s="84"/>
      <c r="B47" s="57" t="s">
        <v>40</v>
      </c>
      <c r="C47" s="84"/>
      <c r="D47" s="3"/>
      <c r="E47" s="3"/>
      <c r="F47" s="20">
        <v>-16692</v>
      </c>
      <c r="G47" s="9"/>
      <c r="H47" s="9">
        <v>-34397</v>
      </c>
      <c r="I47" s="9"/>
      <c r="J47" s="20">
        <v>-742</v>
      </c>
      <c r="K47" s="39"/>
      <c r="L47" s="9">
        <v>-31091</v>
      </c>
    </row>
    <row r="48" spans="1:12" ht="15.6" customHeight="1" x14ac:dyDescent="0.2">
      <c r="A48" s="84"/>
      <c r="B48" s="57" t="s">
        <v>207</v>
      </c>
      <c r="C48" s="84"/>
      <c r="D48" s="3"/>
      <c r="E48" s="3"/>
      <c r="F48" s="20">
        <v>-26564</v>
      </c>
      <c r="G48" s="9"/>
      <c r="H48" s="9">
        <v>196345</v>
      </c>
      <c r="I48" s="9"/>
      <c r="J48" s="20">
        <v>-403415</v>
      </c>
      <c r="K48" s="39"/>
      <c r="L48" s="9">
        <v>227254</v>
      </c>
    </row>
    <row r="49" spans="1:12" ht="15.6" customHeight="1" x14ac:dyDescent="0.2">
      <c r="A49" s="84"/>
      <c r="B49" s="57" t="s">
        <v>56</v>
      </c>
      <c r="C49" s="84"/>
      <c r="D49" s="3"/>
      <c r="E49" s="3"/>
      <c r="F49" s="22">
        <v>-5410</v>
      </c>
      <c r="G49" s="9"/>
      <c r="H49" s="109">
        <v>-981</v>
      </c>
      <c r="I49" s="9"/>
      <c r="J49" s="22">
        <v>-4266</v>
      </c>
      <c r="K49" s="39"/>
      <c r="L49" s="109">
        <v>-2405</v>
      </c>
    </row>
    <row r="50" spans="1:12" ht="6" customHeight="1" x14ac:dyDescent="0.2">
      <c r="A50" s="84"/>
      <c r="B50" s="2"/>
      <c r="C50" s="2"/>
      <c r="D50" s="3"/>
      <c r="E50" s="3"/>
      <c r="F50" s="20"/>
      <c r="G50" s="9"/>
      <c r="H50" s="9"/>
      <c r="I50" s="9"/>
      <c r="J50" s="20"/>
      <c r="K50" s="25"/>
      <c r="L50" s="9"/>
    </row>
    <row r="51" spans="1:12" ht="15.6" customHeight="1" x14ac:dyDescent="0.2">
      <c r="A51" s="65" t="s">
        <v>208</v>
      </c>
      <c r="B51" s="65"/>
      <c r="C51" s="65"/>
      <c r="D51" s="3"/>
      <c r="E51" s="3"/>
      <c r="F51" s="20">
        <f>SUM(F40:F49)</f>
        <v>1108791</v>
      </c>
      <c r="G51" s="9"/>
      <c r="H51" s="9">
        <f>SUM(H40:H49)</f>
        <v>568088</v>
      </c>
      <c r="I51" s="9"/>
      <c r="J51" s="20">
        <f>SUM(J40:J49)</f>
        <v>-704834</v>
      </c>
      <c r="K51" s="25"/>
      <c r="L51" s="9">
        <f>SUM(L40:L49)</f>
        <v>61372</v>
      </c>
    </row>
    <row r="52" spans="1:12" ht="15.6" customHeight="1" x14ac:dyDescent="0.2">
      <c r="A52" s="84" t="s">
        <v>209</v>
      </c>
      <c r="B52" s="65"/>
      <c r="C52" s="65"/>
      <c r="D52" s="3"/>
      <c r="E52" s="3"/>
      <c r="F52" s="20">
        <v>0</v>
      </c>
      <c r="G52" s="9"/>
      <c r="H52" s="9">
        <v>3380</v>
      </c>
      <c r="I52" s="9"/>
      <c r="J52" s="20">
        <v>0</v>
      </c>
      <c r="K52" s="39"/>
      <c r="L52" s="9">
        <v>3380</v>
      </c>
    </row>
    <row r="53" spans="1:12" ht="15.6" customHeight="1" x14ac:dyDescent="0.2">
      <c r="A53" s="84" t="s">
        <v>210</v>
      </c>
      <c r="B53" s="67"/>
      <c r="C53" s="67"/>
      <c r="D53" s="84"/>
      <c r="E53" s="3"/>
      <c r="F53" s="22">
        <v>-13894</v>
      </c>
      <c r="G53" s="9"/>
      <c r="H53" s="109">
        <v>-13256</v>
      </c>
      <c r="I53" s="9"/>
      <c r="J53" s="22">
        <v>-3921</v>
      </c>
      <c r="K53" s="39"/>
      <c r="L53" s="109">
        <v>-3506</v>
      </c>
    </row>
    <row r="54" spans="1:12" ht="6" customHeight="1" x14ac:dyDescent="0.2">
      <c r="A54" s="84"/>
      <c r="B54" s="2"/>
      <c r="C54" s="2"/>
      <c r="D54" s="3"/>
      <c r="E54" s="3"/>
      <c r="F54" s="20"/>
      <c r="G54" s="9"/>
      <c r="H54" s="9"/>
      <c r="I54" s="25"/>
      <c r="J54" s="20"/>
      <c r="K54" s="9"/>
      <c r="L54" s="9"/>
    </row>
    <row r="55" spans="1:12" ht="15.6" customHeight="1" x14ac:dyDescent="0.2">
      <c r="A55" s="65" t="s">
        <v>211</v>
      </c>
      <c r="B55" s="84"/>
      <c r="C55" s="2"/>
      <c r="D55" s="3"/>
      <c r="E55" s="3"/>
      <c r="F55" s="22">
        <f>SUM(F51:F53)</f>
        <v>1094897</v>
      </c>
      <c r="G55" s="25"/>
      <c r="H55" s="109">
        <f>SUM(H51:H53)</f>
        <v>558212</v>
      </c>
      <c r="I55" s="25"/>
      <c r="J55" s="22">
        <f>SUM(J51:J53)</f>
        <v>-708755</v>
      </c>
      <c r="K55" s="21"/>
      <c r="L55" s="109">
        <f>SUM(L51:L53)</f>
        <v>61246</v>
      </c>
    </row>
    <row r="56" spans="1:12" ht="18.75" customHeight="1" x14ac:dyDescent="0.2">
      <c r="A56" s="65"/>
      <c r="B56" s="84"/>
      <c r="C56" s="2"/>
      <c r="D56" s="3"/>
      <c r="E56" s="3"/>
      <c r="F56" s="9"/>
      <c r="G56" s="25"/>
      <c r="H56" s="9"/>
      <c r="I56" s="25"/>
      <c r="J56" s="9"/>
      <c r="K56" s="21"/>
      <c r="L56" s="9"/>
    </row>
    <row r="57" spans="1:12" ht="18.75" customHeight="1" x14ac:dyDescent="0.2">
      <c r="A57" s="65"/>
      <c r="B57" s="84"/>
      <c r="C57" s="2"/>
      <c r="D57" s="3"/>
      <c r="E57" s="3"/>
      <c r="F57" s="9"/>
      <c r="G57" s="25"/>
      <c r="H57" s="9"/>
      <c r="I57" s="25"/>
      <c r="J57" s="9"/>
      <c r="K57" s="21"/>
      <c r="L57" s="9"/>
    </row>
    <row r="58" spans="1:12" ht="9" customHeight="1" x14ac:dyDescent="0.2"/>
    <row r="59" spans="1:12" ht="22.35" customHeight="1" x14ac:dyDescent="0.2">
      <c r="A59" s="150" t="s">
        <v>113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</row>
    <row r="60" spans="1:12" ht="16.5" customHeight="1" x14ac:dyDescent="0.2">
      <c r="A60" s="1" t="str">
        <f>+A1</f>
        <v>Thai Solar Energy Public Company Limited</v>
      </c>
      <c r="B60" s="1"/>
      <c r="C60" s="1"/>
      <c r="D60" s="3"/>
      <c r="E60" s="3"/>
      <c r="F60" s="9"/>
      <c r="G60" s="25"/>
      <c r="H60" s="9"/>
      <c r="I60" s="25"/>
      <c r="J60" s="6"/>
      <c r="K60" s="25"/>
      <c r="L60" s="6"/>
    </row>
    <row r="61" spans="1:12" ht="16.5" customHeight="1" x14ac:dyDescent="0.2">
      <c r="A61" s="1" t="s">
        <v>212</v>
      </c>
      <c r="B61" s="1"/>
      <c r="C61" s="1"/>
      <c r="D61" s="3"/>
      <c r="E61" s="3"/>
      <c r="F61" s="9"/>
      <c r="G61" s="25"/>
      <c r="H61" s="9"/>
      <c r="I61" s="25"/>
      <c r="J61" s="9"/>
      <c r="K61" s="25"/>
      <c r="L61" s="9"/>
    </row>
    <row r="62" spans="1:12" ht="16.5" customHeight="1" x14ac:dyDescent="0.2">
      <c r="A62" s="104" t="str">
        <f>A3</f>
        <v>For the nine-month period ended 30 September 2024</v>
      </c>
      <c r="B62" s="104"/>
      <c r="C62" s="104"/>
      <c r="D62" s="105"/>
      <c r="E62" s="105"/>
      <c r="F62" s="109"/>
      <c r="G62" s="127"/>
      <c r="H62" s="109"/>
      <c r="I62" s="127"/>
      <c r="J62" s="109"/>
      <c r="K62" s="127"/>
      <c r="L62" s="109"/>
    </row>
    <row r="63" spans="1:12" ht="16.5" customHeight="1" x14ac:dyDescent="0.2">
      <c r="A63" s="1"/>
      <c r="B63" s="1"/>
      <c r="C63" s="1"/>
      <c r="D63" s="3"/>
      <c r="E63" s="3"/>
      <c r="F63" s="9"/>
      <c r="G63" s="25"/>
      <c r="H63" s="9"/>
      <c r="I63" s="25"/>
      <c r="J63" s="9"/>
      <c r="K63" s="25"/>
      <c r="L63" s="9"/>
    </row>
    <row r="64" spans="1:12" ht="16.5" customHeight="1" x14ac:dyDescent="0.2">
      <c r="A64" s="1"/>
      <c r="B64" s="1"/>
      <c r="C64" s="1"/>
      <c r="D64" s="3"/>
      <c r="E64" s="3"/>
      <c r="F64" s="9"/>
      <c r="G64" s="25"/>
      <c r="H64" s="9"/>
      <c r="I64" s="25"/>
      <c r="J64" s="9"/>
      <c r="K64" s="25"/>
      <c r="L64" s="9"/>
    </row>
    <row r="65" spans="1:12" ht="16.5" customHeight="1" x14ac:dyDescent="0.2">
      <c r="A65" s="1"/>
      <c r="B65" s="1"/>
      <c r="C65" s="1"/>
      <c r="D65" s="3"/>
      <c r="E65" s="3"/>
      <c r="F65" s="143" t="s">
        <v>3</v>
      </c>
      <c r="G65" s="151"/>
      <c r="H65" s="151"/>
      <c r="I65" s="39"/>
      <c r="J65" s="143" t="s">
        <v>90</v>
      </c>
      <c r="K65" s="151"/>
      <c r="L65" s="151"/>
    </row>
    <row r="66" spans="1:12" ht="16.5" customHeight="1" x14ac:dyDescent="0.2">
      <c r="A66" s="1"/>
      <c r="B66" s="1"/>
      <c r="C66" s="1"/>
      <c r="D66" s="3"/>
      <c r="E66" s="3"/>
      <c r="F66" s="144" t="s">
        <v>91</v>
      </c>
      <c r="G66" s="149"/>
      <c r="H66" s="149"/>
      <c r="I66" s="39"/>
      <c r="J66" s="144" t="s">
        <v>92</v>
      </c>
      <c r="K66" s="149"/>
      <c r="L66" s="149"/>
    </row>
    <row r="67" spans="1:12" ht="16.5" customHeight="1" x14ac:dyDescent="0.2">
      <c r="A67" s="1"/>
      <c r="B67" s="1"/>
      <c r="C67" s="1"/>
      <c r="D67" s="3"/>
      <c r="E67" s="3"/>
      <c r="F67" s="85"/>
      <c r="G67" s="85"/>
      <c r="H67" s="6" t="s">
        <v>93</v>
      </c>
      <c r="I67" s="9"/>
      <c r="J67" s="6"/>
      <c r="K67" s="6"/>
      <c r="L67" s="6" t="s">
        <v>93</v>
      </c>
    </row>
    <row r="68" spans="1:12" ht="16.5" customHeight="1" x14ac:dyDescent="0.2">
      <c r="A68" s="1"/>
      <c r="B68" s="1"/>
      <c r="C68" s="1"/>
      <c r="D68" s="3"/>
      <c r="E68" s="3"/>
      <c r="F68" s="8" t="s">
        <v>8</v>
      </c>
      <c r="G68" s="41"/>
      <c r="H68" s="8" t="s">
        <v>8</v>
      </c>
      <c r="I68" s="9"/>
      <c r="J68" s="8" t="s">
        <v>8</v>
      </c>
      <c r="K68" s="41"/>
      <c r="L68" s="8" t="s">
        <v>8</v>
      </c>
    </row>
    <row r="69" spans="1:12" ht="16.5" customHeight="1" x14ac:dyDescent="0.2">
      <c r="A69" s="84"/>
      <c r="B69" s="84"/>
      <c r="C69" s="84"/>
      <c r="D69" s="84"/>
      <c r="E69" s="7"/>
      <c r="F69" s="8" t="s">
        <v>10</v>
      </c>
      <c r="G69" s="6"/>
      <c r="H69" s="8" t="s">
        <v>11</v>
      </c>
      <c r="I69" s="7"/>
      <c r="J69" s="8" t="s">
        <v>10</v>
      </c>
      <c r="K69" s="6"/>
      <c r="L69" s="8" t="s">
        <v>11</v>
      </c>
    </row>
    <row r="70" spans="1:12" ht="16.5" customHeight="1" x14ac:dyDescent="0.2">
      <c r="A70" s="84"/>
      <c r="B70" s="84"/>
      <c r="C70" s="84"/>
      <c r="D70" s="107" t="s">
        <v>12</v>
      </c>
      <c r="E70" s="84"/>
      <c r="F70" s="124" t="s">
        <v>13</v>
      </c>
      <c r="G70" s="62"/>
      <c r="H70" s="124" t="s">
        <v>13</v>
      </c>
      <c r="I70" s="31"/>
      <c r="J70" s="124" t="s">
        <v>13</v>
      </c>
      <c r="K70" s="62"/>
      <c r="L70" s="124" t="s">
        <v>13</v>
      </c>
    </row>
    <row r="71" spans="1:12" ht="8.1" customHeight="1" x14ac:dyDescent="0.2">
      <c r="A71" s="68"/>
      <c r="B71" s="68"/>
      <c r="C71" s="68"/>
      <c r="D71" s="3"/>
      <c r="E71" s="3"/>
      <c r="F71" s="20"/>
      <c r="G71" s="9"/>
      <c r="H71" s="9"/>
      <c r="I71" s="25"/>
      <c r="J71" s="20"/>
      <c r="K71" s="9"/>
      <c r="L71" s="9"/>
    </row>
    <row r="72" spans="1:12" ht="16.5" customHeight="1" x14ac:dyDescent="0.2">
      <c r="A72" s="2" t="s">
        <v>213</v>
      </c>
      <c r="B72" s="2"/>
      <c r="C72" s="2"/>
      <c r="D72" s="3"/>
      <c r="E72" s="3"/>
      <c r="F72" s="20"/>
      <c r="G72" s="25"/>
      <c r="H72" s="9"/>
      <c r="I72" s="25"/>
      <c r="J72" s="20"/>
      <c r="K72" s="21"/>
      <c r="L72" s="9"/>
    </row>
    <row r="73" spans="1:12" ht="16.5" customHeight="1" x14ac:dyDescent="0.2">
      <c r="A73" s="26" t="s">
        <v>258</v>
      </c>
      <c r="B73" s="2"/>
      <c r="C73" s="2"/>
      <c r="D73" s="3">
        <v>10.1</v>
      </c>
      <c r="E73" s="3"/>
      <c r="F73" s="20">
        <v>-36</v>
      </c>
      <c r="G73" s="25"/>
      <c r="H73" s="9">
        <v>0</v>
      </c>
      <c r="I73" s="25"/>
      <c r="J73" s="20">
        <v>-2450</v>
      </c>
      <c r="K73" s="21"/>
      <c r="L73" s="9">
        <v>0</v>
      </c>
    </row>
    <row r="74" spans="1:12" ht="16.5" customHeight="1" x14ac:dyDescent="0.2">
      <c r="A74" s="26" t="s">
        <v>255</v>
      </c>
      <c r="B74" s="26"/>
      <c r="C74" s="26"/>
      <c r="D74" s="3"/>
      <c r="E74" s="3"/>
      <c r="F74" s="20">
        <v>-25323</v>
      </c>
      <c r="G74" s="39"/>
      <c r="H74" s="9">
        <v>-9690</v>
      </c>
      <c r="I74" s="39"/>
      <c r="J74" s="20">
        <v>-8867</v>
      </c>
      <c r="K74" s="39"/>
      <c r="L74" s="9">
        <v>-5314</v>
      </c>
    </row>
    <row r="75" spans="1:12" ht="16.5" customHeight="1" x14ac:dyDescent="0.4">
      <c r="A75" s="103" t="s">
        <v>214</v>
      </c>
      <c r="B75" s="101"/>
      <c r="C75" s="26"/>
      <c r="D75" s="3"/>
      <c r="E75" s="3"/>
      <c r="F75" s="20"/>
      <c r="G75" s="39"/>
      <c r="H75" s="9"/>
      <c r="I75" s="39"/>
      <c r="J75" s="20"/>
      <c r="K75" s="39"/>
      <c r="L75" s="9"/>
    </row>
    <row r="76" spans="1:12" ht="16.5" customHeight="1" x14ac:dyDescent="0.4">
      <c r="A76" s="102"/>
      <c r="B76" s="84" t="s">
        <v>215</v>
      </c>
      <c r="C76" s="26"/>
      <c r="D76" s="3">
        <v>8</v>
      </c>
      <c r="E76" s="3"/>
      <c r="F76" s="20">
        <v>-170000</v>
      </c>
      <c r="G76" s="39"/>
      <c r="H76" s="9">
        <v>0</v>
      </c>
      <c r="I76" s="39"/>
      <c r="J76" s="20">
        <v>-170000</v>
      </c>
      <c r="K76" s="39"/>
      <c r="L76" s="9">
        <v>0</v>
      </c>
    </row>
    <row r="77" spans="1:12" ht="16.5" customHeight="1" x14ac:dyDescent="0.2">
      <c r="A77" s="26" t="s">
        <v>216</v>
      </c>
      <c r="B77" s="26"/>
      <c r="C77" s="26"/>
      <c r="D77" s="3">
        <v>18.3</v>
      </c>
      <c r="E77" s="3"/>
      <c r="F77" s="20">
        <v>0</v>
      </c>
      <c r="G77" s="39"/>
      <c r="H77" s="9">
        <v>0</v>
      </c>
      <c r="I77" s="39"/>
      <c r="J77" s="20">
        <v>-117000</v>
      </c>
      <c r="K77" s="39"/>
      <c r="L77" s="9">
        <v>-124677</v>
      </c>
    </row>
    <row r="78" spans="1:12" ht="16.5" customHeight="1" x14ac:dyDescent="0.2">
      <c r="A78" s="26" t="s">
        <v>217</v>
      </c>
      <c r="B78" s="84"/>
      <c r="C78" s="84"/>
      <c r="D78" s="3"/>
      <c r="E78" s="3"/>
      <c r="F78" s="20"/>
      <c r="G78" s="39"/>
      <c r="H78" s="9"/>
      <c r="I78" s="39"/>
      <c r="J78" s="20"/>
      <c r="K78" s="39"/>
      <c r="L78" s="9"/>
    </row>
    <row r="79" spans="1:12" ht="16.5" customHeight="1" x14ac:dyDescent="0.2">
      <c r="A79" s="26"/>
      <c r="B79" s="84" t="s">
        <v>218</v>
      </c>
      <c r="C79" s="84"/>
      <c r="D79" s="3">
        <v>18.3</v>
      </c>
      <c r="E79" s="3"/>
      <c r="F79" s="20">
        <v>0</v>
      </c>
      <c r="G79" s="39"/>
      <c r="H79" s="9">
        <v>0</v>
      </c>
      <c r="I79" s="39"/>
      <c r="J79" s="20">
        <v>2521542</v>
      </c>
      <c r="K79" s="39"/>
      <c r="L79" s="9">
        <v>745678</v>
      </c>
    </row>
    <row r="80" spans="1:12" ht="16.5" customHeight="1" x14ac:dyDescent="0.2">
      <c r="A80" s="26" t="s">
        <v>219</v>
      </c>
      <c r="B80" s="84"/>
      <c r="C80" s="84"/>
      <c r="D80" s="3"/>
      <c r="E80" s="3"/>
      <c r="F80" s="20">
        <v>-267568</v>
      </c>
      <c r="G80" s="39"/>
      <c r="H80" s="9">
        <v>-1407342</v>
      </c>
      <c r="I80" s="39"/>
      <c r="J80" s="20">
        <v>-112106</v>
      </c>
      <c r="K80" s="39"/>
      <c r="L80" s="9">
        <v>-11568</v>
      </c>
    </row>
    <row r="81" spans="1:12" ht="16.5" customHeight="1" x14ac:dyDescent="0.2">
      <c r="A81" s="26" t="s">
        <v>220</v>
      </c>
      <c r="B81" s="84"/>
      <c r="C81" s="84"/>
      <c r="D81" s="3"/>
      <c r="E81" s="3"/>
      <c r="F81" s="20"/>
      <c r="G81" s="39"/>
      <c r="H81" s="9"/>
      <c r="I81" s="39"/>
      <c r="J81" s="20"/>
      <c r="K81" s="39"/>
      <c r="L81" s="9"/>
    </row>
    <row r="82" spans="1:12" ht="16.5" customHeight="1" x14ac:dyDescent="0.2">
      <c r="A82" s="26"/>
      <c r="B82" s="84" t="s">
        <v>221</v>
      </c>
      <c r="C82" s="84"/>
      <c r="D82" s="3"/>
      <c r="E82" s="3"/>
      <c r="F82" s="20">
        <v>0</v>
      </c>
      <c r="G82" s="39"/>
      <c r="H82" s="9">
        <v>-86784</v>
      </c>
      <c r="I82" s="39"/>
      <c r="J82" s="20">
        <v>0</v>
      </c>
      <c r="K82" s="39"/>
      <c r="L82" s="9">
        <v>0</v>
      </c>
    </row>
    <row r="83" spans="1:12" ht="16.5" customHeight="1" x14ac:dyDescent="0.2">
      <c r="A83" s="84" t="s">
        <v>222</v>
      </c>
      <c r="B83" s="84"/>
      <c r="C83" s="84"/>
      <c r="D83" s="3"/>
      <c r="E83" s="3"/>
      <c r="F83" s="20">
        <v>2154</v>
      </c>
      <c r="G83" s="39"/>
      <c r="H83" s="9">
        <v>5077</v>
      </c>
      <c r="I83" s="39"/>
      <c r="J83" s="20">
        <v>1118</v>
      </c>
      <c r="K83" s="39"/>
      <c r="L83" s="9">
        <v>0</v>
      </c>
    </row>
    <row r="84" spans="1:12" ht="16.5" customHeight="1" x14ac:dyDescent="0.2">
      <c r="A84" s="84" t="s">
        <v>223</v>
      </c>
      <c r="B84" s="84"/>
      <c r="C84" s="84"/>
      <c r="D84" s="3"/>
      <c r="E84" s="3"/>
      <c r="F84" s="20">
        <v>-177</v>
      </c>
      <c r="G84" s="39"/>
      <c r="H84" s="9">
        <v>-357</v>
      </c>
      <c r="I84" s="39"/>
      <c r="J84" s="20">
        <v>-177</v>
      </c>
      <c r="K84" s="39"/>
      <c r="L84" s="9">
        <v>-357</v>
      </c>
    </row>
    <row r="85" spans="1:12" ht="16.5" customHeight="1" x14ac:dyDescent="0.2">
      <c r="A85" s="26" t="s">
        <v>224</v>
      </c>
      <c r="B85" s="84"/>
      <c r="C85" s="84"/>
      <c r="D85" s="3"/>
      <c r="E85" s="3"/>
      <c r="F85" s="20">
        <v>1099</v>
      </c>
      <c r="G85" s="39"/>
      <c r="H85" s="9">
        <v>2554</v>
      </c>
      <c r="I85" s="39"/>
      <c r="J85" s="20">
        <v>64145</v>
      </c>
      <c r="K85" s="39"/>
      <c r="L85" s="9">
        <v>109124</v>
      </c>
    </row>
    <row r="86" spans="1:12" ht="16.5" customHeight="1" x14ac:dyDescent="0.2">
      <c r="A86" s="26" t="s">
        <v>225</v>
      </c>
      <c r="B86" s="84"/>
      <c r="C86" s="84"/>
      <c r="D86" s="84"/>
      <c r="E86" s="3"/>
      <c r="F86" s="77">
        <v>265650</v>
      </c>
      <c r="G86" s="9"/>
      <c r="H86" s="76">
        <v>509250</v>
      </c>
      <c r="I86" s="9"/>
      <c r="J86" s="77">
        <v>265650</v>
      </c>
      <c r="K86" s="39"/>
      <c r="L86" s="76">
        <v>590750</v>
      </c>
    </row>
    <row r="87" spans="1:12" ht="8.1" customHeight="1" x14ac:dyDescent="0.2">
      <c r="A87" s="68"/>
      <c r="B87" s="68"/>
      <c r="C87" s="68"/>
      <c r="D87" s="3"/>
      <c r="E87" s="3"/>
      <c r="F87" s="20"/>
      <c r="G87" s="9"/>
      <c r="H87" s="9"/>
      <c r="I87" s="9"/>
      <c r="J87" s="20"/>
      <c r="K87" s="25"/>
      <c r="L87" s="9"/>
    </row>
    <row r="88" spans="1:12" ht="16.5" customHeight="1" x14ac:dyDescent="0.2">
      <c r="A88" s="26" t="s">
        <v>256</v>
      </c>
      <c r="B88" s="84"/>
      <c r="C88" s="84"/>
      <c r="D88" s="3"/>
      <c r="E88" s="3"/>
      <c r="F88" s="22">
        <f>SUM(F72:F86)</f>
        <v>-194201</v>
      </c>
      <c r="G88" s="9"/>
      <c r="H88" s="109">
        <f>SUM(H72:H86)</f>
        <v>-987292</v>
      </c>
      <c r="I88" s="9"/>
      <c r="J88" s="22">
        <f>SUM(J72:J86)</f>
        <v>2441855</v>
      </c>
      <c r="K88" s="25"/>
      <c r="L88" s="109">
        <f>SUM(L72:L86)</f>
        <v>1303636</v>
      </c>
    </row>
    <row r="89" spans="1:12" ht="16.5" customHeight="1" x14ac:dyDescent="0.2">
      <c r="A89" s="84"/>
      <c r="B89" s="84"/>
      <c r="C89" s="84"/>
      <c r="D89" s="3"/>
      <c r="E89" s="3"/>
      <c r="F89" s="20"/>
      <c r="G89" s="9"/>
      <c r="H89" s="9"/>
      <c r="I89" s="9"/>
      <c r="J89" s="20"/>
      <c r="K89" s="25"/>
      <c r="L89" s="9"/>
    </row>
    <row r="90" spans="1:12" ht="16.5" customHeight="1" x14ac:dyDescent="0.2">
      <c r="A90" s="69" t="s">
        <v>226</v>
      </c>
      <c r="B90" s="84"/>
      <c r="C90" s="84"/>
      <c r="D90" s="3"/>
      <c r="E90" s="3"/>
      <c r="F90" s="20"/>
      <c r="G90" s="9"/>
      <c r="H90" s="9"/>
      <c r="I90" s="9"/>
      <c r="J90" s="20"/>
      <c r="K90" s="25"/>
      <c r="L90" s="9"/>
    </row>
    <row r="91" spans="1:12" ht="16.5" customHeight="1" x14ac:dyDescent="0.2">
      <c r="A91" s="70" t="s">
        <v>227</v>
      </c>
      <c r="B91" s="84"/>
      <c r="C91" s="84"/>
      <c r="D91" s="3"/>
      <c r="E91" s="3"/>
      <c r="F91" s="20">
        <v>2422</v>
      </c>
      <c r="G91" s="9"/>
      <c r="H91" s="9">
        <v>0</v>
      </c>
      <c r="I91" s="9"/>
      <c r="J91" s="20">
        <v>0</v>
      </c>
      <c r="K91" s="25"/>
      <c r="L91" s="9" t="s">
        <v>80</v>
      </c>
    </row>
    <row r="92" spans="1:12" ht="16.5" customHeight="1" x14ac:dyDescent="0.2">
      <c r="A92" s="70" t="s">
        <v>228</v>
      </c>
      <c r="B92" s="84"/>
      <c r="C92" s="84"/>
      <c r="D92" s="3">
        <v>13</v>
      </c>
      <c r="E92" s="3"/>
      <c r="F92" s="20">
        <v>-2339</v>
      </c>
      <c r="G92" s="9"/>
      <c r="H92" s="9">
        <v>0</v>
      </c>
      <c r="I92" s="9"/>
      <c r="J92" s="20">
        <v>-2339</v>
      </c>
      <c r="K92" s="25"/>
      <c r="L92" s="9">
        <v>0</v>
      </c>
    </row>
    <row r="93" spans="1:12" ht="16.5" customHeight="1" x14ac:dyDescent="0.2">
      <c r="A93" s="70" t="s">
        <v>229</v>
      </c>
      <c r="B93" s="84"/>
      <c r="C93" s="84"/>
      <c r="D93" s="3"/>
      <c r="E93" s="3"/>
      <c r="F93" s="20"/>
      <c r="G93" s="9"/>
      <c r="H93" s="9"/>
      <c r="I93" s="9"/>
      <c r="J93" s="20"/>
      <c r="K93" s="25"/>
      <c r="L93" s="9"/>
    </row>
    <row r="94" spans="1:12" ht="16.5" customHeight="1" x14ac:dyDescent="0.2">
      <c r="A94" s="70"/>
      <c r="B94" s="84" t="s">
        <v>230</v>
      </c>
      <c r="C94" s="84"/>
      <c r="D94" s="3"/>
      <c r="E94" s="3"/>
      <c r="F94" s="20">
        <v>0</v>
      </c>
      <c r="G94" s="9"/>
      <c r="H94" s="9">
        <v>0</v>
      </c>
      <c r="I94" s="9"/>
      <c r="J94" s="20">
        <v>113900</v>
      </c>
      <c r="K94" s="25"/>
      <c r="L94" s="9">
        <v>0</v>
      </c>
    </row>
    <row r="95" spans="1:12" ht="16.5" customHeight="1" x14ac:dyDescent="0.2">
      <c r="A95" s="70" t="s">
        <v>231</v>
      </c>
      <c r="B95" s="84"/>
      <c r="C95" s="84"/>
      <c r="D95" s="3"/>
      <c r="E95" s="3"/>
      <c r="F95" s="20"/>
      <c r="G95" s="9"/>
      <c r="H95" s="9"/>
      <c r="I95" s="9"/>
      <c r="J95" s="20"/>
      <c r="K95" s="25"/>
      <c r="L95" s="9"/>
    </row>
    <row r="96" spans="1:12" ht="16.5" customHeight="1" x14ac:dyDescent="0.2">
      <c r="A96" s="70"/>
      <c r="B96" s="84" t="s">
        <v>215</v>
      </c>
      <c r="C96" s="84"/>
      <c r="D96" s="3">
        <v>8</v>
      </c>
      <c r="E96" s="3"/>
      <c r="F96" s="20">
        <v>2039</v>
      </c>
      <c r="G96" s="9"/>
      <c r="H96" s="9" t="s">
        <v>80</v>
      </c>
      <c r="I96" s="9"/>
      <c r="J96" s="20">
        <v>0</v>
      </c>
      <c r="K96" s="25"/>
      <c r="L96" s="9" t="s">
        <v>80</v>
      </c>
    </row>
    <row r="97" spans="1:12" ht="16.5" customHeight="1" x14ac:dyDescent="0.2">
      <c r="A97" s="84" t="s">
        <v>232</v>
      </c>
      <c r="B97" s="84"/>
      <c r="C97" s="84"/>
      <c r="D97" s="84"/>
      <c r="E97" s="3"/>
      <c r="F97" s="71"/>
      <c r="G97" s="84"/>
      <c r="H97" s="84"/>
      <c r="I97" s="84"/>
      <c r="J97" s="71"/>
      <c r="K97" s="84"/>
      <c r="L97" s="84"/>
    </row>
    <row r="98" spans="1:12" ht="16.5" customHeight="1" x14ac:dyDescent="0.2">
      <c r="A98" s="84"/>
      <c r="B98" s="84" t="s">
        <v>233</v>
      </c>
      <c r="C98" s="84"/>
      <c r="D98" s="3">
        <v>12.1</v>
      </c>
      <c r="E98" s="3"/>
      <c r="F98" s="20">
        <v>310000</v>
      </c>
      <c r="G98" s="39"/>
      <c r="H98" s="9">
        <v>1404600</v>
      </c>
      <c r="I98" s="9"/>
      <c r="J98" s="20">
        <v>310000</v>
      </c>
      <c r="K98" s="25"/>
      <c r="L98" s="9">
        <v>1404600</v>
      </c>
    </row>
    <row r="99" spans="1:12" ht="16.5" customHeight="1" x14ac:dyDescent="0.2">
      <c r="A99" s="84" t="s">
        <v>234</v>
      </c>
      <c r="B99" s="84"/>
      <c r="C99" s="84"/>
      <c r="D99" s="3"/>
      <c r="E99" s="3"/>
      <c r="F99" s="20"/>
      <c r="G99" s="39"/>
      <c r="H99" s="84"/>
      <c r="I99" s="84"/>
      <c r="J99" s="71"/>
      <c r="K99" s="84"/>
      <c r="L99" s="84"/>
    </row>
    <row r="100" spans="1:12" ht="16.5" customHeight="1" x14ac:dyDescent="0.2">
      <c r="A100" s="84"/>
      <c r="B100" s="84" t="s">
        <v>233</v>
      </c>
      <c r="C100" s="84"/>
      <c r="D100" s="3">
        <v>12.1</v>
      </c>
      <c r="E100" s="3"/>
      <c r="F100" s="20">
        <v>-510000</v>
      </c>
      <c r="G100" s="39"/>
      <c r="H100" s="9">
        <v>-2024400</v>
      </c>
      <c r="I100" s="39"/>
      <c r="J100" s="20">
        <v>-510000</v>
      </c>
      <c r="K100" s="39"/>
      <c r="L100" s="9">
        <v>-2024400</v>
      </c>
    </row>
    <row r="101" spans="1:12" ht="16.5" customHeight="1" x14ac:dyDescent="0.2">
      <c r="A101" s="84" t="s">
        <v>235</v>
      </c>
      <c r="B101" s="84"/>
      <c r="C101" s="84"/>
      <c r="D101" s="3"/>
      <c r="E101" s="3"/>
      <c r="F101" s="20">
        <v>-11413</v>
      </c>
      <c r="G101" s="39"/>
      <c r="H101" s="9">
        <v>-22624</v>
      </c>
      <c r="I101" s="39"/>
      <c r="J101" s="20">
        <v>-4932</v>
      </c>
      <c r="K101" s="39"/>
      <c r="L101" s="9">
        <v>-4429</v>
      </c>
    </row>
    <row r="102" spans="1:12" ht="16.5" customHeight="1" x14ac:dyDescent="0.2">
      <c r="A102" s="84" t="s">
        <v>236</v>
      </c>
      <c r="B102" s="84"/>
      <c r="C102" s="84"/>
      <c r="D102" s="3"/>
      <c r="E102" s="3"/>
      <c r="F102" s="20">
        <v>0</v>
      </c>
      <c r="G102" s="39"/>
      <c r="H102" s="9">
        <v>1967500</v>
      </c>
      <c r="I102" s="39"/>
      <c r="J102" s="20">
        <v>0</v>
      </c>
      <c r="K102" s="39"/>
      <c r="L102" s="9">
        <v>0</v>
      </c>
    </row>
    <row r="103" spans="1:12" ht="16.5" customHeight="1" x14ac:dyDescent="0.2">
      <c r="A103" s="84" t="s">
        <v>237</v>
      </c>
      <c r="B103" s="84"/>
      <c r="C103" s="84"/>
      <c r="D103" s="3">
        <v>12.2</v>
      </c>
      <c r="E103" s="3"/>
      <c r="F103" s="20">
        <v>-765597</v>
      </c>
      <c r="G103" s="39"/>
      <c r="H103" s="9">
        <v>-388530</v>
      </c>
      <c r="I103" s="39"/>
      <c r="J103" s="20">
        <v>-593952</v>
      </c>
      <c r="K103" s="39"/>
      <c r="L103" s="9">
        <v>-222396</v>
      </c>
    </row>
    <row r="104" spans="1:12" ht="16.5" customHeight="1" x14ac:dyDescent="0.2">
      <c r="A104" s="84" t="s">
        <v>238</v>
      </c>
      <c r="B104" s="84"/>
      <c r="C104" s="84"/>
      <c r="D104" s="3"/>
      <c r="E104" s="3"/>
      <c r="F104" s="20"/>
      <c r="G104" s="39"/>
      <c r="H104" s="9"/>
      <c r="I104" s="39"/>
      <c r="J104" s="20"/>
      <c r="K104" s="39"/>
      <c r="L104" s="9"/>
    </row>
    <row r="105" spans="1:12" ht="16.5" customHeight="1" x14ac:dyDescent="0.2">
      <c r="A105" s="84"/>
      <c r="B105" s="84" t="s">
        <v>239</v>
      </c>
      <c r="C105" s="84"/>
      <c r="D105" s="3"/>
      <c r="E105" s="3"/>
      <c r="F105" s="20">
        <v>0</v>
      </c>
      <c r="G105" s="39"/>
      <c r="H105" s="9">
        <v>-9789</v>
      </c>
      <c r="I105" s="39"/>
      <c r="J105" s="20">
        <v>0</v>
      </c>
      <c r="K105" s="39"/>
      <c r="L105" s="9">
        <v>-7629</v>
      </c>
    </row>
    <row r="106" spans="1:12" ht="16.5" customHeight="1" x14ac:dyDescent="0.2">
      <c r="A106" s="84" t="s">
        <v>259</v>
      </c>
      <c r="B106" s="84"/>
      <c r="C106" s="84"/>
      <c r="D106" s="3"/>
      <c r="E106" s="3"/>
      <c r="F106" s="20">
        <v>0</v>
      </c>
      <c r="G106" s="39"/>
      <c r="H106" s="9">
        <v>1200000</v>
      </c>
      <c r="I106" s="39"/>
      <c r="J106" s="20">
        <v>0</v>
      </c>
      <c r="K106" s="39"/>
      <c r="L106" s="9">
        <v>1200000</v>
      </c>
    </row>
    <row r="107" spans="1:12" ht="16.5" customHeight="1" x14ac:dyDescent="0.2">
      <c r="A107" s="84" t="s">
        <v>240</v>
      </c>
      <c r="B107" s="84"/>
      <c r="C107" s="84"/>
      <c r="D107" s="3">
        <v>12.3</v>
      </c>
      <c r="E107" s="3"/>
      <c r="F107" s="20">
        <v>-1175000</v>
      </c>
      <c r="G107" s="39"/>
      <c r="H107" s="9">
        <v>-1099600</v>
      </c>
      <c r="I107" s="39"/>
      <c r="J107" s="20">
        <v>-1175000</v>
      </c>
      <c r="K107" s="39"/>
      <c r="L107" s="9">
        <v>-1099600</v>
      </c>
    </row>
    <row r="108" spans="1:12" ht="16.5" customHeight="1" x14ac:dyDescent="0.2">
      <c r="A108" s="84" t="s">
        <v>241</v>
      </c>
      <c r="B108" s="84"/>
      <c r="C108" s="84"/>
      <c r="D108" s="3"/>
      <c r="E108" s="3"/>
      <c r="F108" s="20">
        <v>-105886</v>
      </c>
      <c r="G108" s="39"/>
      <c r="H108" s="9">
        <v>-190593</v>
      </c>
      <c r="I108" s="39"/>
      <c r="J108" s="20">
        <v>-105886</v>
      </c>
      <c r="K108" s="39"/>
      <c r="L108" s="9">
        <v>-190593</v>
      </c>
    </row>
    <row r="109" spans="1:12" ht="16.5" customHeight="1" x14ac:dyDescent="0.2">
      <c r="A109" s="78" t="s">
        <v>242</v>
      </c>
      <c r="B109" s="78"/>
      <c r="C109" s="84"/>
      <c r="D109" s="3"/>
      <c r="E109" s="3"/>
      <c r="F109" s="22">
        <v>-199135</v>
      </c>
      <c r="G109" s="39"/>
      <c r="H109" s="109">
        <v>-29746</v>
      </c>
      <c r="I109" s="39"/>
      <c r="J109" s="22">
        <v>-144901</v>
      </c>
      <c r="K109" s="39"/>
      <c r="L109" s="109">
        <v>-435401</v>
      </c>
    </row>
    <row r="110" spans="1:12" ht="8.1" customHeight="1" x14ac:dyDescent="0.2">
      <c r="A110" s="26"/>
      <c r="B110" s="72"/>
      <c r="C110" s="72"/>
      <c r="D110" s="72"/>
      <c r="E110" s="3"/>
      <c r="F110" s="20"/>
      <c r="G110" s="9"/>
      <c r="H110" s="9"/>
      <c r="I110" s="25"/>
      <c r="J110" s="20"/>
      <c r="K110" s="9"/>
      <c r="L110" s="9"/>
    </row>
    <row r="111" spans="1:12" ht="16.5" customHeight="1" x14ac:dyDescent="0.2">
      <c r="A111" s="65" t="s">
        <v>243</v>
      </c>
      <c r="B111" s="26"/>
      <c r="C111" s="26"/>
      <c r="D111" s="1"/>
      <c r="E111" s="3"/>
      <c r="F111" s="22">
        <f>SUM(F91:F109)</f>
        <v>-2454909</v>
      </c>
      <c r="G111" s="25"/>
      <c r="H111" s="109">
        <f>SUM(H92:I109)</f>
        <v>806818</v>
      </c>
      <c r="I111" s="25"/>
      <c r="J111" s="22">
        <f>SUM(J91:K109)</f>
        <v>-2113110</v>
      </c>
      <c r="K111" s="21"/>
      <c r="L111" s="109">
        <f>SUM(L92:L109)</f>
        <v>-1379848</v>
      </c>
    </row>
    <row r="112" spans="1:12" ht="16.5" customHeight="1" x14ac:dyDescent="0.2">
      <c r="A112" s="1" t="s">
        <v>244</v>
      </c>
      <c r="B112" s="1"/>
      <c r="C112" s="1"/>
      <c r="D112" s="1"/>
      <c r="E112" s="3"/>
      <c r="F112" s="9"/>
      <c r="G112" s="25"/>
      <c r="H112" s="9"/>
      <c r="I112" s="25"/>
      <c r="J112" s="9"/>
      <c r="K112" s="21"/>
      <c r="L112" s="9"/>
    </row>
    <row r="113" spans="1:12" ht="9.75" customHeight="1" x14ac:dyDescent="0.2">
      <c r="A113" s="1"/>
      <c r="B113" s="1"/>
      <c r="C113" s="1"/>
      <c r="D113" s="1"/>
      <c r="E113" s="3"/>
      <c r="F113" s="9"/>
      <c r="G113" s="25"/>
      <c r="H113" s="9"/>
      <c r="I113" s="25"/>
      <c r="J113" s="9"/>
      <c r="K113" s="21"/>
      <c r="L113" s="9"/>
    </row>
    <row r="114" spans="1:12" ht="22.35" customHeight="1" x14ac:dyDescent="0.2">
      <c r="A114" s="142" t="s">
        <v>113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</row>
    <row r="115" spans="1:12" ht="16.5" customHeight="1" x14ac:dyDescent="0.2">
      <c r="A115" s="73" t="s">
        <v>0</v>
      </c>
      <c r="B115" s="1"/>
      <c r="C115" s="1"/>
      <c r="D115" s="3"/>
      <c r="E115" s="3"/>
      <c r="F115" s="9"/>
      <c r="G115" s="25"/>
      <c r="H115" s="9"/>
      <c r="I115" s="25"/>
      <c r="J115" s="6"/>
      <c r="K115" s="25"/>
      <c r="L115" s="6"/>
    </row>
    <row r="116" spans="1:12" ht="16.5" customHeight="1" x14ac:dyDescent="0.2">
      <c r="A116" s="1" t="s">
        <v>212</v>
      </c>
      <c r="B116" s="1"/>
      <c r="C116" s="1"/>
      <c r="D116" s="3"/>
      <c r="E116" s="3"/>
      <c r="F116" s="9"/>
      <c r="G116" s="25"/>
      <c r="H116" s="9"/>
      <c r="I116" s="25"/>
      <c r="J116" s="9"/>
      <c r="K116" s="25"/>
      <c r="L116" s="9"/>
    </row>
    <row r="117" spans="1:12" ht="16.5" customHeight="1" x14ac:dyDescent="0.2">
      <c r="A117" s="104" t="str">
        <f>A62</f>
        <v>For the nine-month period ended 30 September 2024</v>
      </c>
      <c r="B117" s="104"/>
      <c r="C117" s="104"/>
      <c r="D117" s="105"/>
      <c r="E117" s="105"/>
      <c r="F117" s="109"/>
      <c r="G117" s="127"/>
      <c r="H117" s="109"/>
      <c r="I117" s="127"/>
      <c r="J117" s="109"/>
      <c r="K117" s="127"/>
      <c r="L117" s="109"/>
    </row>
    <row r="118" spans="1:12" ht="16.5" customHeight="1" x14ac:dyDescent="0.2">
      <c r="A118" s="1"/>
      <c r="B118" s="1"/>
      <c r="C118" s="1"/>
      <c r="D118" s="3"/>
      <c r="E118" s="3"/>
      <c r="F118" s="9"/>
      <c r="G118" s="25"/>
      <c r="H118" s="9"/>
      <c r="I118" s="25"/>
      <c r="J118" s="9"/>
      <c r="K118" s="25"/>
      <c r="L118" s="9"/>
    </row>
    <row r="119" spans="1:12" ht="16.5" customHeight="1" x14ac:dyDescent="0.2">
      <c r="A119" s="1"/>
      <c r="B119" s="1"/>
      <c r="C119" s="1"/>
      <c r="D119" s="3"/>
      <c r="E119" s="3"/>
      <c r="F119" s="9"/>
      <c r="G119" s="25"/>
      <c r="H119" s="9"/>
      <c r="I119" s="25"/>
      <c r="J119" s="9"/>
      <c r="K119" s="25"/>
      <c r="L119" s="9"/>
    </row>
    <row r="120" spans="1:12" ht="16.5" customHeight="1" x14ac:dyDescent="0.2">
      <c r="A120" s="1"/>
      <c r="B120" s="1"/>
      <c r="C120" s="1"/>
      <c r="D120" s="3"/>
      <c r="E120" s="3"/>
      <c r="F120" s="143" t="s">
        <v>3</v>
      </c>
      <c r="G120" s="151"/>
      <c r="H120" s="151"/>
      <c r="I120" s="39"/>
      <c r="J120" s="143" t="s">
        <v>90</v>
      </c>
      <c r="K120" s="151"/>
      <c r="L120" s="151"/>
    </row>
    <row r="121" spans="1:12" ht="16.5" customHeight="1" x14ac:dyDescent="0.2">
      <c r="A121" s="1"/>
      <c r="B121" s="1"/>
      <c r="C121" s="1"/>
      <c r="D121" s="3"/>
      <c r="E121" s="3"/>
      <c r="F121" s="144" t="s">
        <v>91</v>
      </c>
      <c r="G121" s="149"/>
      <c r="H121" s="149"/>
      <c r="I121" s="39"/>
      <c r="J121" s="144" t="s">
        <v>92</v>
      </c>
      <c r="K121" s="149"/>
      <c r="L121" s="149"/>
    </row>
    <row r="122" spans="1:12" ht="16.5" customHeight="1" x14ac:dyDescent="0.2">
      <c r="A122" s="1"/>
      <c r="B122" s="1"/>
      <c r="C122" s="1"/>
      <c r="D122" s="3"/>
      <c r="E122" s="3"/>
      <c r="F122" s="85"/>
      <c r="G122" s="85"/>
      <c r="H122" s="6" t="s">
        <v>93</v>
      </c>
      <c r="I122" s="9"/>
      <c r="J122" s="6"/>
      <c r="K122" s="6"/>
      <c r="L122" s="6" t="s">
        <v>93</v>
      </c>
    </row>
    <row r="123" spans="1:12" ht="16.5" customHeight="1" x14ac:dyDescent="0.2">
      <c r="A123" s="1"/>
      <c r="B123" s="1"/>
      <c r="C123" s="1"/>
      <c r="D123" s="3"/>
      <c r="E123" s="3"/>
      <c r="F123" s="8" t="s">
        <v>8</v>
      </c>
      <c r="G123" s="41"/>
      <c r="H123" s="8" t="s">
        <v>8</v>
      </c>
      <c r="I123" s="9"/>
      <c r="J123" s="8" t="s">
        <v>8</v>
      </c>
      <c r="K123" s="41"/>
      <c r="L123" s="8" t="s">
        <v>8</v>
      </c>
    </row>
    <row r="124" spans="1:12" ht="16.5" customHeight="1" x14ac:dyDescent="0.2">
      <c r="A124" s="84"/>
      <c r="B124" s="84"/>
      <c r="C124" s="84"/>
      <c r="D124" s="84"/>
      <c r="E124" s="7"/>
      <c r="F124" s="8" t="s">
        <v>10</v>
      </c>
      <c r="G124" s="6"/>
      <c r="H124" s="8" t="s">
        <v>11</v>
      </c>
      <c r="I124" s="7"/>
      <c r="J124" s="8" t="s">
        <v>10</v>
      </c>
      <c r="K124" s="6"/>
      <c r="L124" s="8" t="s">
        <v>11</v>
      </c>
    </row>
    <row r="125" spans="1:12" ht="16.5" customHeight="1" x14ac:dyDescent="0.2">
      <c r="A125" s="84"/>
      <c r="B125" s="84"/>
      <c r="C125" s="84"/>
      <c r="D125" s="83"/>
      <c r="E125" s="84"/>
      <c r="F125" s="124" t="s">
        <v>13</v>
      </c>
      <c r="G125" s="62"/>
      <c r="H125" s="124" t="s">
        <v>13</v>
      </c>
      <c r="I125" s="31"/>
      <c r="J125" s="124" t="s">
        <v>13</v>
      </c>
      <c r="K125" s="62"/>
      <c r="L125" s="124" t="s">
        <v>13</v>
      </c>
    </row>
    <row r="126" spans="1:12" ht="16.5" customHeight="1" x14ac:dyDescent="0.2">
      <c r="A126" s="68"/>
      <c r="B126" s="68"/>
      <c r="C126" s="68"/>
      <c r="D126" s="3"/>
      <c r="E126" s="3"/>
      <c r="F126" s="20"/>
      <c r="G126" s="9"/>
      <c r="H126" s="9"/>
      <c r="I126" s="25"/>
      <c r="J126" s="20"/>
      <c r="K126" s="9"/>
      <c r="L126" s="9"/>
    </row>
    <row r="127" spans="1:12" ht="16.5" customHeight="1" x14ac:dyDescent="0.2">
      <c r="A127" s="74" t="s">
        <v>245</v>
      </c>
      <c r="B127" s="1"/>
      <c r="C127" s="1"/>
      <c r="D127" s="1"/>
      <c r="E127" s="3"/>
      <c r="F127" s="20">
        <f>F55+F88+F111</f>
        <v>-1554213</v>
      </c>
      <c r="G127" s="9"/>
      <c r="H127" s="9">
        <f>H55+H88+H111</f>
        <v>377738</v>
      </c>
      <c r="I127" s="9"/>
      <c r="J127" s="20">
        <f>J55+J88+J111</f>
        <v>-380010</v>
      </c>
      <c r="K127" s="9"/>
      <c r="L127" s="9">
        <f>L55+L88+L111</f>
        <v>-14966</v>
      </c>
    </row>
    <row r="128" spans="1:12" ht="16.5" customHeight="1" x14ac:dyDescent="0.2">
      <c r="A128" s="66" t="s">
        <v>246</v>
      </c>
      <c r="B128" s="1"/>
      <c r="C128" s="1"/>
      <c r="D128" s="1"/>
      <c r="E128" s="3"/>
      <c r="F128" s="20">
        <v>1942807</v>
      </c>
      <c r="G128" s="9"/>
      <c r="H128" s="9">
        <v>360642</v>
      </c>
      <c r="I128" s="9"/>
      <c r="J128" s="20">
        <v>500882</v>
      </c>
      <c r="K128" s="25"/>
      <c r="L128" s="9">
        <v>131134</v>
      </c>
    </row>
    <row r="129" spans="1:12" ht="16.5" customHeight="1" x14ac:dyDescent="0.2">
      <c r="A129" s="66" t="s">
        <v>247</v>
      </c>
      <c r="B129" s="26"/>
      <c r="C129" s="1"/>
      <c r="D129" s="1"/>
      <c r="E129" s="3"/>
      <c r="F129" s="20"/>
      <c r="G129" s="9"/>
      <c r="H129" s="9"/>
      <c r="I129" s="9"/>
      <c r="J129" s="20"/>
      <c r="K129" s="25"/>
      <c r="L129" s="9"/>
    </row>
    <row r="130" spans="1:12" ht="16.5" customHeight="1" x14ac:dyDescent="0.2">
      <c r="A130" s="65"/>
      <c r="B130" s="26" t="s">
        <v>248</v>
      </c>
      <c r="C130" s="1"/>
      <c r="D130" s="1"/>
      <c r="E130" s="3"/>
      <c r="F130" s="77">
        <v>-2915</v>
      </c>
      <c r="G130" s="9"/>
      <c r="H130" s="76">
        <v>-2404</v>
      </c>
      <c r="I130" s="9"/>
      <c r="J130" s="77">
        <v>-1557</v>
      </c>
      <c r="K130" s="25"/>
      <c r="L130" s="76">
        <v>-27688</v>
      </c>
    </row>
    <row r="131" spans="1:12" ht="16.5" customHeight="1" x14ac:dyDescent="0.2">
      <c r="A131" s="1"/>
      <c r="B131" s="1"/>
      <c r="C131" s="1"/>
      <c r="D131" s="1"/>
      <c r="E131" s="3"/>
      <c r="F131" s="20"/>
      <c r="G131" s="25"/>
      <c r="H131" s="9"/>
      <c r="I131" s="25"/>
      <c r="J131" s="20"/>
      <c r="K131" s="25"/>
      <c r="L131" s="9"/>
    </row>
    <row r="132" spans="1:12" ht="16.5" customHeight="1" x14ac:dyDescent="0.2">
      <c r="A132" s="74" t="s">
        <v>249</v>
      </c>
      <c r="B132" s="1"/>
      <c r="C132" s="1"/>
      <c r="D132" s="1"/>
      <c r="E132" s="3"/>
      <c r="F132" s="122">
        <f>SUM(F127:F130)</f>
        <v>385679</v>
      </c>
      <c r="G132" s="31"/>
      <c r="H132" s="56">
        <f>SUM(H127:H130)</f>
        <v>735976</v>
      </c>
      <c r="I132" s="31"/>
      <c r="J132" s="122">
        <f>SUM(J127:J130)</f>
        <v>119315</v>
      </c>
      <c r="K132" s="31"/>
      <c r="L132" s="56">
        <f>SUM(L127:L130)</f>
        <v>88480</v>
      </c>
    </row>
    <row r="133" spans="1:12" ht="16.5" customHeight="1" x14ac:dyDescent="0.2">
      <c r="A133" s="73"/>
      <c r="B133" s="1"/>
      <c r="C133" s="1"/>
      <c r="D133" s="1"/>
      <c r="E133" s="3"/>
      <c r="F133" s="20"/>
      <c r="G133" s="31"/>
      <c r="H133" s="9"/>
      <c r="I133" s="31"/>
      <c r="J133" s="20"/>
      <c r="K133" s="31"/>
      <c r="L133" s="9"/>
    </row>
    <row r="134" spans="1:12" ht="16.5" customHeight="1" x14ac:dyDescent="0.2">
      <c r="A134" s="74" t="s">
        <v>250</v>
      </c>
      <c r="B134" s="1"/>
      <c r="C134" s="1"/>
      <c r="D134" s="1"/>
      <c r="E134" s="3"/>
      <c r="F134" s="20"/>
      <c r="G134" s="31"/>
      <c r="H134" s="9"/>
      <c r="I134" s="31"/>
      <c r="J134" s="20"/>
      <c r="K134" s="31"/>
      <c r="L134" s="9"/>
    </row>
    <row r="135" spans="1:12" ht="16.5" customHeight="1" x14ac:dyDescent="0.2">
      <c r="A135" s="73"/>
      <c r="B135" s="1"/>
      <c r="C135" s="1"/>
      <c r="D135" s="1"/>
      <c r="E135" s="3"/>
      <c r="F135" s="20"/>
      <c r="G135" s="31"/>
      <c r="H135" s="9"/>
      <c r="I135" s="31"/>
      <c r="J135" s="20"/>
      <c r="K135" s="31"/>
      <c r="L135" s="9"/>
    </row>
    <row r="136" spans="1:12" ht="16.5" customHeight="1" x14ac:dyDescent="0.2">
      <c r="A136" s="66" t="s">
        <v>251</v>
      </c>
      <c r="B136" s="65"/>
      <c r="C136" s="65"/>
      <c r="D136" s="26"/>
      <c r="E136" s="3"/>
      <c r="F136" s="20"/>
      <c r="G136" s="31"/>
      <c r="H136" s="9"/>
      <c r="I136" s="31"/>
      <c r="J136" s="20"/>
      <c r="K136" s="31"/>
      <c r="L136" s="9"/>
    </row>
    <row r="137" spans="1:12" ht="16.5" customHeight="1" x14ac:dyDescent="0.2">
      <c r="A137" s="66" t="s">
        <v>252</v>
      </c>
      <c r="B137" s="65"/>
      <c r="C137" s="65"/>
      <c r="D137" s="26"/>
      <c r="E137" s="3"/>
      <c r="F137" s="71"/>
      <c r="G137" s="84"/>
      <c r="H137" s="84"/>
      <c r="I137" s="84"/>
      <c r="J137" s="71"/>
      <c r="K137" s="84"/>
      <c r="L137" s="84"/>
    </row>
    <row r="138" spans="1:12" ht="16.5" customHeight="1" x14ac:dyDescent="0.2">
      <c r="A138" s="65"/>
      <c r="B138" s="66" t="s">
        <v>253</v>
      </c>
      <c r="C138" s="65"/>
      <c r="D138" s="26"/>
      <c r="E138" s="3"/>
      <c r="F138" s="20">
        <v>824</v>
      </c>
      <c r="G138" s="31"/>
      <c r="H138" s="9">
        <v>316989</v>
      </c>
      <c r="I138" s="31"/>
      <c r="J138" s="20">
        <v>0</v>
      </c>
      <c r="K138" s="84"/>
      <c r="L138" s="9">
        <v>0</v>
      </c>
    </row>
    <row r="139" spans="1:12" ht="16.5" customHeight="1" x14ac:dyDescent="0.2">
      <c r="A139" s="66" t="s">
        <v>254</v>
      </c>
      <c r="B139" s="26"/>
      <c r="C139" s="26"/>
      <c r="D139" s="26"/>
      <c r="E139" s="3"/>
      <c r="F139" s="20">
        <v>0</v>
      </c>
      <c r="G139" s="31"/>
      <c r="H139" s="9">
        <v>40863</v>
      </c>
      <c r="I139" s="31"/>
      <c r="J139" s="20">
        <v>0</v>
      </c>
      <c r="K139" s="31"/>
      <c r="L139" s="9">
        <v>25270</v>
      </c>
    </row>
    <row r="140" spans="1:12" ht="16.5" customHeight="1" x14ac:dyDescent="0.2">
      <c r="A140" s="65"/>
      <c r="B140" s="26"/>
      <c r="C140" s="26"/>
      <c r="D140" s="26"/>
      <c r="E140" s="3"/>
      <c r="F140" s="9"/>
      <c r="G140" s="31"/>
      <c r="H140" s="9"/>
      <c r="I140" s="31"/>
      <c r="J140" s="9"/>
      <c r="K140" s="31"/>
      <c r="L140" s="9"/>
    </row>
    <row r="141" spans="1:12" ht="16.5" customHeight="1" x14ac:dyDescent="0.2">
      <c r="A141" s="65"/>
      <c r="B141" s="26"/>
      <c r="C141" s="26"/>
      <c r="D141" s="26"/>
      <c r="E141" s="3"/>
      <c r="F141" s="9"/>
      <c r="G141" s="31"/>
      <c r="H141" s="9"/>
      <c r="I141" s="31"/>
      <c r="J141" s="9"/>
      <c r="K141" s="31"/>
      <c r="L141" s="9"/>
    </row>
    <row r="142" spans="1:12" ht="16.5" customHeight="1" x14ac:dyDescent="0.2">
      <c r="A142" s="65"/>
      <c r="B142" s="26"/>
      <c r="C142" s="26"/>
      <c r="D142" s="26"/>
      <c r="E142" s="3"/>
      <c r="F142" s="9"/>
      <c r="G142" s="31"/>
      <c r="H142" s="9"/>
      <c r="I142" s="31"/>
      <c r="J142" s="9"/>
      <c r="K142" s="31"/>
      <c r="L142" s="9"/>
    </row>
    <row r="143" spans="1:12" ht="16.5" customHeight="1" x14ac:dyDescent="0.2">
      <c r="A143" s="65"/>
      <c r="B143" s="26"/>
      <c r="C143" s="26"/>
      <c r="D143" s="26"/>
      <c r="E143" s="3"/>
      <c r="F143" s="9"/>
      <c r="G143" s="31"/>
      <c r="H143" s="9"/>
      <c r="I143" s="31"/>
      <c r="J143" s="9"/>
      <c r="K143" s="31"/>
      <c r="L143" s="9"/>
    </row>
    <row r="144" spans="1:12" ht="16.5" customHeight="1" x14ac:dyDescent="0.2">
      <c r="A144" s="65"/>
      <c r="B144" s="26"/>
      <c r="C144" s="26"/>
      <c r="D144" s="26"/>
      <c r="E144" s="3"/>
      <c r="F144" s="9"/>
      <c r="G144" s="31"/>
      <c r="H144" s="9"/>
      <c r="I144" s="31"/>
      <c r="J144" s="9"/>
      <c r="K144" s="31"/>
      <c r="L144" s="9"/>
    </row>
    <row r="145" spans="1:12" ht="16.5" customHeight="1" x14ac:dyDescent="0.2">
      <c r="A145" s="65"/>
      <c r="B145" s="26"/>
      <c r="C145" s="26"/>
      <c r="D145" s="26"/>
      <c r="E145" s="3"/>
      <c r="F145" s="9"/>
      <c r="G145" s="31"/>
      <c r="H145" s="9"/>
      <c r="I145" s="31"/>
      <c r="J145" s="9"/>
      <c r="K145" s="31"/>
      <c r="L145" s="9"/>
    </row>
    <row r="146" spans="1:12" ht="16.5" customHeight="1" x14ac:dyDescent="0.2">
      <c r="A146" s="65"/>
      <c r="B146" s="26"/>
      <c r="C146" s="26"/>
      <c r="D146" s="26"/>
      <c r="E146" s="3"/>
      <c r="F146" s="9"/>
      <c r="G146" s="31"/>
      <c r="H146" s="9"/>
      <c r="I146" s="31"/>
      <c r="J146" s="9"/>
      <c r="K146" s="31"/>
      <c r="L146" s="9"/>
    </row>
    <row r="147" spans="1:12" ht="16.5" customHeight="1" x14ac:dyDescent="0.2">
      <c r="A147" s="65"/>
      <c r="B147" s="26"/>
      <c r="C147" s="26"/>
      <c r="D147" s="26"/>
      <c r="E147" s="3"/>
      <c r="F147" s="9"/>
      <c r="G147" s="31"/>
      <c r="H147" s="9"/>
      <c r="I147" s="31"/>
      <c r="J147" s="9"/>
      <c r="K147" s="31"/>
      <c r="L147" s="9"/>
    </row>
    <row r="148" spans="1:12" ht="16.5" customHeight="1" x14ac:dyDescent="0.2">
      <c r="A148" s="65"/>
      <c r="B148" s="26"/>
      <c r="C148" s="26"/>
      <c r="D148" s="26"/>
      <c r="E148" s="3"/>
      <c r="F148" s="9"/>
      <c r="G148" s="31"/>
      <c r="H148" s="9"/>
      <c r="I148" s="31"/>
      <c r="J148" s="9"/>
      <c r="K148" s="31"/>
      <c r="L148" s="9"/>
    </row>
    <row r="149" spans="1:12" ht="16.5" customHeight="1" x14ac:dyDescent="0.2">
      <c r="A149" s="65"/>
      <c r="B149" s="26"/>
      <c r="C149" s="26"/>
      <c r="D149" s="26"/>
      <c r="E149" s="3"/>
      <c r="F149" s="9"/>
      <c r="G149" s="31"/>
      <c r="H149" s="9"/>
      <c r="I149" s="31"/>
      <c r="J149" s="9"/>
      <c r="K149" s="31"/>
      <c r="L149" s="9"/>
    </row>
    <row r="150" spans="1:12" ht="16.5" customHeight="1" x14ac:dyDescent="0.2">
      <c r="A150" s="65"/>
      <c r="B150" s="26"/>
      <c r="C150" s="26"/>
      <c r="D150" s="26"/>
      <c r="E150" s="3"/>
      <c r="F150" s="9"/>
      <c r="G150" s="31"/>
      <c r="H150" s="9"/>
      <c r="I150" s="31"/>
      <c r="J150" s="9"/>
      <c r="K150" s="31"/>
      <c r="L150" s="9"/>
    </row>
    <row r="151" spans="1:12" ht="16.5" customHeight="1" x14ac:dyDescent="0.2">
      <c r="A151" s="65"/>
      <c r="B151" s="26"/>
      <c r="C151" s="26"/>
      <c r="D151" s="26"/>
      <c r="E151" s="3"/>
      <c r="F151" s="9"/>
      <c r="G151" s="31"/>
      <c r="H151" s="9"/>
      <c r="I151" s="31"/>
      <c r="J151" s="9"/>
      <c r="K151" s="31"/>
      <c r="L151" s="9"/>
    </row>
    <row r="152" spans="1:12" ht="16.5" customHeight="1" x14ac:dyDescent="0.2">
      <c r="A152" s="65"/>
      <c r="B152" s="26"/>
      <c r="C152" s="26"/>
      <c r="D152" s="26"/>
      <c r="E152" s="3"/>
      <c r="F152" s="9"/>
      <c r="G152" s="31"/>
      <c r="H152" s="9"/>
      <c r="I152" s="31"/>
      <c r="J152" s="9"/>
      <c r="K152" s="31"/>
      <c r="L152" s="9"/>
    </row>
    <row r="153" spans="1:12" ht="16.5" customHeight="1" x14ac:dyDescent="0.2">
      <c r="A153" s="65"/>
      <c r="B153" s="26"/>
      <c r="C153" s="26"/>
      <c r="D153" s="26"/>
      <c r="E153" s="3"/>
      <c r="F153" s="9"/>
      <c r="G153" s="31"/>
      <c r="H153" s="9"/>
      <c r="I153" s="31"/>
      <c r="J153" s="9"/>
      <c r="K153" s="31"/>
      <c r="L153" s="9"/>
    </row>
    <row r="154" spans="1:12" ht="16.5" customHeight="1" x14ac:dyDescent="0.2">
      <c r="A154" s="65"/>
      <c r="B154" s="26"/>
      <c r="C154" s="26"/>
      <c r="D154" s="26"/>
      <c r="E154" s="3"/>
      <c r="F154" s="9"/>
      <c r="G154" s="31"/>
      <c r="H154" s="9"/>
      <c r="I154" s="31"/>
      <c r="J154" s="9"/>
      <c r="K154" s="31"/>
      <c r="L154" s="9"/>
    </row>
    <row r="155" spans="1:12" ht="16.5" customHeight="1" x14ac:dyDescent="0.2">
      <c r="A155" s="65"/>
      <c r="B155" s="26"/>
      <c r="C155" s="26"/>
      <c r="D155" s="26"/>
      <c r="E155" s="3"/>
      <c r="F155" s="9"/>
      <c r="G155" s="31"/>
      <c r="H155" s="9"/>
      <c r="I155" s="31"/>
      <c r="J155" s="9"/>
      <c r="K155" s="31"/>
      <c r="L155" s="9"/>
    </row>
    <row r="156" spans="1:12" ht="16.5" customHeight="1" x14ac:dyDescent="0.2">
      <c r="A156" s="65"/>
      <c r="B156" s="26"/>
      <c r="C156" s="26"/>
      <c r="D156" s="26"/>
      <c r="E156" s="3"/>
      <c r="F156" s="9"/>
      <c r="G156" s="31"/>
      <c r="H156" s="9"/>
      <c r="I156" s="31"/>
      <c r="J156" s="9"/>
      <c r="K156" s="31"/>
      <c r="L156" s="9"/>
    </row>
    <row r="157" spans="1:12" ht="18.75" customHeight="1" x14ac:dyDescent="0.2">
      <c r="A157" s="65"/>
      <c r="B157" s="26"/>
      <c r="C157" s="26"/>
      <c r="D157" s="26"/>
      <c r="E157" s="3"/>
      <c r="F157" s="9"/>
      <c r="G157" s="31"/>
      <c r="H157" s="9"/>
      <c r="I157" s="31"/>
      <c r="J157" s="9"/>
      <c r="K157" s="31"/>
      <c r="L157" s="9"/>
    </row>
    <row r="158" spans="1:12" ht="18.75" customHeight="1" x14ac:dyDescent="0.2">
      <c r="A158" s="65"/>
      <c r="B158" s="26"/>
      <c r="C158" s="26"/>
      <c r="D158" s="26"/>
      <c r="E158" s="3"/>
      <c r="F158" s="9"/>
      <c r="G158" s="31"/>
      <c r="H158" s="9"/>
      <c r="I158" s="31"/>
      <c r="J158" s="9"/>
      <c r="K158" s="31"/>
      <c r="L158" s="9"/>
    </row>
    <row r="159" spans="1:12" ht="18.75" customHeight="1" x14ac:dyDescent="0.2">
      <c r="A159" s="65"/>
      <c r="B159" s="26"/>
      <c r="C159" s="26"/>
      <c r="D159" s="26"/>
      <c r="E159" s="3"/>
      <c r="F159" s="9"/>
      <c r="G159" s="31"/>
      <c r="H159" s="9"/>
      <c r="I159" s="31"/>
      <c r="J159" s="9"/>
      <c r="K159" s="31"/>
      <c r="L159" s="9"/>
    </row>
    <row r="160" spans="1:12" ht="18.75" customHeight="1" x14ac:dyDescent="0.2">
      <c r="A160" s="65"/>
      <c r="B160" s="26"/>
      <c r="C160" s="26"/>
      <c r="D160" s="26"/>
      <c r="E160" s="3"/>
      <c r="F160" s="9"/>
      <c r="G160" s="31"/>
      <c r="H160" s="9"/>
      <c r="I160" s="31"/>
      <c r="J160" s="9"/>
      <c r="K160" s="31"/>
      <c r="L160" s="9"/>
    </row>
    <row r="161" spans="1:12" ht="18.75" customHeight="1" x14ac:dyDescent="0.2">
      <c r="A161" s="65"/>
      <c r="B161" s="26"/>
      <c r="C161" s="26"/>
      <c r="D161" s="26"/>
      <c r="E161" s="3"/>
      <c r="F161" s="9"/>
      <c r="G161" s="31"/>
      <c r="H161" s="9"/>
      <c r="I161" s="31"/>
      <c r="J161" s="9"/>
      <c r="K161" s="31"/>
      <c r="L161" s="9"/>
    </row>
    <row r="163" spans="1:12" ht="18.75" customHeight="1" x14ac:dyDescent="0.2">
      <c r="A163" s="65"/>
      <c r="B163" s="26"/>
      <c r="C163" s="26"/>
      <c r="D163" s="26"/>
      <c r="E163" s="3"/>
      <c r="F163" s="9"/>
      <c r="G163" s="31"/>
      <c r="H163" s="9"/>
      <c r="I163" s="31"/>
      <c r="J163" s="9"/>
      <c r="K163" s="31"/>
      <c r="L163" s="9"/>
    </row>
    <row r="164" spans="1:12" ht="18.75" customHeight="1" x14ac:dyDescent="0.2">
      <c r="A164" s="65"/>
      <c r="B164" s="26"/>
      <c r="C164" s="26"/>
      <c r="D164" s="26"/>
      <c r="E164" s="3"/>
      <c r="F164" s="9"/>
      <c r="G164" s="31"/>
      <c r="H164" s="9"/>
      <c r="I164" s="31"/>
      <c r="J164" s="9"/>
      <c r="K164" s="31"/>
      <c r="L164" s="9"/>
    </row>
    <row r="165" spans="1:12" ht="12" customHeight="1" x14ac:dyDescent="0.2">
      <c r="A165" s="65"/>
      <c r="B165" s="26"/>
      <c r="C165" s="26"/>
      <c r="D165" s="26"/>
      <c r="E165" s="3"/>
      <c r="F165" s="9"/>
      <c r="G165" s="31"/>
      <c r="H165" s="9"/>
      <c r="I165" s="31"/>
      <c r="J165" s="9"/>
      <c r="K165" s="31"/>
      <c r="L165" s="9"/>
    </row>
    <row r="166" spans="1:12" ht="7.5" customHeight="1" x14ac:dyDescent="0.2">
      <c r="A166" s="65"/>
      <c r="B166" s="26"/>
      <c r="C166" s="26"/>
      <c r="D166" s="26"/>
      <c r="E166" s="3"/>
      <c r="F166" s="9"/>
      <c r="G166" s="31"/>
      <c r="H166" s="9"/>
      <c r="I166" s="31"/>
      <c r="J166" s="9"/>
      <c r="K166" s="31"/>
      <c r="L166" s="9"/>
    </row>
    <row r="167" spans="1:12" ht="22.35" customHeight="1" x14ac:dyDescent="0.2">
      <c r="A167" s="142" t="str">
        <f>A59</f>
        <v>The accompanying notes form part of this interim financial information.</v>
      </c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</row>
  </sheetData>
  <mergeCells count="15">
    <mergeCell ref="F121:H121"/>
    <mergeCell ref="J121:L121"/>
    <mergeCell ref="A167:L167"/>
    <mergeCell ref="F6:H6"/>
    <mergeCell ref="J6:L6"/>
    <mergeCell ref="F7:H7"/>
    <mergeCell ref="J7:L7"/>
    <mergeCell ref="A59:L59"/>
    <mergeCell ref="F65:H65"/>
    <mergeCell ref="F66:H66"/>
    <mergeCell ref="J65:L65"/>
    <mergeCell ref="J66:L66"/>
    <mergeCell ref="A114:L114"/>
    <mergeCell ref="F120:H120"/>
    <mergeCell ref="J120:L12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7-8(9M)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Thanisorn Saetang</dc:creator>
  <cp:keywords/>
  <dc:description/>
  <cp:lastModifiedBy>Siriwan Boonsawat (TH)</cp:lastModifiedBy>
  <cp:revision/>
  <cp:lastPrinted>2024-11-11T08:26:36Z</cp:lastPrinted>
  <dcterms:created xsi:type="dcterms:W3CDTF">2021-05-12T11:20:56Z</dcterms:created>
  <dcterms:modified xsi:type="dcterms:W3CDTF">2024-11-11T08:26:54Z</dcterms:modified>
  <cp:category/>
  <cp:contentStatus/>
</cp:coreProperties>
</file>