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huangpat\Downloads\MTC 3Q24\"/>
    </mc:Choice>
  </mc:AlternateContent>
  <xr:revisionPtr revIDLastSave="0" documentId="13_ncr:8001_{81D26773-EBC0-422C-97A9-000E5613E102}" xr6:coauthVersionLast="47" xr6:coauthVersionMax="47" xr10:uidLastSave="{00000000-0000-0000-0000-000000000000}"/>
  <bookViews>
    <workbookView xWindow="-110" yWindow="-110" windowWidth="19420" windowHeight="11500" tabRatio="883" xr2:uid="{00000000-000D-0000-FFFF-FFFF00000000}"/>
  </bookViews>
  <sheets>
    <sheet name="SFP" sheetId="1" r:id="rId1"/>
    <sheet name="PL" sheetId="6" r:id="rId2"/>
    <sheet name="CH-Consol FS" sheetId="3" r:id="rId3"/>
    <sheet name="CH-Separate FS" sheetId="4" r:id="rId4"/>
    <sheet name="CF" sheetId="5" r:id="rId5"/>
  </sheets>
  <definedNames>
    <definedName name="_Hlk120336604" localSheetId="4">CF!$A$33</definedName>
    <definedName name="_xlnm.Print_Area" localSheetId="4">CF!$A$1:$J$79</definedName>
    <definedName name="_xlnm.Print_Area" localSheetId="2">'CH-Consol FS'!$A$1:$M$54</definedName>
    <definedName name="_xlnm.Print_Area" localSheetId="3">'CH-Separate FS'!$A$1:$M$54</definedName>
    <definedName name="_xlnm.Print_Area" localSheetId="1">PL!$B$1:$K$107</definedName>
    <definedName name="_xlnm.Print_Area" localSheetId="0">SFP!$A$1:$J$82</definedName>
    <definedName name="Z_A3B3E038_AAE0_4F24_B01A_BCF5B017EAC3_.wvu.PrintArea" localSheetId="4" hidden="1">CF!$A$1:$J$81</definedName>
    <definedName name="Z_A3B3E038_AAE0_4F24_B01A_BCF5B017EAC3_.wvu.PrintArea" localSheetId="2" hidden="1">'CH-Consol FS'!$A$1:$M$28</definedName>
    <definedName name="Z_A3B3E038_AAE0_4F24_B01A_BCF5B017EAC3_.wvu.PrintArea" localSheetId="3" hidden="1">'CH-Separate FS'!$A$1:$M$29</definedName>
    <definedName name="Z_A3B3E038_AAE0_4F24_B01A_BCF5B017EAC3_.wvu.PrintArea" localSheetId="1" hidden="1">PL!$A$1:$K$52</definedName>
    <definedName name="Z_A3B3E038_AAE0_4F24_B01A_BCF5B017EAC3_.wvu.PrintArea" localSheetId="0" hidden="1">SFP!$A$1:$J$83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8" i="5" l="1"/>
  <c r="H67" i="5"/>
  <c r="H79" i="5"/>
  <c r="H26" i="5"/>
  <c r="H22" i="5"/>
  <c r="D22" i="5"/>
  <c r="H21" i="5"/>
  <c r="H20" i="5"/>
  <c r="H18" i="5"/>
  <c r="H16" i="5"/>
  <c r="D16" i="5"/>
  <c r="H15" i="5"/>
  <c r="D15" i="5"/>
  <c r="J18" i="1"/>
  <c r="D18" i="1"/>
  <c r="M38" i="4" l="1"/>
  <c r="M38" i="3"/>
  <c r="F72" i="5" l="1"/>
  <c r="J61" i="5"/>
  <c r="H61" i="5"/>
  <c r="F61" i="5"/>
  <c r="D61" i="5"/>
  <c r="M42" i="4"/>
  <c r="M15" i="3"/>
  <c r="J52" i="1" l="1"/>
  <c r="F30" i="1"/>
  <c r="G23" i="4" l="1"/>
  <c r="E23" i="4"/>
  <c r="C23" i="4"/>
  <c r="M22" i="4"/>
  <c r="I23" i="4"/>
  <c r="K16" i="4"/>
  <c r="K18" i="4" s="1"/>
  <c r="I16" i="4"/>
  <c r="I18" i="4" s="1"/>
  <c r="G16" i="4"/>
  <c r="G18" i="4" s="1"/>
  <c r="E16" i="4"/>
  <c r="E18" i="4" s="1"/>
  <c r="C16" i="4"/>
  <c r="C18" i="4" s="1"/>
  <c r="M15" i="4"/>
  <c r="M16" i="4" s="1"/>
  <c r="I23" i="3"/>
  <c r="G23" i="3"/>
  <c r="E23" i="3"/>
  <c r="C23" i="3"/>
  <c r="M22" i="3"/>
  <c r="M21" i="3"/>
  <c r="M16" i="3"/>
  <c r="M18" i="3" s="1"/>
  <c r="K16" i="3"/>
  <c r="I16" i="3"/>
  <c r="I18" i="3" s="1"/>
  <c r="G16" i="3"/>
  <c r="G18" i="3" s="1"/>
  <c r="E16" i="3"/>
  <c r="E18" i="3" s="1"/>
  <c r="C16" i="3"/>
  <c r="C18" i="3" s="1"/>
  <c r="M11" i="3"/>
  <c r="J72" i="5"/>
  <c r="K88" i="6"/>
  <c r="K72" i="6"/>
  <c r="K68" i="6"/>
  <c r="G88" i="6"/>
  <c r="G72" i="6"/>
  <c r="G68" i="6"/>
  <c r="K35" i="6"/>
  <c r="K19" i="6"/>
  <c r="K15" i="6"/>
  <c r="G35" i="6"/>
  <c r="G19" i="6"/>
  <c r="G15" i="6"/>
  <c r="K90" i="6" l="1"/>
  <c r="G37" i="6"/>
  <c r="K37" i="6"/>
  <c r="G90" i="6"/>
  <c r="E25" i="4"/>
  <c r="C25" i="4"/>
  <c r="G25" i="4"/>
  <c r="G25" i="3"/>
  <c r="E25" i="3"/>
  <c r="C25" i="3"/>
  <c r="G74" i="6"/>
  <c r="K21" i="6"/>
  <c r="G21" i="6"/>
  <c r="K74" i="6"/>
  <c r="I25" i="3"/>
  <c r="I25" i="4"/>
  <c r="M18" i="4"/>
  <c r="K23" i="4"/>
  <c r="K25" i="4" s="1"/>
  <c r="M21" i="4"/>
  <c r="M23" i="4" s="1"/>
  <c r="K23" i="3"/>
  <c r="K25" i="3" s="1"/>
  <c r="K79" i="6" l="1"/>
  <c r="J11" i="5" s="1"/>
  <c r="G26" i="6"/>
  <c r="K26" i="6"/>
  <c r="G79" i="6"/>
  <c r="F11" i="5"/>
  <c r="M25" i="3"/>
  <c r="M25" i="4"/>
  <c r="M23" i="3"/>
  <c r="M42" i="3"/>
  <c r="E88" i="6"/>
  <c r="I19" i="6"/>
  <c r="E19" i="6"/>
  <c r="I15" i="6"/>
  <c r="E15" i="6"/>
  <c r="I88" i="6"/>
  <c r="I72" i="6"/>
  <c r="E72" i="6"/>
  <c r="I68" i="6"/>
  <c r="E68" i="6"/>
  <c r="E35" i="6"/>
  <c r="K81" i="6" l="1"/>
  <c r="K92" i="6" s="1"/>
  <c r="G81" i="6"/>
  <c r="I90" i="6"/>
  <c r="K28" i="6"/>
  <c r="G28" i="6"/>
  <c r="E90" i="6"/>
  <c r="J27" i="5"/>
  <c r="F27" i="5"/>
  <c r="E37" i="6"/>
  <c r="K95" i="6"/>
  <c r="I74" i="6"/>
  <c r="I35" i="6"/>
  <c r="I21" i="6"/>
  <c r="E21" i="6"/>
  <c r="E74" i="6"/>
  <c r="G39" i="6" l="1"/>
  <c r="G42" i="6"/>
  <c r="K39" i="6"/>
  <c r="K42" i="6"/>
  <c r="I79" i="6"/>
  <c r="I81" i="6" s="1"/>
  <c r="K49" i="4"/>
  <c r="M49" i="4" s="1"/>
  <c r="K100" i="6"/>
  <c r="K97" i="6"/>
  <c r="G95" i="6"/>
  <c r="G92" i="6"/>
  <c r="E79" i="6"/>
  <c r="E81" i="6" s="1"/>
  <c r="K49" i="3"/>
  <c r="M49" i="3" s="1"/>
  <c r="F37" i="5"/>
  <c r="J37" i="5"/>
  <c r="I37" i="6"/>
  <c r="I26" i="6"/>
  <c r="E26" i="6"/>
  <c r="H11" i="5" l="1"/>
  <c r="H27" i="5" s="1"/>
  <c r="K102" i="6"/>
  <c r="K44" i="6"/>
  <c r="G47" i="6"/>
  <c r="K47" i="6"/>
  <c r="G100" i="6"/>
  <c r="G97" i="6"/>
  <c r="G44" i="6"/>
  <c r="D11" i="5"/>
  <c r="J39" i="5"/>
  <c r="F39" i="5"/>
  <c r="E28" i="6"/>
  <c r="I28" i="6"/>
  <c r="E95" i="6"/>
  <c r="I48" i="4"/>
  <c r="M48" i="4" s="1"/>
  <c r="I92" i="6"/>
  <c r="I95" i="6"/>
  <c r="E92" i="6"/>
  <c r="I48" i="3"/>
  <c r="M48" i="3" s="1"/>
  <c r="G102" i="6" l="1"/>
  <c r="K49" i="6"/>
  <c r="G49" i="6"/>
  <c r="I97" i="6"/>
  <c r="I100" i="6"/>
  <c r="E100" i="6"/>
  <c r="E39" i="6"/>
  <c r="E97" i="6"/>
  <c r="F74" i="5"/>
  <c r="J74" i="5"/>
  <c r="E42" i="6"/>
  <c r="E47" i="6"/>
  <c r="E52" i="6"/>
  <c r="I52" i="6"/>
  <c r="I42" i="6"/>
  <c r="I39" i="6"/>
  <c r="I50" i="4"/>
  <c r="G50" i="4"/>
  <c r="E50" i="4"/>
  <c r="C50" i="4"/>
  <c r="M50" i="4"/>
  <c r="K43" i="4"/>
  <c r="K45" i="4" s="1"/>
  <c r="I43" i="4"/>
  <c r="I45" i="4" s="1"/>
  <c r="G43" i="4"/>
  <c r="G45" i="4" s="1"/>
  <c r="E43" i="4"/>
  <c r="E45" i="4" s="1"/>
  <c r="C43" i="4"/>
  <c r="C45" i="4" s="1"/>
  <c r="M43" i="4"/>
  <c r="G50" i="3"/>
  <c r="E50" i="3"/>
  <c r="C50" i="3"/>
  <c r="I50" i="3"/>
  <c r="K43" i="3"/>
  <c r="I43" i="3"/>
  <c r="I45" i="3" s="1"/>
  <c r="G43" i="3"/>
  <c r="G45" i="3" s="1"/>
  <c r="E43" i="3"/>
  <c r="E45" i="3" s="1"/>
  <c r="C43" i="3"/>
  <c r="C45" i="3" s="1"/>
  <c r="M43" i="3"/>
  <c r="M45" i="3" s="1"/>
  <c r="J80" i="1"/>
  <c r="F80" i="1"/>
  <c r="J62" i="1"/>
  <c r="F62" i="1"/>
  <c r="D62" i="1"/>
  <c r="H62" i="1"/>
  <c r="J54" i="1"/>
  <c r="H54" i="1"/>
  <c r="F54" i="1"/>
  <c r="D54" i="1"/>
  <c r="J30" i="1"/>
  <c r="H30" i="1"/>
  <c r="D30" i="1"/>
  <c r="H18" i="1"/>
  <c r="F18" i="1"/>
  <c r="I102" i="6" l="1"/>
  <c r="E102" i="6"/>
  <c r="E44" i="6"/>
  <c r="J76" i="5"/>
  <c r="F76" i="5"/>
  <c r="E49" i="6"/>
  <c r="I47" i="6"/>
  <c r="I44" i="6"/>
  <c r="J32" i="1"/>
  <c r="C52" i="4"/>
  <c r="J64" i="1"/>
  <c r="G52" i="3"/>
  <c r="F32" i="1"/>
  <c r="H64" i="1"/>
  <c r="F64" i="1"/>
  <c r="E52" i="3"/>
  <c r="G52" i="4"/>
  <c r="I52" i="4"/>
  <c r="H78" i="1" s="1"/>
  <c r="E52" i="4"/>
  <c r="M45" i="4"/>
  <c r="K50" i="4"/>
  <c r="K52" i="4" s="1"/>
  <c r="H79" i="1" s="1"/>
  <c r="I52" i="3"/>
  <c r="D78" i="1" s="1"/>
  <c r="K50" i="3"/>
  <c r="K52" i="3" s="1"/>
  <c r="D79" i="1" s="1"/>
  <c r="C52" i="3"/>
  <c r="D64" i="1"/>
  <c r="H32" i="1"/>
  <c r="D32" i="1"/>
  <c r="F82" i="1" l="1"/>
  <c r="J82" i="1"/>
  <c r="I49" i="6"/>
  <c r="H80" i="1"/>
  <c r="D80" i="1"/>
  <c r="M52" i="3"/>
  <c r="M52" i="4"/>
  <c r="M50" i="3"/>
  <c r="D82" i="1" l="1"/>
  <c r="H82" i="1"/>
  <c r="D72" i="5"/>
  <c r="H72" i="5" l="1"/>
  <c r="D27" i="5" l="1"/>
  <c r="D37" i="5" l="1"/>
  <c r="H37" i="5"/>
  <c r="D39" i="5" l="1"/>
  <c r="H39" i="5"/>
  <c r="H74" i="5" l="1"/>
  <c r="H76" i="5" s="1"/>
  <c r="D74" i="5"/>
  <c r="D76" i="5" l="1"/>
</calcChain>
</file>

<file path=xl/sharedStrings.xml><?xml version="1.0" encoding="utf-8"?>
<sst xmlns="http://schemas.openxmlformats.org/spreadsheetml/2006/main" count="403" uniqueCount="201">
  <si>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</si>
  <si>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</si>
  <si>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</si>
  <si>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</si>
  <si>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</si>
  <si>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</si>
  <si>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</si>
  <si>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</si>
  <si>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</si>
  <si>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</si>
  <si>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</si>
  <si>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</si>
  <si>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</si>
  <si>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</si>
  <si>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</si>
  <si>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</si>
  <si>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</si>
  <si>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</si>
  <si>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</si>
  <si>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</si>
  <si>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</si>
  <si>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</si>
  <si>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</si>
  <si>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</si>
  <si>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</si>
  <si>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</si>
  <si>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</si>
  <si>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</si>
  <si>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</si>
  <si>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</si>
  <si>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long-term borrowings from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</si>
  <si>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</si>
  <si>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</si>
  <si>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</si>
  <si>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</si>
  <si>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</si>
  <si>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</si>
  <si>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</si>
  <si>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</si>
  <si>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</si>
  <si>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</si>
  <si>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</si>
  <si>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</si>
  <si>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</si>
  <si>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</si>
  <si>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</si>
  <si>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</si>
  <si>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</si>
  <si>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</si>
  <si>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</si>
  <si>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</si>
  <si>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</si>
  <si>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</si>
  <si>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</si>
  <si>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</si>
  <si>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</si>
  <si>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</si>
  <si>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</si>
  <si>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</si>
  <si>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</si>
  <si>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</si>
  <si>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</si>
  <si>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</si>
  <si>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</si>
  <si>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</si>
  <si>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</si>
  <si>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</si>
  <si>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</si>
  <si>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Owners of parent</t>
  </si>
  <si>
    <t>TAS 1.81ข.1.1</t>
  </si>
  <si>
    <t>Non-controlling interests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</si>
  <si>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</si>
  <si>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</si>
  <si>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</si>
  <si>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</si>
  <si>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</si>
  <si>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</si>
  <si>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</si>
  <si>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</si>
  <si>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</si>
  <si>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</si>
  <si>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</si>
  <si>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reserve</t>
  </si>
  <si>
    <t xml:space="preserve">Unappropriated 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</si>
  <si>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</si>
  <si>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</si>
  <si>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</si>
  <si>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</si>
  <si>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</si>
  <si>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</si>
  <si>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</si>
  <si>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</si>
  <si>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</si>
  <si>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</si>
  <si>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</si>
  <si>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</si>
  <si>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</si>
  <si>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</si>
  <si>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</si>
  <si>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</si>
  <si>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</si>
  <si>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</si>
  <si>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Provisions for employee benefits</t>
  </si>
  <si>
    <t>Payment of lease liabilities</t>
  </si>
  <si>
    <t>Profit before income tax</t>
  </si>
  <si>
    <t>Income tax</t>
  </si>
  <si>
    <t xml:space="preserve">    Profit for the period</t>
  </si>
  <si>
    <t>Proceeds from sales of land, buildings and equipment</t>
  </si>
  <si>
    <t>Accounts payable on purchase of assets</t>
  </si>
  <si>
    <t>Other comprehensive income for the period, net of tax</t>
  </si>
  <si>
    <t>Total comprehensive income for the period</t>
  </si>
  <si>
    <t>Comprehensive income for the period</t>
  </si>
  <si>
    <t>Adjustments to reconcile profit before income tax to cash received (paid)</t>
  </si>
  <si>
    <t xml:space="preserve">Provisions for employee benefit </t>
  </si>
  <si>
    <t>Provisions for employee benefits paid</t>
  </si>
  <si>
    <t>Total transactions with owners, recorded directly</t>
  </si>
  <si>
    <t xml:space="preserve">   in equity</t>
  </si>
  <si>
    <t>Transactions with owners, recorded directly in equity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</si>
  <si>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</si>
  <si>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</si>
  <si>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   Dividends</t>
  </si>
  <si>
    <t xml:space="preserve">    Distributions to owners </t>
  </si>
  <si>
    <t xml:space="preserve">    Total distributions to owners </t>
  </si>
  <si>
    <t xml:space="preserve">Income taxes paid </t>
  </si>
  <si>
    <t>Total comprehensive income attributable to:</t>
  </si>
  <si>
    <t>Dividends paid to shareholders of the Company</t>
  </si>
  <si>
    <t xml:space="preserve">   financial institutions</t>
  </si>
  <si>
    <t xml:space="preserve">financial statements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</si>
  <si>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</si>
  <si>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Share capital: 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</si>
  <si>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</si>
  <si>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</si>
  <si>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</si>
  <si>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</si>
  <si>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</si>
  <si>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</si>
  <si>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</si>
  <si>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</si>
  <si>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</si>
  <si>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Interest income from loan receivables and hire purchase receivables</t>
  </si>
  <si>
    <t>Hedging</t>
  </si>
  <si>
    <t>Repayment of debentures redemption</t>
  </si>
  <si>
    <t>Proceed from debentures issuance</t>
  </si>
  <si>
    <t>Three-month period ended</t>
  </si>
  <si>
    <t>Profit attributable to:</t>
  </si>
  <si>
    <t xml:space="preserve">Net cash used in investing activities  </t>
  </si>
  <si>
    <t xml:space="preserve">Net cash from financing activities  </t>
  </si>
  <si>
    <t>Other 
components 
of equity</t>
  </si>
  <si>
    <t>Other components 
of equity</t>
  </si>
  <si>
    <t>30 September</t>
  </si>
  <si>
    <t>Nine-month period ended</t>
  </si>
  <si>
    <t xml:space="preserve">Nine-month period ended </t>
  </si>
  <si>
    <t>Expected credit loss</t>
  </si>
  <si>
    <t>Cash and cash equivalents at 30 September</t>
  </si>
  <si>
    <t xml:space="preserve">Net cash used in operating activities </t>
  </si>
  <si>
    <t>Income tax payable</t>
  </si>
  <si>
    <t xml:space="preserve">Lease liabilities </t>
  </si>
  <si>
    <t>Fee and service income</t>
  </si>
  <si>
    <t xml:space="preserve">   and hire purchase receivables</t>
  </si>
  <si>
    <t>Loan receivables and hire purchase receivables</t>
  </si>
  <si>
    <t>Interest income received</t>
  </si>
  <si>
    <t>premium on</t>
  </si>
  <si>
    <t>ordinary shares</t>
  </si>
  <si>
    <t>Increase in restricted bank deposits</t>
  </si>
  <si>
    <t xml:space="preserve">   at amortised cost and hire purchase receivables</t>
  </si>
  <si>
    <t>Short-term loans - employees and related parties</t>
  </si>
  <si>
    <t>Nine-month period ended 30 September 2023</t>
  </si>
  <si>
    <t>Balance at 1 January 2023</t>
  </si>
  <si>
    <t>Balance at 30 September 2023</t>
  </si>
  <si>
    <t>Loss on cash flow hedges</t>
  </si>
  <si>
    <t xml:space="preserve">   measured at amortised cost and hire purchase receivables</t>
  </si>
  <si>
    <t xml:space="preserve">Net cash used in operating </t>
  </si>
  <si>
    <t>Gain on lease modification</t>
  </si>
  <si>
    <t>Long-term loans - related parties</t>
  </si>
  <si>
    <t>Long-term loans to related parties</t>
  </si>
  <si>
    <t>Current portion of long-term loans - related parties</t>
  </si>
  <si>
    <t>Proceeds from repayment of long-term loans to related parties</t>
  </si>
  <si>
    <t>Nine-month period ended 30 September 2024</t>
  </si>
  <si>
    <t>Balance at 1 January 2024</t>
  </si>
  <si>
    <t>Balance at 30 September 2024</t>
  </si>
  <si>
    <t>Current portion of derivative liabilities</t>
  </si>
  <si>
    <t>Derivative liabilities</t>
  </si>
  <si>
    <t>Other components of equity</t>
  </si>
  <si>
    <t>Dividend income</t>
  </si>
  <si>
    <t>Dividend income received</t>
  </si>
  <si>
    <t xml:space="preserve">Loss arising from derecognition of financial assets measured </t>
  </si>
  <si>
    <t xml:space="preserve">Loss arising from derecognition of financial assets </t>
  </si>
  <si>
    <t>Investment in subsidiaries</t>
  </si>
  <si>
    <t xml:space="preserve">    Distributions to owners of the parent</t>
  </si>
  <si>
    <t xml:space="preserve">    Total distributions to owners of the parent</t>
  </si>
  <si>
    <t>Interest income received from loan receivables and hire purchase receivables</t>
  </si>
  <si>
    <t xml:space="preserve">
   to profit or loss</t>
  </si>
  <si>
    <t xml:space="preserve">Income tax relating to items that will be reclassified subsequently </t>
  </si>
  <si>
    <t xml:space="preserve">(Reversal of) impairment loss of assets held for sales </t>
  </si>
  <si>
    <t xml:space="preserve">    Other comprehensive income (loss) for the period</t>
  </si>
  <si>
    <t>Net increase (decrease) in cash and cash equivalents</t>
  </si>
  <si>
    <t>(Gain) loss on sales of assets held for sales</t>
  </si>
  <si>
    <t>(Gain) loss on sales of land, building and equipment</t>
  </si>
  <si>
    <t>(Loss) gain on cash flow hedges</t>
  </si>
  <si>
    <t xml:space="preserve"> 
Retained earnings</t>
  </si>
  <si>
    <t>Net proceed (repayment) of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</si>
</sst>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_);_(* \(#,##0.00\);_(* &quot;-&quot;_);_(@_)"/>
  </numFmts>
  <fonts count="23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3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sz val="15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37" fontId="3" fillId="0" borderId="0" xfId="0" applyNumberFormat="1" applyFont="1"/>
    <xf numFmtId="164" fontId="3" fillId="0" borderId="0" xfId="1" applyNumberFormat="1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1" fontId="3" fillId="0" borderId="0" xfId="1" quotePrefix="1" applyNumberFormat="1" applyFont="1" applyFill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0" fontId="9" fillId="0" borderId="0" xfId="0" applyFont="1"/>
    <xf numFmtId="0" fontId="10" fillId="0" borderId="0" xfId="0" applyFont="1"/>
    <xf numFmtId="37" fontId="9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49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37" fontId="4" fillId="0" borderId="0" xfId="0" applyNumberFormat="1" applyFont="1"/>
    <xf numFmtId="0" fontId="11" fillId="0" borderId="0" xfId="0" applyFont="1" applyAlignment="1">
      <alignment horizontal="left" vertical="center"/>
    </xf>
    <xf numFmtId="0" fontId="13" fillId="0" borderId="0" xfId="0" applyFont="1"/>
    <xf numFmtId="43" fontId="5" fillId="0" borderId="0" xfId="1" applyFont="1" applyFill="1" applyAlignment="1">
      <alignment horizontal="center"/>
    </xf>
    <xf numFmtId="37" fontId="3" fillId="0" borderId="0" xfId="1" applyNumberFormat="1" applyFont="1" applyFill="1"/>
    <xf numFmtId="37" fontId="4" fillId="0" borderId="1" xfId="1" applyNumberFormat="1" applyFont="1" applyFill="1" applyBorder="1"/>
    <xf numFmtId="37" fontId="4" fillId="0" borderId="0" xfId="1" applyNumberFormat="1" applyFont="1" applyFill="1"/>
    <xf numFmtId="37" fontId="4" fillId="0" borderId="1" xfId="0" applyNumberFormat="1" applyFont="1" applyBorder="1"/>
    <xf numFmtId="37" fontId="4" fillId="0" borderId="2" xfId="0" applyNumberFormat="1" applyFont="1" applyBorder="1"/>
    <xf numFmtId="0" fontId="14" fillId="0" borderId="0" xfId="0" quotePrefix="1" applyFont="1"/>
    <xf numFmtId="37" fontId="4" fillId="0" borderId="3" xfId="0" applyNumberFormat="1" applyFont="1" applyBorder="1"/>
    <xf numFmtId="41" fontId="4" fillId="0" borderId="2" xfId="1" quotePrefix="1" applyNumberFormat="1" applyFont="1" applyFill="1" applyBorder="1" applyAlignment="1">
      <alignment readingOrder="2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indent="2"/>
    </xf>
    <xf numFmtId="37" fontId="4" fillId="0" borderId="5" xfId="0" applyNumberFormat="1" applyFont="1" applyBorder="1"/>
    <xf numFmtId="164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41" fontId="3" fillId="0" borderId="0" xfId="1" quotePrefix="1" applyNumberFormat="1" applyFont="1" applyFill="1" applyAlignment="1">
      <alignment vertical="center" readingOrder="2"/>
    </xf>
    <xf numFmtId="164" fontId="3" fillId="0" borderId="2" xfId="1" applyNumberFormat="1" applyFont="1" applyFill="1" applyBorder="1" applyAlignment="1">
      <alignment vertical="center"/>
    </xf>
    <xf numFmtId="43" fontId="4" fillId="0" borderId="0" xfId="1" applyFont="1"/>
    <xf numFmtId="43" fontId="3" fillId="0" borderId="0" xfId="1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6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6" fillId="0" borderId="0" xfId="0" applyFont="1" applyAlignment="1">
      <alignment vertical="center"/>
    </xf>
    <xf numFmtId="164" fontId="22" fillId="0" borderId="0" xfId="0" applyNumberFormat="1" applyFont="1"/>
    <xf numFmtId="0" fontId="18" fillId="0" borderId="0" xfId="0" applyFont="1" applyAlignment="1">
      <alignment vertical="center"/>
    </xf>
    <xf numFmtId="0" fontId="22" fillId="0" borderId="0" xfId="0" applyFont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1" fontId="3" fillId="0" borderId="3" xfId="1" quotePrefix="1" applyNumberFormat="1" applyFont="1" applyFill="1" applyBorder="1" applyAlignment="1">
      <alignment vertical="center" readingOrder="2"/>
    </xf>
    <xf numFmtId="41" fontId="3" fillId="0" borderId="0" xfId="1" quotePrefix="1" applyNumberFormat="1" applyFont="1" applyFill="1" applyBorder="1" applyAlignment="1">
      <alignment vertical="center" readingOrder="2"/>
    </xf>
    <xf numFmtId="41" fontId="16" fillId="0" borderId="0" xfId="1" quotePrefix="1" applyNumberFormat="1" applyFont="1" applyFill="1" applyAlignment="1">
      <alignment vertical="center" readingOrder="2"/>
    </xf>
    <xf numFmtId="164" fontId="16" fillId="0" borderId="0" xfId="1" applyNumberFormat="1" applyFont="1" applyFill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64" fontId="16" fillId="0" borderId="0" xfId="1" applyNumberFormat="1" applyFont="1" applyFill="1" applyAlignment="1">
      <alignment vertical="center"/>
    </xf>
    <xf numFmtId="41" fontId="20" fillId="0" borderId="1" xfId="1" quotePrefix="1" applyNumberFormat="1" applyFont="1" applyFill="1" applyBorder="1" applyAlignment="1">
      <alignment vertical="center" readingOrder="2"/>
    </xf>
    <xf numFmtId="164" fontId="20" fillId="0" borderId="0" xfId="1" applyNumberFormat="1" applyFont="1" applyFill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41" fontId="20" fillId="0" borderId="0" xfId="1" quotePrefix="1" applyNumberFormat="1" applyFont="1" applyFill="1" applyBorder="1" applyAlignment="1">
      <alignment vertical="center" readingOrder="2"/>
    </xf>
    <xf numFmtId="41" fontId="20" fillId="0" borderId="4" xfId="1" quotePrefix="1" applyNumberFormat="1" applyFont="1" applyFill="1" applyBorder="1" applyAlignment="1">
      <alignment vertical="center" readingOrder="2"/>
    </xf>
    <xf numFmtId="0" fontId="16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1" fontId="16" fillId="0" borderId="5" xfId="1" quotePrefix="1" applyNumberFormat="1" applyFont="1" applyFill="1" applyBorder="1" applyAlignment="1">
      <alignment vertical="center" readingOrder="2"/>
    </xf>
    <xf numFmtId="164" fontId="16" fillId="0" borderId="0" xfId="1" applyNumberFormat="1" applyFont="1" applyFill="1" applyBorder="1" applyAlignment="1">
      <alignment vertical="center"/>
    </xf>
    <xf numFmtId="164" fontId="16" fillId="0" borderId="5" xfId="1" applyNumberFormat="1" applyFont="1" applyFill="1" applyBorder="1" applyAlignment="1">
      <alignment vertical="center"/>
    </xf>
    <xf numFmtId="37" fontId="20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43" fontId="20" fillId="0" borderId="0" xfId="1" applyFont="1" applyFill="1" applyAlignment="1">
      <alignment horizontal="right" vertical="center"/>
    </xf>
    <xf numFmtId="43" fontId="20" fillId="0" borderId="0" xfId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2" xfId="1" quotePrefix="1" applyNumberFormat="1" applyFont="1" applyFill="1" applyBorder="1" applyAlignment="1">
      <alignment vertical="center" readingOrder="2"/>
    </xf>
    <xf numFmtId="41" fontId="4" fillId="0" borderId="1" xfId="1" quotePrefix="1" applyNumberFormat="1" applyFont="1" applyFill="1" applyBorder="1" applyAlignment="1">
      <alignment vertical="center" readingOrder="2"/>
    </xf>
    <xf numFmtId="41" fontId="4" fillId="0" borderId="3" xfId="1" quotePrefix="1" applyNumberFormat="1" applyFont="1" applyFill="1" applyBorder="1" applyAlignment="1">
      <alignment vertical="center" readingOrder="2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41" fontId="4" fillId="0" borderId="0" xfId="1" quotePrefix="1" applyNumberFormat="1" applyFont="1" applyFill="1" applyBorder="1" applyAlignment="1">
      <alignment vertical="center" readingOrder="2"/>
    </xf>
    <xf numFmtId="164" fontId="3" fillId="0" borderId="0" xfId="1" applyNumberFormat="1" applyFont="1" applyFill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41" fontId="4" fillId="0" borderId="4" xfId="1" quotePrefix="1" applyNumberFormat="1" applyFont="1" applyFill="1" applyBorder="1" applyAlignment="1">
      <alignment vertical="center" readingOrder="2"/>
    </xf>
    <xf numFmtId="166" fontId="4" fillId="0" borderId="2" xfId="1" quotePrefix="1" applyNumberFormat="1" applyFont="1" applyFill="1" applyBorder="1" applyAlignment="1">
      <alignment vertical="center" readingOrder="2"/>
    </xf>
    <xf numFmtId="43" fontId="4" fillId="0" borderId="0" xfId="1" applyFont="1" applyFill="1" applyAlignment="1">
      <alignment vertical="center"/>
    </xf>
    <xf numFmtId="43" fontId="9" fillId="0" borderId="0" xfId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0" xfId="1" quotePrefix="1" applyNumberFormat="1" applyFont="1" applyFill="1" applyAlignment="1">
      <alignment vertical="center" readingOrder="2"/>
    </xf>
    <xf numFmtId="37" fontId="4" fillId="0" borderId="0" xfId="0" applyNumberFormat="1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2" xfId="1" quotePrefix="1" applyNumberFormat="1" applyFont="1" applyFill="1" applyBorder="1" applyAlignment="1">
      <alignment vertical="center" readingOrder="2"/>
    </xf>
    <xf numFmtId="0" fontId="7" fillId="0" borderId="0" xfId="0" applyFont="1" applyAlignment="1">
      <alignment horizontal="left" vertical="center"/>
    </xf>
    <xf numFmtId="43" fontId="3" fillId="0" borderId="0" xfId="1" applyFont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64" fontId="3" fillId="0" borderId="3" xfId="1" quotePrefix="1" applyNumberFormat="1" applyFont="1" applyFill="1" applyBorder="1" applyAlignment="1">
      <alignment horizontal="left" vertical="center" readingOrder="2"/>
    </xf>
    <xf numFmtId="43" fontId="4" fillId="0" borderId="0" xfId="1" applyFont="1" applyFill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</cellXfs>
  <cellStyles count="4">
    <cellStyle name="Comma" xfId="1" builtinId="3"/>
    <cellStyle name="Comma 2" xfId="3" xr:uid="{56C1BB6F-06C3-4B8E-AAB0-9FC98FF13641}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3"/>
  <sheetViews>
    <sheetView tabSelected="1" view="pageBreakPreview" zoomScale="90" zoomScaleNormal="90" zoomScaleSheetLayoutView="90" workbookViewId="0">
      <selection activeCell="Q12" sqref="Q12"/>
    </sheetView>
  </sheetViews>
  <sheetFormatPr defaultColWidth="9.09765625" defaultRowHeight="18" customHeight="1" x14ac:dyDescent="0.3"/>
  <cols>
    <col min="1" max="1" width="50" style="5" customWidth="1"/>
    <col min="2" max="2" width="5.59765625" style="4" customWidth="1"/>
    <col min="3" max="3" width="1.3984375" style="2" customWidth="1"/>
    <col min="4" max="4" width="14.296875" style="2" customWidth="1"/>
    <col min="5" max="5" width="1.3984375" style="2" customWidth="1"/>
    <col min="6" max="6" width="14.296875" style="2" customWidth="1"/>
    <col min="7" max="7" width="1.3984375" style="2" customWidth="1"/>
    <col min="8" max="8" width="14.296875" style="2" customWidth="1"/>
    <col min="9" max="9" width="1.3984375" style="2" customWidth="1"/>
    <col min="10" max="10" width="14.296875" style="2" customWidth="1"/>
    <col min="11" max="11" width="9.09765625" style="2"/>
    <col min="12" max="12" width="9.796875" style="2" bestFit="1" customWidth="1"/>
    <col min="13" max="15" width="9" style="2" customWidth="1"/>
    <col min="16" max="16" width="9.796875" style="2" bestFit="1" customWidth="1"/>
    <col min="17" max="16384" width="9.09765625" style="2"/>
  </cols>
  <sheetData>
    <row r="1" spans="1:10" s="29" customFormat="1" ht="18" customHeight="1" x14ac:dyDescent="0.4">
      <c r="A1" s="28" t="s">
        <v>0</v>
      </c>
      <c r="B1" s="4"/>
    </row>
    <row r="2" spans="1:10" s="31" customFormat="1" ht="18" customHeight="1" x14ac:dyDescent="0.35">
      <c r="A2" s="30" t="s">
        <v>1</v>
      </c>
      <c r="B2" s="4"/>
    </row>
    <row r="3" spans="1:10" s="31" customFormat="1" ht="18" customHeight="1" x14ac:dyDescent="0.35">
      <c r="A3" s="30"/>
      <c r="B3" s="4"/>
    </row>
    <row r="4" spans="1:10" ht="18" customHeight="1" x14ac:dyDescent="0.3">
      <c r="A4" s="21"/>
      <c r="D4" s="151" t="s">
        <v>2</v>
      </c>
      <c r="E4" s="151"/>
      <c r="F4" s="151"/>
      <c r="H4" s="151" t="s">
        <v>3</v>
      </c>
      <c r="I4" s="151"/>
      <c r="J4" s="151"/>
    </row>
    <row r="5" spans="1:10" ht="18" customHeight="1" x14ac:dyDescent="0.3">
      <c r="C5" s="4"/>
      <c r="D5" s="152" t="s">
        <v>127</v>
      </c>
      <c r="E5" s="152"/>
      <c r="F5" s="152"/>
      <c r="G5" s="20"/>
      <c r="H5" s="152" t="s">
        <v>127</v>
      </c>
      <c r="I5" s="152"/>
      <c r="J5" s="152"/>
    </row>
    <row r="6" spans="1:10" ht="18" customHeight="1" x14ac:dyDescent="0.3">
      <c r="C6" s="4"/>
      <c r="D6" s="32" t="s">
        <v>149</v>
      </c>
      <c r="E6" s="32"/>
      <c r="F6" s="32" t="s">
        <v>5</v>
      </c>
      <c r="G6" s="20"/>
      <c r="H6" s="32" t="s">
        <v>149</v>
      </c>
      <c r="I6" s="32"/>
      <c r="J6" s="32" t="s">
        <v>5</v>
      </c>
    </row>
    <row r="7" spans="1:10" ht="18" customHeight="1" x14ac:dyDescent="0.3">
      <c r="A7" s="21" t="s">
        <v>6</v>
      </c>
      <c r="B7" s="1" t="s">
        <v>7</v>
      </c>
      <c r="C7" s="1"/>
      <c r="D7" s="4">
        <v>2024</v>
      </c>
      <c r="E7" s="4"/>
      <c r="F7" s="4">
        <v>2023</v>
      </c>
      <c r="G7" s="4"/>
      <c r="H7" s="4">
        <v>2024</v>
      </c>
      <c r="I7" s="4"/>
      <c r="J7" s="4">
        <v>2023</v>
      </c>
    </row>
    <row r="8" spans="1:10" ht="18" customHeight="1" x14ac:dyDescent="0.3">
      <c r="A8" s="21"/>
      <c r="B8" s="1"/>
      <c r="C8" s="1"/>
      <c r="D8" s="4" t="s">
        <v>8</v>
      </c>
      <c r="E8" s="4"/>
      <c r="F8" s="4"/>
      <c r="G8" s="4"/>
      <c r="H8" s="4" t="s">
        <v>8</v>
      </c>
      <c r="I8" s="4"/>
      <c r="J8" s="4"/>
    </row>
    <row r="9" spans="1:10" ht="18" customHeight="1" x14ac:dyDescent="0.3">
      <c r="C9" s="4"/>
      <c r="D9" s="153" t="s">
        <v>9</v>
      </c>
      <c r="E9" s="153"/>
      <c r="F9" s="153"/>
      <c r="G9" s="153"/>
      <c r="H9" s="153"/>
      <c r="I9" s="153"/>
      <c r="J9" s="153"/>
    </row>
    <row r="10" spans="1:10" ht="18" customHeight="1" x14ac:dyDescent="0.3">
      <c r="A10" s="6" t="s">
        <v>10</v>
      </c>
      <c r="B10" s="1"/>
      <c r="C10" s="1"/>
    </row>
    <row r="11" spans="1:10" ht="18" customHeight="1" x14ac:dyDescent="0.3">
      <c r="A11" s="18" t="s">
        <v>11</v>
      </c>
      <c r="B11" s="1"/>
      <c r="C11" s="1"/>
      <c r="D11" s="8">
        <v>8038759</v>
      </c>
      <c r="E11" s="8"/>
      <c r="F11" s="8">
        <v>2821517</v>
      </c>
      <c r="G11" s="8"/>
      <c r="H11" s="8">
        <v>7907284</v>
      </c>
      <c r="I11" s="8"/>
      <c r="J11" s="8">
        <v>2677354</v>
      </c>
    </row>
    <row r="12" spans="1:10" ht="18" customHeight="1" x14ac:dyDescent="0.3">
      <c r="A12" s="18" t="s">
        <v>12</v>
      </c>
      <c r="B12" s="1"/>
      <c r="C12" s="1"/>
      <c r="D12" s="8"/>
      <c r="E12" s="8"/>
      <c r="F12" s="8"/>
      <c r="G12" s="8"/>
      <c r="H12" s="8"/>
      <c r="I12" s="8"/>
      <c r="J12" s="8"/>
    </row>
    <row r="13" spans="1:10" ht="18" customHeight="1" x14ac:dyDescent="0.3">
      <c r="A13" s="18" t="s">
        <v>158</v>
      </c>
      <c r="B13" s="1">
        <v>3</v>
      </c>
      <c r="C13" s="1"/>
      <c r="D13" s="8">
        <v>71838665</v>
      </c>
      <c r="E13" s="8"/>
      <c r="F13" s="8">
        <v>66915927</v>
      </c>
      <c r="G13" s="8"/>
      <c r="H13" s="8">
        <v>68810615</v>
      </c>
      <c r="I13" s="8"/>
      <c r="J13" s="8">
        <v>63715013</v>
      </c>
    </row>
    <row r="14" spans="1:10" ht="18" customHeight="1" x14ac:dyDescent="0.3">
      <c r="A14" s="18" t="s">
        <v>101</v>
      </c>
      <c r="B14" s="1">
        <v>2</v>
      </c>
      <c r="C14" s="1"/>
      <c r="D14" s="55">
        <v>0</v>
      </c>
      <c r="E14" s="55"/>
      <c r="F14" s="55">
        <v>0</v>
      </c>
      <c r="G14" s="8"/>
      <c r="H14" s="8">
        <v>4866052</v>
      </c>
      <c r="I14" s="8"/>
      <c r="J14" s="8">
        <v>4609725</v>
      </c>
    </row>
    <row r="15" spans="1:10" ht="18" customHeight="1" x14ac:dyDescent="0.3">
      <c r="A15" s="18" t="s">
        <v>13</v>
      </c>
      <c r="B15" s="1">
        <v>2</v>
      </c>
      <c r="C15" s="1"/>
      <c r="D15" s="8">
        <v>241753</v>
      </c>
      <c r="E15" s="8"/>
      <c r="F15" s="8">
        <v>209973</v>
      </c>
      <c r="G15" s="8"/>
      <c r="H15" s="8">
        <v>241753</v>
      </c>
      <c r="I15" s="8"/>
      <c r="J15" s="8">
        <v>209973</v>
      </c>
    </row>
    <row r="16" spans="1:10" ht="18" customHeight="1" x14ac:dyDescent="0.3">
      <c r="A16" s="9" t="s">
        <v>175</v>
      </c>
      <c r="B16" s="1">
        <v>2</v>
      </c>
      <c r="C16" s="1"/>
      <c r="D16" s="55">
        <v>0</v>
      </c>
      <c r="E16" s="55"/>
      <c r="F16" s="55">
        <v>0</v>
      </c>
      <c r="G16" s="8"/>
      <c r="H16" s="8">
        <v>500000</v>
      </c>
      <c r="I16" s="8"/>
      <c r="J16" s="8">
        <v>500000</v>
      </c>
    </row>
    <row r="17" spans="1:10" ht="18" customHeight="1" x14ac:dyDescent="0.3">
      <c r="A17" s="18" t="s">
        <v>14</v>
      </c>
      <c r="B17" s="1"/>
      <c r="C17" s="1"/>
      <c r="D17" s="8">
        <v>303154</v>
      </c>
      <c r="E17" s="8"/>
      <c r="F17" s="8">
        <v>521011</v>
      </c>
      <c r="G17" s="8"/>
      <c r="H17" s="8">
        <v>258641</v>
      </c>
      <c r="I17" s="8"/>
      <c r="J17" s="8">
        <v>488407</v>
      </c>
    </row>
    <row r="18" spans="1:10" ht="18" customHeight="1" x14ac:dyDescent="0.3">
      <c r="A18" s="33" t="s">
        <v>15</v>
      </c>
      <c r="B18" s="1"/>
      <c r="C18" s="1"/>
      <c r="D18" s="42">
        <f>SUM(D11:D17)</f>
        <v>80422331</v>
      </c>
      <c r="E18" s="43"/>
      <c r="F18" s="42">
        <f>SUM(F11:F17)</f>
        <v>70468428</v>
      </c>
      <c r="G18" s="43"/>
      <c r="H18" s="42">
        <f>SUM(H11:H17)</f>
        <v>82584345</v>
      </c>
      <c r="I18" s="43"/>
      <c r="J18" s="42">
        <f>SUM(J11:J17)</f>
        <v>72200472</v>
      </c>
    </row>
    <row r="19" spans="1:10" ht="18" customHeight="1" x14ac:dyDescent="0.3">
      <c r="B19" s="1"/>
      <c r="C19" s="1"/>
      <c r="D19" s="58"/>
      <c r="E19" s="58"/>
      <c r="F19" s="58"/>
      <c r="G19" s="58"/>
      <c r="H19" s="58"/>
      <c r="I19" s="58"/>
      <c r="J19" s="58"/>
    </row>
    <row r="20" spans="1:10" ht="18" customHeight="1" x14ac:dyDescent="0.3">
      <c r="A20" s="6" t="s">
        <v>16</v>
      </c>
      <c r="B20" s="1"/>
      <c r="C20" s="1"/>
      <c r="D20" s="7"/>
      <c r="E20" s="7"/>
      <c r="F20" s="7"/>
      <c r="G20" s="7"/>
      <c r="H20" s="7"/>
      <c r="I20" s="7"/>
      <c r="J20" s="7"/>
    </row>
    <row r="21" spans="1:10" ht="18" customHeight="1" x14ac:dyDescent="0.3">
      <c r="A21" s="18" t="s">
        <v>17</v>
      </c>
      <c r="B21" s="1"/>
      <c r="C21" s="1"/>
      <c r="D21" s="41">
        <v>14000</v>
      </c>
      <c r="E21" s="41"/>
      <c r="F21" s="41">
        <v>13000</v>
      </c>
      <c r="G21" s="41"/>
      <c r="H21" s="55">
        <v>0</v>
      </c>
      <c r="I21" s="41"/>
      <c r="J21" s="55">
        <v>0</v>
      </c>
    </row>
    <row r="22" spans="1:10" ht="18" customHeight="1" x14ac:dyDescent="0.3">
      <c r="A22" s="18" t="s">
        <v>159</v>
      </c>
      <c r="B22" s="1">
        <v>3</v>
      </c>
      <c r="C22" s="1"/>
      <c r="D22" s="41">
        <v>81672359</v>
      </c>
      <c r="E22" s="41"/>
      <c r="F22" s="41">
        <v>71233446</v>
      </c>
      <c r="G22" s="41"/>
      <c r="H22" s="41">
        <v>78383855</v>
      </c>
      <c r="I22" s="41"/>
      <c r="J22" s="41">
        <v>67890867</v>
      </c>
    </row>
    <row r="23" spans="1:10" ht="18" customHeight="1" x14ac:dyDescent="0.3">
      <c r="A23" s="18" t="s">
        <v>18</v>
      </c>
      <c r="B23" s="1">
        <v>4</v>
      </c>
      <c r="C23" s="1"/>
      <c r="D23" s="55">
        <v>0</v>
      </c>
      <c r="E23" s="55"/>
      <c r="F23" s="55">
        <v>0</v>
      </c>
      <c r="G23" s="7"/>
      <c r="H23" s="41">
        <v>2002000</v>
      </c>
      <c r="I23" s="41"/>
      <c r="J23" s="41">
        <v>1552000</v>
      </c>
    </row>
    <row r="24" spans="1:10" ht="18" customHeight="1" x14ac:dyDescent="0.3">
      <c r="A24" s="18" t="s">
        <v>173</v>
      </c>
      <c r="B24" s="1">
        <v>2</v>
      </c>
      <c r="C24" s="1"/>
      <c r="D24" s="55">
        <v>0</v>
      </c>
      <c r="E24" s="55"/>
      <c r="F24" s="55">
        <v>0</v>
      </c>
      <c r="G24" s="7"/>
      <c r="H24" s="41">
        <v>487500</v>
      </c>
      <c r="I24" s="41"/>
      <c r="J24" s="41">
        <v>862500</v>
      </c>
    </row>
    <row r="25" spans="1:10" ht="18" customHeight="1" x14ac:dyDescent="0.3">
      <c r="A25" s="18" t="s">
        <v>19</v>
      </c>
      <c r="B25" s="1"/>
      <c r="C25" s="1"/>
      <c r="D25" s="41">
        <v>2163692</v>
      </c>
      <c r="E25" s="41"/>
      <c r="F25" s="41">
        <v>2134091</v>
      </c>
      <c r="G25" s="7"/>
      <c r="H25" s="41">
        <v>2163684</v>
      </c>
      <c r="I25" s="41"/>
      <c r="J25" s="41">
        <v>2134079</v>
      </c>
    </row>
    <row r="26" spans="1:10" ht="18" customHeight="1" x14ac:dyDescent="0.3">
      <c r="A26" s="18" t="s">
        <v>20</v>
      </c>
      <c r="B26" s="1">
        <v>2</v>
      </c>
      <c r="C26" s="1"/>
      <c r="D26" s="41">
        <v>5147444</v>
      </c>
      <c r="E26" s="41"/>
      <c r="F26" s="41">
        <v>4878134</v>
      </c>
      <c r="G26" s="22"/>
      <c r="H26" s="41">
        <v>5147444</v>
      </c>
      <c r="I26" s="41"/>
      <c r="J26" s="41">
        <v>4878134</v>
      </c>
    </row>
    <row r="27" spans="1:10" ht="18" customHeight="1" x14ac:dyDescent="0.3">
      <c r="A27" s="18" t="s">
        <v>21</v>
      </c>
      <c r="B27" s="1"/>
      <c r="C27" s="1"/>
      <c r="D27" s="41">
        <v>85059</v>
      </c>
      <c r="E27" s="41"/>
      <c r="F27" s="41">
        <v>64660</v>
      </c>
      <c r="G27" s="7"/>
      <c r="H27" s="41">
        <v>85042</v>
      </c>
      <c r="I27" s="41"/>
      <c r="J27" s="41">
        <v>64636</v>
      </c>
    </row>
    <row r="28" spans="1:10" ht="18" customHeight="1" x14ac:dyDescent="0.3">
      <c r="A28" s="18" t="s">
        <v>22</v>
      </c>
      <c r="B28" s="1"/>
      <c r="C28" s="1"/>
      <c r="D28" s="41">
        <v>1288426</v>
      </c>
      <c r="E28" s="41"/>
      <c r="F28" s="41">
        <v>1153532</v>
      </c>
      <c r="G28" s="7"/>
      <c r="H28" s="41">
        <v>1212332</v>
      </c>
      <c r="I28" s="41"/>
      <c r="J28" s="41">
        <v>1035286</v>
      </c>
    </row>
    <row r="29" spans="1:10" ht="18" customHeight="1" x14ac:dyDescent="0.3">
      <c r="A29" s="18" t="s">
        <v>23</v>
      </c>
      <c r="B29" s="1"/>
      <c r="C29" s="1"/>
      <c r="D29" s="41">
        <v>213152</v>
      </c>
      <c r="E29" s="41"/>
      <c r="F29" s="41">
        <v>210655</v>
      </c>
      <c r="G29" s="7"/>
      <c r="H29" s="41">
        <v>213152</v>
      </c>
      <c r="I29" s="41"/>
      <c r="J29" s="41">
        <v>210655</v>
      </c>
    </row>
    <row r="30" spans="1:10" ht="18" customHeight="1" x14ac:dyDescent="0.3">
      <c r="A30" s="33" t="s">
        <v>24</v>
      </c>
      <c r="B30" s="1"/>
      <c r="C30" s="1"/>
      <c r="D30" s="44">
        <f>SUM(D21:D29)</f>
        <v>90584132</v>
      </c>
      <c r="E30" s="37"/>
      <c r="F30" s="44">
        <f>SUM(F21:F29)</f>
        <v>79687518</v>
      </c>
      <c r="G30" s="37"/>
      <c r="H30" s="44">
        <f>SUM(H21:H29)</f>
        <v>89695009</v>
      </c>
      <c r="I30" s="37"/>
      <c r="J30" s="44">
        <f>SUM(J21:J29)</f>
        <v>78628157</v>
      </c>
    </row>
    <row r="31" spans="1:10" ht="18" customHeight="1" x14ac:dyDescent="0.3">
      <c r="A31" s="33"/>
      <c r="B31" s="1"/>
      <c r="C31" s="1"/>
      <c r="D31" s="37"/>
      <c r="E31" s="37"/>
      <c r="F31" s="37"/>
      <c r="G31" s="37"/>
      <c r="H31" s="37"/>
      <c r="I31" s="37"/>
      <c r="J31" s="37"/>
    </row>
    <row r="32" spans="1:10" ht="18" customHeight="1" thickBot="1" x14ac:dyDescent="0.35">
      <c r="A32" s="3" t="s">
        <v>25</v>
      </c>
      <c r="B32" s="1"/>
      <c r="C32" s="1"/>
      <c r="D32" s="48">
        <f>D18+D30</f>
        <v>171006463</v>
      </c>
      <c r="E32" s="37"/>
      <c r="F32" s="45">
        <f>F18+F30</f>
        <v>150155946</v>
      </c>
      <c r="G32" s="37"/>
      <c r="H32" s="48">
        <f>H18+H30</f>
        <v>172279354</v>
      </c>
      <c r="I32" s="37"/>
      <c r="J32" s="45">
        <f>J18+J30</f>
        <v>150828629</v>
      </c>
    </row>
    <row r="33" spans="1:18" ht="18" customHeight="1" thickTop="1" x14ac:dyDescent="0.3"/>
    <row r="35" spans="1:18" s="29" customFormat="1" ht="18" customHeight="1" x14ac:dyDescent="0.4">
      <c r="A35" s="28" t="s">
        <v>0</v>
      </c>
      <c r="B35" s="4"/>
      <c r="K35" s="2"/>
      <c r="L35" s="2"/>
      <c r="M35" s="2"/>
      <c r="N35" s="2"/>
      <c r="O35" s="2"/>
      <c r="P35" s="2"/>
      <c r="Q35" s="2"/>
      <c r="R35" s="2"/>
    </row>
    <row r="36" spans="1:18" s="31" customFormat="1" ht="18" customHeight="1" x14ac:dyDescent="0.35">
      <c r="A36" s="30" t="s">
        <v>1</v>
      </c>
      <c r="B36" s="4"/>
      <c r="K36" s="2"/>
      <c r="L36" s="2"/>
      <c r="M36" s="2"/>
      <c r="N36" s="2"/>
      <c r="O36" s="2"/>
      <c r="P36" s="2"/>
      <c r="Q36" s="2"/>
      <c r="R36" s="2"/>
    </row>
    <row r="37" spans="1:18" s="31" customFormat="1" ht="18" customHeight="1" x14ac:dyDescent="0.35">
      <c r="A37" s="30"/>
      <c r="B37" s="4"/>
      <c r="H37" s="46"/>
      <c r="K37" s="2"/>
      <c r="L37" s="2"/>
      <c r="M37" s="2"/>
      <c r="N37" s="2"/>
      <c r="O37" s="2"/>
      <c r="P37" s="2"/>
      <c r="Q37" s="2"/>
      <c r="R37" s="2"/>
    </row>
    <row r="38" spans="1:18" ht="18" customHeight="1" x14ac:dyDescent="0.3">
      <c r="A38" s="21"/>
      <c r="D38" s="151" t="s">
        <v>2</v>
      </c>
      <c r="E38" s="151"/>
      <c r="F38" s="151"/>
      <c r="H38" s="151" t="s">
        <v>3</v>
      </c>
      <c r="I38" s="151"/>
      <c r="J38" s="151"/>
    </row>
    <row r="39" spans="1:18" ht="18" customHeight="1" x14ac:dyDescent="0.3">
      <c r="C39" s="4"/>
      <c r="D39" s="152" t="s">
        <v>127</v>
      </c>
      <c r="E39" s="152"/>
      <c r="F39" s="152"/>
      <c r="G39" s="20"/>
      <c r="H39" s="152" t="s">
        <v>127</v>
      </c>
      <c r="I39" s="152"/>
      <c r="J39" s="152"/>
    </row>
    <row r="40" spans="1:18" ht="18" customHeight="1" x14ac:dyDescent="0.3">
      <c r="C40" s="4"/>
      <c r="D40" s="32" t="s">
        <v>149</v>
      </c>
      <c r="E40" s="32"/>
      <c r="F40" s="32" t="s">
        <v>5</v>
      </c>
      <c r="G40" s="20"/>
      <c r="H40" s="32" t="s">
        <v>149</v>
      </c>
      <c r="I40" s="32"/>
      <c r="J40" s="32" t="s">
        <v>5</v>
      </c>
    </row>
    <row r="41" spans="1:18" ht="18" customHeight="1" x14ac:dyDescent="0.3">
      <c r="A41" s="3" t="s">
        <v>26</v>
      </c>
      <c r="B41" s="1" t="s">
        <v>7</v>
      </c>
      <c r="C41" s="4"/>
      <c r="D41" s="4">
        <v>2024</v>
      </c>
      <c r="E41" s="4"/>
      <c r="F41" s="4">
        <v>2023</v>
      </c>
      <c r="G41" s="4"/>
      <c r="H41" s="4">
        <v>2024</v>
      </c>
      <c r="I41" s="4"/>
      <c r="J41" s="4">
        <v>2023</v>
      </c>
    </row>
    <row r="42" spans="1:18" ht="18" customHeight="1" x14ac:dyDescent="0.3">
      <c r="A42" s="3"/>
      <c r="B42" s="1"/>
      <c r="C42" s="4"/>
      <c r="D42" s="4" t="s">
        <v>8</v>
      </c>
      <c r="E42" s="4"/>
      <c r="F42" s="4"/>
      <c r="G42" s="4"/>
      <c r="H42" s="4" t="s">
        <v>8</v>
      </c>
      <c r="I42" s="4"/>
      <c r="J42" s="4"/>
    </row>
    <row r="43" spans="1:18" ht="18" customHeight="1" x14ac:dyDescent="0.3">
      <c r="C43" s="1"/>
      <c r="D43" s="153" t="s">
        <v>9</v>
      </c>
      <c r="E43" s="153"/>
      <c r="F43" s="153"/>
      <c r="G43" s="153"/>
      <c r="H43" s="153"/>
      <c r="I43" s="153"/>
      <c r="J43" s="153"/>
    </row>
    <row r="44" spans="1:18" ht="18" customHeight="1" x14ac:dyDescent="0.3">
      <c r="A44" s="13" t="s">
        <v>27</v>
      </c>
      <c r="C44" s="4"/>
      <c r="E44" s="7"/>
      <c r="F44" s="7"/>
      <c r="G44" s="7"/>
      <c r="I44" s="7"/>
      <c r="J44" s="7"/>
    </row>
    <row r="45" spans="1:18" ht="18" customHeight="1" x14ac:dyDescent="0.3">
      <c r="A45" s="9" t="s">
        <v>28</v>
      </c>
      <c r="B45" s="1">
        <v>5</v>
      </c>
      <c r="C45" s="1"/>
      <c r="D45" s="41">
        <v>9508585</v>
      </c>
      <c r="E45" s="41"/>
      <c r="F45" s="41">
        <v>12691208</v>
      </c>
      <c r="G45" s="41"/>
      <c r="H45" s="41">
        <v>9508585</v>
      </c>
      <c r="I45" s="41"/>
      <c r="J45" s="41">
        <v>12691208</v>
      </c>
    </row>
    <row r="46" spans="1:18" ht="18" customHeight="1" x14ac:dyDescent="0.3">
      <c r="A46" s="9" t="s">
        <v>29</v>
      </c>
      <c r="B46" s="1"/>
      <c r="C46" s="1"/>
      <c r="D46" s="41">
        <v>1869657</v>
      </c>
      <c r="E46" s="41"/>
      <c r="F46" s="41">
        <v>1678015</v>
      </c>
      <c r="G46" s="41"/>
      <c r="H46" s="41">
        <v>1836963</v>
      </c>
      <c r="I46" s="41"/>
      <c r="J46" s="41">
        <v>1637030</v>
      </c>
    </row>
    <row r="47" spans="1:18" ht="18" customHeight="1" x14ac:dyDescent="0.3">
      <c r="A47" s="9" t="s">
        <v>30</v>
      </c>
      <c r="B47" s="1"/>
      <c r="C47" s="1"/>
      <c r="D47" s="8"/>
      <c r="E47" s="7"/>
      <c r="F47" s="53"/>
      <c r="G47" s="7"/>
      <c r="H47" s="8"/>
      <c r="I47" s="7"/>
      <c r="J47" s="53"/>
    </row>
    <row r="48" spans="1:18" ht="18" customHeight="1" x14ac:dyDescent="0.3">
      <c r="A48" s="9" t="s">
        <v>126</v>
      </c>
      <c r="B48" s="1">
        <v>6</v>
      </c>
      <c r="C48" s="1"/>
      <c r="D48" s="41">
        <v>14660476</v>
      </c>
      <c r="E48" s="41"/>
      <c r="F48" s="41">
        <v>9148285</v>
      </c>
      <c r="G48" s="41"/>
      <c r="H48" s="41">
        <v>14660476</v>
      </c>
      <c r="I48" s="41"/>
      <c r="J48" s="41">
        <v>9148285</v>
      </c>
    </row>
    <row r="49" spans="1:10" ht="18" customHeight="1" x14ac:dyDescent="0.3">
      <c r="A49" s="9" t="s">
        <v>31</v>
      </c>
      <c r="B49" s="1">
        <v>7</v>
      </c>
      <c r="C49" s="1"/>
      <c r="D49" s="41">
        <v>34713960</v>
      </c>
      <c r="E49" s="41"/>
      <c r="F49" s="41">
        <v>24859215</v>
      </c>
      <c r="G49" s="41"/>
      <c r="H49" s="41">
        <v>34713960</v>
      </c>
      <c r="I49" s="41"/>
      <c r="J49" s="41">
        <v>24859215</v>
      </c>
    </row>
    <row r="50" spans="1:10" ht="18" customHeight="1" x14ac:dyDescent="0.3">
      <c r="A50" s="9" t="s">
        <v>128</v>
      </c>
      <c r="B50" s="1">
        <v>2</v>
      </c>
      <c r="C50" s="1"/>
      <c r="D50" s="41">
        <v>1081296</v>
      </c>
      <c r="E50" s="41"/>
      <c r="F50" s="41">
        <v>1122927</v>
      </c>
      <c r="G50" s="41"/>
      <c r="H50" s="41">
        <v>1081296</v>
      </c>
      <c r="I50" s="41"/>
      <c r="J50" s="41">
        <v>1122927</v>
      </c>
    </row>
    <row r="51" spans="1:10" ht="18" customHeight="1" x14ac:dyDescent="0.3">
      <c r="A51" s="18" t="s">
        <v>155</v>
      </c>
      <c r="B51" s="1"/>
      <c r="C51" s="1"/>
      <c r="D51" s="41">
        <v>392345</v>
      </c>
      <c r="E51" s="41"/>
      <c r="F51" s="41">
        <v>750832</v>
      </c>
      <c r="G51" s="41"/>
      <c r="H51" s="41">
        <v>390754</v>
      </c>
      <c r="I51" s="41"/>
      <c r="J51" s="41">
        <v>675182</v>
      </c>
    </row>
    <row r="52" spans="1:10" ht="18" customHeight="1" x14ac:dyDescent="0.3">
      <c r="A52" s="9" t="s">
        <v>180</v>
      </c>
      <c r="B52" s="1">
        <v>12</v>
      </c>
      <c r="C52" s="1"/>
      <c r="D52" s="41">
        <v>525663</v>
      </c>
      <c r="E52" s="41"/>
      <c r="F52" s="41">
        <v>223023</v>
      </c>
      <c r="G52" s="41"/>
      <c r="H52" s="41">
        <v>525663</v>
      </c>
      <c r="I52" s="41"/>
      <c r="J52" s="41">
        <f>F52</f>
        <v>223023</v>
      </c>
    </row>
    <row r="53" spans="1:10" ht="18" customHeight="1" x14ac:dyDescent="0.3">
      <c r="A53" s="18" t="s">
        <v>32</v>
      </c>
      <c r="B53" s="1">
        <v>2</v>
      </c>
      <c r="C53" s="1"/>
      <c r="D53" s="41">
        <v>113264</v>
      </c>
      <c r="E53" s="41"/>
      <c r="F53" s="41">
        <v>115205</v>
      </c>
      <c r="G53" s="41"/>
      <c r="H53" s="41">
        <v>2544435</v>
      </c>
      <c r="I53" s="41"/>
      <c r="J53" s="41">
        <v>1785514</v>
      </c>
    </row>
    <row r="54" spans="1:10" ht="18" customHeight="1" x14ac:dyDescent="0.3">
      <c r="A54" s="33" t="s">
        <v>33</v>
      </c>
      <c r="B54" s="1"/>
      <c r="C54" s="1"/>
      <c r="D54" s="44">
        <f>SUM(D45:D53)</f>
        <v>62865246</v>
      </c>
      <c r="E54" s="37"/>
      <c r="F54" s="44">
        <f>SUM(F45:F53)</f>
        <v>50588710</v>
      </c>
      <c r="G54" s="37"/>
      <c r="H54" s="44">
        <f>SUM(H45:H53)</f>
        <v>65262132</v>
      </c>
      <c r="I54" s="37"/>
      <c r="J54" s="44">
        <f>SUM(J45:J53)</f>
        <v>52142384</v>
      </c>
    </row>
    <row r="55" spans="1:10" ht="18" customHeight="1" x14ac:dyDescent="0.3">
      <c r="B55" s="1"/>
      <c r="C55" s="1"/>
      <c r="D55" s="7"/>
      <c r="E55" s="7"/>
      <c r="F55" s="7"/>
      <c r="G55" s="7"/>
      <c r="H55" s="7"/>
      <c r="I55" s="7"/>
      <c r="J55" s="7"/>
    </row>
    <row r="56" spans="1:10" ht="18" customHeight="1" x14ac:dyDescent="0.3">
      <c r="A56" s="6" t="s">
        <v>34</v>
      </c>
      <c r="B56" s="1"/>
      <c r="C56" s="1"/>
      <c r="D56" s="7"/>
      <c r="E56" s="7"/>
      <c r="F56" s="7"/>
      <c r="G56" s="7"/>
      <c r="H56" s="7"/>
      <c r="I56" s="7"/>
      <c r="J56" s="7"/>
    </row>
    <row r="57" spans="1:10" ht="18" customHeight="1" x14ac:dyDescent="0.3">
      <c r="A57" s="10" t="s">
        <v>35</v>
      </c>
      <c r="B57" s="1">
        <v>6</v>
      </c>
      <c r="C57" s="1"/>
      <c r="D57" s="41">
        <v>11515191</v>
      </c>
      <c r="E57" s="41"/>
      <c r="F57" s="41">
        <v>14584107</v>
      </c>
      <c r="G57" s="41"/>
      <c r="H57" s="41">
        <v>11515191</v>
      </c>
      <c r="I57" s="41"/>
      <c r="J57" s="41">
        <v>14584107</v>
      </c>
    </row>
    <row r="58" spans="1:10" ht="18" customHeight="1" x14ac:dyDescent="0.3">
      <c r="A58" s="10" t="s">
        <v>36</v>
      </c>
      <c r="B58" s="1">
        <v>7</v>
      </c>
      <c r="C58" s="1"/>
      <c r="D58" s="41">
        <v>55578425</v>
      </c>
      <c r="E58" s="41"/>
      <c r="F58" s="41">
        <v>48581279</v>
      </c>
      <c r="G58" s="41"/>
      <c r="H58" s="41">
        <v>55578425</v>
      </c>
      <c r="I58" s="41"/>
      <c r="J58" s="41">
        <v>48581279</v>
      </c>
    </row>
    <row r="59" spans="1:10" ht="18" customHeight="1" x14ac:dyDescent="0.3">
      <c r="A59" s="9" t="s">
        <v>156</v>
      </c>
      <c r="B59" s="1">
        <v>2</v>
      </c>
      <c r="C59" s="1"/>
      <c r="D59" s="41">
        <v>4105884</v>
      </c>
      <c r="E59" s="41"/>
      <c r="F59" s="41">
        <v>3783069</v>
      </c>
      <c r="G59" s="41"/>
      <c r="H59" s="41">
        <v>4105884</v>
      </c>
      <c r="I59" s="41"/>
      <c r="J59" s="41">
        <v>3783069</v>
      </c>
    </row>
    <row r="60" spans="1:10" ht="18" customHeight="1" x14ac:dyDescent="0.3">
      <c r="A60" s="9" t="s">
        <v>181</v>
      </c>
      <c r="B60" s="1">
        <v>12</v>
      </c>
      <c r="C60" s="1"/>
      <c r="D60" s="41">
        <v>1035612</v>
      </c>
      <c r="E60" s="41"/>
      <c r="F60" s="41">
        <v>492879</v>
      </c>
      <c r="G60" s="41"/>
      <c r="H60" s="41">
        <v>1035612</v>
      </c>
      <c r="I60" s="41"/>
      <c r="J60" s="41">
        <v>492879</v>
      </c>
    </row>
    <row r="61" spans="1:10" ht="18" customHeight="1" x14ac:dyDescent="0.3">
      <c r="A61" s="18" t="s">
        <v>102</v>
      </c>
      <c r="B61" s="1"/>
      <c r="C61" s="1"/>
      <c r="D61" s="41">
        <v>237590</v>
      </c>
      <c r="E61" s="41"/>
      <c r="F61" s="41">
        <v>209103</v>
      </c>
      <c r="G61" s="41"/>
      <c r="H61" s="41">
        <v>237590</v>
      </c>
      <c r="I61" s="41"/>
      <c r="J61" s="41">
        <v>209103</v>
      </c>
    </row>
    <row r="62" spans="1:10" ht="18" customHeight="1" x14ac:dyDescent="0.3">
      <c r="A62" s="33" t="s">
        <v>37</v>
      </c>
      <c r="B62" s="1"/>
      <c r="C62" s="1"/>
      <c r="D62" s="52">
        <f>SUM(D57:D61)</f>
        <v>72472702</v>
      </c>
      <c r="E62" s="37"/>
      <c r="F62" s="52">
        <f>SUM(F57:F61)</f>
        <v>67650437</v>
      </c>
      <c r="G62" s="37"/>
      <c r="H62" s="24">
        <f>SUM(H57:H61)</f>
        <v>72472702</v>
      </c>
      <c r="I62" s="37"/>
      <c r="J62" s="44">
        <f>SUM(J57:J61)</f>
        <v>67650437</v>
      </c>
    </row>
    <row r="63" spans="1:10" ht="18" customHeight="1" x14ac:dyDescent="0.3">
      <c r="A63" s="33"/>
      <c r="B63" s="1"/>
      <c r="C63" s="1"/>
      <c r="D63" s="52"/>
      <c r="E63" s="37"/>
      <c r="F63" s="52"/>
      <c r="G63" s="37"/>
      <c r="H63" s="37"/>
      <c r="I63" s="37"/>
      <c r="J63" s="37"/>
    </row>
    <row r="64" spans="1:10" ht="18.5" customHeight="1" x14ac:dyDescent="0.3">
      <c r="A64" s="3" t="s">
        <v>38</v>
      </c>
      <c r="B64" s="1"/>
      <c r="C64" s="1"/>
      <c r="D64" s="23">
        <f>D54+D62</f>
        <v>135337948</v>
      </c>
      <c r="E64" s="37"/>
      <c r="F64" s="47">
        <f>F54+F62</f>
        <v>118239147</v>
      </c>
      <c r="G64" s="37"/>
      <c r="H64" s="23">
        <f>H54+H62</f>
        <v>137734834</v>
      </c>
      <c r="I64" s="37"/>
      <c r="J64" s="47">
        <f>J54+J62</f>
        <v>119792821</v>
      </c>
    </row>
    <row r="65" spans="1:10" ht="18" customHeight="1" x14ac:dyDescent="0.3">
      <c r="A65" s="21"/>
      <c r="B65" s="1"/>
      <c r="C65" s="1"/>
    </row>
    <row r="66" spans="1:10" ht="18" customHeight="1" x14ac:dyDescent="0.3">
      <c r="A66" s="34" t="s">
        <v>39</v>
      </c>
      <c r="B66" s="1"/>
      <c r="C66" s="1"/>
      <c r="D66" s="7"/>
      <c r="E66" s="7"/>
      <c r="F66" s="7"/>
      <c r="G66" s="7"/>
      <c r="H66" s="7"/>
      <c r="I66" s="7"/>
      <c r="J66" s="7"/>
    </row>
    <row r="67" spans="1:10" ht="18" customHeight="1" x14ac:dyDescent="0.3">
      <c r="A67" s="2" t="s">
        <v>129</v>
      </c>
      <c r="B67" s="1"/>
      <c r="C67" s="1"/>
      <c r="D67" s="7"/>
      <c r="E67" s="7"/>
      <c r="F67" s="7"/>
      <c r="G67" s="7"/>
      <c r="H67" s="7"/>
      <c r="I67" s="7"/>
      <c r="J67" s="7"/>
    </row>
    <row r="68" spans="1:10" ht="18" customHeight="1" x14ac:dyDescent="0.3">
      <c r="A68" s="19" t="s">
        <v>130</v>
      </c>
      <c r="B68" s="1"/>
      <c r="C68" s="1"/>
      <c r="D68" s="7"/>
      <c r="E68" s="7"/>
      <c r="F68" s="7"/>
      <c r="G68" s="7"/>
      <c r="H68" s="7"/>
      <c r="I68" s="7"/>
      <c r="J68" s="7"/>
    </row>
    <row r="69" spans="1:10" ht="18" customHeight="1" x14ac:dyDescent="0.3">
      <c r="A69" s="35" t="s">
        <v>131</v>
      </c>
      <c r="B69" s="1"/>
      <c r="C69" s="1"/>
      <c r="D69" s="7"/>
      <c r="E69" s="7"/>
      <c r="F69" s="7"/>
      <c r="G69" s="7"/>
      <c r="H69" s="7"/>
      <c r="I69" s="7"/>
      <c r="J69" s="7"/>
    </row>
    <row r="70" spans="1:10" ht="18" customHeight="1" thickBot="1" x14ac:dyDescent="0.35">
      <c r="A70" s="35" t="s">
        <v>132</v>
      </c>
      <c r="B70" s="1"/>
      <c r="C70" s="1"/>
      <c r="D70" s="56">
        <v>2120000</v>
      </c>
      <c r="E70" s="7"/>
      <c r="F70" s="56">
        <v>2120000</v>
      </c>
      <c r="G70" s="7"/>
      <c r="H70" s="56">
        <v>2120000</v>
      </c>
      <c r="I70" s="7"/>
      <c r="J70" s="56">
        <v>2120000</v>
      </c>
    </row>
    <row r="71" spans="1:10" ht="18" customHeight="1" thickTop="1" x14ac:dyDescent="0.3">
      <c r="A71" s="19" t="s">
        <v>133</v>
      </c>
      <c r="B71" s="1"/>
      <c r="C71" s="1"/>
      <c r="D71" s="41"/>
      <c r="E71" s="41"/>
      <c r="F71" s="54"/>
      <c r="G71" s="7"/>
      <c r="H71" s="41"/>
      <c r="I71" s="41"/>
      <c r="J71" s="54"/>
    </row>
    <row r="72" spans="1:10" ht="18" customHeight="1" x14ac:dyDescent="0.3">
      <c r="A72" s="35" t="s">
        <v>131</v>
      </c>
      <c r="B72" s="1"/>
      <c r="C72" s="1"/>
      <c r="D72" s="41"/>
      <c r="E72" s="41"/>
      <c r="F72" s="54"/>
      <c r="G72" s="7"/>
      <c r="H72" s="41"/>
      <c r="I72" s="41"/>
      <c r="J72" s="54"/>
    </row>
    <row r="73" spans="1:10" ht="18" customHeight="1" x14ac:dyDescent="0.3">
      <c r="A73" s="35" t="s">
        <v>132</v>
      </c>
      <c r="B73" s="1"/>
      <c r="C73" s="1"/>
      <c r="D73" s="41">
        <v>2120000</v>
      </c>
      <c r="E73" s="41"/>
      <c r="F73" s="41">
        <v>2120000</v>
      </c>
      <c r="G73" s="41"/>
      <c r="H73" s="41">
        <v>2120000</v>
      </c>
      <c r="I73" s="41"/>
      <c r="J73" s="41">
        <v>2120000</v>
      </c>
    </row>
    <row r="74" spans="1:10" ht="18" customHeight="1" x14ac:dyDescent="0.3">
      <c r="A74" s="36" t="s">
        <v>40</v>
      </c>
      <c r="B74" s="1"/>
      <c r="C74" s="1"/>
      <c r="D74" s="41">
        <v>2379843</v>
      </c>
      <c r="E74" s="41"/>
      <c r="F74" s="41">
        <v>2379843</v>
      </c>
      <c r="G74" s="41"/>
      <c r="H74" s="41">
        <v>2379843</v>
      </c>
      <c r="I74" s="41"/>
      <c r="J74" s="41">
        <v>2379843</v>
      </c>
    </row>
    <row r="75" spans="1:10" ht="18" customHeight="1" x14ac:dyDescent="0.3">
      <c r="A75" s="19" t="s">
        <v>41</v>
      </c>
      <c r="B75" s="1"/>
      <c r="C75" s="1"/>
      <c r="D75" s="8"/>
      <c r="E75" s="41"/>
      <c r="F75" s="53"/>
      <c r="G75" s="7"/>
      <c r="H75" s="8"/>
      <c r="I75" s="41"/>
      <c r="J75" s="53"/>
    </row>
    <row r="76" spans="1:10" ht="18" customHeight="1" x14ac:dyDescent="0.3">
      <c r="A76" s="36" t="s">
        <v>134</v>
      </c>
      <c r="B76" s="1"/>
      <c r="C76" s="1"/>
      <c r="D76" s="8"/>
      <c r="E76" s="41"/>
      <c r="F76" s="53"/>
      <c r="G76" s="7"/>
      <c r="H76" s="8"/>
      <c r="I76" s="41"/>
      <c r="J76" s="53"/>
    </row>
    <row r="77" spans="1:10" ht="18" customHeight="1" x14ac:dyDescent="0.3">
      <c r="A77" s="36" t="s">
        <v>135</v>
      </c>
      <c r="B77" s="1"/>
      <c r="C77" s="1"/>
      <c r="D77" s="41">
        <v>212000</v>
      </c>
      <c r="E77" s="41"/>
      <c r="F77" s="41">
        <v>212000</v>
      </c>
      <c r="G77" s="41"/>
      <c r="H77" s="41">
        <v>212000</v>
      </c>
      <c r="I77" s="41"/>
      <c r="J77" s="41">
        <v>212000</v>
      </c>
    </row>
    <row r="78" spans="1:10" ht="18" customHeight="1" x14ac:dyDescent="0.3">
      <c r="A78" s="36" t="s">
        <v>136</v>
      </c>
      <c r="B78" s="1"/>
      <c r="C78" s="1"/>
      <c r="D78" s="41">
        <f>+'CH-Consol FS'!I52</f>
        <v>31261380</v>
      </c>
      <c r="E78" s="41"/>
      <c r="F78" s="41">
        <v>27381906</v>
      </c>
      <c r="G78" s="41"/>
      <c r="H78" s="41">
        <f>+'CH-Separate FS'!I52</f>
        <v>30137385</v>
      </c>
      <c r="I78" s="41"/>
      <c r="J78" s="41">
        <v>26500915</v>
      </c>
    </row>
    <row r="79" spans="1:10" ht="18" customHeight="1" x14ac:dyDescent="0.3">
      <c r="A79" s="36" t="s">
        <v>182</v>
      </c>
      <c r="B79" s="1"/>
      <c r="C79" s="1"/>
      <c r="D79" s="41">
        <f>+'CH-Consol FS'!K52</f>
        <v>-304708</v>
      </c>
      <c r="E79" s="41"/>
      <c r="F79" s="41">
        <v>-176950</v>
      </c>
      <c r="G79" s="41"/>
      <c r="H79" s="41">
        <f>+'CH-Separate FS'!K52</f>
        <v>-304708</v>
      </c>
      <c r="I79" s="41"/>
      <c r="J79" s="41">
        <v>-176950</v>
      </c>
    </row>
    <row r="80" spans="1:10" ht="18" customHeight="1" x14ac:dyDescent="0.3">
      <c r="A80" s="3" t="s">
        <v>137</v>
      </c>
      <c r="B80" s="1"/>
      <c r="C80" s="1"/>
      <c r="D80" s="44">
        <f>SUM(D73:D79)</f>
        <v>35668515</v>
      </c>
      <c r="E80" s="37"/>
      <c r="F80" s="44">
        <f>SUM(F73:F79)</f>
        <v>31916799</v>
      </c>
      <c r="G80" s="37"/>
      <c r="H80" s="44">
        <f>SUM(H73:H79)</f>
        <v>34544520</v>
      </c>
      <c r="I80" s="37"/>
      <c r="J80" s="44">
        <f>SUM(J73:J79)</f>
        <v>31035808</v>
      </c>
    </row>
    <row r="81" spans="1:10" ht="18" customHeight="1" x14ac:dyDescent="0.3">
      <c r="A81" s="3"/>
      <c r="B81" s="1"/>
      <c r="C81" s="1"/>
      <c r="D81" s="37"/>
      <c r="E81" s="37"/>
      <c r="F81" s="37"/>
      <c r="G81" s="37"/>
      <c r="H81" s="37"/>
      <c r="I81" s="37"/>
      <c r="J81" s="37"/>
    </row>
    <row r="82" spans="1:10" ht="18" customHeight="1" thickBot="1" x14ac:dyDescent="0.35">
      <c r="A82" s="3" t="s">
        <v>138</v>
      </c>
      <c r="B82" s="1"/>
      <c r="C82" s="1"/>
      <c r="D82" s="48">
        <f>D64+D80</f>
        <v>171006463</v>
      </c>
      <c r="E82" s="37"/>
      <c r="F82" s="45">
        <f>F64+F80</f>
        <v>150155946</v>
      </c>
      <c r="G82" s="37"/>
      <c r="H82" s="48">
        <f>H64+H80</f>
        <v>172279354</v>
      </c>
      <c r="I82" s="43"/>
      <c r="J82" s="45">
        <f>J64+J80</f>
        <v>150828629</v>
      </c>
    </row>
    <row r="83" spans="1:10" ht="18" customHeight="1" thickTop="1" x14ac:dyDescent="0.3">
      <c r="A83" s="3"/>
      <c r="B83" s="1"/>
      <c r="C83" s="1"/>
      <c r="D83" s="57"/>
      <c r="E83" s="57"/>
      <c r="F83" s="57"/>
      <c r="G83" s="57"/>
      <c r="H83" s="57"/>
      <c r="I83" s="43"/>
      <c r="J83" s="37"/>
    </row>
  </sheetData>
  <mergeCells count="10">
    <mergeCell ref="H38:J38"/>
    <mergeCell ref="D39:F39"/>
    <mergeCell ref="H39:J39"/>
    <mergeCell ref="D43:J43"/>
    <mergeCell ref="D4:F4"/>
    <mergeCell ref="H4:J4"/>
    <mergeCell ref="D5:F5"/>
    <mergeCell ref="H5:J5"/>
    <mergeCell ref="D9:J9"/>
    <mergeCell ref="D38:F38"/>
  </mergeCells>
  <pageMargins left="0.7" right="0.7" top="0.48" bottom="0.5" header="0.5" footer="0.5"/>
  <pageSetup paperSize="9" scale="84" firstPageNumber="2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2" manualBreakCount="2">
    <brk id="34" max="16383" man="1"/>
    <brk id="84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8E93-A90B-47EC-9766-241756EE08CC}">
  <sheetPr>
    <pageSetUpPr fitToPage="1"/>
  </sheetPr>
  <dimension ref="A1:R106"/>
  <sheetViews>
    <sheetView view="pageBreakPreview" topLeftCell="B1" zoomScaleNormal="80" zoomScaleSheetLayoutView="100" workbookViewId="0">
      <selection activeCell="L11" sqref="L11:R105"/>
    </sheetView>
  </sheetViews>
  <sheetFormatPr defaultColWidth="9.09765625" defaultRowHeight="17.149999999999999" customHeight="1" x14ac:dyDescent="0.3"/>
  <cols>
    <col min="1" max="1" width="13.09765625" style="21" hidden="1" customWidth="1"/>
    <col min="2" max="2" width="63.3984375" style="5" customWidth="1"/>
    <col min="3" max="3" width="5.69921875" style="2" customWidth="1"/>
    <col min="4" max="4" width="1.3984375" style="2" customWidth="1"/>
    <col min="5" max="5" width="15.09765625" style="9" customWidth="1"/>
    <col min="6" max="6" width="1.3984375" style="9" customWidth="1"/>
    <col min="7" max="7" width="15.09765625" style="9" customWidth="1"/>
    <col min="8" max="8" width="1.3984375" style="9" customWidth="1"/>
    <col min="9" max="9" width="13.59765625" style="9" customWidth="1"/>
    <col min="10" max="10" width="1.3984375" style="9" customWidth="1"/>
    <col min="11" max="11" width="13" style="9" customWidth="1"/>
    <col min="12" max="16384" width="9.09765625" style="2"/>
  </cols>
  <sheetData>
    <row r="1" spans="1:11" ht="17.149999999999999" customHeight="1" x14ac:dyDescent="0.3">
      <c r="B1" s="38" t="s">
        <v>0</v>
      </c>
      <c r="C1" s="1"/>
      <c r="D1" s="1"/>
      <c r="E1" s="107"/>
      <c r="F1" s="107"/>
      <c r="G1" s="107"/>
      <c r="H1" s="107"/>
      <c r="I1" s="107"/>
      <c r="J1" s="107"/>
      <c r="K1" s="107"/>
    </row>
    <row r="2" spans="1:11" ht="17.149999999999999" customHeight="1" x14ac:dyDescent="0.3">
      <c r="B2" s="30" t="s">
        <v>42</v>
      </c>
      <c r="C2" s="4"/>
      <c r="D2" s="4"/>
      <c r="E2" s="105"/>
      <c r="F2" s="105"/>
      <c r="G2" s="105"/>
      <c r="H2" s="105"/>
      <c r="I2" s="105"/>
      <c r="J2" s="105"/>
      <c r="K2" s="111"/>
    </row>
    <row r="3" spans="1:11" ht="17.149999999999999" customHeight="1" x14ac:dyDescent="0.3">
      <c r="B3" s="21"/>
      <c r="C3" s="4"/>
      <c r="D3" s="4"/>
      <c r="E3" s="105"/>
      <c r="F3" s="105"/>
      <c r="G3" s="105"/>
      <c r="H3" s="105"/>
      <c r="I3" s="105"/>
      <c r="J3" s="105"/>
      <c r="K3" s="111"/>
    </row>
    <row r="4" spans="1:11" ht="17.149999999999999" customHeight="1" x14ac:dyDescent="0.3">
      <c r="C4" s="5"/>
      <c r="D4" s="5"/>
      <c r="E4" s="157" t="s">
        <v>2</v>
      </c>
      <c r="F4" s="157"/>
      <c r="G4" s="157"/>
      <c r="I4" s="157" t="s">
        <v>3</v>
      </c>
      <c r="J4" s="157"/>
      <c r="K4" s="157"/>
    </row>
    <row r="5" spans="1:11" ht="17.149999999999999" customHeight="1" x14ac:dyDescent="0.3">
      <c r="C5" s="4"/>
      <c r="D5" s="4"/>
      <c r="E5" s="157" t="s">
        <v>4</v>
      </c>
      <c r="F5" s="157"/>
      <c r="G5" s="157"/>
      <c r="H5" s="105"/>
      <c r="I5" s="157" t="s">
        <v>4</v>
      </c>
      <c r="J5" s="157"/>
      <c r="K5" s="157"/>
    </row>
    <row r="6" spans="1:11" ht="17.149999999999999" customHeight="1" x14ac:dyDescent="0.3">
      <c r="C6" s="4"/>
      <c r="D6" s="4"/>
      <c r="E6" s="154" t="s">
        <v>143</v>
      </c>
      <c r="F6" s="154"/>
      <c r="G6" s="154"/>
      <c r="H6" s="105"/>
      <c r="I6" s="154" t="s">
        <v>143</v>
      </c>
      <c r="J6" s="154"/>
      <c r="K6" s="154"/>
    </row>
    <row r="7" spans="1:11" ht="17.149999999999999" customHeight="1" x14ac:dyDescent="0.3">
      <c r="C7" s="4"/>
      <c r="D7" s="4"/>
      <c r="E7" s="154" t="s">
        <v>149</v>
      </c>
      <c r="F7" s="154"/>
      <c r="G7" s="154"/>
      <c r="H7" s="105"/>
      <c r="I7" s="154" t="s">
        <v>149</v>
      </c>
      <c r="J7" s="154"/>
      <c r="K7" s="154"/>
    </row>
    <row r="8" spans="1:11" ht="17.149999999999999" customHeight="1" x14ac:dyDescent="0.3">
      <c r="A8" s="21" t="s">
        <v>43</v>
      </c>
      <c r="C8" s="1"/>
      <c r="D8" s="1"/>
      <c r="E8" s="106">
        <v>2024</v>
      </c>
      <c r="F8" s="106"/>
      <c r="G8" s="106">
        <v>2023</v>
      </c>
      <c r="H8" s="106"/>
      <c r="I8" s="106">
        <v>2024</v>
      </c>
      <c r="J8" s="106"/>
      <c r="K8" s="106">
        <v>2023</v>
      </c>
    </row>
    <row r="9" spans="1:11" ht="17.149999999999999" customHeight="1" x14ac:dyDescent="0.3">
      <c r="A9" s="49"/>
      <c r="B9" s="2"/>
      <c r="C9" s="1"/>
      <c r="D9" s="1"/>
      <c r="E9" s="156" t="s">
        <v>9</v>
      </c>
      <c r="F9" s="156"/>
      <c r="G9" s="156"/>
      <c r="H9" s="156"/>
      <c r="I9" s="156"/>
      <c r="J9" s="156"/>
      <c r="K9" s="156"/>
    </row>
    <row r="10" spans="1:11" ht="17.149999999999999" customHeight="1" x14ac:dyDescent="0.3">
      <c r="A10" s="49"/>
      <c r="B10" s="13" t="s">
        <v>44</v>
      </c>
      <c r="C10" s="1"/>
      <c r="D10" s="1"/>
      <c r="E10" s="112"/>
      <c r="F10" s="112"/>
      <c r="G10" s="112"/>
      <c r="H10" s="112"/>
      <c r="I10" s="112"/>
      <c r="J10" s="112"/>
      <c r="K10" s="112"/>
    </row>
    <row r="11" spans="1:11" ht="17.149999999999999" customHeight="1" x14ac:dyDescent="0.3">
      <c r="B11" s="19" t="s">
        <v>139</v>
      </c>
      <c r="C11" s="1"/>
      <c r="D11" s="1"/>
      <c r="E11" s="53">
        <v>6937133</v>
      </c>
      <c r="F11" s="53"/>
      <c r="G11" s="53">
        <v>6063173</v>
      </c>
      <c r="H11" s="53"/>
      <c r="I11" s="53">
        <v>6653648</v>
      </c>
      <c r="J11" s="53"/>
      <c r="K11" s="53">
        <v>5758321</v>
      </c>
    </row>
    <row r="12" spans="1:11" ht="17.149999999999999" customHeight="1" x14ac:dyDescent="0.3">
      <c r="B12" s="19" t="s">
        <v>157</v>
      </c>
      <c r="D12" s="1"/>
      <c r="E12" s="53">
        <v>201997</v>
      </c>
      <c r="F12" s="53"/>
      <c r="G12" s="53">
        <v>217712</v>
      </c>
      <c r="H12" s="53"/>
      <c r="I12" s="53">
        <v>169926</v>
      </c>
      <c r="J12" s="53"/>
      <c r="K12" s="53">
        <v>184580</v>
      </c>
    </row>
    <row r="13" spans="1:11" ht="17.149999999999999" customHeight="1" x14ac:dyDescent="0.3">
      <c r="B13" s="19" t="s">
        <v>183</v>
      </c>
      <c r="C13" s="1"/>
      <c r="D13" s="1"/>
      <c r="E13" s="55">
        <v>0</v>
      </c>
      <c r="F13" s="55"/>
      <c r="G13" s="55">
        <v>0</v>
      </c>
      <c r="H13" s="113"/>
      <c r="I13" s="53">
        <v>40000</v>
      </c>
      <c r="J13" s="113"/>
      <c r="K13" s="55">
        <v>0</v>
      </c>
    </row>
    <row r="14" spans="1:11" ht="17.149999999999999" customHeight="1" x14ac:dyDescent="0.3">
      <c r="B14" s="5" t="s">
        <v>45</v>
      </c>
      <c r="C14" s="1"/>
      <c r="D14" s="1"/>
      <c r="E14" s="114">
        <v>30532</v>
      </c>
      <c r="F14" s="53"/>
      <c r="G14" s="114">
        <v>18594</v>
      </c>
      <c r="H14" s="53"/>
      <c r="I14" s="114">
        <v>147682</v>
      </c>
      <c r="J14" s="53"/>
      <c r="K14" s="114">
        <v>139975</v>
      </c>
    </row>
    <row r="15" spans="1:11" ht="17.149999999999999" customHeight="1" x14ac:dyDescent="0.3">
      <c r="A15" s="21" t="s">
        <v>46</v>
      </c>
      <c r="B15" s="3" t="s">
        <v>47</v>
      </c>
      <c r="C15" s="1"/>
      <c r="D15" s="1"/>
      <c r="E15" s="110">
        <f>SUM(E11:E14)</f>
        <v>7169662</v>
      </c>
      <c r="F15" s="115"/>
      <c r="G15" s="110">
        <f>SUM(G11:G14)</f>
        <v>6299479</v>
      </c>
      <c r="H15" s="115"/>
      <c r="I15" s="110">
        <f>SUM(I11:I14)</f>
        <v>7011256</v>
      </c>
      <c r="J15" s="115"/>
      <c r="K15" s="110">
        <f>SUM(K11:K14)</f>
        <v>6082876</v>
      </c>
    </row>
    <row r="16" spans="1:11" ht="17.149999999999999" customHeight="1" x14ac:dyDescent="0.3">
      <c r="B16" s="21"/>
      <c r="C16" s="1"/>
      <c r="D16" s="1"/>
      <c r="E16" s="115"/>
      <c r="F16" s="115"/>
      <c r="G16" s="115"/>
      <c r="H16" s="115"/>
      <c r="I16" s="115"/>
      <c r="J16" s="115"/>
      <c r="K16" s="115"/>
    </row>
    <row r="17" spans="1:11" ht="17.149999999999999" customHeight="1" x14ac:dyDescent="0.3">
      <c r="B17" s="34" t="s">
        <v>48</v>
      </c>
      <c r="C17" s="1"/>
      <c r="D17" s="1"/>
      <c r="E17" s="115"/>
      <c r="F17" s="115"/>
      <c r="G17" s="115"/>
      <c r="H17" s="115"/>
      <c r="I17" s="115"/>
      <c r="J17" s="115"/>
      <c r="K17" s="115"/>
    </row>
    <row r="18" spans="1:11" ht="17.149999999999999" customHeight="1" x14ac:dyDescent="0.3">
      <c r="B18" s="5" t="s">
        <v>49</v>
      </c>
      <c r="C18" s="1"/>
      <c r="D18" s="1"/>
      <c r="E18" s="114">
        <v>2733908</v>
      </c>
      <c r="F18" s="53"/>
      <c r="G18" s="114">
        <v>2390901</v>
      </c>
      <c r="H18" s="53"/>
      <c r="I18" s="114">
        <v>2724075</v>
      </c>
      <c r="J18" s="53"/>
      <c r="K18" s="114">
        <v>2369494</v>
      </c>
    </row>
    <row r="19" spans="1:11" ht="17.149999999999999" customHeight="1" x14ac:dyDescent="0.3">
      <c r="B19" s="3" t="s">
        <v>50</v>
      </c>
      <c r="C19" s="1"/>
      <c r="D19" s="1"/>
      <c r="E19" s="110">
        <f>SUM(E18)</f>
        <v>2733908</v>
      </c>
      <c r="F19" s="115"/>
      <c r="G19" s="110">
        <f>SUM(G18)</f>
        <v>2390901</v>
      </c>
      <c r="H19" s="115"/>
      <c r="I19" s="110">
        <f>SUM(I18)</f>
        <v>2724075</v>
      </c>
      <c r="J19" s="115"/>
      <c r="K19" s="110">
        <f>SUM(K18)</f>
        <v>2369494</v>
      </c>
    </row>
    <row r="20" spans="1:11" ht="17.149999999999999" customHeight="1" x14ac:dyDescent="0.3">
      <c r="C20" s="1"/>
      <c r="D20" s="1"/>
      <c r="E20" s="53"/>
      <c r="F20" s="53"/>
      <c r="G20" s="53"/>
      <c r="H20" s="53"/>
      <c r="I20" s="53"/>
      <c r="J20" s="53"/>
      <c r="K20" s="53"/>
    </row>
    <row r="21" spans="1:11" ht="17.149999999999999" customHeight="1" x14ac:dyDescent="0.3">
      <c r="B21" s="3" t="s">
        <v>51</v>
      </c>
      <c r="C21" s="1"/>
      <c r="D21" s="1"/>
      <c r="E21" s="116">
        <f>E15-E19</f>
        <v>4435754</v>
      </c>
      <c r="F21" s="115"/>
      <c r="G21" s="116">
        <f>G15-G19</f>
        <v>3908578</v>
      </c>
      <c r="H21" s="115"/>
      <c r="I21" s="116">
        <f>I15-I19</f>
        <v>4287181</v>
      </c>
      <c r="J21" s="115"/>
      <c r="K21" s="116">
        <f>K15-K19</f>
        <v>3713382</v>
      </c>
    </row>
    <row r="22" spans="1:11" ht="17.149999999999999" customHeight="1" x14ac:dyDescent="0.3">
      <c r="B22" s="2" t="s">
        <v>185</v>
      </c>
      <c r="C22" s="1"/>
      <c r="D22" s="1"/>
      <c r="E22" s="117"/>
      <c r="F22" s="53"/>
      <c r="G22" s="117"/>
      <c r="H22" s="53"/>
      <c r="I22" s="117"/>
      <c r="J22" s="53"/>
      <c r="K22" s="117"/>
    </row>
    <row r="23" spans="1:11" ht="17.149999999999999" customHeight="1" x14ac:dyDescent="0.3">
      <c r="B23" s="2" t="s">
        <v>164</v>
      </c>
      <c r="C23" s="1"/>
      <c r="D23" s="1"/>
      <c r="E23" s="117">
        <v>-299282</v>
      </c>
      <c r="F23" s="53"/>
      <c r="G23" s="117">
        <v>-334133</v>
      </c>
      <c r="H23" s="53"/>
      <c r="I23" s="117">
        <v>-253243</v>
      </c>
      <c r="J23" s="53"/>
      <c r="K23" s="117">
        <v>-333260</v>
      </c>
    </row>
    <row r="24" spans="1:11" ht="17.149999999999999" customHeight="1" x14ac:dyDescent="0.3">
      <c r="A24" s="21" t="s">
        <v>52</v>
      </c>
      <c r="B24" s="2" t="s">
        <v>53</v>
      </c>
      <c r="C24" s="1"/>
      <c r="D24" s="1"/>
      <c r="E24" s="117">
        <v>-1343091</v>
      </c>
      <c r="F24" s="53"/>
      <c r="G24" s="117">
        <v>-1004236</v>
      </c>
      <c r="H24" s="53"/>
      <c r="I24" s="117">
        <v>-1343091</v>
      </c>
      <c r="J24" s="53"/>
      <c r="K24" s="117">
        <v>-1004236</v>
      </c>
    </row>
    <row r="25" spans="1:11" ht="17.149999999999999" customHeight="1" x14ac:dyDescent="0.3">
      <c r="B25" s="2" t="s">
        <v>152</v>
      </c>
      <c r="C25" s="1"/>
      <c r="D25" s="1"/>
      <c r="E25" s="114">
        <v>-922747</v>
      </c>
      <c r="F25" s="53"/>
      <c r="G25" s="114">
        <v>-965419</v>
      </c>
      <c r="H25" s="53"/>
      <c r="I25" s="114">
        <v>-833527</v>
      </c>
      <c r="J25" s="53"/>
      <c r="K25" s="114">
        <v>-906222</v>
      </c>
    </row>
    <row r="26" spans="1:11" ht="17.149999999999999" customHeight="1" x14ac:dyDescent="0.3">
      <c r="A26" s="21" t="s">
        <v>54</v>
      </c>
      <c r="B26" s="3" t="s">
        <v>104</v>
      </c>
      <c r="C26" s="1"/>
      <c r="D26" s="1"/>
      <c r="E26" s="116">
        <f>SUM(E21:E25)</f>
        <v>1870634</v>
      </c>
      <c r="F26" s="115"/>
      <c r="G26" s="116">
        <f>SUM(G21:G25)</f>
        <v>1604790</v>
      </c>
      <c r="H26" s="115"/>
      <c r="I26" s="116">
        <f>SUM(I21:I25)</f>
        <v>1857320</v>
      </c>
      <c r="J26" s="115"/>
      <c r="K26" s="116">
        <f>SUM(K21:K25)</f>
        <v>1469664</v>
      </c>
    </row>
    <row r="27" spans="1:11" ht="17.149999999999999" customHeight="1" x14ac:dyDescent="0.3">
      <c r="A27" s="50" t="s">
        <v>55</v>
      </c>
      <c r="B27" s="2" t="s">
        <v>105</v>
      </c>
      <c r="C27" s="1"/>
      <c r="D27" s="1"/>
      <c r="E27" s="118">
        <v>-379570</v>
      </c>
      <c r="F27" s="53"/>
      <c r="G27" s="118">
        <v>-319652</v>
      </c>
      <c r="H27" s="53"/>
      <c r="I27" s="114">
        <v>-367906</v>
      </c>
      <c r="J27" s="53"/>
      <c r="K27" s="114">
        <v>-292512</v>
      </c>
    </row>
    <row r="28" spans="1:11" ht="17.149999999999999" customHeight="1" x14ac:dyDescent="0.3">
      <c r="A28" s="21" t="s">
        <v>56</v>
      </c>
      <c r="B28" s="3" t="s">
        <v>57</v>
      </c>
      <c r="C28" s="1"/>
      <c r="D28" s="1"/>
      <c r="E28" s="110">
        <f>E26+E27</f>
        <v>1491064</v>
      </c>
      <c r="F28" s="115"/>
      <c r="G28" s="110">
        <f>G26+G27</f>
        <v>1285138</v>
      </c>
      <c r="H28" s="115"/>
      <c r="I28" s="110">
        <f>I26+I27</f>
        <v>1489414</v>
      </c>
      <c r="J28" s="115"/>
      <c r="K28" s="110">
        <f>K26+K27</f>
        <v>1177152</v>
      </c>
    </row>
    <row r="30" spans="1:11" ht="17.149999999999999" customHeight="1" x14ac:dyDescent="0.3">
      <c r="A30" s="21" t="s">
        <v>58</v>
      </c>
      <c r="B30" s="21" t="s">
        <v>59</v>
      </c>
      <c r="C30" s="1"/>
      <c r="D30" s="1"/>
      <c r="E30" s="119"/>
      <c r="F30" s="120"/>
      <c r="G30" s="119"/>
      <c r="H30" s="120"/>
      <c r="I30" s="119"/>
      <c r="J30" s="120"/>
      <c r="K30" s="119"/>
    </row>
    <row r="31" spans="1:11" ht="17.149999999999999" customHeight="1" x14ac:dyDescent="0.3">
      <c r="A31" s="21" t="s">
        <v>60</v>
      </c>
      <c r="B31" s="34" t="s">
        <v>61</v>
      </c>
      <c r="C31" s="1"/>
      <c r="D31" s="1"/>
      <c r="E31" s="121"/>
      <c r="G31" s="121"/>
      <c r="I31" s="121"/>
      <c r="K31" s="121"/>
    </row>
    <row r="32" spans="1:11" ht="17.149999999999999" customHeight="1" x14ac:dyDescent="0.3">
      <c r="A32" s="49" t="s">
        <v>62</v>
      </c>
      <c r="B32" s="2" t="s">
        <v>169</v>
      </c>
      <c r="C32" s="1"/>
      <c r="D32" s="1"/>
      <c r="E32" s="82">
        <v>-219004</v>
      </c>
      <c r="F32" s="53"/>
      <c r="G32" s="82">
        <v>-36781</v>
      </c>
      <c r="H32" s="53"/>
      <c r="I32" s="82">
        <v>-219004</v>
      </c>
      <c r="J32" s="53"/>
      <c r="K32" s="82">
        <v>-36781</v>
      </c>
    </row>
    <row r="33" spans="1:18" ht="17.149999999999999" customHeight="1" x14ac:dyDescent="0.3">
      <c r="A33" s="49"/>
      <c r="B33" s="2" t="s">
        <v>192</v>
      </c>
      <c r="C33" s="80"/>
      <c r="D33" s="80"/>
      <c r="E33" s="82"/>
      <c r="F33" s="53"/>
      <c r="G33" s="82"/>
      <c r="H33" s="53"/>
      <c r="I33" s="82"/>
      <c r="J33" s="53"/>
      <c r="K33" s="82"/>
    </row>
    <row r="34" spans="1:18" ht="17.5" customHeight="1" x14ac:dyDescent="0.3">
      <c r="A34" s="21" t="s">
        <v>63</v>
      </c>
      <c r="B34" s="19" t="s">
        <v>191</v>
      </c>
      <c r="C34" s="1"/>
      <c r="D34" s="1"/>
      <c r="E34" s="81">
        <v>43800</v>
      </c>
      <c r="F34" s="53"/>
      <c r="G34" s="81">
        <v>7356</v>
      </c>
      <c r="H34" s="53"/>
      <c r="I34" s="81">
        <v>43800</v>
      </c>
      <c r="J34" s="53"/>
      <c r="K34" s="81">
        <v>7356</v>
      </c>
    </row>
    <row r="35" spans="1:18" ht="17.149999999999999" customHeight="1" x14ac:dyDescent="0.3">
      <c r="B35" s="21" t="s">
        <v>64</v>
      </c>
      <c r="C35" s="1"/>
      <c r="D35" s="1"/>
      <c r="E35" s="110">
        <f>SUM(E32:E34)</f>
        <v>-175204</v>
      </c>
      <c r="F35" s="115"/>
      <c r="G35" s="110">
        <f>SUM(G32:G34)</f>
        <v>-29425</v>
      </c>
      <c r="H35" s="115"/>
      <c r="I35" s="110">
        <f>SUM(I32:I34)</f>
        <v>-175204</v>
      </c>
      <c r="J35" s="115"/>
      <c r="K35" s="110">
        <f>SUM(K32:K34)</f>
        <v>-29425</v>
      </c>
    </row>
    <row r="36" spans="1:18" ht="17.149999999999999" customHeight="1" x14ac:dyDescent="0.3">
      <c r="B36" s="21"/>
      <c r="C36" s="1"/>
      <c r="D36" s="1"/>
      <c r="E36" s="122"/>
      <c r="F36" s="122"/>
      <c r="G36" s="122"/>
      <c r="H36" s="122"/>
      <c r="I36" s="122"/>
      <c r="J36" s="122"/>
      <c r="K36" s="122"/>
    </row>
    <row r="37" spans="1:18" s="3" customFormat="1" ht="17.149999999999999" customHeight="1" x14ac:dyDescent="0.3">
      <c r="A37" s="21" t="s">
        <v>65</v>
      </c>
      <c r="B37" s="3" t="s">
        <v>109</v>
      </c>
      <c r="C37" s="12"/>
      <c r="D37" s="12"/>
      <c r="E37" s="110">
        <f>+E35</f>
        <v>-175204</v>
      </c>
      <c r="F37" s="115"/>
      <c r="G37" s="110">
        <f>+G35</f>
        <v>-29425</v>
      </c>
      <c r="H37" s="115"/>
      <c r="I37" s="110">
        <f>+I35</f>
        <v>-175204</v>
      </c>
      <c r="J37" s="115"/>
      <c r="K37" s="110">
        <f>+K35</f>
        <v>-29425</v>
      </c>
      <c r="L37" s="2"/>
      <c r="M37" s="2"/>
      <c r="N37" s="2"/>
      <c r="O37" s="2"/>
      <c r="P37" s="2"/>
      <c r="Q37" s="2"/>
      <c r="R37" s="2"/>
    </row>
    <row r="38" spans="1:18" s="3" customFormat="1" ht="17.149999999999999" customHeight="1" x14ac:dyDescent="0.3">
      <c r="A38" s="21"/>
      <c r="C38" s="12"/>
      <c r="D38" s="12"/>
      <c r="E38" s="122"/>
      <c r="F38" s="122"/>
      <c r="G38" s="122"/>
      <c r="H38" s="122"/>
      <c r="I38" s="122"/>
      <c r="J38" s="122"/>
      <c r="K38" s="122"/>
      <c r="L38" s="2"/>
      <c r="M38" s="2"/>
      <c r="N38" s="2"/>
      <c r="O38" s="2"/>
      <c r="P38" s="2"/>
      <c r="Q38" s="2"/>
      <c r="R38" s="2"/>
    </row>
    <row r="39" spans="1:18" ht="17.149999999999999" customHeight="1" thickBot="1" x14ac:dyDescent="0.35">
      <c r="A39" s="21" t="s">
        <v>66</v>
      </c>
      <c r="B39" s="3" t="s">
        <v>110</v>
      </c>
      <c r="C39" s="1"/>
      <c r="D39" s="1"/>
      <c r="E39" s="108">
        <f>E37+E28</f>
        <v>1315860</v>
      </c>
      <c r="F39" s="115"/>
      <c r="G39" s="108">
        <f>G37+G28</f>
        <v>1255713</v>
      </c>
      <c r="H39" s="115"/>
      <c r="I39" s="108">
        <f>I37+I28</f>
        <v>1314210</v>
      </c>
      <c r="J39" s="115"/>
      <c r="K39" s="108">
        <f>K37+K28</f>
        <v>1147727</v>
      </c>
    </row>
    <row r="40" spans="1:18" ht="17.149999999999999" customHeight="1" thickTop="1" x14ac:dyDescent="0.3"/>
    <row r="41" spans="1:18" ht="17.149999999999999" customHeight="1" x14ac:dyDescent="0.3">
      <c r="A41" s="21" t="s">
        <v>56</v>
      </c>
      <c r="B41" s="3" t="s">
        <v>144</v>
      </c>
      <c r="C41" s="150"/>
      <c r="D41" s="150"/>
      <c r="E41" s="119"/>
      <c r="F41" s="120"/>
      <c r="G41" s="119"/>
      <c r="H41" s="120"/>
      <c r="I41" s="120"/>
      <c r="J41" s="120"/>
      <c r="K41" s="120"/>
    </row>
    <row r="42" spans="1:18" ht="17.149999999999999" customHeight="1" x14ac:dyDescent="0.3">
      <c r="A42" s="21" t="s">
        <v>67</v>
      </c>
      <c r="B42" s="51" t="s">
        <v>68</v>
      </c>
      <c r="C42" s="150"/>
      <c r="D42" s="150"/>
      <c r="E42" s="82">
        <f>E28</f>
        <v>1491064</v>
      </c>
      <c r="F42" s="53"/>
      <c r="G42" s="82">
        <f>G28</f>
        <v>1285138</v>
      </c>
      <c r="H42" s="53"/>
      <c r="I42" s="82">
        <f>I28</f>
        <v>1489414</v>
      </c>
      <c r="J42" s="53"/>
      <c r="K42" s="82">
        <f>K28</f>
        <v>1177152</v>
      </c>
    </row>
    <row r="43" spans="1:18" ht="17.149999999999999" customHeight="1" x14ac:dyDescent="0.3">
      <c r="A43" s="21" t="s">
        <v>69</v>
      </c>
      <c r="B43" s="51" t="s">
        <v>70</v>
      </c>
      <c r="C43" s="150"/>
      <c r="D43" s="150"/>
      <c r="E43" s="55">
        <v>0</v>
      </c>
      <c r="F43" s="55"/>
      <c r="G43" s="55">
        <v>0</v>
      </c>
      <c r="H43" s="55"/>
      <c r="I43" s="55">
        <v>0</v>
      </c>
      <c r="J43" s="55"/>
      <c r="K43" s="55">
        <v>0</v>
      </c>
    </row>
    <row r="44" spans="1:18" ht="17.149999999999999" customHeight="1" thickBot="1" x14ac:dyDescent="0.35">
      <c r="B44" s="21"/>
      <c r="C44" s="150"/>
      <c r="D44" s="150"/>
      <c r="E44" s="123">
        <f>SUM(E42:E43)</f>
        <v>1491064</v>
      </c>
      <c r="G44" s="123">
        <f>SUM(G42:G43)</f>
        <v>1285138</v>
      </c>
      <c r="I44" s="123">
        <f>SUM(I42:I43)</f>
        <v>1489414</v>
      </c>
      <c r="K44" s="123">
        <f>SUM(K42:K43)</f>
        <v>1177152</v>
      </c>
    </row>
    <row r="45" spans="1:18" ht="17.149999999999999" customHeight="1" thickTop="1" x14ac:dyDescent="0.3">
      <c r="B45" s="21"/>
      <c r="C45" s="1"/>
      <c r="D45" s="1"/>
      <c r="E45" s="119"/>
      <c r="F45" s="120"/>
      <c r="G45" s="119"/>
      <c r="H45" s="120"/>
      <c r="I45" s="120"/>
      <c r="J45" s="120"/>
      <c r="K45" s="120"/>
    </row>
    <row r="46" spans="1:18" ht="17.149999999999999" customHeight="1" x14ac:dyDescent="0.3">
      <c r="A46" s="21" t="s">
        <v>66</v>
      </c>
      <c r="B46" s="3" t="s">
        <v>124</v>
      </c>
      <c r="C46" s="1"/>
      <c r="D46" s="1"/>
      <c r="E46" s="119"/>
      <c r="F46" s="120"/>
      <c r="G46" s="119"/>
      <c r="H46" s="120"/>
      <c r="I46" s="120"/>
      <c r="J46" s="120"/>
      <c r="K46" s="120"/>
    </row>
    <row r="47" spans="1:18" ht="17.149999999999999" customHeight="1" x14ac:dyDescent="0.3">
      <c r="A47" s="21" t="s">
        <v>71</v>
      </c>
      <c r="B47" s="51" t="s">
        <v>68</v>
      </c>
      <c r="C47" s="1"/>
      <c r="D47" s="1"/>
      <c r="E47" s="82">
        <f>E39</f>
        <v>1315860</v>
      </c>
      <c r="F47" s="53"/>
      <c r="G47" s="82">
        <f>G39</f>
        <v>1255713</v>
      </c>
      <c r="H47" s="53"/>
      <c r="I47" s="82">
        <f>I39</f>
        <v>1314210</v>
      </c>
      <c r="J47" s="53"/>
      <c r="K47" s="82">
        <f>K39</f>
        <v>1147727</v>
      </c>
    </row>
    <row r="48" spans="1:18" ht="17.149999999999999" customHeight="1" x14ac:dyDescent="0.3">
      <c r="A48" s="21" t="s">
        <v>72</v>
      </c>
      <c r="B48" s="51" t="s">
        <v>70</v>
      </c>
      <c r="C48" s="1"/>
      <c r="D48" s="1"/>
      <c r="E48" s="55">
        <v>0</v>
      </c>
      <c r="F48" s="55"/>
      <c r="G48" s="55">
        <v>0</v>
      </c>
      <c r="H48" s="55"/>
      <c r="I48" s="55">
        <v>0</v>
      </c>
      <c r="J48" s="55"/>
      <c r="K48" s="55">
        <v>0</v>
      </c>
    </row>
    <row r="49" spans="1:11" ht="17.149999999999999" customHeight="1" thickBot="1" x14ac:dyDescent="0.35">
      <c r="B49" s="21"/>
      <c r="C49" s="1"/>
      <c r="D49" s="1"/>
      <c r="E49" s="123">
        <f>SUM(E47:E48)</f>
        <v>1315860</v>
      </c>
      <c r="G49" s="123">
        <f>SUM(G47:G48)</f>
        <v>1255713</v>
      </c>
      <c r="I49" s="123">
        <f>SUM(I47:I48)</f>
        <v>1314210</v>
      </c>
      <c r="K49" s="123">
        <f>SUM(K47:K48)</f>
        <v>1147727</v>
      </c>
    </row>
    <row r="50" spans="1:11" ht="17.149999999999999" customHeight="1" thickTop="1" x14ac:dyDescent="0.3">
      <c r="B50" s="21"/>
      <c r="C50" s="1"/>
      <c r="D50" s="1"/>
      <c r="E50" s="119"/>
      <c r="F50" s="120"/>
      <c r="G50" s="119"/>
      <c r="I50" s="120"/>
      <c r="J50" s="120"/>
      <c r="K50" s="120"/>
    </row>
    <row r="51" spans="1:11" ht="17.149999999999999" customHeight="1" x14ac:dyDescent="0.3">
      <c r="B51" s="3" t="s">
        <v>119</v>
      </c>
      <c r="C51" s="1"/>
      <c r="D51" s="1"/>
      <c r="E51" s="119"/>
      <c r="F51" s="120"/>
      <c r="G51" s="119"/>
      <c r="I51" s="120"/>
      <c r="J51" s="120"/>
      <c r="K51" s="120"/>
    </row>
    <row r="52" spans="1:11" ht="17.149999999999999" customHeight="1" thickBot="1" x14ac:dyDescent="0.35">
      <c r="A52" s="21" t="s">
        <v>73</v>
      </c>
      <c r="B52" s="2" t="s">
        <v>118</v>
      </c>
      <c r="C52" s="1"/>
      <c r="D52" s="1"/>
      <c r="E52" s="124">
        <f>IFERROR(+E28/SFP!D70,0)</f>
        <v>0.70333207547169807</v>
      </c>
      <c r="F52" s="120"/>
      <c r="G52" s="124">
        <v>0.61</v>
      </c>
      <c r="H52" s="125"/>
      <c r="I52" s="124">
        <f>IFERROR(+I28/SFP!H70,0)</f>
        <v>0.70255377358490567</v>
      </c>
      <c r="J52" s="125"/>
      <c r="K52" s="124">
        <v>0.56000000000000005</v>
      </c>
    </row>
    <row r="53" spans="1:11" ht="17.149999999999999" customHeight="1" thickTop="1" x14ac:dyDescent="0.3"/>
    <row r="54" spans="1:11" ht="17.149999999999999" customHeight="1" x14ac:dyDescent="0.3">
      <c r="B54" s="38" t="s">
        <v>0</v>
      </c>
      <c r="C54" s="1"/>
      <c r="D54" s="1"/>
      <c r="E54" s="107"/>
      <c r="F54" s="107"/>
      <c r="G54" s="107"/>
      <c r="H54" s="107"/>
      <c r="I54" s="107"/>
      <c r="J54" s="107"/>
      <c r="K54" s="107"/>
    </row>
    <row r="55" spans="1:11" ht="17.149999999999999" customHeight="1" x14ac:dyDescent="0.3">
      <c r="B55" s="30" t="s">
        <v>42</v>
      </c>
      <c r="C55" s="4"/>
      <c r="D55" s="4"/>
      <c r="E55" s="105"/>
      <c r="F55" s="105"/>
      <c r="G55" s="105"/>
      <c r="H55" s="105"/>
      <c r="I55" s="105"/>
      <c r="J55" s="105"/>
      <c r="K55" s="111"/>
    </row>
    <row r="56" spans="1:11" ht="17.149999999999999" customHeight="1" x14ac:dyDescent="0.3">
      <c r="B56" s="21"/>
      <c r="C56" s="4"/>
      <c r="D56" s="4"/>
      <c r="E56" s="105"/>
      <c r="F56" s="105"/>
      <c r="G56" s="105"/>
      <c r="H56" s="105"/>
      <c r="I56" s="105"/>
      <c r="J56" s="105"/>
      <c r="K56" s="111"/>
    </row>
    <row r="57" spans="1:11" ht="17.149999999999999" customHeight="1" x14ac:dyDescent="0.3">
      <c r="C57" s="5"/>
      <c r="D57" s="5"/>
      <c r="E57" s="157" t="s">
        <v>2</v>
      </c>
      <c r="F57" s="157"/>
      <c r="G57" s="157"/>
      <c r="I57" s="157" t="s">
        <v>3</v>
      </c>
      <c r="J57" s="157"/>
      <c r="K57" s="157"/>
    </row>
    <row r="58" spans="1:11" ht="17.149999999999999" customHeight="1" x14ac:dyDescent="0.3">
      <c r="C58" s="4"/>
      <c r="D58" s="4"/>
      <c r="E58" s="157" t="s">
        <v>4</v>
      </c>
      <c r="F58" s="157"/>
      <c r="G58" s="157"/>
      <c r="H58" s="105"/>
      <c r="I58" s="157" t="s">
        <v>4</v>
      </c>
      <c r="J58" s="157"/>
      <c r="K58" s="157"/>
    </row>
    <row r="59" spans="1:11" ht="17.149999999999999" customHeight="1" x14ac:dyDescent="0.3">
      <c r="C59" s="4"/>
      <c r="D59" s="4"/>
      <c r="E59" s="154" t="s">
        <v>150</v>
      </c>
      <c r="F59" s="154"/>
      <c r="G59" s="154"/>
      <c r="H59" s="105"/>
      <c r="I59" s="154" t="s">
        <v>150</v>
      </c>
      <c r="J59" s="154"/>
      <c r="K59" s="154"/>
    </row>
    <row r="60" spans="1:11" ht="17.149999999999999" customHeight="1" x14ac:dyDescent="0.3">
      <c r="C60" s="4"/>
      <c r="D60" s="4"/>
      <c r="E60" s="155" t="s">
        <v>149</v>
      </c>
      <c r="F60" s="154"/>
      <c r="G60" s="154"/>
      <c r="H60" s="105"/>
      <c r="I60" s="155" t="s">
        <v>149</v>
      </c>
      <c r="J60" s="154"/>
      <c r="K60" s="154"/>
    </row>
    <row r="61" spans="1:11" ht="17.149999999999999" customHeight="1" x14ac:dyDescent="0.3">
      <c r="C61" s="1" t="s">
        <v>7</v>
      </c>
      <c r="D61" s="1"/>
      <c r="E61" s="106">
        <v>2024</v>
      </c>
      <c r="F61" s="106"/>
      <c r="G61" s="106">
        <v>2023</v>
      </c>
      <c r="H61" s="106"/>
      <c r="I61" s="106">
        <v>2024</v>
      </c>
      <c r="J61" s="106"/>
      <c r="K61" s="106">
        <v>2023</v>
      </c>
    </row>
    <row r="62" spans="1:11" ht="17.149999999999999" customHeight="1" x14ac:dyDescent="0.3">
      <c r="B62" s="2"/>
      <c r="C62" s="1"/>
      <c r="D62" s="1"/>
      <c r="E62" s="156" t="s">
        <v>9</v>
      </c>
      <c r="F62" s="156"/>
      <c r="G62" s="156"/>
      <c r="H62" s="156"/>
      <c r="I62" s="156"/>
      <c r="J62" s="156"/>
      <c r="K62" s="156"/>
    </row>
    <row r="63" spans="1:11" ht="17.149999999999999" customHeight="1" x14ac:dyDescent="0.3">
      <c r="B63" s="13" t="s">
        <v>44</v>
      </c>
      <c r="C63" s="1"/>
      <c r="D63" s="1"/>
      <c r="E63" s="112"/>
      <c r="F63" s="112"/>
      <c r="G63" s="112"/>
      <c r="H63" s="112"/>
      <c r="I63" s="112"/>
      <c r="J63" s="112"/>
      <c r="K63" s="112"/>
    </row>
    <row r="64" spans="1:11" ht="17.149999999999999" customHeight="1" x14ac:dyDescent="0.3">
      <c r="B64" s="19" t="s">
        <v>139</v>
      </c>
      <c r="C64" s="1"/>
      <c r="D64" s="1"/>
      <c r="E64" s="53">
        <v>19870454</v>
      </c>
      <c r="F64" s="53"/>
      <c r="G64" s="53">
        <v>17213692</v>
      </c>
      <c r="H64" s="53"/>
      <c r="I64" s="53">
        <v>19029001</v>
      </c>
      <c r="J64" s="53"/>
      <c r="K64" s="53">
        <v>16261816</v>
      </c>
    </row>
    <row r="65" spans="2:11" ht="17.149999999999999" customHeight="1" x14ac:dyDescent="0.3">
      <c r="B65" s="19" t="s">
        <v>157</v>
      </c>
      <c r="C65" s="1"/>
      <c r="D65" s="1"/>
      <c r="E65" s="53">
        <v>645126</v>
      </c>
      <c r="F65" s="53"/>
      <c r="G65" s="53">
        <v>690029</v>
      </c>
      <c r="H65" s="53"/>
      <c r="I65" s="53">
        <v>545980</v>
      </c>
      <c r="J65" s="53"/>
      <c r="K65" s="53">
        <v>594069</v>
      </c>
    </row>
    <row r="66" spans="2:11" ht="17.149999999999999" customHeight="1" x14ac:dyDescent="0.3">
      <c r="B66" s="19" t="s">
        <v>183</v>
      </c>
      <c r="C66" s="1">
        <v>2</v>
      </c>
      <c r="D66" s="1"/>
      <c r="E66" s="55">
        <v>0</v>
      </c>
      <c r="F66" s="55"/>
      <c r="G66" s="55">
        <v>0</v>
      </c>
      <c r="H66" s="113"/>
      <c r="I66" s="113">
        <v>40000</v>
      </c>
      <c r="J66" s="113"/>
      <c r="K66" s="55">
        <v>0</v>
      </c>
    </row>
    <row r="67" spans="2:11" ht="17.149999999999999" customHeight="1" x14ac:dyDescent="0.3">
      <c r="B67" s="5" t="s">
        <v>45</v>
      </c>
      <c r="C67" s="1">
        <v>2</v>
      </c>
      <c r="D67" s="1"/>
      <c r="E67" s="114">
        <v>116988</v>
      </c>
      <c r="F67" s="53"/>
      <c r="G67" s="114">
        <v>66978</v>
      </c>
      <c r="H67" s="53"/>
      <c r="I67" s="114">
        <v>419815</v>
      </c>
      <c r="J67" s="53"/>
      <c r="K67" s="114">
        <v>395638</v>
      </c>
    </row>
    <row r="68" spans="2:11" ht="17.149999999999999" customHeight="1" x14ac:dyDescent="0.3">
      <c r="B68" s="3" t="s">
        <v>47</v>
      </c>
      <c r="C68" s="1">
        <v>8</v>
      </c>
      <c r="D68" s="1"/>
      <c r="E68" s="110">
        <f>SUM(E64:E67)</f>
        <v>20632568</v>
      </c>
      <c r="F68" s="115"/>
      <c r="G68" s="110">
        <f>SUM(G64:G67)</f>
        <v>17970699</v>
      </c>
      <c r="H68" s="115"/>
      <c r="I68" s="110">
        <f>SUM(I64:I67)</f>
        <v>20034796</v>
      </c>
      <c r="J68" s="115"/>
      <c r="K68" s="110">
        <f>SUM(K64:K67)</f>
        <v>17251523</v>
      </c>
    </row>
    <row r="69" spans="2:11" ht="17.149999999999999" customHeight="1" x14ac:dyDescent="0.3">
      <c r="B69" s="21"/>
      <c r="C69" s="1"/>
      <c r="D69" s="1"/>
      <c r="E69" s="115"/>
      <c r="F69" s="115"/>
      <c r="G69" s="115"/>
      <c r="H69" s="115"/>
      <c r="I69" s="115"/>
      <c r="J69" s="115"/>
      <c r="K69" s="115"/>
    </row>
    <row r="70" spans="2:11" ht="17.149999999999999" customHeight="1" x14ac:dyDescent="0.3">
      <c r="B70" s="34" t="s">
        <v>48</v>
      </c>
      <c r="C70" s="1"/>
      <c r="D70" s="1"/>
      <c r="E70" s="115"/>
      <c r="F70" s="115"/>
      <c r="G70" s="115"/>
      <c r="H70" s="115"/>
      <c r="I70" s="115"/>
      <c r="J70" s="115"/>
      <c r="K70" s="115"/>
    </row>
    <row r="71" spans="2:11" ht="17.149999999999999" customHeight="1" x14ac:dyDescent="0.3">
      <c r="B71" s="5" t="s">
        <v>49</v>
      </c>
      <c r="C71" s="1">
        <v>2</v>
      </c>
      <c r="D71" s="1"/>
      <c r="E71" s="114">
        <v>8023949</v>
      </c>
      <c r="F71" s="53"/>
      <c r="G71" s="114">
        <v>7205833</v>
      </c>
      <c r="H71" s="53"/>
      <c r="I71" s="114">
        <v>7999442</v>
      </c>
      <c r="J71" s="53"/>
      <c r="K71" s="114">
        <v>7126415</v>
      </c>
    </row>
    <row r="72" spans="2:11" ht="17.149999999999999" customHeight="1" x14ac:dyDescent="0.3">
      <c r="B72" s="3" t="s">
        <v>50</v>
      </c>
      <c r="C72" s="1"/>
      <c r="D72" s="1"/>
      <c r="E72" s="110">
        <f>SUM(E71:E71)</f>
        <v>8023949</v>
      </c>
      <c r="F72" s="115"/>
      <c r="G72" s="110">
        <f>SUM(G71:G71)</f>
        <v>7205833</v>
      </c>
      <c r="H72" s="115"/>
      <c r="I72" s="110">
        <f>SUM(I71:I71)</f>
        <v>7999442</v>
      </c>
      <c r="J72" s="115"/>
      <c r="K72" s="110">
        <f>SUM(K71:K71)</f>
        <v>7126415</v>
      </c>
    </row>
    <row r="73" spans="2:11" ht="17.149999999999999" customHeight="1" x14ac:dyDescent="0.3">
      <c r="C73" s="1"/>
      <c r="D73" s="1"/>
      <c r="E73" s="53"/>
      <c r="F73" s="53"/>
      <c r="G73" s="53"/>
      <c r="H73" s="53"/>
      <c r="I73" s="53"/>
      <c r="J73" s="53"/>
      <c r="K73" s="53"/>
    </row>
    <row r="74" spans="2:11" ht="17.149999999999999" customHeight="1" x14ac:dyDescent="0.3">
      <c r="B74" s="3" t="s">
        <v>51</v>
      </c>
      <c r="C74" s="1"/>
      <c r="D74" s="1"/>
      <c r="E74" s="116">
        <f>E68-E72</f>
        <v>12608619</v>
      </c>
      <c r="F74" s="115"/>
      <c r="G74" s="116">
        <f>G68-G72</f>
        <v>10764866</v>
      </c>
      <c r="H74" s="115"/>
      <c r="I74" s="116">
        <f>I68-I72</f>
        <v>12035354</v>
      </c>
      <c r="J74" s="115"/>
      <c r="K74" s="116">
        <f>K68-K72</f>
        <v>10125108</v>
      </c>
    </row>
    <row r="75" spans="2:11" ht="17.149999999999999" customHeight="1" x14ac:dyDescent="0.3">
      <c r="B75" s="2" t="s">
        <v>185</v>
      </c>
      <c r="C75" s="1"/>
      <c r="D75" s="1"/>
      <c r="E75" s="117"/>
      <c r="F75" s="53"/>
      <c r="G75" s="117"/>
      <c r="H75" s="53"/>
      <c r="I75" s="117"/>
      <c r="J75" s="53"/>
      <c r="K75" s="117"/>
    </row>
    <row r="76" spans="2:11" ht="17.149999999999999" customHeight="1" x14ac:dyDescent="0.3">
      <c r="B76" s="2" t="s">
        <v>164</v>
      </c>
      <c r="C76" s="1"/>
      <c r="D76" s="1"/>
      <c r="E76" s="117">
        <v>-890855</v>
      </c>
      <c r="F76" s="53"/>
      <c r="G76" s="117">
        <v>-628806</v>
      </c>
      <c r="H76" s="53"/>
      <c r="I76" s="117">
        <v>-739754</v>
      </c>
      <c r="J76" s="53"/>
      <c r="K76" s="117">
        <v>-611921</v>
      </c>
    </row>
    <row r="77" spans="2:11" ht="17.149999999999999" customHeight="1" x14ac:dyDescent="0.3">
      <c r="B77" s="2" t="s">
        <v>53</v>
      </c>
      <c r="C77" s="1">
        <v>2</v>
      </c>
      <c r="D77" s="1"/>
      <c r="E77" s="117">
        <v>-3700882</v>
      </c>
      <c r="F77" s="53"/>
      <c r="G77" s="117">
        <v>-2760651</v>
      </c>
      <c r="H77" s="53"/>
      <c r="I77" s="117">
        <v>-3700882</v>
      </c>
      <c r="J77" s="53"/>
      <c r="K77" s="117">
        <v>-2760651</v>
      </c>
    </row>
    <row r="78" spans="2:11" ht="17.149999999999999" customHeight="1" x14ac:dyDescent="0.3">
      <c r="B78" s="2" t="s">
        <v>152</v>
      </c>
      <c r="C78" s="1">
        <v>3.3</v>
      </c>
      <c r="D78" s="1"/>
      <c r="E78" s="114">
        <v>-2614702</v>
      </c>
      <c r="F78" s="53"/>
      <c r="G78" s="114">
        <v>-2936126</v>
      </c>
      <c r="H78" s="53"/>
      <c r="I78" s="114">
        <v>-2509188</v>
      </c>
      <c r="J78" s="53"/>
      <c r="K78" s="114">
        <v>-2696197</v>
      </c>
    </row>
    <row r="79" spans="2:11" ht="17.149999999999999" customHeight="1" x14ac:dyDescent="0.3">
      <c r="B79" s="3" t="s">
        <v>104</v>
      </c>
      <c r="C79" s="1"/>
      <c r="D79" s="1"/>
      <c r="E79" s="116">
        <f>SUM(E74:E78)</f>
        <v>5402180</v>
      </c>
      <c r="F79" s="115"/>
      <c r="G79" s="116">
        <f>SUM(G74:G78)</f>
        <v>4439283</v>
      </c>
      <c r="H79" s="115"/>
      <c r="I79" s="116">
        <f>SUM(I74:I78)</f>
        <v>5085530</v>
      </c>
      <c r="J79" s="115"/>
      <c r="K79" s="116">
        <f>SUM(K74:K78)</f>
        <v>4056339</v>
      </c>
    </row>
    <row r="80" spans="2:11" ht="17.149999999999999" customHeight="1" x14ac:dyDescent="0.3">
      <c r="B80" s="2" t="s">
        <v>105</v>
      </c>
      <c r="C80" s="1"/>
      <c r="D80" s="1"/>
      <c r="E80" s="118">
        <v>-1077506</v>
      </c>
      <c r="F80" s="53"/>
      <c r="G80" s="118">
        <v>-883969</v>
      </c>
      <c r="H80" s="53"/>
      <c r="I80" s="114">
        <v>-1003860</v>
      </c>
      <c r="J80" s="53"/>
      <c r="K80" s="114">
        <v>-806922</v>
      </c>
    </row>
    <row r="81" spans="2:11" ht="17.149999999999999" customHeight="1" x14ac:dyDescent="0.3">
      <c r="B81" s="3" t="s">
        <v>57</v>
      </c>
      <c r="C81" s="1"/>
      <c r="D81" s="1"/>
      <c r="E81" s="110">
        <f>E79+E80</f>
        <v>4324674</v>
      </c>
      <c r="F81" s="115"/>
      <c r="G81" s="110">
        <f>G79+G80</f>
        <v>3555314</v>
      </c>
      <c r="H81" s="115"/>
      <c r="I81" s="110">
        <f>I79+I80</f>
        <v>4081670</v>
      </c>
      <c r="J81" s="115"/>
      <c r="K81" s="110">
        <f>K79+K80</f>
        <v>3249417</v>
      </c>
    </row>
    <row r="83" spans="2:11" ht="17.149999999999999" customHeight="1" x14ac:dyDescent="0.3">
      <c r="B83" s="21" t="s">
        <v>59</v>
      </c>
      <c r="C83" s="1"/>
      <c r="D83" s="1"/>
      <c r="E83" s="119"/>
      <c r="F83" s="120"/>
      <c r="G83" s="119"/>
      <c r="H83" s="120"/>
      <c r="I83" s="119"/>
      <c r="J83" s="120"/>
      <c r="K83" s="119"/>
    </row>
    <row r="84" spans="2:11" ht="17.149999999999999" customHeight="1" x14ac:dyDescent="0.3">
      <c r="B84" s="34" t="s">
        <v>61</v>
      </c>
      <c r="C84" s="1"/>
      <c r="D84" s="1"/>
      <c r="E84" s="121"/>
      <c r="G84" s="121"/>
      <c r="I84" s="121"/>
      <c r="K84" s="121"/>
    </row>
    <row r="85" spans="2:11" ht="17.149999999999999" customHeight="1" x14ac:dyDescent="0.3">
      <c r="B85" s="2" t="s">
        <v>198</v>
      </c>
      <c r="C85" s="1"/>
      <c r="D85" s="1"/>
      <c r="E85" s="82">
        <v>-159697</v>
      </c>
      <c r="F85" s="53"/>
      <c r="G85" s="82">
        <v>12784</v>
      </c>
      <c r="H85" s="53"/>
      <c r="I85" s="82">
        <v>-159697</v>
      </c>
      <c r="J85" s="53"/>
      <c r="K85" s="82">
        <v>12784</v>
      </c>
    </row>
    <row r="86" spans="2:11" ht="17.149999999999999" customHeight="1" x14ac:dyDescent="0.3">
      <c r="B86" s="2" t="s">
        <v>192</v>
      </c>
      <c r="C86" s="80"/>
      <c r="D86" s="80"/>
      <c r="E86" s="82"/>
      <c r="F86" s="53"/>
      <c r="G86" s="82"/>
      <c r="H86" s="53"/>
      <c r="I86" s="82"/>
      <c r="J86" s="53"/>
      <c r="K86" s="82"/>
    </row>
    <row r="87" spans="2:11" ht="17" customHeight="1" x14ac:dyDescent="0.3">
      <c r="B87" s="19" t="s">
        <v>191</v>
      </c>
      <c r="C87" s="1"/>
      <c r="D87" s="1"/>
      <c r="E87" s="81">
        <v>31939</v>
      </c>
      <c r="F87" s="53"/>
      <c r="G87" s="81">
        <v>-2557</v>
      </c>
      <c r="H87" s="53"/>
      <c r="I87" s="81">
        <v>31939</v>
      </c>
      <c r="J87" s="53"/>
      <c r="K87" s="81">
        <v>-2557</v>
      </c>
    </row>
    <row r="88" spans="2:11" ht="17.149999999999999" customHeight="1" x14ac:dyDescent="0.3">
      <c r="B88" s="21" t="s">
        <v>64</v>
      </c>
      <c r="C88" s="1"/>
      <c r="D88" s="1"/>
      <c r="E88" s="110">
        <f>SUM(E85:E87)</f>
        <v>-127758</v>
      </c>
      <c r="F88" s="115"/>
      <c r="G88" s="110">
        <f>SUM(G85:G87)</f>
        <v>10227</v>
      </c>
      <c r="H88" s="115"/>
      <c r="I88" s="110">
        <f>SUM(I85:I87)</f>
        <v>-127758</v>
      </c>
      <c r="J88" s="115"/>
      <c r="K88" s="110">
        <f>SUM(K85:K87)</f>
        <v>10227</v>
      </c>
    </row>
    <row r="89" spans="2:11" ht="17.149999999999999" customHeight="1" x14ac:dyDescent="0.3">
      <c r="B89" s="21"/>
      <c r="C89" s="1"/>
      <c r="D89" s="1"/>
      <c r="E89" s="122"/>
      <c r="F89" s="122"/>
      <c r="G89" s="122"/>
      <c r="H89" s="122"/>
      <c r="I89" s="122"/>
      <c r="J89" s="122"/>
      <c r="K89" s="122"/>
    </row>
    <row r="90" spans="2:11" ht="17.149999999999999" customHeight="1" x14ac:dyDescent="0.3">
      <c r="B90" s="3" t="s">
        <v>109</v>
      </c>
      <c r="C90" s="12"/>
      <c r="D90" s="12"/>
      <c r="E90" s="110">
        <f>+E88</f>
        <v>-127758</v>
      </c>
      <c r="F90" s="115"/>
      <c r="G90" s="110">
        <f>+G88</f>
        <v>10227</v>
      </c>
      <c r="H90" s="115"/>
      <c r="I90" s="110">
        <f>+I88</f>
        <v>-127758</v>
      </c>
      <c r="J90" s="115"/>
      <c r="K90" s="110">
        <f>+K88</f>
        <v>10227</v>
      </c>
    </row>
    <row r="91" spans="2:11" ht="17.149999999999999" customHeight="1" x14ac:dyDescent="0.3">
      <c r="B91" s="3"/>
      <c r="C91" s="12"/>
      <c r="D91" s="12"/>
      <c r="E91" s="122"/>
      <c r="F91" s="122"/>
      <c r="G91" s="122"/>
      <c r="H91" s="122"/>
      <c r="I91" s="122"/>
      <c r="J91" s="122"/>
      <c r="K91" s="122"/>
    </row>
    <row r="92" spans="2:11" ht="17.149999999999999" customHeight="1" thickBot="1" x14ac:dyDescent="0.35">
      <c r="B92" s="3" t="s">
        <v>110</v>
      </c>
      <c r="C92" s="1"/>
      <c r="D92" s="1"/>
      <c r="E92" s="108">
        <f>E90+E81</f>
        <v>4196916</v>
      </c>
      <c r="F92" s="115"/>
      <c r="G92" s="108">
        <f>G90+G81</f>
        <v>3565541</v>
      </c>
      <c r="H92" s="115"/>
      <c r="I92" s="108">
        <f>I90+I81</f>
        <v>3953912</v>
      </c>
      <c r="J92" s="115"/>
      <c r="K92" s="108">
        <f>K90+K81</f>
        <v>3259644</v>
      </c>
    </row>
    <row r="93" spans="2:11" ht="17.149999999999999" customHeight="1" thickTop="1" x14ac:dyDescent="0.3"/>
    <row r="94" spans="2:11" ht="17.149999999999999" customHeight="1" x14ac:dyDescent="0.3">
      <c r="B94" s="3" t="s">
        <v>144</v>
      </c>
      <c r="C94" s="150"/>
      <c r="D94" s="150"/>
      <c r="E94" s="119"/>
      <c r="F94" s="120"/>
      <c r="G94" s="119"/>
      <c r="H94" s="120"/>
      <c r="I94" s="120"/>
      <c r="J94" s="120"/>
      <c r="K94" s="120"/>
    </row>
    <row r="95" spans="2:11" ht="17.149999999999999" customHeight="1" x14ac:dyDescent="0.3">
      <c r="B95" s="51" t="s">
        <v>68</v>
      </c>
      <c r="C95" s="150"/>
      <c r="D95" s="150"/>
      <c r="E95" s="82">
        <f>E81</f>
        <v>4324674</v>
      </c>
      <c r="F95" s="53"/>
      <c r="G95" s="82">
        <f>G81</f>
        <v>3555314</v>
      </c>
      <c r="H95" s="53"/>
      <c r="I95" s="82">
        <f>I81</f>
        <v>4081670</v>
      </c>
      <c r="J95" s="53"/>
      <c r="K95" s="82">
        <f>K81</f>
        <v>3249417</v>
      </c>
    </row>
    <row r="96" spans="2:11" ht="17.149999999999999" customHeight="1" x14ac:dyDescent="0.3">
      <c r="B96" s="51" t="s">
        <v>70</v>
      </c>
      <c r="C96" s="150"/>
      <c r="D96" s="150"/>
      <c r="E96" s="55">
        <v>0</v>
      </c>
      <c r="F96" s="55"/>
      <c r="G96" s="55">
        <v>0</v>
      </c>
      <c r="H96" s="55"/>
      <c r="I96" s="55">
        <v>0</v>
      </c>
      <c r="J96" s="55"/>
      <c r="K96" s="55">
        <v>0</v>
      </c>
    </row>
    <row r="97" spans="2:11" ht="17.149999999999999" customHeight="1" thickBot="1" x14ac:dyDescent="0.35">
      <c r="B97" s="21"/>
      <c r="C97" s="150"/>
      <c r="D97" s="150"/>
      <c r="E97" s="123">
        <f>SUM(E95:E96)</f>
        <v>4324674</v>
      </c>
      <c r="G97" s="123">
        <f>SUM(G95:G96)</f>
        <v>3555314</v>
      </c>
      <c r="I97" s="123">
        <f>SUM(I95:I96)</f>
        <v>4081670</v>
      </c>
      <c r="K97" s="123">
        <f>SUM(K95:K96)</f>
        <v>3249417</v>
      </c>
    </row>
    <row r="98" spans="2:11" ht="17.149999999999999" customHeight="1" thickTop="1" x14ac:dyDescent="0.3">
      <c r="B98" s="21"/>
      <c r="C98" s="1"/>
      <c r="D98" s="1"/>
      <c r="E98" s="119"/>
      <c r="F98" s="120"/>
      <c r="G98" s="119"/>
      <c r="H98" s="120"/>
      <c r="I98" s="120"/>
      <c r="J98" s="120"/>
      <c r="K98" s="120"/>
    </row>
    <row r="99" spans="2:11" ht="17.149999999999999" customHeight="1" x14ac:dyDescent="0.3">
      <c r="B99" s="3" t="s">
        <v>124</v>
      </c>
      <c r="C99" s="1"/>
      <c r="D99" s="1"/>
      <c r="E99" s="119"/>
      <c r="F99" s="120"/>
      <c r="G99" s="119"/>
      <c r="H99" s="120"/>
      <c r="I99" s="120"/>
      <c r="J99" s="120"/>
      <c r="K99" s="120"/>
    </row>
    <row r="100" spans="2:11" ht="17.149999999999999" customHeight="1" x14ac:dyDescent="0.3">
      <c r="B100" s="51" t="s">
        <v>68</v>
      </c>
      <c r="C100" s="1"/>
      <c r="D100" s="1"/>
      <c r="E100" s="82">
        <f>E92</f>
        <v>4196916</v>
      </c>
      <c r="F100" s="53"/>
      <c r="G100" s="82">
        <f>G92</f>
        <v>3565541</v>
      </c>
      <c r="H100" s="53"/>
      <c r="I100" s="82">
        <f>I92</f>
        <v>3953912</v>
      </c>
      <c r="J100" s="53"/>
      <c r="K100" s="82">
        <f>K92</f>
        <v>3259644</v>
      </c>
    </row>
    <row r="101" spans="2:11" ht="17.149999999999999" customHeight="1" x14ac:dyDescent="0.3">
      <c r="B101" s="51" t="s">
        <v>70</v>
      </c>
      <c r="C101" s="1"/>
      <c r="D101" s="1"/>
      <c r="E101" s="55">
        <v>0</v>
      </c>
      <c r="F101" s="55"/>
      <c r="G101" s="55">
        <v>0</v>
      </c>
      <c r="H101" s="55"/>
      <c r="I101" s="55">
        <v>0</v>
      </c>
      <c r="J101" s="55"/>
      <c r="K101" s="55">
        <v>0</v>
      </c>
    </row>
    <row r="102" spans="2:11" ht="17.149999999999999" customHeight="1" thickBot="1" x14ac:dyDescent="0.35">
      <c r="B102" s="21"/>
      <c r="C102" s="1"/>
      <c r="D102" s="1"/>
      <c r="E102" s="123">
        <f>SUM(E100:E101)</f>
        <v>4196916</v>
      </c>
      <c r="G102" s="123">
        <f>SUM(G100:G101)</f>
        <v>3565541</v>
      </c>
      <c r="I102" s="123">
        <f>SUM(I100:I101)</f>
        <v>3953912</v>
      </c>
      <c r="K102" s="123">
        <f>SUM(K100:K101)</f>
        <v>3259644</v>
      </c>
    </row>
    <row r="103" spans="2:11" ht="17.149999999999999" customHeight="1" thickTop="1" x14ac:dyDescent="0.3">
      <c r="B103" s="21"/>
      <c r="C103" s="1"/>
      <c r="D103" s="1"/>
      <c r="E103" s="119"/>
      <c r="F103" s="120"/>
      <c r="G103" s="119"/>
      <c r="I103" s="120"/>
      <c r="J103" s="120"/>
      <c r="K103" s="120"/>
    </row>
    <row r="104" spans="2:11" ht="17.149999999999999" customHeight="1" x14ac:dyDescent="0.3">
      <c r="B104" s="3" t="s">
        <v>119</v>
      </c>
      <c r="C104" s="1"/>
      <c r="D104" s="1"/>
      <c r="E104" s="119"/>
      <c r="F104" s="120"/>
      <c r="G104" s="119"/>
      <c r="I104" s="120"/>
      <c r="J104" s="120"/>
      <c r="K104" s="120"/>
    </row>
    <row r="105" spans="2:11" ht="17.149999999999999" customHeight="1" thickBot="1" x14ac:dyDescent="0.35">
      <c r="B105" s="2" t="s">
        <v>118</v>
      </c>
      <c r="C105" s="1"/>
      <c r="D105" s="1"/>
      <c r="E105" s="124">
        <v>2.0399405660377359</v>
      </c>
      <c r="F105" s="120"/>
      <c r="G105" s="124">
        <v>1.68</v>
      </c>
      <c r="H105" s="125"/>
      <c r="I105" s="124">
        <v>1.9253160377358491</v>
      </c>
      <c r="J105" s="125"/>
      <c r="K105" s="124">
        <v>1.53</v>
      </c>
    </row>
    <row r="106" spans="2:11" ht="17.149999999999999" customHeight="1" thickTop="1" x14ac:dyDescent="0.3"/>
  </sheetData>
  <mergeCells count="18">
    <mergeCell ref="E58:G58"/>
    <mergeCell ref="I58:K58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7:G57"/>
    <mergeCell ref="I57:K57"/>
    <mergeCell ref="E59:G59"/>
    <mergeCell ref="I59:K59"/>
    <mergeCell ref="E60:G60"/>
    <mergeCell ref="I60:K60"/>
    <mergeCell ref="E62:K62"/>
  </mergeCells>
  <pageMargins left="0.7" right="0.6" top="0.48" bottom="0.5" header="0.5" footer="0.5"/>
  <pageSetup paperSize="9" scale="77" firstPageNumber="4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53" min="1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3"/>
  <sheetViews>
    <sheetView view="pageBreakPreview" zoomScale="90" zoomScaleNormal="80" zoomScaleSheetLayoutView="90" workbookViewId="0">
      <selection activeCell="B32" sqref="B32"/>
    </sheetView>
  </sheetViews>
  <sheetFormatPr defaultColWidth="9.09765625" defaultRowHeight="14" x14ac:dyDescent="0.3"/>
  <cols>
    <col min="1" max="1" width="54.296875" style="5" customWidth="1"/>
    <col min="2" max="2" width="6.69921875" style="14" customWidth="1"/>
    <col min="3" max="3" width="17.59765625" style="9" customWidth="1"/>
    <col min="4" max="4" width="2.69921875" style="9" customWidth="1"/>
    <col min="5" max="5" width="14" style="9" customWidth="1"/>
    <col min="6" max="6" width="2.3984375" style="9" customWidth="1"/>
    <col min="7" max="7" width="17.3984375" style="9" customWidth="1"/>
    <col min="8" max="8" width="2.3984375" style="9" customWidth="1"/>
    <col min="9" max="9" width="18" style="9" customWidth="1"/>
    <col min="10" max="10" width="2.3984375" style="9" customWidth="1"/>
    <col min="11" max="11" width="16.8984375" style="9" customWidth="1"/>
    <col min="12" max="12" width="2.3984375" style="9" customWidth="1"/>
    <col min="13" max="13" width="14.59765625" style="9" customWidth="1"/>
    <col min="14" max="14" width="1.3984375" style="2" customWidth="1"/>
    <col min="15" max="16384" width="9.09765625" style="2"/>
  </cols>
  <sheetData>
    <row r="1" spans="1:14" s="25" customFormat="1" ht="17.5" x14ac:dyDescent="0.35">
      <c r="A1" s="38" t="s">
        <v>0</v>
      </c>
      <c r="B1" s="26"/>
      <c r="C1" s="126"/>
      <c r="D1" s="127"/>
      <c r="E1" s="126"/>
      <c r="F1" s="128"/>
      <c r="G1" s="127"/>
      <c r="H1" s="128"/>
      <c r="I1" s="127"/>
      <c r="J1" s="128"/>
      <c r="K1" s="127"/>
      <c r="L1" s="128"/>
      <c r="M1" s="127"/>
      <c r="N1" s="27"/>
    </row>
    <row r="2" spans="1:14" ht="15" x14ac:dyDescent="0.3">
      <c r="A2" s="39" t="s">
        <v>74</v>
      </c>
      <c r="N2" s="16"/>
    </row>
    <row r="3" spans="1:14" x14ac:dyDescent="0.3">
      <c r="A3" s="21"/>
      <c r="N3" s="16"/>
    </row>
    <row r="4" spans="1:14" x14ac:dyDescent="0.3">
      <c r="A4" s="17"/>
      <c r="C4" s="157" t="s">
        <v>75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3"/>
    </row>
    <row r="5" spans="1:14" ht="42" x14ac:dyDescent="0.3">
      <c r="G5" s="158" t="s">
        <v>199</v>
      </c>
      <c r="H5" s="159"/>
      <c r="I5" s="159"/>
      <c r="K5" s="129" t="s">
        <v>147</v>
      </c>
      <c r="N5" s="20"/>
    </row>
    <row r="6" spans="1:14" x14ac:dyDescent="0.3">
      <c r="C6" s="106" t="s">
        <v>76</v>
      </c>
      <c r="E6" s="130" t="s">
        <v>78</v>
      </c>
      <c r="K6" s="106"/>
      <c r="N6" s="20"/>
    </row>
    <row r="7" spans="1:14" x14ac:dyDescent="0.3">
      <c r="C7" s="106" t="s">
        <v>77</v>
      </c>
      <c r="E7" s="130" t="s">
        <v>161</v>
      </c>
      <c r="G7" s="106" t="s">
        <v>79</v>
      </c>
      <c r="I7" s="106"/>
      <c r="K7" s="106" t="s">
        <v>140</v>
      </c>
      <c r="M7" s="130" t="s">
        <v>80</v>
      </c>
      <c r="N7" s="20"/>
    </row>
    <row r="8" spans="1:14" x14ac:dyDescent="0.3">
      <c r="B8" s="1" t="s">
        <v>7</v>
      </c>
      <c r="C8" s="106" t="s">
        <v>81</v>
      </c>
      <c r="E8" s="130" t="s">
        <v>162</v>
      </c>
      <c r="G8" s="106" t="s">
        <v>82</v>
      </c>
      <c r="I8" s="130" t="s">
        <v>83</v>
      </c>
      <c r="K8" s="106" t="s">
        <v>82</v>
      </c>
      <c r="M8" s="130" t="s">
        <v>84</v>
      </c>
      <c r="N8" s="4"/>
    </row>
    <row r="9" spans="1:14" x14ac:dyDescent="0.3">
      <c r="A9" s="2"/>
      <c r="B9" s="1"/>
      <c r="C9" s="156" t="s">
        <v>9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4"/>
    </row>
    <row r="10" spans="1:14" x14ac:dyDescent="0.3">
      <c r="A10" s="21" t="s">
        <v>166</v>
      </c>
      <c r="B10" s="1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4"/>
    </row>
    <row r="11" spans="1:14" x14ac:dyDescent="0.3">
      <c r="A11" s="3" t="s">
        <v>167</v>
      </c>
      <c r="B11" s="1"/>
      <c r="C11" s="131">
        <v>2120000</v>
      </c>
      <c r="D11" s="130"/>
      <c r="E11" s="131">
        <v>2379843</v>
      </c>
      <c r="F11" s="112"/>
      <c r="G11" s="131">
        <v>212000</v>
      </c>
      <c r="H11" s="112"/>
      <c r="I11" s="131">
        <v>24502110</v>
      </c>
      <c r="J11" s="112"/>
      <c r="K11" s="132">
        <v>-123352</v>
      </c>
      <c r="L11" s="112"/>
      <c r="M11" s="133">
        <f>SUM(C11:K11)</f>
        <v>29090601</v>
      </c>
      <c r="N11" s="14"/>
    </row>
    <row r="12" spans="1:14" x14ac:dyDescent="0.3">
      <c r="A12" s="3"/>
      <c r="B12" s="1"/>
      <c r="C12" s="131"/>
      <c r="D12" s="130"/>
      <c r="E12" s="131"/>
      <c r="F12" s="112"/>
      <c r="G12" s="131"/>
      <c r="H12" s="112"/>
      <c r="I12" s="131"/>
      <c r="J12" s="112"/>
      <c r="K12" s="131"/>
      <c r="L12" s="112"/>
      <c r="M12" s="133"/>
      <c r="N12" s="14"/>
    </row>
    <row r="13" spans="1:14" x14ac:dyDescent="0.3">
      <c r="A13" s="3" t="s">
        <v>117</v>
      </c>
      <c r="B13" s="1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4"/>
    </row>
    <row r="14" spans="1:14" x14ac:dyDescent="0.3">
      <c r="A14" s="13" t="s">
        <v>188</v>
      </c>
      <c r="B14" s="1"/>
      <c r="C14" s="55"/>
      <c r="D14" s="134"/>
      <c r="E14" s="55"/>
      <c r="F14" s="130"/>
      <c r="G14" s="55"/>
      <c r="H14" s="130"/>
      <c r="I14" s="55"/>
      <c r="J14" s="130"/>
      <c r="K14" s="55"/>
      <c r="L14" s="130"/>
      <c r="M14" s="55"/>
      <c r="N14" s="14"/>
    </row>
    <row r="15" spans="1:14" x14ac:dyDescent="0.3">
      <c r="A15" s="5" t="s">
        <v>120</v>
      </c>
      <c r="B15" s="1">
        <v>9</v>
      </c>
      <c r="C15" s="81">
        <v>0</v>
      </c>
      <c r="D15" s="55"/>
      <c r="E15" s="81">
        <v>0</v>
      </c>
      <c r="F15" s="55"/>
      <c r="G15" s="81">
        <v>0</v>
      </c>
      <c r="H15" s="130"/>
      <c r="I15" s="81">
        <v>-2014000</v>
      </c>
      <c r="J15" s="130"/>
      <c r="K15" s="81">
        <v>0</v>
      </c>
      <c r="L15" s="55"/>
      <c r="M15" s="81">
        <f>+SUM(C15:K15)</f>
        <v>-2014000</v>
      </c>
      <c r="N15" s="55"/>
    </row>
    <row r="16" spans="1:14" x14ac:dyDescent="0.3">
      <c r="A16" s="13" t="s">
        <v>189</v>
      </c>
      <c r="B16" s="1"/>
      <c r="C16" s="110">
        <f>SUM(C15)</f>
        <v>0</v>
      </c>
      <c r="D16" s="135"/>
      <c r="E16" s="110">
        <f>SUM(E15)</f>
        <v>0</v>
      </c>
      <c r="F16" s="134"/>
      <c r="G16" s="110">
        <f>SUM(G15)</f>
        <v>0</v>
      </c>
      <c r="H16" s="134"/>
      <c r="I16" s="110">
        <f>SUM(I15)</f>
        <v>-2014000</v>
      </c>
      <c r="J16" s="134"/>
      <c r="K16" s="110">
        <f>SUM(K15)</f>
        <v>0</v>
      </c>
      <c r="L16" s="134"/>
      <c r="M16" s="110">
        <f>SUM(M15)</f>
        <v>-2014000</v>
      </c>
      <c r="N16" s="14"/>
    </row>
    <row r="17" spans="1:14" x14ac:dyDescent="0.3">
      <c r="A17" s="3" t="s">
        <v>115</v>
      </c>
      <c r="B17" s="1"/>
      <c r="C17" s="130"/>
      <c r="D17" s="112"/>
      <c r="E17" s="130"/>
      <c r="F17" s="130"/>
      <c r="G17" s="130"/>
      <c r="H17" s="130"/>
      <c r="I17" s="130"/>
      <c r="J17" s="130"/>
      <c r="K17" s="130"/>
      <c r="L17" s="130"/>
      <c r="M17" s="130"/>
      <c r="N17" s="14"/>
    </row>
    <row r="18" spans="1:14" x14ac:dyDescent="0.3">
      <c r="A18" s="3" t="s">
        <v>116</v>
      </c>
      <c r="B18" s="1"/>
      <c r="C18" s="110">
        <f>SUM(C16)</f>
        <v>0</v>
      </c>
      <c r="D18" s="136"/>
      <c r="E18" s="110">
        <f>SUM(E16)</f>
        <v>0</v>
      </c>
      <c r="F18" s="135"/>
      <c r="G18" s="110">
        <f>SUM(G16)</f>
        <v>0</v>
      </c>
      <c r="H18" s="135"/>
      <c r="I18" s="110">
        <f>SUM(I16)</f>
        <v>-2014000</v>
      </c>
      <c r="J18" s="135"/>
      <c r="K18" s="110">
        <v>0</v>
      </c>
      <c r="L18" s="135"/>
      <c r="M18" s="110">
        <f>SUM(M16)</f>
        <v>-2014000</v>
      </c>
      <c r="N18" s="14"/>
    </row>
    <row r="19" spans="1:14" x14ac:dyDescent="0.3">
      <c r="A19" s="3"/>
      <c r="B19" s="1"/>
      <c r="C19" s="131"/>
      <c r="D19" s="117"/>
      <c r="E19" s="131"/>
      <c r="F19" s="112"/>
      <c r="G19" s="131"/>
      <c r="H19" s="112"/>
      <c r="I19" s="131"/>
      <c r="J19" s="112"/>
      <c r="K19" s="131"/>
      <c r="L19" s="112"/>
      <c r="M19" s="133"/>
      <c r="N19" s="14"/>
    </row>
    <row r="20" spans="1:14" s="3" customFormat="1" x14ac:dyDescent="0.3">
      <c r="A20" s="21" t="s">
        <v>111</v>
      </c>
      <c r="B20" s="1"/>
      <c r="C20" s="136"/>
      <c r="D20" s="134"/>
      <c r="E20" s="136"/>
      <c r="F20" s="136"/>
      <c r="G20" s="136"/>
      <c r="H20" s="136"/>
      <c r="I20" s="136"/>
      <c r="J20" s="136"/>
      <c r="K20" s="136"/>
      <c r="L20" s="136"/>
      <c r="M20" s="136"/>
      <c r="N20" s="15"/>
    </row>
    <row r="21" spans="1:14" s="3" customFormat="1" x14ac:dyDescent="0.3">
      <c r="A21" s="5" t="s">
        <v>106</v>
      </c>
      <c r="B21" s="1"/>
      <c r="C21" s="55">
        <v>0</v>
      </c>
      <c r="D21" s="137"/>
      <c r="E21" s="55">
        <v>0</v>
      </c>
      <c r="F21" s="117"/>
      <c r="G21" s="55">
        <v>0</v>
      </c>
      <c r="H21" s="117"/>
      <c r="I21" s="55">
        <v>3555314</v>
      </c>
      <c r="J21" s="117"/>
      <c r="K21" s="55">
        <v>0</v>
      </c>
      <c r="L21" s="117"/>
      <c r="M21" s="55">
        <f>+SUM(C21:K21)</f>
        <v>3555314</v>
      </c>
      <c r="N21" s="15"/>
    </row>
    <row r="22" spans="1:14" s="3" customFormat="1" x14ac:dyDescent="0.3">
      <c r="A22" s="5" t="s">
        <v>194</v>
      </c>
      <c r="B22" s="1"/>
      <c r="C22" s="81">
        <v>0</v>
      </c>
      <c r="D22" s="133"/>
      <c r="E22" s="81">
        <v>0</v>
      </c>
      <c r="F22" s="136"/>
      <c r="G22" s="81">
        <v>0</v>
      </c>
      <c r="H22" s="136"/>
      <c r="I22" s="81">
        <v>0</v>
      </c>
      <c r="J22" s="136"/>
      <c r="K22" s="81">
        <v>10227</v>
      </c>
      <c r="L22" s="136"/>
      <c r="M22" s="81">
        <f>+SUM(C22:K22)</f>
        <v>10227</v>
      </c>
      <c r="N22" s="15"/>
    </row>
    <row r="23" spans="1:14" s="3" customFormat="1" x14ac:dyDescent="0.3">
      <c r="A23" s="21" t="s">
        <v>110</v>
      </c>
      <c r="B23" s="40"/>
      <c r="C23" s="110">
        <f>SUM(C21:C22)</f>
        <v>0</v>
      </c>
      <c r="D23" s="111"/>
      <c r="E23" s="110">
        <f>SUM(E21:E22)</f>
        <v>0</v>
      </c>
      <c r="F23" s="134"/>
      <c r="G23" s="110">
        <f>SUM(G21:G22)</f>
        <v>0</v>
      </c>
      <c r="H23" s="134"/>
      <c r="I23" s="110">
        <f>SUM(I21:I22)</f>
        <v>3555314</v>
      </c>
      <c r="J23" s="134"/>
      <c r="K23" s="110">
        <f>SUM(K21:K22)</f>
        <v>10227</v>
      </c>
      <c r="L23" s="134"/>
      <c r="M23" s="110">
        <f>SUM(C23:L23)</f>
        <v>3565541</v>
      </c>
      <c r="N23" s="15"/>
    </row>
    <row r="24" spans="1:14" x14ac:dyDescent="0.3">
      <c r="A24" s="2"/>
      <c r="B24" s="1"/>
      <c r="C24" s="134"/>
      <c r="E24" s="134"/>
      <c r="F24" s="137"/>
      <c r="G24" s="134"/>
      <c r="H24" s="137"/>
      <c r="I24" s="134"/>
      <c r="J24" s="137"/>
      <c r="K24" s="134"/>
      <c r="L24" s="137"/>
      <c r="M24" s="134"/>
      <c r="N24" s="15"/>
    </row>
    <row r="25" spans="1:14" ht="14.5" thickBot="1" x14ac:dyDescent="0.35">
      <c r="A25" s="3" t="s">
        <v>168</v>
      </c>
      <c r="B25" s="1"/>
      <c r="C25" s="138">
        <f>C11+C18+C23</f>
        <v>2120000</v>
      </c>
      <c r="E25" s="138">
        <f>E11+E18+E23</f>
        <v>2379843</v>
      </c>
      <c r="F25" s="133"/>
      <c r="G25" s="138">
        <f>G11+G18+G23</f>
        <v>212000</v>
      </c>
      <c r="H25" s="133"/>
      <c r="I25" s="138">
        <f>I11+I18+I23</f>
        <v>26043424</v>
      </c>
      <c r="J25" s="133"/>
      <c r="K25" s="139">
        <f>K11+K18+K23</f>
        <v>-113125</v>
      </c>
      <c r="L25" s="133"/>
      <c r="M25" s="138">
        <f>SUM(C25:L25)</f>
        <v>30642142</v>
      </c>
      <c r="N25" s="16"/>
    </row>
    <row r="26" spans="1:14" ht="14.5" thickTop="1" x14ac:dyDescent="0.3">
      <c r="A26" s="3"/>
      <c r="B26" s="1"/>
      <c r="C26" s="131"/>
      <c r="D26" s="111"/>
      <c r="E26" s="131"/>
      <c r="F26" s="133"/>
      <c r="G26" s="131"/>
      <c r="H26" s="133"/>
      <c r="I26" s="131"/>
      <c r="J26" s="133"/>
      <c r="K26" s="131"/>
      <c r="L26" s="133"/>
      <c r="M26" s="131"/>
      <c r="N26" s="16"/>
    </row>
    <row r="27" spans="1:14" x14ac:dyDescent="0.3">
      <c r="A27" s="2"/>
      <c r="B27" s="1"/>
      <c r="C27" s="140"/>
      <c r="E27" s="111"/>
      <c r="F27" s="111"/>
      <c r="G27" s="111"/>
      <c r="H27" s="111"/>
      <c r="I27" s="111"/>
      <c r="J27" s="111"/>
      <c r="K27" s="111"/>
      <c r="L27" s="111"/>
      <c r="M27" s="111"/>
      <c r="N27" s="15"/>
    </row>
    <row r="28" spans="1:14" s="25" customFormat="1" ht="17.5" x14ac:dyDescent="0.35">
      <c r="A28" s="38" t="s">
        <v>0</v>
      </c>
      <c r="B28" s="26"/>
      <c r="C28" s="126"/>
      <c r="D28" s="128"/>
      <c r="E28" s="126"/>
      <c r="F28" s="128"/>
      <c r="G28" s="127"/>
      <c r="H28" s="128"/>
      <c r="I28" s="127"/>
      <c r="J28" s="128"/>
      <c r="K28" s="127"/>
      <c r="L28" s="128"/>
      <c r="M28" s="127"/>
      <c r="N28" s="27"/>
    </row>
    <row r="29" spans="1:14" ht="15" x14ac:dyDescent="0.3">
      <c r="A29" s="39" t="s">
        <v>74</v>
      </c>
      <c r="N29" s="16"/>
    </row>
    <row r="30" spans="1:14" x14ac:dyDescent="0.3">
      <c r="A30" s="21"/>
      <c r="N30" s="16"/>
    </row>
    <row r="31" spans="1:14" x14ac:dyDescent="0.3">
      <c r="A31" s="17"/>
      <c r="C31" s="157" t="s">
        <v>75</v>
      </c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3"/>
    </row>
    <row r="32" spans="1:14" ht="42" x14ac:dyDescent="0.3">
      <c r="G32" s="158" t="s">
        <v>199</v>
      </c>
      <c r="H32" s="159"/>
      <c r="I32" s="159"/>
      <c r="K32" s="129" t="s">
        <v>147</v>
      </c>
      <c r="N32" s="20"/>
    </row>
    <row r="33" spans="1:14" x14ac:dyDescent="0.3">
      <c r="C33" s="106" t="s">
        <v>76</v>
      </c>
      <c r="E33" s="130" t="s">
        <v>78</v>
      </c>
      <c r="K33" s="106"/>
      <c r="N33" s="20"/>
    </row>
    <row r="34" spans="1:14" x14ac:dyDescent="0.3">
      <c r="C34" s="106" t="s">
        <v>77</v>
      </c>
      <c r="E34" s="130" t="s">
        <v>161</v>
      </c>
      <c r="G34" s="106" t="s">
        <v>79</v>
      </c>
      <c r="I34" s="106"/>
      <c r="K34" s="106" t="s">
        <v>140</v>
      </c>
      <c r="M34" s="130" t="s">
        <v>80</v>
      </c>
      <c r="N34" s="20"/>
    </row>
    <row r="35" spans="1:14" x14ac:dyDescent="0.3">
      <c r="B35" s="1" t="s">
        <v>7</v>
      </c>
      <c r="C35" s="106" t="s">
        <v>81</v>
      </c>
      <c r="D35" s="112"/>
      <c r="E35" s="130" t="s">
        <v>162</v>
      </c>
      <c r="G35" s="106" t="s">
        <v>82</v>
      </c>
      <c r="I35" s="130" t="s">
        <v>83</v>
      </c>
      <c r="K35" s="106" t="s">
        <v>82</v>
      </c>
      <c r="M35" s="130" t="s">
        <v>84</v>
      </c>
      <c r="N35" s="4"/>
    </row>
    <row r="36" spans="1:14" x14ac:dyDescent="0.3">
      <c r="A36" s="2"/>
      <c r="B36" s="1"/>
      <c r="C36" s="156" t="s">
        <v>9</v>
      </c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4"/>
    </row>
    <row r="37" spans="1:14" x14ac:dyDescent="0.3">
      <c r="A37" s="21" t="s">
        <v>177</v>
      </c>
      <c r="B37" s="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4"/>
    </row>
    <row r="38" spans="1:14" x14ac:dyDescent="0.3">
      <c r="A38" s="3" t="s">
        <v>178</v>
      </c>
      <c r="B38" s="1"/>
      <c r="C38" s="131">
        <v>2120000</v>
      </c>
      <c r="D38" s="112"/>
      <c r="E38" s="131">
        <v>2379843</v>
      </c>
      <c r="F38" s="112"/>
      <c r="G38" s="131">
        <v>212000</v>
      </c>
      <c r="H38" s="112"/>
      <c r="I38" s="131">
        <v>27381906</v>
      </c>
      <c r="J38" s="112"/>
      <c r="K38" s="132">
        <v>-176950</v>
      </c>
      <c r="L38" s="112"/>
      <c r="M38" s="133">
        <f>SUM(C38:K38)</f>
        <v>31916799</v>
      </c>
      <c r="N38" s="14"/>
    </row>
    <row r="39" spans="1:14" x14ac:dyDescent="0.3">
      <c r="A39" s="3"/>
      <c r="B39" s="1"/>
      <c r="C39" s="131"/>
      <c r="D39" s="130"/>
      <c r="E39" s="131"/>
      <c r="F39" s="112"/>
      <c r="G39" s="131"/>
      <c r="H39" s="112"/>
      <c r="I39" s="131"/>
      <c r="J39" s="112"/>
      <c r="K39" s="131"/>
      <c r="L39" s="112"/>
      <c r="M39" s="133"/>
      <c r="N39" s="14"/>
    </row>
    <row r="40" spans="1:14" x14ac:dyDescent="0.3">
      <c r="A40" s="3" t="s">
        <v>117</v>
      </c>
      <c r="B40" s="1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4"/>
    </row>
    <row r="41" spans="1:14" x14ac:dyDescent="0.3">
      <c r="A41" s="13" t="s">
        <v>188</v>
      </c>
      <c r="B41" s="1"/>
      <c r="C41" s="55"/>
      <c r="D41" s="134"/>
      <c r="E41" s="55"/>
      <c r="F41" s="130"/>
      <c r="G41" s="55"/>
      <c r="H41" s="130"/>
      <c r="I41" s="55"/>
      <c r="J41" s="130"/>
      <c r="K41" s="55"/>
      <c r="L41" s="130"/>
      <c r="M41" s="55"/>
      <c r="N41" s="14"/>
    </row>
    <row r="42" spans="1:14" x14ac:dyDescent="0.3">
      <c r="A42" s="5" t="s">
        <v>120</v>
      </c>
      <c r="B42" s="1">
        <v>9</v>
      </c>
      <c r="C42" s="81">
        <v>0</v>
      </c>
      <c r="D42" s="130"/>
      <c r="E42" s="81">
        <v>0</v>
      </c>
      <c r="F42" s="130"/>
      <c r="G42" s="81">
        <v>0</v>
      </c>
      <c r="H42" s="130"/>
      <c r="I42" s="81">
        <v>-445200</v>
      </c>
      <c r="J42" s="130"/>
      <c r="K42" s="81">
        <v>0</v>
      </c>
      <c r="L42" s="130"/>
      <c r="M42" s="81">
        <f>+SUM(C42:K42)</f>
        <v>-445200</v>
      </c>
      <c r="N42" s="14"/>
    </row>
    <row r="43" spans="1:14" x14ac:dyDescent="0.3">
      <c r="A43" s="13" t="s">
        <v>189</v>
      </c>
      <c r="B43" s="1"/>
      <c r="C43" s="110">
        <f>SUM(C42)</f>
        <v>0</v>
      </c>
      <c r="D43" s="135"/>
      <c r="E43" s="110">
        <f>SUM(E42)</f>
        <v>0</v>
      </c>
      <c r="F43" s="134"/>
      <c r="G43" s="110">
        <f>SUM(G42)</f>
        <v>0</v>
      </c>
      <c r="H43" s="134"/>
      <c r="I43" s="110">
        <f>SUM(I42)</f>
        <v>-445200</v>
      </c>
      <c r="J43" s="134"/>
      <c r="K43" s="110">
        <f>SUM(K42)</f>
        <v>0</v>
      </c>
      <c r="L43" s="134"/>
      <c r="M43" s="110">
        <f>SUM(M42)</f>
        <v>-445200</v>
      </c>
      <c r="N43" s="14"/>
    </row>
    <row r="44" spans="1:14" x14ac:dyDescent="0.3">
      <c r="A44" s="3" t="s">
        <v>115</v>
      </c>
      <c r="B44" s="1"/>
      <c r="C44" s="130"/>
      <c r="D44" s="112"/>
      <c r="E44" s="130"/>
      <c r="F44" s="130"/>
      <c r="G44" s="130"/>
      <c r="H44" s="130"/>
      <c r="I44" s="130"/>
      <c r="J44" s="130"/>
      <c r="K44" s="130"/>
      <c r="L44" s="130"/>
      <c r="M44" s="130"/>
      <c r="N44" s="14"/>
    </row>
    <row r="45" spans="1:14" x14ac:dyDescent="0.3">
      <c r="A45" s="3" t="s">
        <v>116</v>
      </c>
      <c r="B45" s="1"/>
      <c r="C45" s="110">
        <f>SUM(C43)</f>
        <v>0</v>
      </c>
      <c r="D45" s="136"/>
      <c r="E45" s="110">
        <f>SUM(E43)</f>
        <v>0</v>
      </c>
      <c r="F45" s="135"/>
      <c r="G45" s="110">
        <f>SUM(G43)</f>
        <v>0</v>
      </c>
      <c r="H45" s="135"/>
      <c r="I45" s="110">
        <f>SUM(I43)</f>
        <v>-445200</v>
      </c>
      <c r="J45" s="135"/>
      <c r="K45" s="110">
        <v>0</v>
      </c>
      <c r="L45" s="135"/>
      <c r="M45" s="110">
        <f>SUM(M43)</f>
        <v>-445200</v>
      </c>
      <c r="N45" s="14"/>
    </row>
    <row r="46" spans="1:14" x14ac:dyDescent="0.3">
      <c r="A46" s="3"/>
      <c r="B46" s="1"/>
      <c r="C46" s="131"/>
      <c r="D46" s="117"/>
      <c r="E46" s="131"/>
      <c r="F46" s="112"/>
      <c r="G46" s="131"/>
      <c r="H46" s="112"/>
      <c r="I46" s="131"/>
      <c r="J46" s="112"/>
      <c r="K46" s="131"/>
      <c r="L46" s="112"/>
      <c r="M46" s="133"/>
      <c r="N46" s="14"/>
    </row>
    <row r="47" spans="1:14" s="3" customFormat="1" x14ac:dyDescent="0.3">
      <c r="A47" s="21" t="s">
        <v>111</v>
      </c>
      <c r="B47" s="1"/>
      <c r="C47" s="136"/>
      <c r="D47" s="134"/>
      <c r="E47" s="136"/>
      <c r="F47" s="136"/>
      <c r="G47" s="136"/>
      <c r="H47" s="136"/>
      <c r="I47" s="136"/>
      <c r="J47" s="136"/>
      <c r="K47" s="136"/>
      <c r="L47" s="136"/>
      <c r="M47" s="136"/>
      <c r="N47" s="15"/>
    </row>
    <row r="48" spans="1:14" s="3" customFormat="1" x14ac:dyDescent="0.3">
      <c r="A48" s="5" t="s">
        <v>106</v>
      </c>
      <c r="B48" s="1"/>
      <c r="C48" s="55">
        <v>0</v>
      </c>
      <c r="D48" s="137"/>
      <c r="E48" s="55">
        <v>0</v>
      </c>
      <c r="F48" s="117"/>
      <c r="G48" s="55">
        <v>0</v>
      </c>
      <c r="H48" s="117"/>
      <c r="I48" s="55">
        <f>+PL!E81</f>
        <v>4324674</v>
      </c>
      <c r="J48" s="117"/>
      <c r="K48" s="55">
        <v>0</v>
      </c>
      <c r="L48" s="117"/>
      <c r="M48" s="55">
        <f>+SUM(C48:K48)</f>
        <v>4324674</v>
      </c>
      <c r="N48" s="15"/>
    </row>
    <row r="49" spans="1:14" s="3" customFormat="1" x14ac:dyDescent="0.3">
      <c r="A49" s="5" t="s">
        <v>194</v>
      </c>
      <c r="B49" s="1"/>
      <c r="C49" s="81">
        <v>0</v>
      </c>
      <c r="D49" s="133"/>
      <c r="E49" s="81">
        <v>0</v>
      </c>
      <c r="F49" s="136"/>
      <c r="G49" s="81">
        <v>0</v>
      </c>
      <c r="H49" s="136"/>
      <c r="I49" s="81">
        <v>0</v>
      </c>
      <c r="J49" s="136"/>
      <c r="K49" s="81">
        <f>+PL!E90</f>
        <v>-127758</v>
      </c>
      <c r="L49" s="136"/>
      <c r="M49" s="81">
        <f>+SUM(C49:K49)</f>
        <v>-127758</v>
      </c>
      <c r="N49" s="15"/>
    </row>
    <row r="50" spans="1:14" s="3" customFormat="1" x14ac:dyDescent="0.3">
      <c r="A50" s="21" t="s">
        <v>110</v>
      </c>
      <c r="B50" s="40"/>
      <c r="C50" s="110">
        <f>SUM(C48:C49)</f>
        <v>0</v>
      </c>
      <c r="D50" s="111"/>
      <c r="E50" s="110">
        <f>SUM(E48:E49)</f>
        <v>0</v>
      </c>
      <c r="F50" s="134"/>
      <c r="G50" s="110">
        <f>SUM(G48:G49)</f>
        <v>0</v>
      </c>
      <c r="H50" s="134"/>
      <c r="I50" s="110">
        <f>SUM(I48:I49)</f>
        <v>4324674</v>
      </c>
      <c r="J50" s="134"/>
      <c r="K50" s="110">
        <f>SUM(K48:K49)</f>
        <v>-127758</v>
      </c>
      <c r="L50" s="134"/>
      <c r="M50" s="110">
        <f>SUM(C50:L50)</f>
        <v>4196916</v>
      </c>
      <c r="N50" s="15"/>
    </row>
    <row r="51" spans="1:14" x14ac:dyDescent="0.3">
      <c r="A51" s="2"/>
      <c r="B51" s="1"/>
      <c r="C51" s="134"/>
      <c r="E51" s="134"/>
      <c r="F51" s="137"/>
      <c r="G51" s="134"/>
      <c r="H51" s="137"/>
      <c r="I51" s="134"/>
      <c r="J51" s="137"/>
      <c r="K51" s="134"/>
      <c r="L51" s="137"/>
      <c r="M51" s="134"/>
      <c r="N51" s="15"/>
    </row>
    <row r="52" spans="1:14" ht="14.5" thickBot="1" x14ac:dyDescent="0.35">
      <c r="A52" s="3" t="s">
        <v>179</v>
      </c>
      <c r="B52" s="1"/>
      <c r="C52" s="138">
        <f>C38+C45+C50</f>
        <v>2120000</v>
      </c>
      <c r="E52" s="138">
        <f>E38+E45+E50</f>
        <v>2379843</v>
      </c>
      <c r="F52" s="133"/>
      <c r="G52" s="138">
        <f>G38+G45+G50</f>
        <v>212000</v>
      </c>
      <c r="H52" s="133"/>
      <c r="I52" s="138">
        <f>I38+I45+I50</f>
        <v>31261380</v>
      </c>
      <c r="J52" s="133"/>
      <c r="K52" s="139">
        <f>K38+K45+K50</f>
        <v>-304708</v>
      </c>
      <c r="L52" s="133"/>
      <c r="M52" s="138">
        <f>SUM(C52:L52)</f>
        <v>35668515</v>
      </c>
      <c r="N52" s="16"/>
    </row>
    <row r="53" spans="1:14" ht="14.5" thickTop="1" x14ac:dyDescent="0.3">
      <c r="A53" s="2"/>
      <c r="B53" s="1"/>
      <c r="C53" s="140"/>
      <c r="E53" s="111"/>
      <c r="F53" s="111"/>
      <c r="G53" s="111"/>
      <c r="H53" s="111"/>
      <c r="I53" s="111"/>
      <c r="J53" s="111"/>
      <c r="K53" s="111"/>
      <c r="L53" s="111"/>
      <c r="M53" s="111"/>
      <c r="N53" s="15"/>
    </row>
  </sheetData>
  <mergeCells count="6">
    <mergeCell ref="C31:M31"/>
    <mergeCell ref="G32:I32"/>
    <mergeCell ref="C36:M36"/>
    <mergeCell ref="C9:M9"/>
    <mergeCell ref="C4:M4"/>
    <mergeCell ref="G5:I5"/>
  </mergeCells>
  <pageMargins left="0.7" right="0.7" top="0.48" bottom="0.5" header="0.5" footer="0.5"/>
  <pageSetup paperSize="9" scale="87" firstPageNumber="6" fitToHeight="0" orientation="landscape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7" max="16383" man="1"/>
  </rowBreaks>
  <customProperties>
    <customPr name="OrphanNamesChecked" r:id="rId2"/>
  </customProperties>
  <ignoredErrors>
    <ignoredError sqref="M4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3"/>
  <sheetViews>
    <sheetView view="pageBreakPreview" zoomScale="90" zoomScaleNormal="90" zoomScaleSheetLayoutView="90" workbookViewId="0">
      <selection activeCell="Q17" sqref="Q17"/>
    </sheetView>
  </sheetViews>
  <sheetFormatPr defaultColWidth="9.09765625" defaultRowHeight="14" x14ac:dyDescent="0.3"/>
  <cols>
    <col min="1" max="1" width="52.3984375" style="5" customWidth="1"/>
    <col min="2" max="2" width="6.69921875" style="14" customWidth="1"/>
    <col min="3" max="3" width="16.296875" style="9" customWidth="1"/>
    <col min="4" max="4" width="2.69921875" style="9" customWidth="1"/>
    <col min="5" max="5" width="16.09765625" style="9" customWidth="1"/>
    <col min="6" max="6" width="2.69921875" style="9" customWidth="1"/>
    <col min="7" max="7" width="16.3984375" style="9" customWidth="1"/>
    <col min="8" max="8" width="2.69921875" style="9" customWidth="1"/>
    <col min="9" max="9" width="17.09765625" style="9" customWidth="1"/>
    <col min="10" max="10" width="2.69921875" style="9" customWidth="1"/>
    <col min="11" max="11" width="16.796875" style="9" customWidth="1"/>
    <col min="12" max="12" width="2.796875" style="9" customWidth="1"/>
    <col min="13" max="13" width="15.59765625" style="9" customWidth="1"/>
    <col min="14" max="14" width="1.3984375" style="2" customWidth="1"/>
    <col min="15" max="16384" width="9.09765625" style="2"/>
  </cols>
  <sheetData>
    <row r="1" spans="1:14" ht="17.5" x14ac:dyDescent="0.3">
      <c r="A1" s="38" t="s">
        <v>0</v>
      </c>
      <c r="C1" s="141"/>
      <c r="D1" s="127"/>
      <c r="E1" s="141"/>
      <c r="F1" s="127"/>
      <c r="H1" s="127"/>
      <c r="J1" s="127"/>
      <c r="L1" s="127"/>
      <c r="N1" s="16"/>
    </row>
    <row r="2" spans="1:14" ht="15" x14ac:dyDescent="0.3">
      <c r="A2" s="39" t="s">
        <v>74</v>
      </c>
      <c r="N2" s="16"/>
    </row>
    <row r="3" spans="1:14" x14ac:dyDescent="0.3">
      <c r="A3" s="21"/>
      <c r="N3" s="16"/>
    </row>
    <row r="4" spans="1:14" x14ac:dyDescent="0.3">
      <c r="A4" s="17"/>
      <c r="C4" s="157" t="s">
        <v>85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3"/>
    </row>
    <row r="5" spans="1:14" ht="42" x14ac:dyDescent="0.3">
      <c r="C5" s="106"/>
      <c r="E5" s="106"/>
      <c r="G5" s="158" t="s">
        <v>199</v>
      </c>
      <c r="H5" s="159"/>
      <c r="I5" s="159"/>
      <c r="K5" s="129" t="s">
        <v>148</v>
      </c>
      <c r="M5" s="105"/>
      <c r="N5" s="20"/>
    </row>
    <row r="6" spans="1:14" x14ac:dyDescent="0.3">
      <c r="C6" s="106" t="s">
        <v>76</v>
      </c>
      <c r="E6" s="130" t="s">
        <v>78</v>
      </c>
      <c r="K6" s="106"/>
      <c r="N6" s="20"/>
    </row>
    <row r="7" spans="1:14" x14ac:dyDescent="0.3">
      <c r="C7" s="106" t="s">
        <v>77</v>
      </c>
      <c r="E7" s="130" t="s">
        <v>161</v>
      </c>
      <c r="G7" s="106" t="s">
        <v>79</v>
      </c>
      <c r="I7" s="106"/>
      <c r="K7" s="106" t="s">
        <v>140</v>
      </c>
      <c r="M7" s="130" t="s">
        <v>80</v>
      </c>
      <c r="N7" s="20"/>
    </row>
    <row r="8" spans="1:14" x14ac:dyDescent="0.3">
      <c r="B8" s="1" t="s">
        <v>7</v>
      </c>
      <c r="C8" s="106" t="s">
        <v>81</v>
      </c>
      <c r="E8" s="130" t="s">
        <v>162</v>
      </c>
      <c r="G8" s="106" t="s">
        <v>82</v>
      </c>
      <c r="I8" s="130" t="s">
        <v>83</v>
      </c>
      <c r="K8" s="106" t="s">
        <v>82</v>
      </c>
      <c r="M8" s="130" t="s">
        <v>84</v>
      </c>
      <c r="N8" s="4"/>
    </row>
    <row r="9" spans="1:14" x14ac:dyDescent="0.3">
      <c r="A9" s="2"/>
      <c r="B9" s="1"/>
      <c r="C9" s="156" t="s">
        <v>9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4"/>
    </row>
    <row r="10" spans="1:14" x14ac:dyDescent="0.3">
      <c r="A10" s="21" t="s">
        <v>166</v>
      </c>
      <c r="B10" s="1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4"/>
    </row>
    <row r="11" spans="1:14" x14ac:dyDescent="0.3">
      <c r="A11" s="3" t="s">
        <v>167</v>
      </c>
      <c r="B11" s="1"/>
      <c r="C11" s="142">
        <v>2120000</v>
      </c>
      <c r="D11" s="130"/>
      <c r="E11" s="142">
        <v>2379843</v>
      </c>
      <c r="F11" s="130"/>
      <c r="G11" s="142">
        <v>212000</v>
      </c>
      <c r="H11" s="130"/>
      <c r="I11" s="142">
        <v>24055759</v>
      </c>
      <c r="J11" s="130"/>
      <c r="K11" s="132">
        <v>-123352</v>
      </c>
      <c r="L11" s="130"/>
      <c r="M11" s="133">
        <v>28644250</v>
      </c>
      <c r="N11" s="14"/>
    </row>
    <row r="12" spans="1:14" x14ac:dyDescent="0.3">
      <c r="A12" s="3"/>
      <c r="B12" s="1"/>
      <c r="C12" s="142"/>
      <c r="D12" s="130"/>
      <c r="E12" s="142"/>
      <c r="F12" s="130"/>
      <c r="G12" s="142"/>
      <c r="H12" s="130"/>
      <c r="I12" s="142"/>
      <c r="J12" s="130"/>
      <c r="K12" s="142"/>
      <c r="L12" s="130"/>
      <c r="M12" s="133"/>
      <c r="N12" s="14"/>
    </row>
    <row r="13" spans="1:14" x14ac:dyDescent="0.3">
      <c r="A13" s="3" t="s">
        <v>117</v>
      </c>
      <c r="B13" s="1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4"/>
    </row>
    <row r="14" spans="1:14" x14ac:dyDescent="0.3">
      <c r="A14" s="13" t="s">
        <v>121</v>
      </c>
      <c r="B14" s="1"/>
      <c r="C14" s="55"/>
      <c r="D14" s="134"/>
      <c r="E14" s="55"/>
      <c r="F14" s="130"/>
      <c r="G14" s="55"/>
      <c r="H14" s="134"/>
      <c r="I14" s="55"/>
      <c r="J14" s="143"/>
      <c r="K14" s="55"/>
      <c r="L14" s="143"/>
      <c r="M14" s="55"/>
      <c r="N14" s="14"/>
    </row>
    <row r="15" spans="1:14" x14ac:dyDescent="0.3">
      <c r="A15" s="5" t="s">
        <v>120</v>
      </c>
      <c r="B15" s="1">
        <v>9</v>
      </c>
      <c r="C15" s="81">
        <v>0</v>
      </c>
      <c r="D15" s="130"/>
      <c r="E15" s="81">
        <v>0</v>
      </c>
      <c r="F15" s="130"/>
      <c r="G15" s="81">
        <v>0</v>
      </c>
      <c r="H15" s="130"/>
      <c r="I15" s="144">
        <v>-2014000</v>
      </c>
      <c r="J15" s="143"/>
      <c r="K15" s="81">
        <v>0</v>
      </c>
      <c r="L15" s="143"/>
      <c r="M15" s="81">
        <f>+SUM(C15:K15)</f>
        <v>-2014000</v>
      </c>
      <c r="N15" s="14"/>
    </row>
    <row r="16" spans="1:14" x14ac:dyDescent="0.3">
      <c r="A16" s="13" t="s">
        <v>122</v>
      </c>
      <c r="B16" s="1"/>
      <c r="C16" s="110">
        <f>SUM(C15)</f>
        <v>0</v>
      </c>
      <c r="D16" s="145"/>
      <c r="E16" s="110">
        <f>SUM(E15)</f>
        <v>0</v>
      </c>
      <c r="F16" s="145"/>
      <c r="G16" s="110">
        <f>SUM(G15)</f>
        <v>0</v>
      </c>
      <c r="H16" s="135"/>
      <c r="I16" s="110">
        <f>SUM(I15)</f>
        <v>-2014000</v>
      </c>
      <c r="J16" s="135"/>
      <c r="K16" s="110">
        <f>SUM(K15)</f>
        <v>0</v>
      </c>
      <c r="L16" s="135"/>
      <c r="M16" s="110">
        <f>SUM(M15)</f>
        <v>-2014000</v>
      </c>
      <c r="N16" s="14"/>
    </row>
    <row r="17" spans="1:15" x14ac:dyDescent="0.3">
      <c r="A17" s="3" t="s">
        <v>115</v>
      </c>
      <c r="B17" s="1"/>
      <c r="C17" s="130"/>
      <c r="D17" s="112"/>
      <c r="E17" s="130"/>
      <c r="F17" s="112"/>
      <c r="G17" s="130"/>
      <c r="H17" s="112"/>
      <c r="I17" s="130"/>
      <c r="J17" s="112"/>
      <c r="K17" s="130"/>
      <c r="L17" s="112"/>
      <c r="M17" s="130"/>
      <c r="N17" s="14"/>
    </row>
    <row r="18" spans="1:15" x14ac:dyDescent="0.3">
      <c r="A18" s="3" t="s">
        <v>116</v>
      </c>
      <c r="B18" s="1"/>
      <c r="C18" s="110">
        <f>SUM(C16)</f>
        <v>0</v>
      </c>
      <c r="D18" s="136"/>
      <c r="E18" s="110">
        <f>SUM(E16)</f>
        <v>0</v>
      </c>
      <c r="F18" s="136"/>
      <c r="G18" s="110">
        <f>SUM(G16)</f>
        <v>0</v>
      </c>
      <c r="H18" s="136"/>
      <c r="I18" s="110">
        <f>SUM(I16)</f>
        <v>-2014000</v>
      </c>
      <c r="J18" s="136"/>
      <c r="K18" s="110">
        <f>SUM(K16)</f>
        <v>0</v>
      </c>
      <c r="L18" s="136"/>
      <c r="M18" s="110">
        <f>SUM(C18:K18)</f>
        <v>-2014000</v>
      </c>
      <c r="N18" s="14"/>
    </row>
    <row r="19" spans="1:15" x14ac:dyDescent="0.3">
      <c r="A19" s="3"/>
      <c r="B19" s="1"/>
      <c r="C19" s="131"/>
      <c r="D19" s="117"/>
      <c r="E19" s="131"/>
      <c r="F19" s="117"/>
      <c r="G19" s="131"/>
      <c r="H19" s="117"/>
      <c r="I19" s="142"/>
      <c r="J19" s="117"/>
      <c r="K19" s="131"/>
      <c r="L19" s="117"/>
      <c r="M19" s="133"/>
      <c r="N19" s="14"/>
    </row>
    <row r="20" spans="1:15" s="3" customFormat="1" x14ac:dyDescent="0.3">
      <c r="A20" s="21" t="s">
        <v>111</v>
      </c>
      <c r="B20" s="1"/>
      <c r="C20" s="136"/>
      <c r="D20" s="134"/>
      <c r="E20" s="136"/>
      <c r="F20" s="134"/>
      <c r="G20" s="136"/>
      <c r="H20" s="134"/>
      <c r="I20" s="146"/>
      <c r="J20" s="134"/>
      <c r="K20" s="136"/>
      <c r="L20" s="134"/>
      <c r="M20" s="146"/>
      <c r="N20" s="11"/>
      <c r="O20" s="11"/>
    </row>
    <row r="21" spans="1:15" s="3" customFormat="1" x14ac:dyDescent="0.3">
      <c r="A21" s="5" t="s">
        <v>106</v>
      </c>
      <c r="B21" s="1"/>
      <c r="C21" s="55">
        <v>0</v>
      </c>
      <c r="D21" s="137"/>
      <c r="E21" s="55">
        <v>0</v>
      </c>
      <c r="F21" s="117"/>
      <c r="G21" s="55">
        <v>0</v>
      </c>
      <c r="H21" s="137"/>
      <c r="I21" s="55">
        <v>3249417</v>
      </c>
      <c r="J21" s="137"/>
      <c r="K21" s="55">
        <v>0</v>
      </c>
      <c r="L21" s="137"/>
      <c r="M21" s="55">
        <f>+SUM(C21:K21)</f>
        <v>3249417</v>
      </c>
      <c r="N21" s="15"/>
    </row>
    <row r="22" spans="1:15" s="3" customFormat="1" x14ac:dyDescent="0.3">
      <c r="A22" s="5" t="s">
        <v>194</v>
      </c>
      <c r="B22" s="1"/>
      <c r="C22" s="81">
        <v>0</v>
      </c>
      <c r="D22" s="133"/>
      <c r="E22" s="81">
        <v>0</v>
      </c>
      <c r="F22" s="136"/>
      <c r="G22" s="81">
        <v>0</v>
      </c>
      <c r="H22" s="133"/>
      <c r="I22" s="81">
        <v>0</v>
      </c>
      <c r="J22" s="133"/>
      <c r="K22" s="81">
        <v>10227</v>
      </c>
      <c r="L22" s="147"/>
      <c r="M22" s="81">
        <f>+SUM(C22:K22)</f>
        <v>10227</v>
      </c>
      <c r="N22" s="15"/>
    </row>
    <row r="23" spans="1:15" s="3" customFormat="1" x14ac:dyDescent="0.3">
      <c r="A23" s="21" t="s">
        <v>110</v>
      </c>
      <c r="B23" s="12"/>
      <c r="C23" s="110">
        <f>SUM(C21:C22)</f>
        <v>0</v>
      </c>
      <c r="D23" s="148"/>
      <c r="E23" s="110">
        <f>SUM(E21:E22)</f>
        <v>0</v>
      </c>
      <c r="F23" s="148"/>
      <c r="G23" s="110">
        <f>SUM(G21:G22)</f>
        <v>0</v>
      </c>
      <c r="H23" s="111"/>
      <c r="I23" s="109">
        <f>SUM(I21:I22)</f>
        <v>3249417</v>
      </c>
      <c r="J23" s="111"/>
      <c r="K23" s="109">
        <f>SUM(K21:K22)</f>
        <v>10227</v>
      </c>
      <c r="L23" s="147"/>
      <c r="M23" s="109">
        <f>SUM(M21:M22)</f>
        <v>3259644</v>
      </c>
      <c r="N23" s="15"/>
    </row>
    <row r="24" spans="1:15" s="3" customFormat="1" x14ac:dyDescent="0.3">
      <c r="A24" s="2"/>
      <c r="B24" s="1"/>
      <c r="C24" s="141"/>
      <c r="D24" s="9"/>
      <c r="E24" s="141"/>
      <c r="F24" s="9"/>
      <c r="G24" s="141"/>
      <c r="H24" s="9"/>
      <c r="I24" s="141"/>
      <c r="J24" s="9"/>
      <c r="K24" s="141"/>
      <c r="L24" s="9"/>
      <c r="M24" s="141"/>
      <c r="N24" s="15"/>
    </row>
    <row r="25" spans="1:15" ht="14.5" thickBot="1" x14ac:dyDescent="0.35">
      <c r="A25" s="3" t="s">
        <v>168</v>
      </c>
      <c r="B25" s="1"/>
      <c r="C25" s="149">
        <f>C11+C18+C23</f>
        <v>2120000</v>
      </c>
      <c r="E25" s="149">
        <f>E11+E18+E23</f>
        <v>2379843</v>
      </c>
      <c r="G25" s="149">
        <f>G11+G18+G23</f>
        <v>212000</v>
      </c>
      <c r="I25" s="149">
        <f>I11+I18+I23</f>
        <v>25291176</v>
      </c>
      <c r="K25" s="108">
        <f>K11+K18+K23</f>
        <v>-113125</v>
      </c>
      <c r="M25" s="149">
        <f>SUM(C25:L25)</f>
        <v>29889894</v>
      </c>
      <c r="N25" s="15"/>
    </row>
    <row r="26" spans="1:15" ht="14.5" thickTop="1" x14ac:dyDescent="0.3">
      <c r="A26" s="2"/>
      <c r="B26" s="1"/>
      <c r="C26" s="140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6"/>
    </row>
    <row r="27" spans="1:15" x14ac:dyDescent="0.3">
      <c r="A27" s="2"/>
      <c r="B27" s="1"/>
      <c r="C27" s="140"/>
      <c r="E27" s="111"/>
      <c r="G27" s="111"/>
      <c r="I27" s="111"/>
      <c r="K27" s="111"/>
      <c r="M27" s="111"/>
      <c r="N27" s="16"/>
    </row>
    <row r="28" spans="1:15" ht="17.5" x14ac:dyDescent="0.3">
      <c r="A28" s="38" t="s">
        <v>0</v>
      </c>
      <c r="C28" s="141"/>
      <c r="D28" s="128"/>
      <c r="E28" s="141"/>
      <c r="F28" s="128"/>
      <c r="H28" s="128"/>
      <c r="J28" s="128"/>
      <c r="L28" s="128"/>
      <c r="N28" s="16"/>
    </row>
    <row r="29" spans="1:15" ht="15" x14ac:dyDescent="0.3">
      <c r="A29" s="39" t="s">
        <v>74</v>
      </c>
      <c r="N29" s="16"/>
    </row>
    <row r="30" spans="1:15" x14ac:dyDescent="0.3">
      <c r="A30" s="21"/>
      <c r="N30" s="16"/>
    </row>
    <row r="31" spans="1:15" x14ac:dyDescent="0.3">
      <c r="A31" s="17"/>
      <c r="C31" s="157" t="s">
        <v>85</v>
      </c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3"/>
    </row>
    <row r="32" spans="1:15" ht="42" x14ac:dyDescent="0.3">
      <c r="C32" s="106"/>
      <c r="E32" s="106"/>
      <c r="G32" s="158" t="s">
        <v>199</v>
      </c>
      <c r="H32" s="159"/>
      <c r="I32" s="159"/>
      <c r="K32" s="129" t="s">
        <v>148</v>
      </c>
      <c r="M32" s="105"/>
      <c r="N32" s="20"/>
    </row>
    <row r="33" spans="1:15" x14ac:dyDescent="0.3">
      <c r="C33" s="106" t="s">
        <v>76</v>
      </c>
      <c r="E33" s="130" t="s">
        <v>78</v>
      </c>
      <c r="K33" s="106"/>
      <c r="N33" s="20"/>
    </row>
    <row r="34" spans="1:15" x14ac:dyDescent="0.3">
      <c r="C34" s="106" t="s">
        <v>77</v>
      </c>
      <c r="E34" s="130" t="s">
        <v>161</v>
      </c>
      <c r="G34" s="106" t="s">
        <v>79</v>
      </c>
      <c r="I34" s="106"/>
      <c r="K34" s="106" t="s">
        <v>140</v>
      </c>
      <c r="M34" s="130" t="s">
        <v>80</v>
      </c>
      <c r="N34" s="20"/>
    </row>
    <row r="35" spans="1:15" x14ac:dyDescent="0.3">
      <c r="B35" s="1" t="s">
        <v>7</v>
      </c>
      <c r="C35" s="106" t="s">
        <v>81</v>
      </c>
      <c r="D35" s="112"/>
      <c r="E35" s="130" t="s">
        <v>162</v>
      </c>
      <c r="F35" s="112"/>
      <c r="G35" s="106" t="s">
        <v>82</v>
      </c>
      <c r="H35" s="112"/>
      <c r="I35" s="130" t="s">
        <v>83</v>
      </c>
      <c r="J35" s="112"/>
      <c r="K35" s="106" t="s">
        <v>82</v>
      </c>
      <c r="L35" s="112"/>
      <c r="M35" s="130" t="s">
        <v>84</v>
      </c>
      <c r="N35" s="4"/>
    </row>
    <row r="36" spans="1:15" x14ac:dyDescent="0.3">
      <c r="A36" s="2"/>
      <c r="B36" s="1"/>
      <c r="C36" s="156" t="s">
        <v>9</v>
      </c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4"/>
    </row>
    <row r="37" spans="1:15" x14ac:dyDescent="0.3">
      <c r="A37" s="21" t="s">
        <v>177</v>
      </c>
      <c r="B37" s="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4"/>
    </row>
    <row r="38" spans="1:15" x14ac:dyDescent="0.3">
      <c r="A38" s="3" t="s">
        <v>178</v>
      </c>
      <c r="B38" s="1"/>
      <c r="C38" s="142">
        <v>2120000</v>
      </c>
      <c r="D38" s="112"/>
      <c r="E38" s="142">
        <v>2379843</v>
      </c>
      <c r="F38" s="112"/>
      <c r="G38" s="142">
        <v>212000</v>
      </c>
      <c r="H38" s="112"/>
      <c r="I38" s="142">
        <v>26500915</v>
      </c>
      <c r="J38" s="112"/>
      <c r="K38" s="132">
        <v>-176950</v>
      </c>
      <c r="L38" s="112"/>
      <c r="M38" s="133">
        <f>SUM(C38:K38)</f>
        <v>31035808</v>
      </c>
      <c r="N38" s="14"/>
    </row>
    <row r="39" spans="1:15" x14ac:dyDescent="0.3">
      <c r="A39" s="3"/>
      <c r="B39" s="1"/>
      <c r="C39" s="142"/>
      <c r="D39" s="130"/>
      <c r="E39" s="142"/>
      <c r="F39" s="130"/>
      <c r="G39" s="142"/>
      <c r="H39" s="130"/>
      <c r="I39" s="142"/>
      <c r="J39" s="130"/>
      <c r="K39" s="142"/>
      <c r="L39" s="130"/>
      <c r="M39" s="133"/>
      <c r="N39" s="14"/>
    </row>
    <row r="40" spans="1:15" x14ac:dyDescent="0.3">
      <c r="A40" s="3" t="s">
        <v>117</v>
      </c>
      <c r="B40" s="1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4"/>
    </row>
    <row r="41" spans="1:15" x14ac:dyDescent="0.3">
      <c r="A41" s="13" t="s">
        <v>121</v>
      </c>
      <c r="B41" s="1"/>
      <c r="C41" s="55"/>
      <c r="D41" s="134"/>
      <c r="E41" s="55"/>
      <c r="F41" s="130"/>
      <c r="G41" s="55"/>
      <c r="H41" s="134"/>
      <c r="I41" s="55"/>
      <c r="J41" s="143"/>
      <c r="K41" s="55"/>
      <c r="L41" s="143"/>
      <c r="M41" s="55"/>
      <c r="N41" s="14"/>
    </row>
    <row r="42" spans="1:15" x14ac:dyDescent="0.3">
      <c r="A42" s="5" t="s">
        <v>120</v>
      </c>
      <c r="B42" s="1">
        <v>9</v>
      </c>
      <c r="C42" s="81">
        <v>0</v>
      </c>
      <c r="D42" s="130"/>
      <c r="E42" s="81">
        <v>0</v>
      </c>
      <c r="F42" s="130"/>
      <c r="G42" s="81">
        <v>0</v>
      </c>
      <c r="H42" s="130"/>
      <c r="I42" s="144">
        <v>-445200</v>
      </c>
      <c r="J42" s="143"/>
      <c r="K42" s="81">
        <v>0</v>
      </c>
      <c r="L42" s="143"/>
      <c r="M42" s="81">
        <f>+SUM(C42:K42)</f>
        <v>-445200</v>
      </c>
      <c r="N42" s="14"/>
    </row>
    <row r="43" spans="1:15" x14ac:dyDescent="0.3">
      <c r="A43" s="13" t="s">
        <v>122</v>
      </c>
      <c r="B43" s="1"/>
      <c r="C43" s="110">
        <f>SUM(C42)</f>
        <v>0</v>
      </c>
      <c r="D43" s="145"/>
      <c r="E43" s="110">
        <f>SUM(E42)</f>
        <v>0</v>
      </c>
      <c r="F43" s="145"/>
      <c r="G43" s="110">
        <f>SUM(G42)</f>
        <v>0</v>
      </c>
      <c r="H43" s="135"/>
      <c r="I43" s="110">
        <f>SUM(I42)</f>
        <v>-445200</v>
      </c>
      <c r="J43" s="135"/>
      <c r="K43" s="110">
        <f>SUM(K42)</f>
        <v>0</v>
      </c>
      <c r="L43" s="135"/>
      <c r="M43" s="110">
        <f>SUM(M42)</f>
        <v>-445200</v>
      </c>
      <c r="N43" s="14"/>
    </row>
    <row r="44" spans="1:15" x14ac:dyDescent="0.3">
      <c r="A44" s="3" t="s">
        <v>115</v>
      </c>
      <c r="B44" s="1"/>
      <c r="C44" s="130"/>
      <c r="D44" s="112"/>
      <c r="E44" s="130"/>
      <c r="F44" s="112"/>
      <c r="G44" s="130"/>
      <c r="H44" s="112"/>
      <c r="I44" s="130"/>
      <c r="J44" s="112"/>
      <c r="K44" s="130"/>
      <c r="L44" s="112"/>
      <c r="M44" s="130"/>
      <c r="N44" s="14"/>
    </row>
    <row r="45" spans="1:15" x14ac:dyDescent="0.3">
      <c r="A45" s="3" t="s">
        <v>116</v>
      </c>
      <c r="B45" s="1"/>
      <c r="C45" s="110">
        <f>SUM(C43)</f>
        <v>0</v>
      </c>
      <c r="D45" s="136"/>
      <c r="E45" s="110">
        <f>SUM(E43)</f>
        <v>0</v>
      </c>
      <c r="F45" s="136"/>
      <c r="G45" s="110">
        <f>SUM(G43)</f>
        <v>0</v>
      </c>
      <c r="H45" s="136"/>
      <c r="I45" s="110">
        <f>SUM(I43)</f>
        <v>-445200</v>
      </c>
      <c r="J45" s="136"/>
      <c r="K45" s="110">
        <f>SUM(K43)</f>
        <v>0</v>
      </c>
      <c r="L45" s="136"/>
      <c r="M45" s="110">
        <f>SUM(C45:K45)</f>
        <v>-445200</v>
      </c>
      <c r="N45" s="14"/>
    </row>
    <row r="46" spans="1:15" x14ac:dyDescent="0.3">
      <c r="A46" s="3"/>
      <c r="B46" s="1"/>
      <c r="C46" s="131"/>
      <c r="D46" s="117"/>
      <c r="E46" s="131"/>
      <c r="F46" s="117"/>
      <c r="G46" s="131"/>
      <c r="H46" s="117"/>
      <c r="I46" s="142"/>
      <c r="J46" s="117"/>
      <c r="K46" s="131"/>
      <c r="L46" s="117"/>
      <c r="M46" s="133"/>
      <c r="N46" s="14"/>
    </row>
    <row r="47" spans="1:15" s="3" customFormat="1" x14ac:dyDescent="0.3">
      <c r="A47" s="21" t="s">
        <v>111</v>
      </c>
      <c r="B47" s="1"/>
      <c r="C47" s="136"/>
      <c r="D47" s="134"/>
      <c r="E47" s="136"/>
      <c r="F47" s="134"/>
      <c r="G47" s="136"/>
      <c r="H47" s="134"/>
      <c r="I47" s="146"/>
      <c r="J47" s="134"/>
      <c r="K47" s="136"/>
      <c r="L47" s="134"/>
      <c r="M47" s="146"/>
      <c r="N47" s="11"/>
      <c r="O47" s="11"/>
    </row>
    <row r="48" spans="1:15" s="3" customFormat="1" x14ac:dyDescent="0.3">
      <c r="A48" s="5" t="s">
        <v>106</v>
      </c>
      <c r="B48" s="1"/>
      <c r="C48" s="55">
        <v>0</v>
      </c>
      <c r="D48" s="137"/>
      <c r="E48" s="55">
        <v>0</v>
      </c>
      <c r="F48" s="117"/>
      <c r="G48" s="55">
        <v>0</v>
      </c>
      <c r="H48" s="137"/>
      <c r="I48" s="55">
        <f>+PL!I81</f>
        <v>4081670</v>
      </c>
      <c r="J48" s="137"/>
      <c r="K48" s="55">
        <v>0</v>
      </c>
      <c r="L48" s="137"/>
      <c r="M48" s="55">
        <f>+SUM(C48:K48)</f>
        <v>4081670</v>
      </c>
      <c r="N48" s="15"/>
    </row>
    <row r="49" spans="1:14" s="3" customFormat="1" x14ac:dyDescent="0.3">
      <c r="A49" s="5" t="s">
        <v>194</v>
      </c>
      <c r="B49" s="1"/>
      <c r="C49" s="81">
        <v>0</v>
      </c>
      <c r="D49" s="133"/>
      <c r="E49" s="81">
        <v>0</v>
      </c>
      <c r="F49" s="136"/>
      <c r="G49" s="81">
        <v>0</v>
      </c>
      <c r="H49" s="133"/>
      <c r="I49" s="81">
        <v>0</v>
      </c>
      <c r="J49" s="133"/>
      <c r="K49" s="81">
        <f>+PL!I90</f>
        <v>-127758</v>
      </c>
      <c r="L49" s="147"/>
      <c r="M49" s="81">
        <f>+SUM(C49:K49)</f>
        <v>-127758</v>
      </c>
      <c r="N49" s="15"/>
    </row>
    <row r="50" spans="1:14" s="3" customFormat="1" x14ac:dyDescent="0.3">
      <c r="A50" s="21" t="s">
        <v>110</v>
      </c>
      <c r="B50" s="12"/>
      <c r="C50" s="110">
        <f>SUM(C48:C49)</f>
        <v>0</v>
      </c>
      <c r="D50" s="148"/>
      <c r="E50" s="110">
        <f>SUM(E48:E49)</f>
        <v>0</v>
      </c>
      <c r="F50" s="148"/>
      <c r="G50" s="110">
        <f>SUM(G48:G49)</f>
        <v>0</v>
      </c>
      <c r="H50" s="111"/>
      <c r="I50" s="109">
        <f>SUM(I48:I49)</f>
        <v>4081670</v>
      </c>
      <c r="J50" s="111"/>
      <c r="K50" s="109">
        <f>SUM(K48:K49)</f>
        <v>-127758</v>
      </c>
      <c r="L50" s="147"/>
      <c r="M50" s="109">
        <f>SUM(M48:M49)</f>
        <v>3953912</v>
      </c>
      <c r="N50" s="15"/>
    </row>
    <row r="51" spans="1:14" s="3" customFormat="1" x14ac:dyDescent="0.3">
      <c r="A51" s="2"/>
      <c r="B51" s="1"/>
      <c r="C51" s="141"/>
      <c r="D51" s="9"/>
      <c r="E51" s="141"/>
      <c r="F51" s="9"/>
      <c r="G51" s="141"/>
      <c r="H51" s="9"/>
      <c r="I51" s="141"/>
      <c r="J51" s="9"/>
      <c r="K51" s="141"/>
      <c r="L51" s="9"/>
      <c r="M51" s="141"/>
      <c r="N51" s="15"/>
    </row>
    <row r="52" spans="1:14" ht="14.5" thickBot="1" x14ac:dyDescent="0.35">
      <c r="A52" s="3" t="s">
        <v>179</v>
      </c>
      <c r="B52" s="1"/>
      <c r="C52" s="149">
        <f>C38+C45+C50</f>
        <v>2120000</v>
      </c>
      <c r="E52" s="149">
        <f>E38+E45+E50</f>
        <v>2379843</v>
      </c>
      <c r="G52" s="149">
        <f>G38+G45+G50</f>
        <v>212000</v>
      </c>
      <c r="I52" s="149">
        <f>I38+I45+I50</f>
        <v>30137385</v>
      </c>
      <c r="K52" s="108">
        <f>K38+K45+K50</f>
        <v>-304708</v>
      </c>
      <c r="M52" s="149">
        <f>SUM(C52:L52)</f>
        <v>34544520</v>
      </c>
      <c r="N52" s="15"/>
    </row>
    <row r="53" spans="1:14" ht="14.5" thickTop="1" x14ac:dyDescent="0.3">
      <c r="A53" s="2"/>
      <c r="B53" s="1"/>
      <c r="C53" s="140"/>
      <c r="E53" s="111"/>
      <c r="G53" s="111"/>
      <c r="I53" s="111"/>
      <c r="K53" s="111"/>
      <c r="M53" s="111"/>
      <c r="N53" s="16"/>
    </row>
  </sheetData>
  <mergeCells count="6">
    <mergeCell ref="C31:M31"/>
    <mergeCell ref="G32:I32"/>
    <mergeCell ref="C36:M36"/>
    <mergeCell ref="C9:M9"/>
    <mergeCell ref="C4:M4"/>
    <mergeCell ref="G5:I5"/>
  </mergeCells>
  <pageMargins left="0.7" right="0.7" top="0.48" bottom="0.5" header="0.5" footer="0.5"/>
  <pageSetup paperSize="9" scale="87" firstPageNumber="8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7" max="16383" man="1"/>
  </rowBreaks>
  <customProperties>
    <customPr name="OrphanNamesChecked" r:id="rId2"/>
  </customProperties>
  <ignoredErrors>
    <ignoredError sqref="M4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1"/>
  <sheetViews>
    <sheetView view="pageBreakPreview" zoomScale="70" zoomScaleNormal="85" zoomScaleSheetLayoutView="70" workbookViewId="0">
      <selection activeCell="M9" sqref="M9"/>
    </sheetView>
  </sheetViews>
  <sheetFormatPr defaultColWidth="35" defaultRowHeight="17.5" customHeight="1" x14ac:dyDescent="0.3"/>
  <cols>
    <col min="1" max="1" width="66.8984375" style="61" customWidth="1"/>
    <col min="2" max="2" width="6.69921875" style="60" customWidth="1"/>
    <col min="3" max="3" width="1.3984375" style="61" customWidth="1"/>
    <col min="4" max="4" width="15.59765625" style="92" customWidth="1"/>
    <col min="5" max="5" width="1.3984375" style="67" customWidth="1"/>
    <col min="6" max="6" width="14.09765625" style="92" customWidth="1"/>
    <col min="7" max="7" width="1.3984375" style="67" customWidth="1"/>
    <col min="8" max="8" width="15.59765625" style="67" customWidth="1"/>
    <col min="9" max="9" width="1.3984375" style="67" customWidth="1"/>
    <col min="10" max="10" width="14.19921875" style="67" bestFit="1" customWidth="1"/>
    <col min="11" max="11" width="2.59765625" style="61" customWidth="1"/>
    <col min="12" max="16384" width="35" style="61"/>
  </cols>
  <sheetData>
    <row r="1" spans="1:11" ht="17.5" customHeight="1" x14ac:dyDescent="0.3">
      <c r="A1" s="59" t="s">
        <v>0</v>
      </c>
    </row>
    <row r="2" spans="1:11" ht="17.5" customHeight="1" x14ac:dyDescent="0.3">
      <c r="A2" s="62" t="s">
        <v>86</v>
      </c>
    </row>
    <row r="3" spans="1:11" ht="17.5" customHeight="1" x14ac:dyDescent="0.3">
      <c r="A3" s="63"/>
    </row>
    <row r="4" spans="1:11" ht="17.5" customHeight="1" x14ac:dyDescent="0.3">
      <c r="D4" s="162" t="s">
        <v>2</v>
      </c>
      <c r="E4" s="162"/>
      <c r="F4" s="162"/>
      <c r="H4" s="162" t="s">
        <v>3</v>
      </c>
      <c r="I4" s="162"/>
      <c r="J4" s="162"/>
    </row>
    <row r="5" spans="1:11" ht="17.5" customHeight="1" x14ac:dyDescent="0.3">
      <c r="B5" s="64"/>
      <c r="C5" s="65"/>
      <c r="D5" s="162" t="s">
        <v>4</v>
      </c>
      <c r="E5" s="162"/>
      <c r="F5" s="162"/>
      <c r="G5" s="93"/>
      <c r="H5" s="162" t="s">
        <v>4</v>
      </c>
      <c r="I5" s="162"/>
      <c r="J5" s="162"/>
    </row>
    <row r="6" spans="1:11" ht="17.5" customHeight="1" x14ac:dyDescent="0.3">
      <c r="B6" s="64"/>
      <c r="C6" s="65"/>
      <c r="D6" s="163" t="s">
        <v>151</v>
      </c>
      <c r="E6" s="163"/>
      <c r="F6" s="163"/>
      <c r="G6" s="93"/>
      <c r="H6" s="163" t="s">
        <v>151</v>
      </c>
      <c r="I6" s="163"/>
      <c r="J6" s="163"/>
    </row>
    <row r="7" spans="1:11" ht="17.5" customHeight="1" x14ac:dyDescent="0.3">
      <c r="B7" s="64"/>
      <c r="C7" s="65"/>
      <c r="D7" s="163" t="s">
        <v>149</v>
      </c>
      <c r="E7" s="163"/>
      <c r="F7" s="163"/>
      <c r="G7" s="93"/>
      <c r="H7" s="163" t="s">
        <v>149</v>
      </c>
      <c r="I7" s="163"/>
      <c r="J7" s="163"/>
    </row>
    <row r="8" spans="1:11" ht="17.5" customHeight="1" x14ac:dyDescent="0.3">
      <c r="B8" s="64"/>
      <c r="C8" s="64"/>
      <c r="D8" s="94">
        <v>2024</v>
      </c>
      <c r="E8" s="94"/>
      <c r="F8" s="94">
        <v>2023</v>
      </c>
      <c r="G8" s="94"/>
      <c r="H8" s="94">
        <v>2024</v>
      </c>
      <c r="I8" s="94"/>
      <c r="J8" s="94">
        <v>2023</v>
      </c>
    </row>
    <row r="9" spans="1:11" ht="17.5" customHeight="1" x14ac:dyDescent="0.3">
      <c r="B9" s="64"/>
      <c r="C9" s="65"/>
      <c r="D9" s="161" t="s">
        <v>9</v>
      </c>
      <c r="E9" s="161"/>
      <c r="F9" s="161"/>
      <c r="G9" s="161"/>
      <c r="H9" s="161"/>
      <c r="I9" s="161"/>
      <c r="J9" s="161"/>
    </row>
    <row r="10" spans="1:11" ht="17.5" customHeight="1" x14ac:dyDescent="0.3">
      <c r="A10" s="66" t="s">
        <v>87</v>
      </c>
      <c r="B10" s="64"/>
      <c r="C10" s="65"/>
      <c r="D10" s="84"/>
      <c r="E10" s="86"/>
      <c r="F10" s="84"/>
      <c r="G10" s="86"/>
      <c r="H10" s="86"/>
      <c r="I10" s="86"/>
      <c r="J10" s="86"/>
    </row>
    <row r="11" spans="1:11" ht="17.5" customHeight="1" x14ac:dyDescent="0.65">
      <c r="A11" s="67" t="s">
        <v>104</v>
      </c>
      <c r="B11" s="64"/>
      <c r="C11" s="65"/>
      <c r="D11" s="55">
        <f>+PL!E79</f>
        <v>5402180</v>
      </c>
      <c r="E11" s="55"/>
      <c r="F11" s="55">
        <f>+PL!G79</f>
        <v>4439283</v>
      </c>
      <c r="G11" s="55"/>
      <c r="H11" s="55">
        <f>+PL!I79</f>
        <v>5085530</v>
      </c>
      <c r="I11" s="55"/>
      <c r="J11" s="55">
        <f>+PL!K79</f>
        <v>4056339</v>
      </c>
      <c r="K11" s="68"/>
    </row>
    <row r="12" spans="1:11" ht="17.5" customHeight="1" x14ac:dyDescent="0.65">
      <c r="A12" s="69" t="s">
        <v>112</v>
      </c>
      <c r="B12" s="64"/>
      <c r="C12" s="65"/>
      <c r="D12" s="55"/>
      <c r="E12" s="55"/>
      <c r="F12" s="55"/>
      <c r="G12" s="55"/>
      <c r="H12" s="55"/>
      <c r="I12" s="55"/>
      <c r="J12" s="55"/>
      <c r="K12" s="70"/>
    </row>
    <row r="13" spans="1:11" ht="17.5" customHeight="1" x14ac:dyDescent="0.65">
      <c r="A13" s="71" t="s">
        <v>88</v>
      </c>
      <c r="B13" s="64"/>
      <c r="C13" s="65"/>
      <c r="D13" s="55">
        <v>1133370</v>
      </c>
      <c r="E13" s="55"/>
      <c r="F13" s="55">
        <v>1073978</v>
      </c>
      <c r="G13" s="55"/>
      <c r="H13" s="55">
        <v>1133358</v>
      </c>
      <c r="I13" s="55"/>
      <c r="J13" s="55">
        <v>1073958</v>
      </c>
      <c r="K13" s="68"/>
    </row>
    <row r="14" spans="1:11" ht="17.5" customHeight="1" x14ac:dyDescent="0.65">
      <c r="A14" s="71" t="s">
        <v>186</v>
      </c>
      <c r="B14" s="64"/>
      <c r="C14" s="65"/>
      <c r="D14" s="83"/>
      <c r="E14" s="86"/>
      <c r="F14" s="83"/>
      <c r="G14" s="86"/>
      <c r="H14" s="55"/>
      <c r="I14" s="86"/>
      <c r="J14" s="55"/>
      <c r="K14" s="70"/>
    </row>
    <row r="15" spans="1:11" ht="17.5" customHeight="1" x14ac:dyDescent="0.65">
      <c r="A15" s="71" t="s">
        <v>170</v>
      </c>
      <c r="B15" s="64"/>
      <c r="C15" s="65"/>
      <c r="D15" s="55">
        <f>+-PL!E76</f>
        <v>890855</v>
      </c>
      <c r="E15" s="55"/>
      <c r="F15" s="55">
        <v>628806</v>
      </c>
      <c r="G15" s="86"/>
      <c r="H15" s="55">
        <f>+-PL!I76</f>
        <v>739754</v>
      </c>
      <c r="I15" s="86"/>
      <c r="J15" s="55">
        <v>611921</v>
      </c>
      <c r="K15" s="68"/>
    </row>
    <row r="16" spans="1:11" ht="17.5" customHeight="1" x14ac:dyDescent="0.65">
      <c r="A16" s="67" t="s">
        <v>152</v>
      </c>
      <c r="B16" s="64"/>
      <c r="C16" s="65"/>
      <c r="D16" s="55">
        <f>+-PL!E78</f>
        <v>2614702</v>
      </c>
      <c r="E16" s="55"/>
      <c r="F16" s="55">
        <v>2936126</v>
      </c>
      <c r="G16" s="86"/>
      <c r="H16" s="55">
        <f>+-PL!I78</f>
        <v>2509188</v>
      </c>
      <c r="I16" s="86"/>
      <c r="J16" s="55">
        <v>2696197</v>
      </c>
      <c r="K16" s="68"/>
    </row>
    <row r="17" spans="1:11" ht="17.5" customHeight="1" x14ac:dyDescent="0.65">
      <c r="A17" s="67" t="s">
        <v>193</v>
      </c>
      <c r="B17" s="64"/>
      <c r="C17" s="65"/>
      <c r="D17" s="55">
        <v>-1071</v>
      </c>
      <c r="E17" s="55"/>
      <c r="F17" s="55">
        <v>6503</v>
      </c>
      <c r="G17" s="86"/>
      <c r="H17" s="55">
        <v>0</v>
      </c>
      <c r="I17" s="55"/>
      <c r="J17" s="55">
        <v>0</v>
      </c>
      <c r="K17" s="68"/>
    </row>
    <row r="18" spans="1:11" ht="17.5" customHeight="1" x14ac:dyDescent="0.65">
      <c r="A18" s="71" t="s">
        <v>197</v>
      </c>
      <c r="B18" s="64"/>
      <c r="C18" s="65"/>
      <c r="D18" s="55">
        <v>-2904</v>
      </c>
      <c r="E18" s="55"/>
      <c r="F18" s="55">
        <v>-3546</v>
      </c>
      <c r="G18" s="86"/>
      <c r="H18" s="55">
        <f>+D18</f>
        <v>-2904</v>
      </c>
      <c r="I18" s="86"/>
      <c r="J18" s="55">
        <v>-3546</v>
      </c>
      <c r="K18" s="68"/>
    </row>
    <row r="19" spans="1:11" ht="17.5" customHeight="1" x14ac:dyDescent="0.65">
      <c r="A19" s="71" t="s">
        <v>196</v>
      </c>
      <c r="B19" s="64"/>
      <c r="C19" s="65"/>
      <c r="D19" s="55">
        <v>-22375</v>
      </c>
      <c r="E19" s="55"/>
      <c r="F19" s="55">
        <v>56839</v>
      </c>
      <c r="G19" s="86"/>
      <c r="H19" s="55">
        <v>1629</v>
      </c>
      <c r="I19" s="86"/>
      <c r="J19" s="55">
        <v>4355</v>
      </c>
      <c r="K19" s="68"/>
    </row>
    <row r="20" spans="1:11" ht="17.5" customHeight="1" x14ac:dyDescent="0.65">
      <c r="A20" s="71" t="s">
        <v>113</v>
      </c>
      <c r="B20" s="64"/>
      <c r="C20" s="65"/>
      <c r="D20" s="55">
        <v>30923</v>
      </c>
      <c r="E20" s="55"/>
      <c r="F20" s="55">
        <v>25328</v>
      </c>
      <c r="G20" s="86"/>
      <c r="H20" s="55">
        <f>+D20</f>
        <v>30923</v>
      </c>
      <c r="I20" s="86"/>
      <c r="J20" s="55">
        <v>25328</v>
      </c>
      <c r="K20" s="68"/>
    </row>
    <row r="21" spans="1:11" ht="17.5" customHeight="1" x14ac:dyDescent="0.65">
      <c r="A21" s="71" t="s">
        <v>172</v>
      </c>
      <c r="B21" s="64"/>
      <c r="C21" s="65"/>
      <c r="D21" s="55">
        <v>-52683</v>
      </c>
      <c r="E21" s="55"/>
      <c r="F21" s="55">
        <v>-35446</v>
      </c>
      <c r="G21" s="86"/>
      <c r="H21" s="55">
        <f>+D21</f>
        <v>-52683</v>
      </c>
      <c r="I21" s="86"/>
      <c r="J21" s="55">
        <v>-35446</v>
      </c>
      <c r="K21" s="68"/>
    </row>
    <row r="22" spans="1:11" ht="17.5" customHeight="1" x14ac:dyDescent="0.65">
      <c r="A22" s="67" t="s">
        <v>139</v>
      </c>
      <c r="B22" s="64"/>
      <c r="C22" s="65"/>
      <c r="D22" s="55">
        <f>+-PL!E64</f>
        <v>-19870454</v>
      </c>
      <c r="E22" s="55"/>
      <c r="F22" s="55">
        <v>-17213692</v>
      </c>
      <c r="G22" s="86"/>
      <c r="H22" s="55">
        <f>+-PL!I64</f>
        <v>-19029001</v>
      </c>
      <c r="I22" s="86"/>
      <c r="J22" s="55">
        <v>-16261816</v>
      </c>
      <c r="K22" s="68"/>
    </row>
    <row r="23" spans="1:11" ht="17.5" customHeight="1" x14ac:dyDescent="0.65">
      <c r="A23" s="160" t="s">
        <v>190</v>
      </c>
      <c r="B23" s="160"/>
      <c r="C23" s="65"/>
      <c r="D23" s="55">
        <v>19892064</v>
      </c>
      <c r="E23" s="55"/>
      <c r="F23" s="55">
        <v>17077082</v>
      </c>
      <c r="G23" s="86"/>
      <c r="H23" s="55">
        <v>19002906</v>
      </c>
      <c r="I23" s="86"/>
      <c r="J23" s="55">
        <v>16104691</v>
      </c>
      <c r="K23" s="68"/>
    </row>
    <row r="24" spans="1:11" ht="17.5" customHeight="1" x14ac:dyDescent="0.65">
      <c r="A24" s="72" t="s">
        <v>183</v>
      </c>
      <c r="B24" s="72"/>
      <c r="C24" s="65"/>
      <c r="D24" s="55">
        <v>0</v>
      </c>
      <c r="E24" s="55"/>
      <c r="F24" s="55">
        <v>0</v>
      </c>
      <c r="G24" s="86"/>
      <c r="H24" s="55">
        <v>-40000</v>
      </c>
      <c r="I24" s="86"/>
      <c r="J24" s="55">
        <v>0</v>
      </c>
      <c r="K24" s="68"/>
    </row>
    <row r="25" spans="1:11" ht="17.5" customHeight="1" x14ac:dyDescent="0.65">
      <c r="A25" s="71" t="s">
        <v>89</v>
      </c>
      <c r="B25" s="64"/>
      <c r="C25" s="65"/>
      <c r="D25" s="55">
        <v>-17632</v>
      </c>
      <c r="E25" s="55"/>
      <c r="F25" s="55">
        <v>-12431</v>
      </c>
      <c r="G25" s="86"/>
      <c r="H25" s="55">
        <v>-59367</v>
      </c>
      <c r="I25" s="86"/>
      <c r="J25" s="55">
        <v>-46150</v>
      </c>
      <c r="K25" s="68"/>
    </row>
    <row r="26" spans="1:11" ht="17.5" customHeight="1" x14ac:dyDescent="0.65">
      <c r="A26" s="71" t="s">
        <v>53</v>
      </c>
      <c r="B26" s="64"/>
      <c r="C26" s="65"/>
      <c r="D26" s="55">
        <v>3700882</v>
      </c>
      <c r="E26" s="55"/>
      <c r="F26" s="55">
        <v>2760651</v>
      </c>
      <c r="G26" s="86"/>
      <c r="H26" s="55">
        <f>+D26</f>
        <v>3700882</v>
      </c>
      <c r="I26" s="86"/>
      <c r="J26" s="55">
        <v>2760651</v>
      </c>
      <c r="K26" s="68"/>
    </row>
    <row r="27" spans="1:11" ht="17.5" customHeight="1" x14ac:dyDescent="0.65">
      <c r="A27" s="73"/>
      <c r="B27" s="64"/>
      <c r="C27" s="65"/>
      <c r="D27" s="95">
        <f>SUM(D11:D26)</f>
        <v>13697857</v>
      </c>
      <c r="E27" s="86"/>
      <c r="F27" s="95">
        <f>SUM(F11:F26)</f>
        <v>11739481</v>
      </c>
      <c r="G27" s="86"/>
      <c r="H27" s="95">
        <f>SUM(H11:H26)</f>
        <v>13020215</v>
      </c>
      <c r="I27" s="86"/>
      <c r="J27" s="95">
        <f>SUM(J11:J26)</f>
        <v>10986482</v>
      </c>
      <c r="K27" s="68"/>
    </row>
    <row r="28" spans="1:11" ht="17.5" customHeight="1" x14ac:dyDescent="0.3">
      <c r="A28" s="74" t="s">
        <v>90</v>
      </c>
      <c r="B28" s="64"/>
      <c r="C28" s="65"/>
      <c r="D28" s="84"/>
      <c r="E28" s="86"/>
      <c r="F28" s="84"/>
      <c r="G28" s="86"/>
      <c r="H28" s="86"/>
      <c r="I28" s="86"/>
      <c r="J28" s="86"/>
    </row>
    <row r="29" spans="1:11" ht="17.5" customHeight="1" x14ac:dyDescent="0.65">
      <c r="A29" s="75" t="s">
        <v>159</v>
      </c>
      <c r="B29" s="64"/>
      <c r="C29" s="65"/>
      <c r="D29" s="55">
        <v>-18902337</v>
      </c>
      <c r="E29" s="55"/>
      <c r="F29" s="55">
        <v>-20341553</v>
      </c>
      <c r="G29" s="55"/>
      <c r="H29" s="55">
        <v>-18813221</v>
      </c>
      <c r="I29" s="55"/>
      <c r="J29" s="55">
        <v>-20439307</v>
      </c>
      <c r="K29" s="68"/>
    </row>
    <row r="30" spans="1:11" ht="17.5" customHeight="1" x14ac:dyDescent="0.65">
      <c r="A30" s="75" t="s">
        <v>101</v>
      </c>
      <c r="B30" s="64"/>
      <c r="C30" s="65"/>
      <c r="D30" s="82">
        <v>0</v>
      </c>
      <c r="E30" s="82"/>
      <c r="F30" s="82">
        <v>0</v>
      </c>
      <c r="G30" s="96"/>
      <c r="H30" s="82">
        <v>-256837</v>
      </c>
      <c r="I30" s="82"/>
      <c r="J30" s="82">
        <v>530018</v>
      </c>
      <c r="K30" s="68"/>
    </row>
    <row r="31" spans="1:11" ht="17.5" customHeight="1" x14ac:dyDescent="0.65">
      <c r="A31" s="75" t="s">
        <v>165</v>
      </c>
      <c r="B31" s="64"/>
      <c r="C31" s="65"/>
      <c r="D31" s="55">
        <v>-31780</v>
      </c>
      <c r="E31" s="55"/>
      <c r="F31" s="55">
        <v>-45102</v>
      </c>
      <c r="G31" s="55"/>
      <c r="H31" s="55">
        <v>-31780</v>
      </c>
      <c r="I31" s="55"/>
      <c r="J31" s="55">
        <v>-45102</v>
      </c>
      <c r="K31" s="68"/>
    </row>
    <row r="32" spans="1:11" ht="17.5" customHeight="1" x14ac:dyDescent="0.65">
      <c r="A32" s="67" t="s">
        <v>14</v>
      </c>
      <c r="B32" s="64"/>
      <c r="C32" s="65"/>
      <c r="D32" s="55">
        <v>272903</v>
      </c>
      <c r="E32" s="55"/>
      <c r="F32" s="55">
        <v>-170244</v>
      </c>
      <c r="G32" s="55"/>
      <c r="H32" s="55">
        <v>247239</v>
      </c>
      <c r="I32" s="55"/>
      <c r="J32" s="55">
        <v>-143202</v>
      </c>
      <c r="K32" s="68"/>
    </row>
    <row r="33" spans="1:11" ht="17.5" customHeight="1" x14ac:dyDescent="0.65">
      <c r="A33" s="67" t="s">
        <v>23</v>
      </c>
      <c r="B33" s="64"/>
      <c r="C33" s="65"/>
      <c r="D33" s="55">
        <v>-2505</v>
      </c>
      <c r="E33" s="55"/>
      <c r="F33" s="55">
        <v>-13519</v>
      </c>
      <c r="G33" s="55"/>
      <c r="H33" s="55">
        <v>-2505</v>
      </c>
      <c r="I33" s="55"/>
      <c r="J33" s="55">
        <v>-13519</v>
      </c>
      <c r="K33" s="68"/>
    </row>
    <row r="34" spans="1:11" ht="17.5" customHeight="1" x14ac:dyDescent="0.65">
      <c r="A34" s="67" t="s">
        <v>91</v>
      </c>
      <c r="B34" s="64"/>
      <c r="C34" s="65"/>
      <c r="D34" s="55">
        <v>174588</v>
      </c>
      <c r="E34" s="55"/>
      <c r="F34" s="55">
        <v>257632</v>
      </c>
      <c r="G34" s="55"/>
      <c r="H34" s="55">
        <v>182879</v>
      </c>
      <c r="I34" s="55"/>
      <c r="J34" s="55">
        <v>243065</v>
      </c>
      <c r="K34" s="68"/>
    </row>
    <row r="35" spans="1:11" ht="17.5" customHeight="1" x14ac:dyDescent="0.65">
      <c r="A35" s="67" t="s">
        <v>32</v>
      </c>
      <c r="B35" s="64"/>
      <c r="C35" s="65"/>
      <c r="D35" s="55">
        <v>-2390</v>
      </c>
      <c r="E35" s="55"/>
      <c r="F35" s="55">
        <v>-3388</v>
      </c>
      <c r="G35" s="55"/>
      <c r="H35" s="55">
        <v>758914</v>
      </c>
      <c r="I35" s="55"/>
      <c r="J35" s="55">
        <v>888229</v>
      </c>
      <c r="K35" s="68"/>
    </row>
    <row r="36" spans="1:11" ht="17.5" customHeight="1" x14ac:dyDescent="0.65">
      <c r="A36" s="75" t="s">
        <v>114</v>
      </c>
      <c r="B36" s="64"/>
      <c r="C36" s="65"/>
      <c r="D36" s="55">
        <v>-2436</v>
      </c>
      <c r="E36" s="55"/>
      <c r="F36" s="55">
        <v>-1453</v>
      </c>
      <c r="G36" s="55"/>
      <c r="H36" s="55">
        <v>-2436</v>
      </c>
      <c r="I36" s="55"/>
      <c r="J36" s="55">
        <v>-1453</v>
      </c>
      <c r="K36" s="68"/>
    </row>
    <row r="37" spans="1:11" ht="17.5" customHeight="1" x14ac:dyDescent="0.65">
      <c r="A37" s="71" t="s">
        <v>171</v>
      </c>
      <c r="B37" s="64"/>
      <c r="C37" s="65"/>
      <c r="D37" s="95">
        <f>SUM(D27:D36)</f>
        <v>-4796100</v>
      </c>
      <c r="E37" s="96"/>
      <c r="F37" s="97">
        <f>SUM(F27:F36)</f>
        <v>-8578146</v>
      </c>
      <c r="G37" s="96"/>
      <c r="H37" s="97">
        <f>SUM(H27:H36)</f>
        <v>-4897532</v>
      </c>
      <c r="I37" s="96"/>
      <c r="J37" s="97">
        <f>SUM(J27:J36)</f>
        <v>-7994789</v>
      </c>
      <c r="K37" s="68"/>
    </row>
    <row r="38" spans="1:11" ht="17.5" customHeight="1" x14ac:dyDescent="0.65">
      <c r="A38" s="71" t="s">
        <v>123</v>
      </c>
      <c r="B38" s="64"/>
      <c r="C38" s="65"/>
      <c r="D38" s="84">
        <v>-1538948</v>
      </c>
      <c r="E38" s="86"/>
      <c r="F38" s="84">
        <v>-1669120</v>
      </c>
      <c r="G38" s="86"/>
      <c r="H38" s="86">
        <v>-1433395</v>
      </c>
      <c r="I38" s="86"/>
      <c r="J38" s="86">
        <v>-1519706</v>
      </c>
      <c r="K38" s="68"/>
    </row>
    <row r="39" spans="1:11" ht="17.5" customHeight="1" x14ac:dyDescent="0.65">
      <c r="A39" s="76" t="s">
        <v>154</v>
      </c>
      <c r="B39" s="64"/>
      <c r="C39" s="65"/>
      <c r="D39" s="87">
        <f>SUM(D37:D38)</f>
        <v>-6335048</v>
      </c>
      <c r="E39" s="88"/>
      <c r="F39" s="87">
        <f>SUM(F37:F38)</f>
        <v>-10247266</v>
      </c>
      <c r="G39" s="88"/>
      <c r="H39" s="87">
        <f>SUM(H37:H38)</f>
        <v>-6330927</v>
      </c>
      <c r="I39" s="88"/>
      <c r="J39" s="87">
        <f>SUM(J37:J38)</f>
        <v>-9514495</v>
      </c>
      <c r="K39" s="68"/>
    </row>
    <row r="40" spans="1:11" ht="17.5" customHeight="1" x14ac:dyDescent="0.3">
      <c r="A40" s="75"/>
      <c r="B40" s="64"/>
      <c r="C40" s="65"/>
      <c r="D40" s="98"/>
      <c r="E40" s="99"/>
      <c r="F40" s="98"/>
      <c r="G40" s="99"/>
      <c r="H40" s="99"/>
      <c r="I40" s="99"/>
      <c r="J40" s="99"/>
    </row>
    <row r="41" spans="1:11" ht="17.5" customHeight="1" x14ac:dyDescent="0.65">
      <c r="A41" s="76"/>
      <c r="B41" s="64"/>
      <c r="C41" s="65"/>
      <c r="D41" s="90"/>
      <c r="E41" s="88"/>
      <c r="F41" s="90"/>
      <c r="G41" s="88"/>
      <c r="H41" s="90"/>
      <c r="I41" s="88"/>
      <c r="J41" s="90"/>
      <c r="K41" s="68"/>
    </row>
    <row r="42" spans="1:11" ht="17.5" customHeight="1" x14ac:dyDescent="0.3">
      <c r="A42" s="59" t="s">
        <v>0</v>
      </c>
      <c r="B42" s="64"/>
      <c r="C42" s="65"/>
      <c r="D42" s="89"/>
      <c r="E42" s="88"/>
      <c r="F42" s="89"/>
      <c r="G42" s="88"/>
      <c r="H42" s="89"/>
      <c r="I42" s="88"/>
      <c r="J42" s="89"/>
    </row>
    <row r="43" spans="1:11" ht="17.5" customHeight="1" x14ac:dyDescent="0.3">
      <c r="A43" s="62" t="s">
        <v>86</v>
      </c>
      <c r="B43" s="64"/>
      <c r="C43" s="65"/>
      <c r="D43" s="89"/>
      <c r="E43" s="88"/>
      <c r="F43" s="89"/>
      <c r="G43" s="88"/>
      <c r="H43" s="89"/>
      <c r="I43" s="88"/>
      <c r="J43" s="89"/>
    </row>
    <row r="44" spans="1:11" ht="17.5" customHeight="1" x14ac:dyDescent="0.3">
      <c r="A44" s="63"/>
      <c r="B44" s="64"/>
      <c r="C44" s="65"/>
      <c r="D44" s="89"/>
      <c r="E44" s="88"/>
      <c r="F44" s="89"/>
      <c r="G44" s="88"/>
      <c r="H44" s="89"/>
      <c r="I44" s="88"/>
      <c r="J44" s="89"/>
    </row>
    <row r="45" spans="1:11" ht="17.5" customHeight="1" x14ac:dyDescent="0.3">
      <c r="D45" s="162" t="s">
        <v>2</v>
      </c>
      <c r="E45" s="162"/>
      <c r="F45" s="162"/>
      <c r="H45" s="162" t="s">
        <v>3</v>
      </c>
      <c r="I45" s="162"/>
      <c r="J45" s="162"/>
    </row>
    <row r="46" spans="1:11" ht="17.5" customHeight="1" x14ac:dyDescent="0.3">
      <c r="B46" s="64"/>
      <c r="C46" s="65"/>
      <c r="D46" s="162" t="s">
        <v>4</v>
      </c>
      <c r="E46" s="162"/>
      <c r="F46" s="162"/>
      <c r="G46" s="93"/>
      <c r="H46" s="162" t="s">
        <v>4</v>
      </c>
      <c r="I46" s="162"/>
      <c r="J46" s="162"/>
    </row>
    <row r="47" spans="1:11" ht="17.5" customHeight="1" x14ac:dyDescent="0.3">
      <c r="B47" s="64"/>
      <c r="C47" s="65"/>
      <c r="D47" s="163" t="s">
        <v>151</v>
      </c>
      <c r="E47" s="163"/>
      <c r="F47" s="163"/>
      <c r="G47" s="93"/>
      <c r="H47" s="163" t="s">
        <v>151</v>
      </c>
      <c r="I47" s="163"/>
      <c r="J47" s="163"/>
    </row>
    <row r="48" spans="1:11" ht="17.5" customHeight="1" x14ac:dyDescent="0.3">
      <c r="B48" s="64"/>
      <c r="C48" s="65"/>
      <c r="D48" s="163" t="s">
        <v>149</v>
      </c>
      <c r="E48" s="163"/>
      <c r="F48" s="163"/>
      <c r="G48" s="93"/>
      <c r="H48" s="163" t="s">
        <v>149</v>
      </c>
      <c r="I48" s="163"/>
      <c r="J48" s="163"/>
    </row>
    <row r="49" spans="1:11" ht="17.5" customHeight="1" x14ac:dyDescent="0.3">
      <c r="B49" s="64"/>
      <c r="C49" s="64"/>
      <c r="D49" s="94">
        <v>2024</v>
      </c>
      <c r="E49" s="94"/>
      <c r="F49" s="94">
        <v>2023</v>
      </c>
      <c r="G49" s="94"/>
      <c r="H49" s="94">
        <v>2024</v>
      </c>
      <c r="I49" s="94"/>
      <c r="J49" s="94">
        <v>2023</v>
      </c>
    </row>
    <row r="50" spans="1:11" ht="17.5" customHeight="1" x14ac:dyDescent="0.3">
      <c r="B50" s="64"/>
      <c r="C50" s="65"/>
      <c r="D50" s="161" t="s">
        <v>9</v>
      </c>
      <c r="E50" s="161"/>
      <c r="F50" s="161"/>
      <c r="G50" s="161"/>
      <c r="H50" s="161"/>
      <c r="I50" s="161"/>
      <c r="J50" s="161"/>
    </row>
    <row r="51" spans="1:11" ht="17.5" customHeight="1" x14ac:dyDescent="0.3">
      <c r="A51" s="66" t="s">
        <v>92</v>
      </c>
      <c r="B51" s="64"/>
      <c r="C51" s="65"/>
      <c r="D51" s="100"/>
      <c r="E51" s="85"/>
      <c r="F51" s="100"/>
      <c r="G51" s="85"/>
      <c r="H51" s="85"/>
      <c r="I51" s="85"/>
      <c r="J51" s="85"/>
    </row>
    <row r="52" spans="1:11" ht="17.5" customHeight="1" x14ac:dyDescent="0.65">
      <c r="A52" s="71" t="s">
        <v>163</v>
      </c>
      <c r="B52" s="64"/>
      <c r="C52" s="65"/>
      <c r="D52" s="84">
        <v>-1000</v>
      </c>
      <c r="E52" s="85"/>
      <c r="F52" s="84">
        <v>-1000</v>
      </c>
      <c r="G52" s="85"/>
      <c r="H52" s="55">
        <v>0</v>
      </c>
      <c r="I52" s="55"/>
      <c r="J52" s="55">
        <v>0</v>
      </c>
      <c r="K52" s="68"/>
    </row>
    <row r="53" spans="1:11" ht="17.5" customHeight="1" x14ac:dyDescent="0.65">
      <c r="A53" s="75" t="s">
        <v>174</v>
      </c>
      <c r="B53" s="64"/>
      <c r="C53" s="65"/>
      <c r="D53" s="55">
        <v>0</v>
      </c>
      <c r="E53" s="55"/>
      <c r="F53" s="55">
        <v>0</v>
      </c>
      <c r="G53" s="86"/>
      <c r="H53" s="55">
        <v>0</v>
      </c>
      <c r="I53" s="55"/>
      <c r="J53" s="55">
        <v>-1000000</v>
      </c>
      <c r="K53" s="68"/>
    </row>
    <row r="54" spans="1:11" ht="17.5" customHeight="1" x14ac:dyDescent="0.65">
      <c r="A54" s="75" t="s">
        <v>176</v>
      </c>
      <c r="B54" s="64"/>
      <c r="C54" s="65"/>
      <c r="D54" s="55">
        <v>0</v>
      </c>
      <c r="E54" s="55"/>
      <c r="F54" s="55">
        <v>0</v>
      </c>
      <c r="G54" s="85"/>
      <c r="H54" s="55">
        <v>375000</v>
      </c>
      <c r="I54" s="85"/>
      <c r="J54" s="55">
        <v>250000</v>
      </c>
      <c r="K54" s="68"/>
    </row>
    <row r="55" spans="1:11" ht="17.5" customHeight="1" x14ac:dyDescent="0.65">
      <c r="A55" s="75" t="s">
        <v>184</v>
      </c>
      <c r="B55" s="64"/>
      <c r="C55" s="65"/>
      <c r="D55" s="55">
        <v>0</v>
      </c>
      <c r="E55" s="55"/>
      <c r="F55" s="55">
        <v>0</v>
      </c>
      <c r="G55" s="85"/>
      <c r="H55" s="55">
        <v>40000</v>
      </c>
      <c r="I55" s="85"/>
      <c r="J55" s="83">
        <v>0</v>
      </c>
      <c r="K55" s="68"/>
    </row>
    <row r="56" spans="1:11" ht="17.5" customHeight="1" x14ac:dyDescent="0.65">
      <c r="A56" s="75" t="s">
        <v>160</v>
      </c>
      <c r="B56" s="64"/>
      <c r="C56" s="65"/>
      <c r="D56" s="55">
        <v>0</v>
      </c>
      <c r="E56" s="55"/>
      <c r="F56" s="55">
        <v>0</v>
      </c>
      <c r="G56" s="85"/>
      <c r="H56" s="55">
        <v>42567</v>
      </c>
      <c r="I56" s="85"/>
      <c r="J56" s="55">
        <v>33807</v>
      </c>
      <c r="K56" s="68"/>
    </row>
    <row r="57" spans="1:11" ht="17.5" customHeight="1" x14ac:dyDescent="0.65">
      <c r="A57" s="75" t="s">
        <v>187</v>
      </c>
      <c r="B57" s="64"/>
      <c r="C57" s="65"/>
      <c r="D57" s="55">
        <v>0</v>
      </c>
      <c r="E57" s="55"/>
      <c r="F57" s="55">
        <v>0</v>
      </c>
      <c r="G57" s="85"/>
      <c r="H57" s="55">
        <v>-450000</v>
      </c>
      <c r="I57" s="85"/>
      <c r="J57" s="55">
        <v>0</v>
      </c>
      <c r="K57" s="68"/>
    </row>
    <row r="58" spans="1:11" ht="17.5" customHeight="1" x14ac:dyDescent="0.65">
      <c r="A58" s="71" t="s">
        <v>93</v>
      </c>
      <c r="B58" s="64"/>
      <c r="C58" s="65"/>
      <c r="D58" s="55">
        <v>-323134</v>
      </c>
      <c r="E58" s="55"/>
      <c r="F58" s="55">
        <v>-352427</v>
      </c>
      <c r="G58" s="85"/>
      <c r="H58" s="55">
        <v>-323134</v>
      </c>
      <c r="I58" s="85"/>
      <c r="J58" s="55">
        <v>-352427</v>
      </c>
      <c r="K58" s="68"/>
    </row>
    <row r="59" spans="1:11" ht="17.5" customHeight="1" x14ac:dyDescent="0.65">
      <c r="A59" s="71" t="s">
        <v>94</v>
      </c>
      <c r="B59" s="64"/>
      <c r="C59" s="65"/>
      <c r="D59" s="55">
        <v>-35441</v>
      </c>
      <c r="E59" s="55"/>
      <c r="F59" s="55">
        <v>-26421</v>
      </c>
      <c r="G59" s="85"/>
      <c r="H59" s="55">
        <v>-35441</v>
      </c>
      <c r="I59" s="85"/>
      <c r="J59" s="55">
        <v>-26421</v>
      </c>
      <c r="K59" s="68"/>
    </row>
    <row r="60" spans="1:11" ht="17.5" customHeight="1" x14ac:dyDescent="0.65">
      <c r="A60" s="67" t="s">
        <v>107</v>
      </c>
      <c r="B60" s="64"/>
      <c r="C60" s="65"/>
      <c r="D60" s="55">
        <v>11191</v>
      </c>
      <c r="E60" s="55"/>
      <c r="F60" s="55">
        <v>9256</v>
      </c>
      <c r="G60" s="85"/>
      <c r="H60" s="55">
        <v>11191</v>
      </c>
      <c r="I60" s="85"/>
      <c r="J60" s="55">
        <v>9256</v>
      </c>
      <c r="K60" s="68"/>
    </row>
    <row r="61" spans="1:11" ht="17.5" customHeight="1" x14ac:dyDescent="0.65">
      <c r="A61" s="76" t="s">
        <v>145</v>
      </c>
      <c r="B61" s="64"/>
      <c r="C61" s="65"/>
      <c r="D61" s="87">
        <f>SUM(D52:D60)</f>
        <v>-348384</v>
      </c>
      <c r="E61" s="88"/>
      <c r="F61" s="87">
        <f>SUM(F52:F60)</f>
        <v>-370592</v>
      </c>
      <c r="G61" s="88"/>
      <c r="H61" s="87">
        <f>SUM(H52:H60)</f>
        <v>-339817</v>
      </c>
      <c r="I61" s="88"/>
      <c r="J61" s="87">
        <f>SUM(J52:J60)</f>
        <v>-1085785</v>
      </c>
      <c r="K61" s="68"/>
    </row>
    <row r="62" spans="1:11" ht="17.5" customHeight="1" x14ac:dyDescent="0.65">
      <c r="A62" s="76"/>
      <c r="B62" s="64"/>
      <c r="C62" s="65"/>
      <c r="D62" s="90"/>
      <c r="E62" s="88"/>
      <c r="F62" s="90"/>
      <c r="G62" s="88"/>
      <c r="H62" s="90"/>
      <c r="I62" s="88"/>
      <c r="J62" s="90"/>
      <c r="K62" s="68"/>
    </row>
    <row r="63" spans="1:11" ht="17.5" customHeight="1" x14ac:dyDescent="0.65">
      <c r="A63" s="77" t="s">
        <v>95</v>
      </c>
      <c r="B63" s="64"/>
      <c r="C63" s="65"/>
      <c r="D63" s="100"/>
      <c r="E63" s="85"/>
      <c r="F63" s="100"/>
      <c r="G63" s="85"/>
      <c r="H63" s="85"/>
      <c r="I63" s="85"/>
      <c r="J63" s="85"/>
      <c r="K63" s="68"/>
    </row>
    <row r="64" spans="1:11" ht="17.5" customHeight="1" x14ac:dyDescent="0.65">
      <c r="A64" s="67" t="s">
        <v>200</v>
      </c>
      <c r="B64" s="64"/>
      <c r="C64" s="65"/>
      <c r="D64" s="84">
        <v>-3366109</v>
      </c>
      <c r="E64" s="86"/>
      <c r="F64" s="84">
        <v>697643</v>
      </c>
      <c r="G64" s="86"/>
      <c r="H64" s="84">
        <v>-3366109</v>
      </c>
      <c r="I64" s="86"/>
      <c r="J64" s="84">
        <v>697643</v>
      </c>
      <c r="K64" s="68"/>
    </row>
    <row r="65" spans="1:11" ht="17.5" customHeight="1" x14ac:dyDescent="0.65">
      <c r="A65" s="67" t="s">
        <v>96</v>
      </c>
      <c r="B65" s="64"/>
      <c r="C65" s="65"/>
      <c r="D65" s="84">
        <v>11784400</v>
      </c>
      <c r="E65" s="86"/>
      <c r="F65" s="84">
        <v>5434300</v>
      </c>
      <c r="G65" s="86"/>
      <c r="H65" s="84">
        <v>11784400</v>
      </c>
      <c r="I65" s="86"/>
      <c r="J65" s="84">
        <v>5434300</v>
      </c>
      <c r="K65" s="68"/>
    </row>
    <row r="66" spans="1:11" ht="17.5" customHeight="1" x14ac:dyDescent="0.65">
      <c r="A66" s="67" t="s">
        <v>97</v>
      </c>
      <c r="B66" s="64"/>
      <c r="C66" s="65"/>
      <c r="D66" s="84">
        <v>-8932373</v>
      </c>
      <c r="E66" s="86"/>
      <c r="F66" s="84">
        <v>-5572580</v>
      </c>
      <c r="G66" s="86"/>
      <c r="H66" s="84">
        <v>-8932373</v>
      </c>
      <c r="I66" s="86"/>
      <c r="J66" s="84">
        <v>-5572580</v>
      </c>
      <c r="K66" s="68"/>
    </row>
    <row r="67" spans="1:11" ht="17.5" customHeight="1" x14ac:dyDescent="0.65">
      <c r="A67" s="67" t="s">
        <v>142</v>
      </c>
      <c r="B67" s="64"/>
      <c r="C67" s="65"/>
      <c r="D67" s="84">
        <v>35666049</v>
      </c>
      <c r="E67" s="86"/>
      <c r="F67" s="84">
        <v>25829900</v>
      </c>
      <c r="G67" s="86"/>
      <c r="H67" s="84">
        <f>+D67</f>
        <v>35666049</v>
      </c>
      <c r="I67" s="86"/>
      <c r="J67" s="84">
        <v>25829900</v>
      </c>
      <c r="K67" s="68"/>
    </row>
    <row r="68" spans="1:11" ht="17.5" customHeight="1" x14ac:dyDescent="0.3">
      <c r="A68" s="67" t="s">
        <v>141</v>
      </c>
      <c r="B68" s="64"/>
      <c r="C68" s="65"/>
      <c r="D68" s="84">
        <v>-18520400</v>
      </c>
      <c r="E68" s="86"/>
      <c r="F68" s="84">
        <v>-10770700</v>
      </c>
      <c r="G68" s="86"/>
      <c r="H68" s="84">
        <f>+D68</f>
        <v>-18520400</v>
      </c>
      <c r="I68" s="86"/>
      <c r="J68" s="84">
        <v>-10770700</v>
      </c>
    </row>
    <row r="69" spans="1:11" ht="17.5" customHeight="1" x14ac:dyDescent="0.3">
      <c r="A69" s="67" t="s">
        <v>125</v>
      </c>
      <c r="B69" s="64"/>
      <c r="C69" s="65"/>
      <c r="D69" s="84">
        <v>-445200</v>
      </c>
      <c r="E69" s="86"/>
      <c r="F69" s="84">
        <v>-2014000</v>
      </c>
      <c r="G69" s="84"/>
      <c r="H69" s="84">
        <v>-445200</v>
      </c>
      <c r="I69" s="84"/>
      <c r="J69" s="84">
        <v>-2014000</v>
      </c>
    </row>
    <row r="70" spans="1:11" ht="17.5" customHeight="1" x14ac:dyDescent="0.65">
      <c r="A70" s="67" t="s">
        <v>103</v>
      </c>
      <c r="B70" s="64"/>
      <c r="C70" s="65"/>
      <c r="D70" s="84">
        <v>-956694</v>
      </c>
      <c r="E70" s="86"/>
      <c r="F70" s="84">
        <v>-888930</v>
      </c>
      <c r="G70" s="86"/>
      <c r="H70" s="86">
        <v>-956694</v>
      </c>
      <c r="I70" s="86"/>
      <c r="J70" s="86">
        <v>-888930</v>
      </c>
      <c r="K70" s="68"/>
    </row>
    <row r="71" spans="1:11" ht="17.5" customHeight="1" x14ac:dyDescent="0.3">
      <c r="A71" s="67" t="s">
        <v>98</v>
      </c>
      <c r="B71" s="64"/>
      <c r="C71" s="65"/>
      <c r="D71" s="84">
        <v>-3328999</v>
      </c>
      <c r="E71" s="86"/>
      <c r="F71" s="84">
        <v>-2509369</v>
      </c>
      <c r="G71" s="84"/>
      <c r="H71" s="84">
        <v>-3328999</v>
      </c>
      <c r="I71" s="84"/>
      <c r="J71" s="84">
        <v>-2509369</v>
      </c>
    </row>
    <row r="72" spans="1:11" ht="17.5" customHeight="1" x14ac:dyDescent="0.3">
      <c r="A72" s="76" t="s">
        <v>146</v>
      </c>
      <c r="B72" s="64"/>
      <c r="C72" s="65"/>
      <c r="D72" s="87">
        <f>SUM(D64:D71)</f>
        <v>11900674</v>
      </c>
      <c r="E72" s="88"/>
      <c r="F72" s="87">
        <f>SUM(F64:F71)</f>
        <v>10206264</v>
      </c>
      <c r="G72" s="88"/>
      <c r="H72" s="87">
        <f>SUM(H64:H71)</f>
        <v>11900674</v>
      </c>
      <c r="I72" s="88"/>
      <c r="J72" s="87">
        <f>SUM(J64:J71)</f>
        <v>10206264</v>
      </c>
    </row>
    <row r="73" spans="1:11" ht="17.5" customHeight="1" x14ac:dyDescent="0.3">
      <c r="A73" s="63"/>
      <c r="B73" s="64"/>
      <c r="C73" s="65"/>
      <c r="D73" s="89"/>
      <c r="E73" s="88"/>
      <c r="F73" s="89"/>
      <c r="G73" s="88"/>
      <c r="H73" s="89"/>
      <c r="I73" s="88"/>
      <c r="J73" s="89"/>
    </row>
    <row r="74" spans="1:11" ht="17.5" customHeight="1" x14ac:dyDescent="0.3">
      <c r="A74" s="76" t="s">
        <v>195</v>
      </c>
      <c r="B74" s="64"/>
      <c r="C74" s="65"/>
      <c r="D74" s="90">
        <f>SUM(D39,D61,D72)</f>
        <v>5217242</v>
      </c>
      <c r="E74" s="88"/>
      <c r="F74" s="90">
        <f>SUM(F39,F61,F72)</f>
        <v>-411594</v>
      </c>
      <c r="G74" s="88"/>
      <c r="H74" s="90">
        <f>SUM(H39,H61,H72)</f>
        <v>5229930</v>
      </c>
      <c r="I74" s="88"/>
      <c r="J74" s="90">
        <f>SUM(J39,J61,J72)</f>
        <v>-394016</v>
      </c>
    </row>
    <row r="75" spans="1:11" ht="17.5" customHeight="1" x14ac:dyDescent="0.3">
      <c r="A75" s="67" t="s">
        <v>99</v>
      </c>
      <c r="B75" s="64"/>
      <c r="C75" s="65"/>
      <c r="D75" s="84">
        <v>2821517</v>
      </c>
      <c r="E75" s="86"/>
      <c r="F75" s="84">
        <v>3212862</v>
      </c>
      <c r="G75" s="86"/>
      <c r="H75" s="84">
        <v>2677354</v>
      </c>
      <c r="I75" s="86"/>
      <c r="J75" s="84">
        <v>2930049</v>
      </c>
    </row>
    <row r="76" spans="1:11" ht="17.5" customHeight="1" thickBot="1" x14ac:dyDescent="0.35">
      <c r="A76" s="76" t="s">
        <v>153</v>
      </c>
      <c r="B76" s="64"/>
      <c r="C76" s="65"/>
      <c r="D76" s="91">
        <f>SUM(D74:D75)</f>
        <v>8038759</v>
      </c>
      <c r="E76" s="88"/>
      <c r="F76" s="91">
        <f>SUM(F74:F75)</f>
        <v>2801268</v>
      </c>
      <c r="G76" s="88"/>
      <c r="H76" s="91">
        <f>SUM(H74:H75)</f>
        <v>7907284</v>
      </c>
      <c r="I76" s="88"/>
      <c r="J76" s="91">
        <f>SUM(J74:J75)</f>
        <v>2536033</v>
      </c>
    </row>
    <row r="77" spans="1:11" ht="17.5" customHeight="1" thickTop="1" x14ac:dyDescent="0.3">
      <c r="A77" s="78"/>
      <c r="B77" s="64"/>
      <c r="C77" s="65"/>
      <c r="D77" s="101"/>
      <c r="E77" s="102"/>
      <c r="F77" s="101"/>
      <c r="G77" s="102"/>
      <c r="H77" s="101"/>
      <c r="I77" s="99"/>
      <c r="J77" s="102"/>
    </row>
    <row r="78" spans="1:11" ht="17.5" customHeight="1" x14ac:dyDescent="0.3">
      <c r="A78" s="79" t="s">
        <v>100</v>
      </c>
    </row>
    <row r="79" spans="1:11" ht="17.5" customHeight="1" x14ac:dyDescent="0.3">
      <c r="A79" s="67" t="s">
        <v>108</v>
      </c>
      <c r="D79" s="84">
        <v>9877</v>
      </c>
      <c r="F79" s="84">
        <v>37731</v>
      </c>
      <c r="H79" s="84">
        <f>+D79</f>
        <v>9877</v>
      </c>
      <c r="J79" s="84">
        <v>37731</v>
      </c>
    </row>
    <row r="80" spans="1:11" ht="17.5" customHeight="1" x14ac:dyDescent="0.3">
      <c r="D80" s="83"/>
      <c r="E80" s="103"/>
      <c r="F80" s="104"/>
      <c r="G80" s="103"/>
      <c r="H80" s="83"/>
      <c r="I80" s="103"/>
      <c r="J80" s="104"/>
    </row>
    <row r="81" spans="4:10" ht="17.5" customHeight="1" x14ac:dyDescent="0.3">
      <c r="D81" s="100"/>
      <c r="F81" s="100"/>
      <c r="H81" s="100"/>
      <c r="J81" s="100"/>
    </row>
  </sheetData>
  <mergeCells count="19">
    <mergeCell ref="D47:F47"/>
    <mergeCell ref="H47:J47"/>
    <mergeCell ref="D50:J50"/>
    <mergeCell ref="D48:F48"/>
    <mergeCell ref="H48:J48"/>
    <mergeCell ref="D4:F4"/>
    <mergeCell ref="H4:J4"/>
    <mergeCell ref="D5:F5"/>
    <mergeCell ref="H5:J5"/>
    <mergeCell ref="D7:F7"/>
    <mergeCell ref="H7:J7"/>
    <mergeCell ref="D6:F6"/>
    <mergeCell ref="H6:J6"/>
    <mergeCell ref="A23:B23"/>
    <mergeCell ref="D9:J9"/>
    <mergeCell ref="D45:F45"/>
    <mergeCell ref="H45:J45"/>
    <mergeCell ref="D46:F46"/>
    <mergeCell ref="H46:J46"/>
  </mergeCells>
  <pageMargins left="0.55000000000000004" right="0.5" top="0.48" bottom="0.5" header="0.5" footer="0.5"/>
  <pageSetup paperSize="9" scale="76" firstPageNumber="10" fitToHeight="0" orientation="portrait" useFirstPageNumber="1" r:id="rId1"/>
  <headerFooter>
    <oddFooter xml:space="preserve">&amp;L&amp;"Times New Roman,Regular"&amp;11 The accompanying notes form an integral part of these interim financial statements.
&amp;C&amp;"Times New Roman,Regular"&amp;11&amp;P&amp;R
</oddFooter>
  </headerFooter>
  <rowBreaks count="1" manualBreakCount="1">
    <brk id="41" max="16383" man="1"/>
  </rowBreaks>
  <customProperties>
    <customPr name="OrphanNamesChecked" r:id="rId2"/>
  </customProperties>
  <ignoredErrors>
    <ignoredError sqref="D1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7E5DF-3B05-457B-BA73-61BBAE826BC5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5f0ff7a2-1283-4f33-ade5-cd4c48a68be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Napatsawan, Phuangpat</cp:lastModifiedBy>
  <cp:revision/>
  <cp:lastPrinted>2024-11-11T09:33:51Z</cp:lastPrinted>
  <dcterms:created xsi:type="dcterms:W3CDTF">2020-04-09T07:31:29Z</dcterms:created>
  <dcterms:modified xsi:type="dcterms:W3CDTF">2024-11-12T09:26:40Z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