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Quarter-NCL/Shared Documents/General/2024/Q3'2024/FS/Final for print/Send to SEC/THA/"/>
    </mc:Choice>
  </mc:AlternateContent>
  <xr:revisionPtr revIDLastSave="6" documentId="13_ncr:1_{623E36BE-3E8E-4831-8DDB-321CBBF7C517}" xr6:coauthVersionLast="47" xr6:coauthVersionMax="47" xr10:uidLastSave="{D0D692E7-5C70-4E3A-9486-E0A4B1EB9B37}"/>
  <bookViews>
    <workbookView xWindow="-108" yWindow="-108" windowWidth="23256" windowHeight="12456" tabRatio="799" firstSheet="5" activeTab="13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3" r:id="rId4"/>
    <sheet name="เบ็ดเสร็จ2 3M" sheetId="24" r:id="rId5"/>
    <sheet name="เบ็ดเสร็จ1 9M" sheetId="17" r:id="rId6"/>
    <sheet name="เบ็ดเสร็จ2 9M" sheetId="18" r:id="rId7"/>
    <sheet name="งบกระแสเงินสด 1" sheetId="8" state="hidden" r:id="rId8"/>
    <sheet name="งบกระแสเงินสด 2" sheetId="9" state="hidden" r:id="rId9"/>
    <sheet name="งบแสดงการเปลี่ยนแปลง_งบรวม" sheetId="6" r:id="rId10"/>
    <sheet name="งบแสดงการเปลี่ยนแปลง_งบเฉพาะ" sheetId="7" r:id="rId11"/>
    <sheet name="กระแสเงินสด1" sheetId="19" r:id="rId12"/>
    <sheet name="กระแสเงินสด2" sheetId="20" r:id="rId13"/>
    <sheet name="กระแสเงินสด3" sheetId="25" r:id="rId14"/>
  </sheets>
  <definedNames>
    <definedName name="name" localSheetId="10">งบแสดงการเปลี่ยนแปลง_งบเฉพาะ!$A$3:$X$28</definedName>
    <definedName name="_xlnm.Print_Area" localSheetId="3">'เบ็ดเสร็จ1 3M'!$A$1:$J$39</definedName>
    <definedName name="_xlnm.Print_Area" localSheetId="5">'เบ็ดเสร็จ1 9M'!$A$1:$J$42</definedName>
    <definedName name="_xlnm.Print_Area" localSheetId="4">'เบ็ดเสร็จ2 3M'!$A$1:$J$35</definedName>
    <definedName name="_xlnm.Print_Area" localSheetId="6">'เบ็ดเสร็จ2 9M'!$A$1:$J$35</definedName>
    <definedName name="_xlnm.Print_Area" localSheetId="13">กระแสเงินสด3!$A$1:$H$34</definedName>
    <definedName name="_xlnm.Print_Area" localSheetId="10">งบแสดงการเปลี่ยนแปลง_งบเฉพาะ!$A$1:$X$25</definedName>
    <definedName name="_xlnm.Print_Area" localSheetId="9">งบแสดงการเปลี่ยนแปลง_งบรวม!$A$1:$AD$34</definedName>
    <definedName name="_xlnm.Print_Area" localSheetId="7">'งบกระแสเงินสด 1'!$A$1:$H$46</definedName>
    <definedName name="_xlnm.Print_Area" localSheetId="8">'งบกระแสเงินสด 2'!$A$1:$H$74</definedName>
    <definedName name="_xlnm.Print_Area" localSheetId="0">'งบดุล 1'!$A$1:$J$40</definedName>
    <definedName name="_xlnm.Print_Area" localSheetId="1">'งบดุล 2'!$A$1:$J$39</definedName>
    <definedName name="_xlnm.Print_Area" localSheetId="2">'งบดุล 3'!$A$1:$J$34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<sst xmlns="http://schemas.openxmlformats.org/spreadsheetml/2006/main" count="565" uniqueCount="318">
  <si>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</si>
  <si>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</si>
  <si>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ณ วันที่ 30 กันยายน 2567</t>
  </si>
  <si>
    <t>หน่วย : พันบาท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</si>
  <si>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</si>
  <si>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</si>
  <si>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</si>
  <si>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</si>
  <si>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</si>
  <si>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</si>
  <si>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</si>
  <si>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</si>
  <si>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</si>
  <si>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</si>
  <si>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</si>
  <si>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</si>
  <si>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5, 6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</si>
  <si>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</si>
  <si>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</si>
  <si>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</si>
  <si>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</si>
  <si>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</si>
  <si>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</si>
  <si>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</si>
  <si>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</si>
  <si>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</si>
  <si>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</si>
  <si>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</si>
  <si>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</si>
  <si>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</si>
  <si>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</si>
  <si>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 xml:space="preserve"> -   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</si>
  <si>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</si>
  <si>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</si>
  <si>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</si>
  <si>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</si>
  <si>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</si>
  <si>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</si>
  <si>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</si>
  <si>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</si>
  <si>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</si>
  <si>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</si>
  <si>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</si>
  <si>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</si>
  <si>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</si>
  <si>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เงินกู้ยืมระยะสั้นจากกิจการอื่น</t>
  </si>
  <si>
    <t>เงินกู้ยืมระยะยาวจากธนาคาร - ส่วนที่ถึงกำหนด</t>
  </si>
  <si>
    <t>- ชำระภายใน 1 ปี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</si>
  <si>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</si>
  <si>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</si>
  <si>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</si>
  <si>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</si>
  <si>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 - สุทธิ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</si>
  <si>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</si>
  <si>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</si>
  <si>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</si>
  <si>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</si>
  <si>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</si>
  <si>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</si>
  <si>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</si>
  <si>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</si>
  <si>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</si>
  <si>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</si>
  <si>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</si>
  <si>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</si>
  <si>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</si>
  <si>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</si>
  <si>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</si>
  <si>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</si>
  <si>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</si>
  <si>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</si>
  <si>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</si>
  <si>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</si>
  <si>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</si>
  <si>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</si>
  <si>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</si>
  <si>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</si>
  <si>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</si>
  <si>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2567</t>
  </si>
  <si>
    <t xml:space="preserve">กำไรขาดทุน : </t>
  </si>
  <si>
    <t>รายได้</t>
  </si>
  <si>
    <t>รายได้จากการให้บริการ</t>
  </si>
  <si>
    <t>รายได้จากการขาย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</si>
  <si>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</si>
  <si>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</si>
  <si>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</si>
  <si>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</si>
  <si>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</si>
  <si>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</si>
  <si>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</si>
  <si>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</si>
  <si>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ขาดทุนจากการด้อยค่าของเงินลงทุน</t>
  </si>
  <si>
    <t>ค่าเผื่อผลขาดทุนด้านเครดิตที่คาดว่าจะเกิดขึ้น</t>
  </si>
  <si>
    <t xml:space="preserve">ค่าเผื่อการด้อยค่าของสินทรัพย์ </t>
  </si>
  <si>
    <t>ค่าเผื่อผลเสียหายจากคดีความ</t>
  </si>
  <si>
    <t>รวมค่าใช้จ่าย</t>
  </si>
  <si>
    <t>ขาดทุนจากกิจกรรมการดำเนินงาน</t>
  </si>
  <si>
    <t>ส่วนแบ่งกำไร(ขาดทุน)จากเงินลงทุนในบริษัทร่วม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</si>
  <si>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</si>
  <si>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</si>
  <si>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</si>
  <si>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</si>
  <si>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</si>
  <si>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ขาดทุนสุทธิสำหรับงวด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</si>
  <si>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</si>
  <si>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</si>
  <si>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</si>
  <si>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</si>
  <si>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</si>
  <si>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</si>
  <si>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</si>
  <si>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</si>
  <si>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</si>
  <si>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</si>
  <si>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</si>
  <si>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</si>
  <si>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ขาดทุนต่อหุ้นขั้นพื้นฐาน</t>
  </si>
  <si>
    <t>ขาดทุนต่อหุ้นส่วนที่เป็นของบริษัทใหญ่ (หน่วย : บาท)</t>
  </si>
  <si>
    <t>สำหรับงวดเก้าเดือนสิ้นสุดวันที่ 30 กันยายน 2567</t>
  </si>
  <si>
    <t>ค่าเผื่อการด้อยค่าของสินทรัพย์</t>
  </si>
  <si>
    <t>ส่วนแบ่งกำไรจากเงินลงทุนในบริษัทร่วม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</si>
  <si>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</si>
  <si>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</si>
  <si>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</si>
  <si>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</si>
  <si>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</si>
  <si>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</si>
  <si>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</si>
  <si>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การดำเนินงานต่อเนื่อง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</si>
  <si>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</si>
  <si>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</si>
  <si>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</si>
  <si>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</si>
  <si>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</si>
  <si>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</si>
  <si>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</si>
  <si>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</si>
  <si>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</si>
  <si>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</si>
  <si>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</si>
  <si>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</si>
  <si>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</si>
  <si>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</si>
  <si>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</si>
  <si>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</si>
  <si>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</si>
  <si>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</si>
  <si>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</si>
  <si>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</si>
  <si>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</si>
  <si>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</si>
  <si>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</si>
  <si>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</si>
  <si>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</si>
  <si>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</si>
  <si>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</si>
  <si>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</si>
  <si>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</si>
  <si>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</si>
  <si>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</si>
  <si>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</si>
  <si>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</si>
  <si>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</si>
  <si>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</si>
  <si>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</si>
  <si>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</si>
  <si>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</si>
  <si>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</si>
  <si>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</si>
  <si>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</si>
  <si>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</si>
  <si>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</si>
  <si>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</si>
  <si>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</si>
  <si>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</si>
  <si>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</si>
  <si>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</si>
  <si>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</si>
  <si>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</si>
  <si>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</si>
  <si>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</si>
  <si>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</si>
  <si>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</si>
  <si>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</si>
  <si>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</si>
  <si>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</si>
  <si>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</si>
  <si>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</si>
  <si>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</si>
  <si>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</si>
  <si>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</si>
  <si>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</si>
  <si>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</si>
  <si>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</si>
  <si>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</si>
  <si>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</si>
  <si>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</si>
  <si>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</si>
  <si>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</si>
  <si>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</si>
  <si>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</si>
  <si>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</si>
  <si>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</si>
  <si>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</si>
  <si>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</si>
  <si>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</si>
  <si>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</si>
  <si>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</si>
  <si>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</si>
  <si>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</si>
  <si>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</si>
  <si>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</si>
  <si>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</si>
  <si>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</si>
  <si>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</si>
  <si>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</si>
  <si>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</si>
  <si>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</si>
  <si>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งบการเปลี่ยนแปลงส่วนของผู้ถือหุ้น</t>
  </si>
  <si>
    <t xml:space="preserve">องค์ประกอบอื่นของ </t>
  </si>
  <si>
    <t xml:space="preserve"> ส่วนของผู้ถือหุ้น</t>
  </si>
  <si>
    <t>ผลต่างของอัตรา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</si>
  <si>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</si>
  <si>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</si>
  <si>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</si>
  <si>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</si>
  <si>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</si>
  <si>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</si>
  <si>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มูลค่าเงินลงทุนใน</t>
  </si>
  <si>
    <t>แปลงค่างบการเงินที่เป็น</t>
  </si>
  <si>
    <t>การตีราคา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</si>
  <si>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</si>
  <si>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</si>
  <si>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</si>
  <si>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</si>
  <si>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</si>
  <si>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</si>
  <si>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</si>
  <si>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หลักทรัพย์เผื่อขาย</t>
  </si>
  <si>
    <t>เงินตราต่างประเทศ</t>
  </si>
  <si>
    <t>สินทรัพย์ดิจิทัล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</si>
  <si>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</si>
  <si>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</si>
  <si>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</si>
  <si>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</si>
  <si>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ขาดทุนสำหรับงวด</t>
  </si>
  <si>
    <t>กำไรขาดทุุนเบ็ดเสร็จอื่นสำหรับงวด</t>
  </si>
  <si>
    <t>กำไรขาดทุุนเบ็ดเสร็จรวมสำหรับงวด</t>
  </si>
  <si>
    <t>จดทะเบียนจัดตั้งบริษัทย่อย</t>
  </si>
  <si>
    <t>เงินปันผลจ่าย</t>
  </si>
  <si>
    <t>จำหน่ายเงินลงทุนในบริษัทย่อย</t>
  </si>
  <si>
    <t>ยอดคงเหลือ ณ วันที่ 30 กันยายน 2566</t>
  </si>
  <si>
    <t>ยอดคงเหลือ ณ วันที่ 1 มกราคม 2567</t>
  </si>
  <si>
    <t>การเปลี่ยนแปลงส่วนได้เสียที่ไม่มีอำนาจควบคุมของบริษัทย่อย</t>
  </si>
  <si>
    <t>ยอดคงเหลือ ณ วันที่ 30 กันยายน 2567</t>
  </si>
  <si>
    <t>เกิดขึ้นจากการปรับ</t>
  </si>
  <si>
    <t>ส่วนเกินทุนจาก</t>
  </si>
  <si>
    <t>ประมาณการตาม</t>
  </si>
  <si>
    <t>องค์ประกอบอื่น</t>
  </si>
  <si>
    <t>หลักคณิตศาสตร์</t>
  </si>
  <si>
    <t>ประกันภัย</t>
  </si>
  <si>
    <t>ค่าใช้จ่ายภาษีเงินได้</t>
  </si>
  <si>
    <t>ตัดจำหน่ายหนี้สูญ</t>
  </si>
  <si>
    <t>กลับรายการเจ้าหนี้อื่นเป็นรายได้อื่น</t>
  </si>
  <si>
    <t>ต้นทุนในการทำรายการตัดจำหน่าย</t>
  </si>
  <si>
    <t>กำไรจากการยกเลิกสัญญาเช่า</t>
  </si>
  <si>
    <t>(กำไร)ขาดทุนจากการจำหน่ายอุปกรณ์และยานพาหนะ</t>
  </si>
  <si>
    <t>ขาดทุนจากการตัดจำหน่ายอุปกรณ์</t>
  </si>
  <si>
    <t>กำไรจากการเปลี่ยนแปลงมูลค่ายุติธรรมของสินทรัพย์ทางการเงิน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</si>
  <si>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</si>
  <si>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</si>
  <si>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ค่าเช่าจ่ายล่วงหน้าตัดจ่าย</t>
  </si>
  <si>
    <t>ค่าใช้จ่ายผลประโยชน์ระยะยาวของพนักงาน</t>
  </si>
  <si>
    <t>หนี้สินดำเนินงานเพิ่มขึ้น (ลดลง)</t>
  </si>
  <si>
    <t>เงินสดรับ(จ่าย)จากกิจกรรมดำเนินงาน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</si>
  <si>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</si>
  <si>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</si>
  <si>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</si>
  <si>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</si>
  <si>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</si>
  <si>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</si>
  <si>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</si>
  <si>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</si>
  <si>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</si>
  <si>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เงินให้กู้ยืมระยะสั้นแก่กิจการอื่นเพิ่มขึ้น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</si>
  <si>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</si>
  <si>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</si>
  <si>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</si>
  <si>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เงินสดจ่ายเงินลงทุนในหลักทรัพย์</t>
  </si>
  <si>
    <t>เงินสดจ่ายเงินลงทุนในบริษัทย่อย</t>
  </si>
  <si>
    <t>เงินสดเพิ่มขึ้นจากการซื้อเงินลงทุนในบริษัทย่อย</t>
  </si>
  <si>
    <t>เงินสดรับจากส่วนได้เสียที่ไม่มีอำนาจควบคุม</t>
  </si>
  <si>
    <t>เงินสดจ่ายซื้อส่วนได้เสียที่ไม่มีอำนาจควบคุม</t>
  </si>
  <si>
    <t>เงินปันผลจ่ายส่วนได้เสียที่ไม่มีอำนาจควบคุม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</si>
  <si>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</si>
  <si>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</si>
  <si>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</si>
  <si>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เงินสดรับจากเงินปันผลในบริษัทย่อย</t>
  </si>
  <si>
    <t>เงินสดรับจากเงินปันผลในบริษัทร่วม</t>
  </si>
  <si>
    <t>เงินฝากธนาคารที่มีภาระค้ำประกัน(เพิ่มขึ้น)ลดลง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</si>
  <si>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</si>
  <si>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</si>
  <si>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</si>
  <si>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เงินสดรับจากเงินกู้ยืมระยะสั้นจากกิจการอื่น</t>
  </si>
  <si>
    <t>เงินสดจ่ายชำระคืนเงินกู้ยืมระยะสั้นจากบุคคลที่เกี่ยวข้องกัน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</si>
  <si>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</si>
  <si>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เงินสดรับจากหนี้สินตามสัญญาเช่า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</si>
  <si>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</si>
  <si>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</si>
  <si>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</si>
  <si>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</si>
  <si>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-  เจ้าหนี้ค่าหุ้น</t>
  </si>
  <si>
    <t>การแบ่งปันขาดทุน :</t>
  </si>
  <si>
    <t>ส่วนต่ำกว่าทุน</t>
  </si>
  <si>
    <t>เงินสดจ่ายชำระคืนเงินกู้ยืมระยะสั้นจากกิจการอื่น</t>
  </si>
  <si>
    <t>ผลต่างจากการแปลงค่างบการเงินเพิ่มขึ้น</t>
  </si>
  <si>
    <t>และรายการเทียบเท่าเงินสดเพิ่มขึ้น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</si>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</sst>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</numFmts>
  <fonts count="19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4"/>
      <color rgb="FFFF0000"/>
      <name val="Cordia New"/>
      <family val="2"/>
    </font>
    <font>
      <sz val="15"/>
      <color rgb="FF000000"/>
      <name val="Cordia New"/>
      <family val="2"/>
    </font>
    <font>
      <b/>
      <sz val="15"/>
      <color rgb="FF000000"/>
      <name val="Cord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</cellStyleXfs>
  <cellXfs count="446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2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1" applyFont="1" applyFill="1"/>
    <xf numFmtId="165" fontId="3" fillId="0" borderId="0" xfId="1" applyFont="1" applyFill="1" applyBorder="1"/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166" fontId="5" fillId="0" borderId="0" xfId="1" applyNumberFormat="1" applyFont="1" applyFill="1" applyBorder="1"/>
    <xf numFmtId="165" fontId="5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left" vertical="justify" indent="1"/>
    </xf>
    <xf numFmtId="168" fontId="3" fillId="0" borderId="0" xfId="1" applyNumberFormat="1" applyFont="1" applyFill="1" applyBorder="1" applyAlignment="1">
      <alignment horizontal="left"/>
    </xf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164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5" fontId="12" fillId="0" borderId="6" xfId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165" fontId="3" fillId="0" borderId="2" xfId="1" applyFont="1" applyFill="1" applyBorder="1"/>
    <xf numFmtId="165" fontId="3" fillId="0" borderId="1" xfId="1" applyFont="1" applyFill="1" applyBorder="1"/>
    <xf numFmtId="166" fontId="3" fillId="0" borderId="6" xfId="1" applyNumberFormat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4"/>
    </xf>
    <xf numFmtId="164" fontId="3" fillId="2" borderId="0" xfId="1" applyNumberFormat="1" applyFont="1" applyFill="1" applyBorder="1"/>
    <xf numFmtId="0" fontId="2" fillId="2" borderId="0" xfId="0" applyFont="1" applyFill="1"/>
    <xf numFmtId="164" fontId="2" fillId="2" borderId="0" xfId="1" applyNumberFormat="1" applyFont="1" applyFill="1" applyBorder="1"/>
    <xf numFmtId="164" fontId="2" fillId="2" borderId="1" xfId="1" applyNumberFormat="1" applyFont="1" applyFill="1" applyBorder="1"/>
    <xf numFmtId="164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vertic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165" fontId="2" fillId="2" borderId="0" xfId="1" applyFont="1" applyFill="1" applyAlignment="1">
      <alignment horizontal="right"/>
    </xf>
    <xf numFmtId="165" fontId="2" fillId="2" borderId="0" xfId="1" applyFont="1" applyFill="1" applyBorder="1" applyAlignment="1">
      <alignment horizontal="right"/>
    </xf>
    <xf numFmtId="165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164" fontId="2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left" vertical="top"/>
    </xf>
    <xf numFmtId="164" fontId="2" fillId="2" borderId="0" xfId="1" applyNumberFormat="1" applyFont="1" applyFill="1" applyBorder="1" applyAlignment="1">
      <alignment horizontal="right" vertical="top"/>
    </xf>
    <xf numFmtId="165" fontId="2" fillId="2" borderId="1" xfId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right"/>
    </xf>
    <xf numFmtId="165" fontId="2" fillId="2" borderId="1" xfId="1" applyFont="1" applyFill="1" applyBorder="1"/>
    <xf numFmtId="165" fontId="2" fillId="2" borderId="0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0" applyNumberFormat="1" applyFont="1"/>
    <xf numFmtId="0" fontId="2" fillId="0" borderId="0" xfId="0" quotePrefix="1" applyFont="1"/>
    <xf numFmtId="167" fontId="3" fillId="0" borderId="0" xfId="0" applyNumberFormat="1" applyFont="1"/>
    <xf numFmtId="165" fontId="2" fillId="0" borderId="0" xfId="1" applyFont="1"/>
    <xf numFmtId="165" fontId="2" fillId="0" borderId="0" xfId="1" applyFont="1" applyAlignment="1">
      <alignment horizontal="center"/>
    </xf>
    <xf numFmtId="0" fontId="2" fillId="3" borderId="0" xfId="3" applyFont="1" applyFill="1"/>
    <xf numFmtId="0" fontId="3" fillId="3" borderId="0" xfId="3" applyFont="1" applyFill="1" applyAlignment="1">
      <alignment horizontal="right"/>
    </xf>
    <xf numFmtId="10" fontId="2" fillId="3" borderId="0" xfId="4" applyNumberFormat="1" applyFont="1" applyFill="1" applyAlignment="1">
      <alignment horizontal="center"/>
    </xf>
    <xf numFmtId="0" fontId="3" fillId="3" borderId="0" xfId="3" applyFont="1" applyFill="1" applyAlignment="1">
      <alignment vertical="justify"/>
    </xf>
    <xf numFmtId="0" fontId="3" fillId="3" borderId="0" xfId="3" applyFont="1" applyFill="1"/>
    <xf numFmtId="0" fontId="3" fillId="3" borderId="0" xfId="3" applyFont="1" applyFill="1" applyAlignment="1">
      <alignment horizontal="right" vertical="center"/>
    </xf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right"/>
    </xf>
    <xf numFmtId="41" fontId="3" fillId="3" borderId="0" xfId="3" applyNumberFormat="1" applyFont="1" applyFill="1" applyAlignment="1">
      <alignment vertical="justify"/>
    </xf>
    <xf numFmtId="165" fontId="2" fillId="3" borderId="0" xfId="1" applyFont="1" applyFill="1" applyAlignment="1">
      <alignment horizontal="left" vertical="justify"/>
    </xf>
    <xf numFmtId="41" fontId="2" fillId="3" borderId="0" xfId="1" applyNumberFormat="1" applyFont="1" applyFill="1" applyBorder="1" applyAlignment="1">
      <alignment vertical="center"/>
    </xf>
    <xf numFmtId="41" fontId="2" fillId="3" borderId="0" xfId="1" applyNumberFormat="1" applyFont="1" applyFill="1" applyAlignment="1">
      <alignment horizontal="right"/>
    </xf>
    <xf numFmtId="41" fontId="2" fillId="3" borderId="0" xfId="1" applyNumberFormat="1" applyFont="1" applyFill="1" applyBorder="1" applyAlignment="1">
      <alignment horizontal="right"/>
    </xf>
    <xf numFmtId="166" fontId="2" fillId="3" borderId="0" xfId="1" applyNumberFormat="1" applyFont="1" applyFill="1" applyBorder="1" applyAlignment="1">
      <alignment vertical="center"/>
    </xf>
    <xf numFmtId="165" fontId="2" fillId="3" borderId="0" xfId="1" applyFont="1" applyFill="1"/>
    <xf numFmtId="41" fontId="2" fillId="3" borderId="0" xfId="3" applyNumberFormat="1" applyFont="1" applyFill="1"/>
    <xf numFmtId="41" fontId="3" fillId="3" borderId="3" xfId="1" applyNumberFormat="1" applyFont="1" applyFill="1" applyBorder="1" applyAlignment="1">
      <alignment vertical="center"/>
    </xf>
    <xf numFmtId="41" fontId="3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 applyBorder="1"/>
    <xf numFmtId="41" fontId="2" fillId="3" borderId="0" xfId="1" applyNumberFormat="1" applyFont="1" applyFill="1"/>
    <xf numFmtId="165" fontId="2" fillId="3" borderId="0" xfId="1" applyFont="1" applyFill="1" applyBorder="1"/>
    <xf numFmtId="165" fontId="2" fillId="3" borderId="0" xfId="1" applyFont="1" applyFill="1" applyAlignment="1"/>
    <xf numFmtId="165" fontId="2" fillId="3" borderId="0" xfId="1" applyFont="1" applyFill="1" applyBorder="1" applyAlignment="1">
      <alignment horizontal="right"/>
    </xf>
    <xf numFmtId="165" fontId="3" fillId="3" borderId="0" xfId="1" applyFont="1" applyFill="1" applyBorder="1"/>
    <xf numFmtId="41" fontId="2" fillId="3" borderId="0" xfId="3" quotePrefix="1" applyNumberFormat="1" applyFont="1" applyFill="1" applyAlignment="1">
      <alignment horizontal="left" vertical="justify"/>
    </xf>
    <xf numFmtId="0" fontId="3" fillId="3" borderId="0" xfId="0" applyFont="1" applyFill="1" applyAlignment="1">
      <alignment horizontal="right" vertical="center"/>
    </xf>
    <xf numFmtId="0" fontId="2" fillId="3" borderId="0" xfId="3" applyFont="1" applyFill="1" applyAlignment="1">
      <alignment vertical="justify"/>
    </xf>
    <xf numFmtId="3" fontId="2" fillId="3" borderId="0" xfId="3" applyNumberFormat="1" applyFont="1" applyFill="1"/>
    <xf numFmtId="0" fontId="2" fillId="3" borderId="0" xfId="3" quotePrefix="1" applyFont="1" applyFill="1" applyAlignment="1">
      <alignment horizontal="left" vertical="justify" indent="1"/>
    </xf>
    <xf numFmtId="166" fontId="2" fillId="3" borderId="0" xfId="1" applyNumberFormat="1" applyFont="1" applyFill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7" fontId="2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 applyAlignment="1">
      <alignment horizontal="left" vertical="top"/>
    </xf>
    <xf numFmtId="167" fontId="2" fillId="3" borderId="0" xfId="3" applyNumberFormat="1" applyFont="1" applyFill="1"/>
    <xf numFmtId="41" fontId="2" fillId="3" borderId="0" xfId="1" applyNumberFormat="1" applyFont="1" applyFill="1" applyAlignment="1">
      <alignment horizontal="right" vertical="top"/>
    </xf>
    <xf numFmtId="170" fontId="2" fillId="3" borderId="0" xfId="1" applyNumberFormat="1" applyFont="1" applyFill="1" applyBorder="1" applyAlignment="1">
      <alignment horizontal="right"/>
    </xf>
    <xf numFmtId="41" fontId="3" fillId="3" borderId="3" xfId="1" applyNumberFormat="1" applyFont="1" applyFill="1" applyBorder="1" applyAlignment="1">
      <alignment horizontal="right"/>
    </xf>
    <xf numFmtId="165" fontId="2" fillId="3" borderId="0" xfId="1" applyFont="1" applyFill="1" applyBorder="1" applyAlignment="1">
      <alignment horizontal="center"/>
    </xf>
    <xf numFmtId="170" fontId="3" fillId="3" borderId="0" xfId="3" applyNumberFormat="1" applyFont="1" applyFill="1" applyAlignment="1">
      <alignment horizontal="left"/>
    </xf>
    <xf numFmtId="0" fontId="3" fillId="3" borderId="0" xfId="3" applyFont="1" applyFill="1" applyAlignment="1">
      <alignment horizontal="left"/>
    </xf>
    <xf numFmtId="173" fontId="2" fillId="3" borderId="0" xfId="3" applyNumberFormat="1" applyFont="1" applyFill="1" applyAlignment="1">
      <alignment vertical="center"/>
    </xf>
    <xf numFmtId="170" fontId="3" fillId="3" borderId="0" xfId="1" applyNumberFormat="1" applyFont="1" applyFill="1" applyAlignment="1">
      <alignment horizontal="left"/>
    </xf>
    <xf numFmtId="168" fontId="3" fillId="3" borderId="0" xfId="1" applyNumberFormat="1" applyFont="1" applyFill="1" applyBorder="1" applyAlignment="1">
      <alignment horizontal="left"/>
    </xf>
    <xf numFmtId="170" fontId="2" fillId="3" borderId="0" xfId="3" applyNumberFormat="1" applyFont="1" applyFill="1"/>
    <xf numFmtId="0" fontId="2" fillId="3" borderId="0" xfId="0" applyFont="1" applyFill="1"/>
    <xf numFmtId="0" fontId="3" fillId="3" borderId="0" xfId="0" applyFont="1" applyFill="1" applyAlignment="1">
      <alignment horizontal="centerContinuous"/>
    </xf>
    <xf numFmtId="0" fontId="3" fillId="3" borderId="0" xfId="0" applyFont="1" applyFill="1"/>
    <xf numFmtId="165" fontId="3" fillId="3" borderId="0" xfId="1" applyFont="1" applyFill="1"/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166" fontId="2" fillId="3" borderId="0" xfId="0" applyNumberFormat="1" applyFont="1" applyFill="1"/>
    <xf numFmtId="167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Alignment="1">
      <alignment horizontal="right"/>
    </xf>
    <xf numFmtId="0" fontId="2" fillId="3" borderId="0" xfId="1" applyNumberFormat="1" applyFont="1" applyFill="1" applyBorder="1" applyAlignment="1">
      <alignment horizontal="righ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centerContinuous"/>
    </xf>
    <xf numFmtId="0" fontId="5" fillId="3" borderId="0" xfId="0" applyFont="1" applyFill="1"/>
    <xf numFmtId="0" fontId="6" fillId="3" borderId="0" xfId="0" applyFont="1" applyFill="1" applyAlignment="1">
      <alignment horizontal="left" vertical="justify"/>
    </xf>
    <xf numFmtId="0" fontId="6" fillId="3" borderId="0" xfId="0" applyFont="1" applyFill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6" fillId="3" borderId="0" xfId="0" quotePrefix="1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justify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justify"/>
    </xf>
    <xf numFmtId="171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6" fontId="5" fillId="3" borderId="5" xfId="1" applyNumberFormat="1" applyFont="1" applyFill="1" applyBorder="1"/>
    <xf numFmtId="165" fontId="5" fillId="3" borderId="0" xfId="1" applyFont="1" applyFill="1" applyBorder="1"/>
    <xf numFmtId="166" fontId="5" fillId="3" borderId="0" xfId="1" applyNumberFormat="1" applyFont="1" applyFill="1" applyBorder="1"/>
    <xf numFmtId="0" fontId="5" fillId="3" borderId="0" xfId="0" applyFont="1" applyFill="1" applyAlignment="1">
      <alignment horizontal="left" vertical="justify"/>
    </xf>
    <xf numFmtId="166" fontId="5" fillId="3" borderId="0" xfId="0" applyNumberFormat="1" applyFont="1" applyFill="1"/>
    <xf numFmtId="0" fontId="5" fillId="3" borderId="0" xfId="0" applyFont="1" applyFill="1" applyAlignment="1">
      <alignment horizontal="left" vertical="top" indent="1"/>
    </xf>
    <xf numFmtId="171" fontId="7" fillId="3" borderId="0" xfId="1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166" fontId="6" fillId="3" borderId="0" xfId="1" applyNumberFormat="1" applyFont="1" applyFill="1" applyBorder="1"/>
    <xf numFmtId="165" fontId="6" fillId="3" borderId="0" xfId="1" applyFont="1" applyFill="1" applyBorder="1"/>
    <xf numFmtId="166" fontId="5" fillId="3" borderId="1" xfId="1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166" fontId="5" fillId="3" borderId="1" xfId="1" applyNumberFormat="1" applyFont="1" applyFill="1" applyBorder="1"/>
    <xf numFmtId="166" fontId="6" fillId="3" borderId="3" xfId="1" applyNumberFormat="1" applyFont="1" applyFill="1" applyBorder="1" applyAlignment="1">
      <alignment horizontal="right"/>
    </xf>
    <xf numFmtId="165" fontId="6" fillId="3" borderId="0" xfId="1" applyFont="1" applyFill="1" applyBorder="1" applyAlignment="1">
      <alignment horizontal="right"/>
    </xf>
    <xf numFmtId="166" fontId="6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6" fontId="6" fillId="3" borderId="5" xfId="1" applyNumberFormat="1" applyFont="1" applyFill="1" applyBorder="1" applyAlignment="1">
      <alignment horizontal="right"/>
    </xf>
    <xf numFmtId="0" fontId="5" fillId="3" borderId="0" xfId="1" applyNumberFormat="1" applyFont="1" applyFill="1" applyBorder="1"/>
    <xf numFmtId="166" fontId="8" fillId="3" borderId="0" xfId="1" applyNumberFormat="1" applyFont="1" applyFill="1" applyBorder="1"/>
    <xf numFmtId="165" fontId="8" fillId="3" borderId="0" xfId="1" applyFont="1" applyFill="1" applyBorder="1"/>
    <xf numFmtId="165" fontId="5" fillId="3" borderId="0" xfId="1" applyFont="1" applyFill="1" applyBorder="1" applyAlignment="1">
      <alignment wrapText="1"/>
    </xf>
    <xf numFmtId="0" fontId="5" fillId="3" borderId="0" xfId="0" applyFont="1" applyFill="1" applyAlignment="1">
      <alignment wrapText="1"/>
    </xf>
    <xf numFmtId="165" fontId="6" fillId="3" borderId="0" xfId="1" applyFont="1" applyFill="1" applyBorder="1" applyAlignment="1">
      <alignment horizontal="center" wrapText="1"/>
    </xf>
    <xf numFmtId="165" fontId="5" fillId="3" borderId="0" xfId="1" applyFont="1" applyFill="1" applyBorder="1" applyAlignment="1">
      <alignment horizontal="center" wrapText="1"/>
    </xf>
    <xf numFmtId="165" fontId="6" fillId="3" borderId="0" xfId="1" applyFont="1" applyFill="1" applyBorder="1" applyAlignment="1">
      <alignment horizontal="left" vertical="justify" wrapText="1"/>
    </xf>
    <xf numFmtId="0" fontId="6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right" vertical="center" wrapText="1"/>
    </xf>
    <xf numFmtId="165" fontId="5" fillId="3" borderId="0" xfId="1" applyFont="1" applyFill="1" applyBorder="1" applyAlignment="1">
      <alignment horizontal="left" vertical="justify" wrapText="1"/>
    </xf>
    <xf numFmtId="166" fontId="5" fillId="3" borderId="0" xfId="1" applyNumberFormat="1" applyFont="1" applyFill="1" applyBorder="1" applyAlignment="1">
      <alignment wrapText="1"/>
    </xf>
    <xf numFmtId="165" fontId="5" fillId="3" borderId="0" xfId="1" applyFont="1" applyFill="1" applyBorder="1" applyAlignment="1">
      <alignment vertical="justify" wrapText="1"/>
    </xf>
    <xf numFmtId="0" fontId="7" fillId="3" borderId="0" xfId="1" applyNumberFormat="1" applyFont="1" applyFill="1" applyBorder="1" applyAlignment="1">
      <alignment horizontal="center" wrapText="1"/>
    </xf>
    <xf numFmtId="166" fontId="6" fillId="3" borderId="3" xfId="1" applyNumberFormat="1" applyFont="1" applyFill="1" applyBorder="1"/>
    <xf numFmtId="165" fontId="6" fillId="3" borderId="0" xfId="1" applyFont="1" applyFill="1" applyBorder="1" applyAlignment="1">
      <alignment vertical="justify" wrapText="1"/>
    </xf>
    <xf numFmtId="172" fontId="5" fillId="3" borderId="0" xfId="1" applyNumberFormat="1" applyFont="1" applyFill="1" applyBorder="1" applyAlignment="1">
      <alignment horizontal="center" wrapText="1"/>
    </xf>
    <xf numFmtId="166" fontId="6" fillId="3" borderId="0" xfId="1" applyNumberFormat="1" applyFont="1" applyFill="1" applyBorder="1" applyAlignment="1">
      <alignment wrapText="1"/>
    </xf>
    <xf numFmtId="166" fontId="6" fillId="3" borderId="4" xfId="1" applyNumberFormat="1" applyFont="1" applyFill="1" applyBorder="1"/>
    <xf numFmtId="0" fontId="8" fillId="3" borderId="0" xfId="1" applyNumberFormat="1" applyFont="1" applyFill="1" applyBorder="1"/>
    <xf numFmtId="0" fontId="11" fillId="3" borderId="0" xfId="1" applyNumberFormat="1" applyFont="1" applyFill="1" applyBorder="1"/>
    <xf numFmtId="0" fontId="5" fillId="3" borderId="0" xfId="0" applyFont="1" applyFill="1" applyAlignment="1">
      <alignment horizontal="right" vertical="top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168" fontId="5" fillId="3" borderId="0" xfId="0" applyNumberFormat="1" applyFont="1" applyFill="1"/>
    <xf numFmtId="166" fontId="6" fillId="3" borderId="5" xfId="1" applyNumberFormat="1" applyFont="1" applyFill="1" applyBorder="1"/>
    <xf numFmtId="170" fontId="5" fillId="3" borderId="0" xfId="1" applyNumberFormat="1" applyFont="1" applyFill="1" applyBorder="1"/>
    <xf numFmtId="174" fontId="2" fillId="0" borderId="5" xfId="1" applyNumberFormat="1" applyFont="1" applyFill="1" applyBorder="1"/>
    <xf numFmtId="41" fontId="3" fillId="3" borderId="4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170" fontId="6" fillId="3" borderId="3" xfId="1" applyNumberFormat="1" applyFont="1" applyFill="1" applyBorder="1"/>
    <xf numFmtId="164" fontId="5" fillId="0" borderId="1" xfId="0" applyNumberFormat="1" applyFont="1" applyBorder="1"/>
    <xf numFmtId="166" fontId="6" fillId="0" borderId="5" xfId="1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37" fontId="2" fillId="0" borderId="1" xfId="1" applyNumberFormat="1" applyFont="1" applyFill="1" applyBorder="1"/>
    <xf numFmtId="37" fontId="3" fillId="0" borderId="0" xfId="1" applyNumberFormat="1" applyFont="1" applyFill="1" applyBorder="1"/>
    <xf numFmtId="170" fontId="6" fillId="0" borderId="5" xfId="1" applyNumberFormat="1" applyFont="1" applyFill="1" applyBorder="1"/>
    <xf numFmtId="170" fontId="5" fillId="0" borderId="0" xfId="1" applyNumberFormat="1" applyFont="1" applyFill="1" applyBorder="1"/>
    <xf numFmtId="167" fontId="2" fillId="0" borderId="0" xfId="1" applyNumberFormat="1" applyFont="1"/>
    <xf numFmtId="173" fontId="2" fillId="0" borderId="1" xfId="0" applyNumberFormat="1" applyFont="1" applyBorder="1" applyAlignment="1">
      <alignment vertical="center"/>
    </xf>
    <xf numFmtId="165" fontId="2" fillId="0" borderId="8" xfId="1" applyFont="1" applyFill="1" applyBorder="1"/>
    <xf numFmtId="167" fontId="2" fillId="0" borderId="8" xfId="1" applyNumberFormat="1" applyFont="1" applyBorder="1"/>
    <xf numFmtId="167" fontId="2" fillId="0" borderId="8" xfId="1" applyNumberFormat="1" applyFont="1" applyFill="1" applyBorder="1"/>
    <xf numFmtId="164" fontId="5" fillId="3" borderId="0" xfId="0" applyNumberFormat="1" applyFont="1" applyFill="1"/>
    <xf numFmtId="164" fontId="6" fillId="3" borderId="0" xfId="0" applyNumberFormat="1" applyFont="1" applyFill="1"/>
    <xf numFmtId="164" fontId="3" fillId="0" borderId="0" xfId="1" applyNumberFormat="1" applyFont="1" applyBorder="1"/>
    <xf numFmtId="167" fontId="3" fillId="0" borderId="0" xfId="1" applyNumberFormat="1" applyFont="1" applyBorder="1"/>
    <xf numFmtId="166" fontId="5" fillId="3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3" borderId="0" xfId="0" applyNumberFormat="1" applyFont="1" applyFill="1" applyAlignment="1">
      <alignment horizontal="right"/>
    </xf>
    <xf numFmtId="170" fontId="6" fillId="0" borderId="4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quotePrefix="1" applyFont="1" applyAlignment="1">
      <alignment horizontal="right" vertical="top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5" fillId="0" borderId="5" xfId="1" applyNumberFormat="1" applyFont="1" applyFill="1" applyBorder="1"/>
    <xf numFmtId="170" fontId="6" fillId="0" borderId="3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vertical="top"/>
    </xf>
    <xf numFmtId="166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/>
    <xf numFmtId="166" fontId="3" fillId="0" borderId="2" xfId="1" applyNumberFormat="1" applyFont="1" applyFill="1" applyBorder="1"/>
    <xf numFmtId="166" fontId="5" fillId="3" borderId="0" xfId="1" applyNumberFormat="1" applyFont="1" applyFill="1" applyAlignment="1">
      <alignment wrapText="1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0" fontId="3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165" fontId="2" fillId="3" borderId="0" xfId="1" applyFont="1" applyFill="1" applyAlignment="1">
      <alignment horizontal="right"/>
    </xf>
    <xf numFmtId="165" fontId="2" fillId="3" borderId="0" xfId="1" applyFont="1" applyFill="1" applyAlignment="1">
      <alignment horizontal="left" vertical="top"/>
    </xf>
    <xf numFmtId="41" fontId="2" fillId="0" borderId="0" xfId="3" applyNumberFormat="1" applyFont="1"/>
    <xf numFmtId="41" fontId="2" fillId="0" borderId="0" xfId="1" applyNumberFormat="1" applyFont="1" applyFill="1" applyBorder="1"/>
    <xf numFmtId="10" fontId="2" fillId="0" borderId="0" xfId="4" applyNumberFormat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41" fontId="2" fillId="0" borderId="0" xfId="3" applyNumberFormat="1" applyFont="1" applyAlignment="1">
      <alignment horizontal="left" indent="2"/>
    </xf>
    <xf numFmtId="41" fontId="3" fillId="0" borderId="0" xfId="3" applyNumberFormat="1" applyFont="1"/>
    <xf numFmtId="41" fontId="3" fillId="0" borderId="4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10" fontId="3" fillId="0" borderId="0" xfId="4" applyNumberFormat="1" applyFont="1" applyFill="1" applyAlignment="1">
      <alignment horizontal="center"/>
    </xf>
    <xf numFmtId="41" fontId="2" fillId="0" borderId="1" xfId="1" applyNumberFormat="1" applyFont="1" applyFill="1" applyBorder="1"/>
    <xf numFmtId="41" fontId="3" fillId="0" borderId="0" xfId="3" applyNumberFormat="1" applyFont="1" applyAlignment="1">
      <alignment vertical="justify"/>
    </xf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165" fontId="3" fillId="0" borderId="0" xfId="1" applyFont="1" applyFill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/>
    <xf numFmtId="176" fontId="2" fillId="0" borderId="0" xfId="0" applyNumberFormat="1" applyFont="1"/>
    <xf numFmtId="0" fontId="3" fillId="3" borderId="0" xfId="0" applyFont="1" applyFill="1" applyAlignment="1">
      <alignment horizontal="left" vertical="justify"/>
    </xf>
    <xf numFmtId="0" fontId="5" fillId="3" borderId="0" xfId="0" applyFont="1" applyFill="1" applyAlignment="1">
      <alignment horizontal="left"/>
    </xf>
    <xf numFmtId="41" fontId="2" fillId="0" borderId="0" xfId="3" quotePrefix="1" applyNumberFormat="1" applyFont="1" applyAlignment="1">
      <alignment horizontal="left" vertical="justify"/>
    </xf>
    <xf numFmtId="0" fontId="3" fillId="0" borderId="4" xfId="0" applyFont="1" applyBorder="1" applyAlignment="1">
      <alignment horizontal="right" vertical="justify"/>
    </xf>
    <xf numFmtId="170" fontId="5" fillId="3" borderId="0" xfId="0" applyNumberFormat="1" applyFont="1" applyFill="1"/>
    <xf numFmtId="0" fontId="2" fillId="0" borderId="0" xfId="3" applyFont="1"/>
    <xf numFmtId="0" fontId="2" fillId="0" borderId="0" xfId="3" quotePrefix="1" applyFont="1" applyAlignment="1">
      <alignment horizontal="left" vertical="justify" indent="1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166" fontId="2" fillId="0" borderId="1" xfId="1" applyNumberFormat="1" applyFont="1" applyFill="1" applyBorder="1" applyAlignment="1">
      <alignment vertical="center"/>
    </xf>
    <xf numFmtId="166" fontId="2" fillId="3" borderId="0" xfId="1" applyNumberFormat="1" applyFont="1" applyFill="1"/>
    <xf numFmtId="165" fontId="5" fillId="0" borderId="0" xfId="1" applyFont="1" applyFill="1" applyBorder="1" applyAlignment="1">
      <alignment horizontal="right"/>
    </xf>
    <xf numFmtId="166" fontId="5" fillId="3" borderId="0" xfId="0" applyNumberFormat="1" applyFont="1" applyFill="1" applyAlignment="1">
      <alignment wrapText="1"/>
    </xf>
    <xf numFmtId="166" fontId="6" fillId="0" borderId="3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167" fontId="3" fillId="0" borderId="8" xfId="1" applyNumberFormat="1" applyFont="1" applyFill="1" applyBorder="1"/>
    <xf numFmtId="166" fontId="2" fillId="0" borderId="0" xfId="0" applyNumberFormat="1" applyFont="1"/>
    <xf numFmtId="167" fontId="2" fillId="0" borderId="0" xfId="1" applyNumberFormat="1" applyFont="1" applyFill="1"/>
    <xf numFmtId="165" fontId="3" fillId="0" borderId="5" xfId="1" applyFont="1" applyFill="1" applyBorder="1"/>
    <xf numFmtId="164" fontId="3" fillId="0" borderId="9" xfId="1" applyNumberFormat="1" applyFont="1" applyFill="1" applyBorder="1"/>
    <xf numFmtId="167" fontId="2" fillId="0" borderId="1" xfId="1" applyNumberFormat="1" applyFont="1" applyBorder="1"/>
    <xf numFmtId="166" fontId="5" fillId="0" borderId="0" xfId="1" applyNumberFormat="1" applyFont="1"/>
    <xf numFmtId="0" fontId="2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right" vertical="top"/>
    </xf>
    <xf numFmtId="166" fontId="5" fillId="0" borderId="0" xfId="0" applyNumberFormat="1" applyFont="1"/>
    <xf numFmtId="0" fontId="6" fillId="0" borderId="0" xfId="0" applyFont="1" applyAlignment="1">
      <alignment horizontal="left" vertical="justify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justify"/>
    </xf>
    <xf numFmtId="0" fontId="7" fillId="0" borderId="0" xfId="1" quotePrefix="1" applyNumberFormat="1" applyFont="1" applyFill="1" applyBorder="1" applyAlignment="1">
      <alignment horizontal="center"/>
    </xf>
    <xf numFmtId="166" fontId="2" fillId="0" borderId="8" xfId="1" applyNumberFormat="1" applyFont="1" applyFill="1" applyBorder="1"/>
    <xf numFmtId="165" fontId="2" fillId="0" borderId="3" xfId="1" applyFont="1" applyFill="1" applyBorder="1"/>
    <xf numFmtId="167" fontId="3" fillId="0" borderId="7" xfId="1" applyNumberFormat="1" applyFont="1" applyFill="1" applyBorder="1"/>
    <xf numFmtId="37" fontId="3" fillId="0" borderId="2" xfId="1" applyNumberFormat="1" applyFont="1" applyFill="1" applyBorder="1"/>
    <xf numFmtId="172" fontId="5" fillId="0" borderId="0" xfId="1" applyNumberFormat="1" applyFont="1" applyFill="1" applyBorder="1" applyAlignment="1">
      <alignment horizontal="center" wrapText="1"/>
    </xf>
    <xf numFmtId="166" fontId="5" fillId="0" borderId="0" xfId="1" applyNumberFormat="1" applyFont="1" applyFill="1" applyAlignment="1">
      <alignment wrapText="1"/>
    </xf>
    <xf numFmtId="165" fontId="2" fillId="3" borderId="0" xfId="3" applyNumberFormat="1" applyFont="1" applyFill="1"/>
    <xf numFmtId="166" fontId="2" fillId="0" borderId="0" xfId="3" applyNumberFormat="1" applyFont="1"/>
    <xf numFmtId="164" fontId="3" fillId="0" borderId="0" xfId="1" applyNumberFormat="1" applyFont="1" applyAlignment="1">
      <alignment horizontal="right"/>
    </xf>
    <xf numFmtId="164" fontId="3" fillId="0" borderId="7" xfId="1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2" fillId="3" borderId="0" xfId="0" applyNumberFormat="1" applyFont="1" applyFill="1"/>
    <xf numFmtId="41" fontId="2" fillId="0" borderId="0" xfId="1" applyNumberFormat="1" applyFont="1" applyFill="1" applyAlignment="1">
      <alignment vertical="center"/>
    </xf>
    <xf numFmtId="165" fontId="16" fillId="3" borderId="0" xfId="1" applyFont="1" applyFill="1" applyBorder="1" applyAlignment="1">
      <alignment wrapText="1"/>
    </xf>
    <xf numFmtId="0" fontId="16" fillId="3" borderId="0" xfId="0" applyFont="1" applyFill="1" applyAlignment="1">
      <alignment wrapText="1"/>
    </xf>
    <xf numFmtId="0" fontId="16" fillId="3" borderId="0" xfId="0" applyFont="1" applyFill="1"/>
    <xf numFmtId="0" fontId="17" fillId="3" borderId="0" xfId="0" applyFont="1" applyFill="1" applyAlignment="1">
      <alignment horizontal="right" vertical="center" wrapText="1"/>
    </xf>
    <xf numFmtId="166" fontId="16" fillId="3" borderId="0" xfId="1" applyNumberFormat="1" applyFont="1" applyFill="1" applyBorder="1" applyAlignment="1">
      <alignment wrapText="1"/>
    </xf>
    <xf numFmtId="165" fontId="16" fillId="3" borderId="0" xfId="0" applyNumberFormat="1" applyFont="1" applyFill="1"/>
    <xf numFmtId="166" fontId="16" fillId="0" borderId="0" xfId="1" applyNumberFormat="1" applyFont="1" applyFill="1" applyBorder="1" applyAlignment="1">
      <alignment wrapText="1"/>
    </xf>
    <xf numFmtId="0" fontId="16" fillId="0" borderId="0" xfId="0" applyFont="1"/>
    <xf numFmtId="166" fontId="17" fillId="3" borderId="0" xfId="1" applyNumberFormat="1" applyFont="1" applyFill="1" applyBorder="1" applyAlignment="1">
      <alignment wrapText="1"/>
    </xf>
    <xf numFmtId="165" fontId="16" fillId="3" borderId="0" xfId="1" applyFont="1" applyFill="1" applyBorder="1"/>
    <xf numFmtId="166" fontId="16" fillId="3" borderId="0" xfId="1" applyNumberFormat="1" applyFont="1" applyFill="1" applyBorder="1"/>
    <xf numFmtId="166" fontId="7" fillId="3" borderId="0" xfId="1" applyNumberFormat="1" applyFont="1" applyFill="1" applyBorder="1" applyAlignment="1">
      <alignment horizontal="center" wrapText="1"/>
    </xf>
    <xf numFmtId="41" fontId="18" fillId="0" borderId="0" xfId="1" applyNumberFormat="1" applyFont="1" applyFill="1" applyAlignment="1">
      <alignment horizontal="right"/>
    </xf>
    <xf numFmtId="41" fontId="18" fillId="3" borderId="0" xfId="1" applyNumberFormat="1" applyFont="1" applyFill="1" applyAlignment="1">
      <alignment horizontal="right"/>
    </xf>
    <xf numFmtId="165" fontId="18" fillId="0" borderId="0" xfId="1" applyFont="1" applyFill="1" applyAlignment="1">
      <alignment horizontal="right"/>
    </xf>
    <xf numFmtId="166" fontId="18" fillId="0" borderId="0" xfId="1" applyNumberFormat="1" applyFont="1" applyFill="1" applyAlignment="1">
      <alignment horizontal="right"/>
    </xf>
    <xf numFmtId="41" fontId="18" fillId="0" borderId="0" xfId="1" applyNumberFormat="1" applyFont="1" applyFill="1" applyBorder="1" applyAlignment="1">
      <alignment horizontal="right"/>
    </xf>
    <xf numFmtId="175" fontId="2" fillId="3" borderId="0" xfId="0" applyNumberFormat="1" applyFont="1" applyFill="1"/>
    <xf numFmtId="166" fontId="3" fillId="0" borderId="0" xfId="1" applyNumberFormat="1" applyFont="1" applyFill="1"/>
    <xf numFmtId="0" fontId="6" fillId="0" borderId="0" xfId="0" applyFont="1" applyAlignment="1">
      <alignment horizontal="right"/>
    </xf>
    <xf numFmtId="173" fontId="2" fillId="0" borderId="0" xfId="0" applyNumberFormat="1" applyFont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70" fontId="5" fillId="0" borderId="0" xfId="1" applyNumberFormat="1" applyFont="1" applyFill="1"/>
    <xf numFmtId="165" fontId="5" fillId="0" borderId="0" xfId="1" applyFont="1"/>
    <xf numFmtId="43" fontId="5" fillId="0" borderId="0" xfId="0" applyNumberFormat="1" applyFont="1"/>
    <xf numFmtId="165" fontId="2" fillId="0" borderId="0" xfId="1" applyFont="1" applyAlignment="1">
      <alignment horizontal="left" vertical="justify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right"/>
    </xf>
    <xf numFmtId="10" fontId="2" fillId="0" borderId="0" xfId="4" applyNumberFormat="1" applyFont="1" applyAlignment="1">
      <alignment horizontal="center"/>
    </xf>
    <xf numFmtId="41" fontId="2" fillId="0" borderId="0" xfId="1" applyNumberFormat="1" applyFont="1" applyFill="1" applyAlignment="1">
      <alignment horizontal="right" vertical="top"/>
    </xf>
    <xf numFmtId="41" fontId="2" fillId="0" borderId="8" xfId="1" applyNumberFormat="1" applyFont="1" applyFill="1" applyBorder="1" applyAlignment="1">
      <alignment horizontal="left" vertical="top"/>
    </xf>
    <xf numFmtId="41" fontId="2" fillId="0" borderId="1" xfId="1" applyNumberFormat="1" applyFont="1" applyFill="1" applyBorder="1" applyAlignment="1">
      <alignment horizontal="left" vertical="top"/>
    </xf>
    <xf numFmtId="0" fontId="3" fillId="0" borderId="0" xfId="3" applyFont="1" applyAlignment="1">
      <alignment horizontal="right" vertical="center"/>
    </xf>
    <xf numFmtId="165" fontId="2" fillId="0" borderId="0" xfId="1" applyFont="1" applyFill="1" applyAlignment="1">
      <alignment vertical="center"/>
    </xf>
    <xf numFmtId="41" fontId="2" fillId="0" borderId="0" xfId="3" applyNumberFormat="1" applyFont="1" applyAlignment="1">
      <alignment horizontal="right"/>
    </xf>
    <xf numFmtId="165" fontId="2" fillId="0" borderId="0" xfId="3" applyNumberFormat="1" applyFont="1"/>
    <xf numFmtId="165" fontId="2" fillId="3" borderId="0" xfId="4" applyNumberFormat="1" applyFont="1" applyFill="1" applyAlignment="1">
      <alignment horizontal="center"/>
    </xf>
    <xf numFmtId="37" fontId="2" fillId="0" borderId="0" xfId="1" applyNumberFormat="1" applyFont="1" applyFill="1"/>
    <xf numFmtId="0" fontId="4" fillId="0" borderId="0" xfId="1" applyNumberFormat="1" applyFont="1" applyFill="1" applyAlignment="1">
      <alignment horizontal="center"/>
    </xf>
    <xf numFmtId="0" fontId="2" fillId="0" borderId="0" xfId="3" applyFont="1" applyAlignment="1">
      <alignment horizontal="left" vertical="justify" indent="1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justify"/>
    </xf>
    <xf numFmtId="0" fontId="3" fillId="0" borderId="0" xfId="3" applyFont="1" applyAlignment="1">
      <alignment vertical="justify"/>
    </xf>
    <xf numFmtId="0" fontId="6" fillId="3" borderId="0" xfId="0" applyFont="1" applyFill="1" applyAlignment="1">
      <alignment horizontal="left" vertical="justify"/>
    </xf>
    <xf numFmtId="0" fontId="6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3" borderId="0" xfId="3" applyFont="1" applyFill="1" applyAlignment="1">
      <alignment horizontal="left" vertical="justify"/>
    </xf>
    <xf numFmtId="0" fontId="3" fillId="3" borderId="1" xfId="3" applyFont="1" applyFill="1" applyBorder="1" applyAlignment="1">
      <alignment horizontal="center"/>
    </xf>
    <xf numFmtId="0" fontId="2" fillId="3" borderId="0" xfId="3" applyFont="1" applyFill="1" applyAlignment="1">
      <alignment horizontal="left"/>
    </xf>
  </cellXfs>
  <cellStyles count="9">
    <cellStyle name="Comma" xfId="1" builtinId="3"/>
    <cellStyle name="Comma 2" xfId="2" xr:uid="{00000000-0005-0000-0000-000001000000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461347</xdr:colOff>
      <xdr:row>3</xdr:row>
      <xdr:rowOff>104775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showGridLines="0" topLeftCell="A25" zoomScale="70" zoomScaleNormal="70" zoomScaleSheetLayoutView="80" workbookViewId="0">
      <selection activeCell="K43" sqref="K43"/>
    </sheetView>
  </sheetViews>
  <sheetFormatPr defaultColWidth="20.125" defaultRowHeight="22.8"/>
  <cols>
    <col min="1" max="1" width="51.375" style="197" customWidth="1"/>
    <col min="2" max="2" width="8.625" style="197" customWidth="1"/>
    <col min="3" max="3" width="1.625" style="197" customWidth="1"/>
    <col min="4" max="4" width="14.125" style="51" customWidth="1"/>
    <col min="5" max="5" width="0.875" style="197" customWidth="1"/>
    <col min="6" max="6" width="14.125" style="197" customWidth="1"/>
    <col min="7" max="7" width="1.75" style="197" customWidth="1"/>
    <col min="8" max="8" width="14.125" style="197" customWidth="1"/>
    <col min="9" max="9" width="0.875" style="197" customWidth="1"/>
    <col min="10" max="10" width="14.125" style="197" customWidth="1"/>
    <col min="11" max="11" width="10.125" style="217" bestFit="1" customWidth="1"/>
    <col min="12" max="16384" width="20.125" style="197"/>
  </cols>
  <sheetData>
    <row r="1" spans="1:10">
      <c r="A1" s="431" t="s">
        <v>0</v>
      </c>
      <c r="B1" s="431"/>
      <c r="C1" s="431"/>
      <c r="D1" s="431"/>
      <c r="E1" s="431"/>
      <c r="F1" s="431"/>
      <c r="G1" s="431"/>
      <c r="H1" s="431"/>
      <c r="I1" s="196"/>
      <c r="J1" s="196"/>
    </row>
    <row r="2" spans="1:10">
      <c r="A2" s="198" t="s">
        <v>1</v>
      </c>
      <c r="B2" s="196"/>
      <c r="C2" s="196"/>
      <c r="D2" s="287"/>
      <c r="E2" s="196"/>
      <c r="F2" s="196"/>
      <c r="G2" s="196"/>
      <c r="H2" s="196"/>
      <c r="I2" s="196"/>
      <c r="J2" s="196"/>
    </row>
    <row r="3" spans="1:10">
      <c r="A3" s="431" t="s">
        <v>2</v>
      </c>
      <c r="B3" s="431"/>
      <c r="C3" s="431"/>
      <c r="D3" s="431"/>
      <c r="E3" s="199"/>
      <c r="F3" s="199"/>
      <c r="G3" s="199"/>
      <c r="H3" s="199"/>
      <c r="I3" s="199"/>
      <c r="J3" s="199"/>
    </row>
    <row r="4" spans="1:10">
      <c r="A4" s="202"/>
      <c r="B4" s="196"/>
      <c r="C4" s="196"/>
      <c r="D4" s="287"/>
      <c r="E4" s="196"/>
      <c r="F4" s="196"/>
      <c r="G4" s="196"/>
      <c r="H4" s="196"/>
      <c r="I4" s="196"/>
      <c r="J4" s="200" t="s">
        <v>3</v>
      </c>
    </row>
    <row r="5" spans="1:10">
      <c r="C5" s="202"/>
      <c r="D5" s="432" t="s">
        <v>4</v>
      </c>
      <c r="E5" s="432"/>
      <c r="F5" s="432"/>
      <c r="G5" s="202"/>
      <c r="H5" s="432" t="s">
        <v>5</v>
      </c>
      <c r="I5" s="432"/>
      <c r="J5" s="432"/>
    </row>
    <row r="6" spans="1:10">
      <c r="B6" s="202"/>
      <c r="D6" s="289" t="s">
        <v>6</v>
      </c>
      <c r="E6" s="204"/>
      <c r="F6" s="203" t="s">
        <v>7</v>
      </c>
      <c r="G6" s="204"/>
      <c r="H6" s="289" t="s">
        <v>6</v>
      </c>
      <c r="I6" s="204"/>
      <c r="J6" s="203" t="s">
        <v>7</v>
      </c>
    </row>
    <row r="7" spans="1:10">
      <c r="B7" s="205" t="s">
        <v>8</v>
      </c>
      <c r="D7" s="290">
        <v>2567</v>
      </c>
      <c r="E7" s="204"/>
      <c r="F7" s="206">
        <v>2566</v>
      </c>
      <c r="G7" s="204"/>
      <c r="H7" s="206">
        <v>2567</v>
      </c>
      <c r="I7" s="204"/>
      <c r="J7" s="206">
        <v>2566</v>
      </c>
    </row>
    <row r="8" spans="1:10">
      <c r="B8" s="202"/>
      <c r="D8" s="353" t="s">
        <v>9</v>
      </c>
      <c r="E8" s="253"/>
      <c r="F8" s="207" t="s">
        <v>10</v>
      </c>
      <c r="G8" s="253"/>
      <c r="H8" s="252" t="s">
        <v>9</v>
      </c>
      <c r="I8" s="253"/>
      <c r="J8" s="207" t="s">
        <v>10</v>
      </c>
    </row>
    <row r="9" spans="1:10">
      <c r="B9" s="202"/>
      <c r="D9" s="353" t="s">
        <v>11</v>
      </c>
      <c r="E9" s="253"/>
      <c r="F9" s="207"/>
      <c r="G9" s="204"/>
      <c r="H9" s="252" t="s">
        <v>11</v>
      </c>
      <c r="I9" s="253"/>
      <c r="J9" s="207"/>
    </row>
    <row r="10" spans="1:10">
      <c r="A10" s="254" t="s">
        <v>12</v>
      </c>
      <c r="B10" s="202"/>
      <c r="D10" s="353"/>
      <c r="E10" s="253"/>
      <c r="F10" s="207"/>
      <c r="G10" s="204"/>
      <c r="H10" s="200"/>
      <c r="I10" s="204"/>
      <c r="J10" s="200"/>
    </row>
    <row r="11" spans="1:10">
      <c r="A11" s="255" t="s">
        <v>13</v>
      </c>
    </row>
    <row r="12" spans="1:10">
      <c r="A12" s="336" t="s">
        <v>14</v>
      </c>
      <c r="B12" s="262"/>
      <c r="C12" s="212"/>
      <c r="D12" s="282">
        <v>17425</v>
      </c>
      <c r="E12" s="340"/>
      <c r="F12" s="282">
        <v>40528</v>
      </c>
      <c r="G12" s="340"/>
      <c r="H12" s="282">
        <v>2824</v>
      </c>
      <c r="I12" s="224"/>
      <c r="J12" s="281">
        <v>17407</v>
      </c>
    </row>
    <row r="13" spans="1:10">
      <c r="A13" s="336" t="s">
        <v>15</v>
      </c>
      <c r="B13" s="262" t="s">
        <v>16</v>
      </c>
      <c r="C13" s="212"/>
      <c r="D13" s="282">
        <v>11</v>
      </c>
      <c r="E13" s="340"/>
      <c r="F13" s="282">
        <v>1507</v>
      </c>
      <c r="G13" s="340"/>
      <c r="H13" s="282">
        <v>90652</v>
      </c>
      <c r="I13" s="224"/>
      <c r="J13" s="281">
        <v>76523</v>
      </c>
    </row>
    <row r="14" spans="1:10">
      <c r="A14" s="337" t="s">
        <v>17</v>
      </c>
      <c r="B14" s="262">
        <v>7</v>
      </c>
      <c r="C14" s="212"/>
      <c r="D14" s="282">
        <v>150091</v>
      </c>
      <c r="E14" s="340"/>
      <c r="F14" s="282">
        <v>131936</v>
      </c>
      <c r="G14" s="340"/>
      <c r="H14" s="282">
        <v>62216</v>
      </c>
      <c r="I14" s="224"/>
      <c r="J14" s="281">
        <v>61968</v>
      </c>
    </row>
    <row r="15" spans="1:10">
      <c r="A15" s="336" t="s">
        <v>18</v>
      </c>
      <c r="B15" s="262">
        <v>5</v>
      </c>
      <c r="C15" s="212"/>
      <c r="D15" s="282">
        <v>0</v>
      </c>
      <c r="E15" s="340"/>
      <c r="F15" s="282">
        <v>0</v>
      </c>
      <c r="G15" s="340"/>
      <c r="H15" s="282">
        <v>32613</v>
      </c>
      <c r="I15" s="224"/>
      <c r="J15" s="281">
        <v>35000</v>
      </c>
    </row>
    <row r="16" spans="1:10">
      <c r="A16" s="336" t="s">
        <v>19</v>
      </c>
      <c r="B16" s="262">
        <v>8</v>
      </c>
      <c r="C16" s="212"/>
      <c r="D16" s="282">
        <v>0</v>
      </c>
      <c r="E16" s="340"/>
      <c r="F16" s="282">
        <v>27000</v>
      </c>
      <c r="G16" s="340"/>
      <c r="H16" s="282">
        <v>0</v>
      </c>
      <c r="I16" s="224"/>
      <c r="J16" s="281">
        <v>0</v>
      </c>
    </row>
    <row r="17" spans="1:16">
      <c r="A17" s="255" t="s">
        <v>20</v>
      </c>
      <c r="B17" s="262"/>
      <c r="C17" s="212"/>
      <c r="D17" s="282">
        <v>6953</v>
      </c>
      <c r="E17" s="340"/>
      <c r="F17" s="282">
        <v>6387</v>
      </c>
      <c r="G17" s="340"/>
      <c r="H17" s="282">
        <v>4661</v>
      </c>
      <c r="I17" s="224"/>
      <c r="J17" s="283">
        <v>5144</v>
      </c>
      <c r="L17" s="217"/>
      <c r="M17" s="217"/>
    </row>
    <row r="18" spans="1:16">
      <c r="A18" s="254" t="s">
        <v>21</v>
      </c>
      <c r="B18" s="51"/>
      <c r="D18" s="342">
        <v>174480</v>
      </c>
      <c r="E18" s="53"/>
      <c r="F18" s="342">
        <v>207358</v>
      </c>
      <c r="G18" s="53"/>
      <c r="H18" s="342">
        <v>192966</v>
      </c>
      <c r="I18" s="214"/>
      <c r="J18" s="245">
        <v>196042</v>
      </c>
    </row>
    <row r="19" spans="1:16">
      <c r="A19" s="195" t="s">
        <v>22</v>
      </c>
      <c r="B19" s="262"/>
      <c r="D19" s="53"/>
      <c r="E19" s="53"/>
      <c r="F19" s="53"/>
      <c r="G19" s="53"/>
      <c r="H19" s="52"/>
      <c r="I19" s="214"/>
      <c r="J19" s="215"/>
    </row>
    <row r="20" spans="1:16">
      <c r="A20" s="195" t="s">
        <v>23</v>
      </c>
      <c r="B20" s="262">
        <v>9</v>
      </c>
      <c r="D20" s="282">
        <v>96689</v>
      </c>
      <c r="E20" s="340"/>
      <c r="F20" s="282">
        <v>121884</v>
      </c>
      <c r="G20" s="340"/>
      <c r="H20" s="282">
        <v>96689</v>
      </c>
      <c r="I20" s="224"/>
      <c r="J20" s="281">
        <v>111887</v>
      </c>
      <c r="L20" s="217"/>
      <c r="M20" s="217"/>
    </row>
    <row r="21" spans="1:16">
      <c r="A21" s="296" t="s">
        <v>24</v>
      </c>
      <c r="B21" s="262">
        <v>10</v>
      </c>
      <c r="D21" s="282">
        <v>81000</v>
      </c>
      <c r="E21" s="340"/>
      <c r="F21" s="282">
        <v>233559</v>
      </c>
      <c r="G21" s="340"/>
      <c r="H21" s="282">
        <v>81000</v>
      </c>
      <c r="I21" s="224"/>
      <c r="J21" s="281">
        <v>230189</v>
      </c>
    </row>
    <row r="22" spans="1:16">
      <c r="A22" s="195" t="s">
        <v>25</v>
      </c>
      <c r="B22" s="262">
        <v>11</v>
      </c>
      <c r="D22" s="340">
        <v>0</v>
      </c>
      <c r="E22" s="340"/>
      <c r="F22" s="340">
        <v>0</v>
      </c>
      <c r="G22" s="340"/>
      <c r="H22" s="282">
        <v>176831</v>
      </c>
      <c r="I22" s="224"/>
      <c r="J22" s="281">
        <v>168519</v>
      </c>
      <c r="L22" s="217"/>
    </row>
    <row r="23" spans="1:16">
      <c r="A23" s="195" t="s">
        <v>26</v>
      </c>
      <c r="B23" s="262"/>
      <c r="C23" s="212"/>
      <c r="D23" s="282">
        <v>10279</v>
      </c>
      <c r="E23" s="340"/>
      <c r="F23" s="282">
        <v>10975</v>
      </c>
      <c r="G23" s="340"/>
      <c r="H23" s="282">
        <v>10279</v>
      </c>
      <c r="I23" s="224"/>
      <c r="J23" s="281">
        <v>10975</v>
      </c>
    </row>
    <row r="24" spans="1:16" s="51" customFormat="1">
      <c r="A24" s="296" t="s">
        <v>27</v>
      </c>
      <c r="B24" s="262">
        <v>12</v>
      </c>
      <c r="C24" s="362"/>
      <c r="D24" s="282">
        <v>162550</v>
      </c>
      <c r="E24" s="340"/>
      <c r="F24" s="282">
        <v>179167</v>
      </c>
      <c r="G24" s="340"/>
      <c r="H24" s="282">
        <v>160805</v>
      </c>
      <c r="I24" s="340"/>
      <c r="J24" s="282">
        <v>176912</v>
      </c>
      <c r="K24" s="354"/>
      <c r="L24" s="411"/>
      <c r="M24" s="411"/>
      <c r="N24" s="412"/>
      <c r="O24" s="411"/>
      <c r="P24" s="412"/>
    </row>
    <row r="25" spans="1:16" s="51" customFormat="1">
      <c r="A25" s="296" t="s">
        <v>28</v>
      </c>
      <c r="B25" s="262"/>
      <c r="C25" s="362"/>
      <c r="D25" s="282">
        <v>79608</v>
      </c>
      <c r="E25" s="340"/>
      <c r="F25" s="282">
        <v>81700</v>
      </c>
      <c r="G25" s="340"/>
      <c r="H25" s="282">
        <v>59172</v>
      </c>
      <c r="I25" s="340"/>
      <c r="J25" s="282">
        <v>55108</v>
      </c>
      <c r="K25" s="354"/>
      <c r="L25" s="354"/>
      <c r="M25" s="354"/>
    </row>
    <row r="26" spans="1:16" s="51" customFormat="1">
      <c r="A26" s="296" t="s">
        <v>29</v>
      </c>
      <c r="B26" s="262"/>
      <c r="C26" s="362"/>
      <c r="D26" s="282">
        <v>15084</v>
      </c>
      <c r="E26" s="340"/>
      <c r="F26" s="282">
        <v>21824</v>
      </c>
      <c r="G26" s="340"/>
      <c r="H26" s="282">
        <v>874</v>
      </c>
      <c r="I26" s="340"/>
      <c r="J26" s="282">
        <v>5794</v>
      </c>
      <c r="K26" s="52"/>
      <c r="L26" s="411"/>
      <c r="M26" s="411"/>
      <c r="N26" s="412"/>
      <c r="O26" s="411"/>
      <c r="P26" s="412"/>
    </row>
    <row r="27" spans="1:16">
      <c r="A27" s="195" t="s">
        <v>30</v>
      </c>
      <c r="B27" s="262"/>
      <c r="C27" s="212"/>
      <c r="D27" s="282">
        <v>55228</v>
      </c>
      <c r="E27" s="340"/>
      <c r="F27" s="282">
        <v>55228</v>
      </c>
      <c r="G27" s="340"/>
      <c r="H27" s="282" t="s">
        <v>31</v>
      </c>
      <c r="I27" s="224"/>
      <c r="J27" s="281">
        <v>0</v>
      </c>
    </row>
    <row r="28" spans="1:16">
      <c r="A28" s="195" t="s">
        <v>32</v>
      </c>
      <c r="B28" s="262"/>
      <c r="C28" s="212"/>
      <c r="D28" s="282">
        <v>10472</v>
      </c>
      <c r="E28" s="340"/>
      <c r="F28" s="282">
        <v>9180</v>
      </c>
      <c r="G28" s="340"/>
      <c r="H28" s="282">
        <v>8178</v>
      </c>
      <c r="I28" s="224"/>
      <c r="J28" s="281">
        <v>8010</v>
      </c>
    </row>
    <row r="29" spans="1:16">
      <c r="A29" s="195" t="s">
        <v>33</v>
      </c>
      <c r="B29" s="262"/>
      <c r="C29" s="212"/>
      <c r="D29" s="282">
        <v>69377</v>
      </c>
      <c r="E29" s="340"/>
      <c r="F29" s="282">
        <v>42358</v>
      </c>
      <c r="G29" s="340"/>
      <c r="H29" s="282">
        <v>68757</v>
      </c>
      <c r="I29" s="224"/>
      <c r="J29" s="281">
        <v>41776</v>
      </c>
      <c r="L29" s="217"/>
      <c r="M29" s="217"/>
    </row>
    <row r="30" spans="1:16">
      <c r="A30" s="195" t="s">
        <v>34</v>
      </c>
      <c r="B30" s="262"/>
      <c r="C30" s="212"/>
      <c r="D30" s="282">
        <v>1832</v>
      </c>
      <c r="E30" s="340"/>
      <c r="F30" s="282">
        <v>2577</v>
      </c>
      <c r="G30" s="340"/>
      <c r="H30" s="282">
        <v>1568</v>
      </c>
      <c r="I30" s="224"/>
      <c r="J30" s="281">
        <v>2291</v>
      </c>
      <c r="L30" s="217"/>
      <c r="M30" s="217"/>
    </row>
    <row r="31" spans="1:16">
      <c r="A31" s="256" t="s">
        <v>35</v>
      </c>
      <c r="B31" s="51"/>
      <c r="C31" s="257"/>
      <c r="D31" s="342">
        <v>582119</v>
      </c>
      <c r="E31" s="214"/>
      <c r="F31" s="245">
        <v>758452</v>
      </c>
      <c r="G31" s="214"/>
      <c r="H31" s="342">
        <v>664153</v>
      </c>
      <c r="I31" s="214"/>
      <c r="J31" s="245">
        <v>811461</v>
      </c>
      <c r="L31" s="217"/>
    </row>
    <row r="32" spans="1:16" ht="5.0999999999999996" customHeight="1">
      <c r="A32" s="256"/>
      <c r="C32" s="257"/>
      <c r="D32" s="343"/>
      <c r="E32" s="214"/>
      <c r="F32" s="249"/>
      <c r="G32" s="214"/>
      <c r="H32" s="249"/>
      <c r="I32" s="214"/>
      <c r="J32" s="249"/>
    </row>
    <row r="33" spans="1:10" ht="23.4" thickBot="1">
      <c r="A33" s="256" t="s">
        <v>36</v>
      </c>
      <c r="D33" s="265">
        <v>756599</v>
      </c>
      <c r="E33" s="214"/>
      <c r="F33" s="258">
        <v>965810</v>
      </c>
      <c r="G33" s="214"/>
      <c r="H33" s="265">
        <v>857119</v>
      </c>
      <c r="I33" s="214"/>
      <c r="J33" s="258">
        <v>1007503</v>
      </c>
    </row>
    <row r="34" spans="1:10" ht="15" customHeight="1" thickTop="1">
      <c r="F34" s="217"/>
      <c r="J34" s="217"/>
    </row>
    <row r="35" spans="1:10" ht="9.75" customHeight="1">
      <c r="F35" s="217"/>
      <c r="J35" s="217"/>
    </row>
    <row r="36" spans="1:10">
      <c r="A36" s="195" t="s">
        <v>37</v>
      </c>
      <c r="B36" s="195"/>
      <c r="C36" s="195"/>
      <c r="D36" s="296"/>
      <c r="E36" s="195"/>
    </row>
    <row r="37" spans="1:10">
      <c r="A37" s="255"/>
      <c r="B37" s="255"/>
      <c r="C37" s="255"/>
      <c r="D37" s="336"/>
      <c r="E37" s="255"/>
    </row>
    <row r="38" spans="1:10">
      <c r="A38" s="255"/>
      <c r="B38" s="255"/>
      <c r="C38" s="255"/>
      <c r="D38" s="336"/>
      <c r="E38" s="255"/>
    </row>
    <row r="40" spans="1:10">
      <c r="D40" s="354"/>
      <c r="F40" s="214"/>
      <c r="J40" s="214"/>
    </row>
    <row r="41" spans="1:10">
      <c r="D41" s="354"/>
      <c r="F41" s="217"/>
      <c r="H41" s="217"/>
      <c r="J41" s="217"/>
    </row>
  </sheetData>
  <mergeCells count="4">
    <mergeCell ref="A3:D3"/>
    <mergeCell ref="D5:F5"/>
    <mergeCell ref="H5:J5"/>
    <mergeCell ref="A1:H1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83" fitToHeight="0" orientation="portrait" r:id="rId1"/>
  <headerFooter scaleWithDoc="0">
    <oddFooter>&amp;R&amp;"Cordia New,Regular"&amp;15 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zoomScale="70" zoomScaleNormal="70" zoomScaleSheetLayoutView="85" workbookViewId="0">
      <selection activeCell="A32" sqref="A32"/>
    </sheetView>
  </sheetViews>
  <sheetFormatPr defaultColWidth="20.125" defaultRowHeight="22.8"/>
  <cols>
    <col min="1" max="1" width="54" style="51" customWidth="1"/>
    <col min="2" max="2" width="8.625" style="51" customWidth="1"/>
    <col min="3" max="3" width="1.625" style="51" customWidth="1"/>
    <col min="4" max="4" width="14.125" style="51" customWidth="1"/>
    <col min="5" max="5" width="0.875" style="197" customWidth="1"/>
    <col min="6" max="6" width="14.125" style="197" customWidth="1"/>
    <col min="7" max="7" width="1.75" style="197" customWidth="1"/>
    <col min="8" max="8" width="14.125" style="197" customWidth="1"/>
    <col min="9" max="9" width="0.875" style="197" customWidth="1"/>
    <col min="10" max="10" width="14.125" style="197" customWidth="1"/>
    <col min="11" max="11" width="9" style="234" bestFit="1" customWidth="1"/>
    <col min="12" max="12" width="14.25" style="235" customWidth="1"/>
    <col min="13" max="13" width="9" style="235" customWidth="1"/>
    <col min="14" max="14" width="12.25" style="385" customWidth="1"/>
    <col min="15" max="15" width="12.25" style="385" bestFit="1" customWidth="1"/>
    <col min="16" max="16" width="11.25" style="386" bestFit="1" customWidth="1"/>
    <col min="17" max="16384" width="20.125" style="197"/>
  </cols>
  <sheetData>
    <row r="1" spans="1:16" ht="22.95" customHeight="1">
      <c r="A1" s="431" t="s">
        <v>0</v>
      </c>
      <c r="B1" s="431"/>
      <c r="C1" s="431"/>
      <c r="D1" s="431"/>
      <c r="E1" s="431"/>
      <c r="F1" s="431"/>
      <c r="G1" s="431"/>
      <c r="H1" s="431"/>
      <c r="I1" s="196"/>
      <c r="J1" s="196"/>
    </row>
    <row r="2" spans="1:16">
      <c r="A2" s="355" t="s">
        <v>38</v>
      </c>
      <c r="B2" s="356"/>
      <c r="C2" s="287"/>
      <c r="D2" s="287"/>
      <c r="E2" s="196"/>
      <c r="F2" s="196"/>
      <c r="G2" s="196"/>
      <c r="H2" s="196"/>
      <c r="I2" s="196"/>
      <c r="J2" s="196"/>
    </row>
    <row r="3" spans="1:16">
      <c r="A3" s="431" t="s">
        <v>2</v>
      </c>
      <c r="B3" s="431"/>
      <c r="C3" s="431"/>
      <c r="D3" s="431"/>
      <c r="E3" s="431"/>
      <c r="F3" s="199"/>
      <c r="G3" s="199"/>
      <c r="H3" s="199"/>
      <c r="I3" s="199"/>
      <c r="J3" s="199"/>
    </row>
    <row r="4" spans="1:16">
      <c r="A4" s="288"/>
      <c r="B4" s="288"/>
      <c r="C4" s="288"/>
      <c r="D4" s="288"/>
      <c r="E4" s="199"/>
      <c r="F4" s="199"/>
      <c r="G4" s="199"/>
      <c r="H4" s="199"/>
      <c r="I4" s="199"/>
      <c r="J4" s="200" t="s">
        <v>3</v>
      </c>
    </row>
    <row r="5" spans="1:16">
      <c r="A5" s="357"/>
      <c r="C5" s="358"/>
      <c r="D5" s="432" t="s">
        <v>4</v>
      </c>
      <c r="E5" s="432"/>
      <c r="F5" s="432"/>
      <c r="G5" s="202"/>
      <c r="H5" s="432" t="s">
        <v>5</v>
      </c>
      <c r="I5" s="432"/>
      <c r="J5" s="432"/>
    </row>
    <row r="6" spans="1:16">
      <c r="B6" s="358"/>
      <c r="D6" s="289" t="s">
        <v>6</v>
      </c>
      <c r="E6" s="204"/>
      <c r="F6" s="203" t="s">
        <v>7</v>
      </c>
      <c r="G6" s="204"/>
      <c r="H6" s="203" t="s">
        <v>6</v>
      </c>
      <c r="I6" s="204"/>
      <c r="J6" s="203" t="s">
        <v>7</v>
      </c>
      <c r="K6" s="236"/>
    </row>
    <row r="7" spans="1:16">
      <c r="B7" s="359" t="s">
        <v>8</v>
      </c>
      <c r="D7" s="290">
        <v>2567</v>
      </c>
      <c r="E7" s="204"/>
      <c r="F7" s="206">
        <v>2566</v>
      </c>
      <c r="G7" s="204"/>
      <c r="H7" s="206">
        <v>2567</v>
      </c>
      <c r="I7" s="204"/>
      <c r="J7" s="206">
        <v>2566</v>
      </c>
      <c r="K7" s="237"/>
    </row>
    <row r="8" spans="1:16">
      <c r="B8" s="358"/>
      <c r="D8" s="291" t="s">
        <v>9</v>
      </c>
      <c r="E8" s="204"/>
      <c r="F8" s="207" t="s">
        <v>10</v>
      </c>
      <c r="G8" s="204"/>
      <c r="H8" s="207" t="s">
        <v>9</v>
      </c>
      <c r="I8" s="204"/>
      <c r="J8" s="207" t="s">
        <v>10</v>
      </c>
    </row>
    <row r="9" spans="1:16">
      <c r="B9" s="358"/>
      <c r="D9" s="291" t="s">
        <v>11</v>
      </c>
      <c r="E9" s="204"/>
      <c r="F9" s="207"/>
      <c r="G9" s="204"/>
      <c r="H9" s="207" t="s">
        <v>11</v>
      </c>
      <c r="I9" s="204"/>
      <c r="J9" s="200"/>
    </row>
    <row r="10" spans="1:16">
      <c r="A10" s="356" t="s">
        <v>39</v>
      </c>
      <c r="B10" s="358"/>
      <c r="D10" s="292"/>
      <c r="E10" s="403"/>
      <c r="F10" s="292"/>
      <c r="G10" s="403"/>
      <c r="H10" s="292"/>
      <c r="I10" s="403"/>
      <c r="J10" s="200"/>
      <c r="K10" s="238"/>
      <c r="L10" s="239"/>
      <c r="M10" s="240"/>
      <c r="N10" s="387"/>
      <c r="O10" s="387"/>
    </row>
    <row r="11" spans="1:16">
      <c r="A11" s="360" t="s">
        <v>40</v>
      </c>
      <c r="E11" s="51"/>
      <c r="F11" s="51"/>
      <c r="G11" s="51"/>
      <c r="H11" s="51"/>
      <c r="I11" s="51"/>
      <c r="K11" s="241"/>
    </row>
    <row r="12" spans="1:16">
      <c r="A12" s="361" t="s">
        <v>41</v>
      </c>
      <c r="B12" s="262">
        <v>13</v>
      </c>
      <c r="C12" s="362"/>
      <c r="D12" s="282">
        <v>294705</v>
      </c>
      <c r="E12" s="340"/>
      <c r="F12" s="282">
        <v>275279</v>
      </c>
      <c r="G12" s="340"/>
      <c r="H12" s="282">
        <v>294705</v>
      </c>
      <c r="I12" s="340"/>
      <c r="J12" s="282">
        <v>260974</v>
      </c>
      <c r="K12" s="217"/>
      <c r="L12" s="217"/>
      <c r="M12" s="242"/>
      <c r="N12" s="384"/>
      <c r="O12" s="388"/>
      <c r="P12" s="389"/>
    </row>
    <row r="13" spans="1:16">
      <c r="A13" s="363" t="s">
        <v>42</v>
      </c>
      <c r="B13" s="262">
        <v>5</v>
      </c>
      <c r="C13" s="362"/>
      <c r="D13" s="410">
        <v>6</v>
      </c>
      <c r="E13" s="340"/>
      <c r="F13" s="282">
        <v>459</v>
      </c>
      <c r="G13" s="340"/>
      <c r="H13" s="282">
        <v>143</v>
      </c>
      <c r="I13" s="340"/>
      <c r="J13" s="282">
        <v>1145</v>
      </c>
      <c r="K13" s="217"/>
      <c r="L13" s="217"/>
      <c r="M13" s="242"/>
      <c r="N13" s="384"/>
      <c r="O13" s="388"/>
      <c r="P13" s="389"/>
    </row>
    <row r="14" spans="1:16">
      <c r="A14" s="363" t="s">
        <v>43</v>
      </c>
      <c r="B14" s="262"/>
      <c r="C14" s="362"/>
      <c r="D14" s="282">
        <v>118109</v>
      </c>
      <c r="E14" s="340"/>
      <c r="F14" s="282">
        <v>97712</v>
      </c>
      <c r="G14" s="340"/>
      <c r="H14" s="282">
        <v>51166</v>
      </c>
      <c r="I14" s="340"/>
      <c r="J14" s="282">
        <v>40001</v>
      </c>
      <c r="K14" s="217"/>
      <c r="L14" s="217"/>
      <c r="M14" s="242"/>
      <c r="N14" s="384"/>
      <c r="O14" s="388"/>
      <c r="P14" s="389"/>
    </row>
    <row r="15" spans="1:16" s="51" customFormat="1">
      <c r="A15" s="361" t="s">
        <v>44</v>
      </c>
      <c r="B15" s="367">
        <v>5</v>
      </c>
      <c r="C15" s="362"/>
      <c r="D15" s="282">
        <v>29990</v>
      </c>
      <c r="E15" s="53"/>
      <c r="F15" s="282">
        <v>0</v>
      </c>
      <c r="G15" s="53"/>
      <c r="H15" s="282">
        <v>28990</v>
      </c>
      <c r="I15" s="340"/>
      <c r="J15" s="282">
        <v>0</v>
      </c>
      <c r="K15" s="53"/>
      <c r="L15" s="372"/>
      <c r="M15" s="373"/>
      <c r="N15" s="390"/>
      <c r="O15" s="390"/>
      <c r="P15" s="391"/>
    </row>
    <row r="16" spans="1:16" s="51" customFormat="1">
      <c r="A16" s="361" t="s">
        <v>45</v>
      </c>
      <c r="B16" s="367">
        <v>14</v>
      </c>
      <c r="C16" s="362"/>
      <c r="D16" s="282">
        <v>8000</v>
      </c>
      <c r="E16" s="53"/>
      <c r="F16" s="282">
        <v>0</v>
      </c>
      <c r="G16" s="53"/>
      <c r="H16" s="282">
        <v>0</v>
      </c>
      <c r="I16" s="340"/>
      <c r="J16" s="282">
        <v>0</v>
      </c>
      <c r="K16" s="53"/>
      <c r="L16" s="372"/>
      <c r="M16" s="373"/>
      <c r="N16" s="390"/>
      <c r="O16" s="390"/>
      <c r="P16" s="391"/>
    </row>
    <row r="17" spans="1:16">
      <c r="A17" s="361" t="s">
        <v>46</v>
      </c>
      <c r="B17" s="262"/>
      <c r="C17" s="362"/>
      <c r="D17" s="282"/>
      <c r="E17" s="340"/>
      <c r="F17" s="282"/>
      <c r="G17" s="340"/>
      <c r="H17" s="282"/>
      <c r="I17" s="340"/>
      <c r="J17" s="282"/>
      <c r="K17" s="217"/>
      <c r="L17" s="217"/>
      <c r="M17" s="242"/>
      <c r="N17" s="384"/>
      <c r="O17" s="388"/>
      <c r="P17" s="389"/>
    </row>
    <row r="18" spans="1:16">
      <c r="A18" s="364" t="s">
        <v>47</v>
      </c>
      <c r="B18" s="262">
        <v>15</v>
      </c>
      <c r="C18" s="362"/>
      <c r="D18" s="282">
        <v>33193</v>
      </c>
      <c r="E18" s="340"/>
      <c r="F18" s="282">
        <v>38468</v>
      </c>
      <c r="G18" s="340"/>
      <c r="H18" s="282">
        <v>33193</v>
      </c>
      <c r="I18" s="340"/>
      <c r="J18" s="281">
        <v>38468</v>
      </c>
      <c r="K18" s="217"/>
      <c r="L18" s="217"/>
      <c r="M18" s="242"/>
      <c r="N18" s="384"/>
      <c r="O18" s="388"/>
      <c r="P18" s="389"/>
    </row>
    <row r="19" spans="1:16">
      <c r="A19" s="361" t="s">
        <v>48</v>
      </c>
      <c r="B19" s="262"/>
      <c r="C19" s="362"/>
      <c r="D19" s="282"/>
      <c r="E19" s="340"/>
      <c r="F19" s="282"/>
      <c r="G19" s="340"/>
      <c r="H19" s="282"/>
      <c r="I19" s="340"/>
      <c r="J19" s="281"/>
      <c r="K19" s="243"/>
      <c r="L19" s="244"/>
      <c r="M19" s="242"/>
      <c r="N19" s="384"/>
      <c r="O19" s="388"/>
      <c r="P19" s="389"/>
    </row>
    <row r="20" spans="1:16">
      <c r="A20" s="364" t="s">
        <v>47</v>
      </c>
      <c r="B20" s="262"/>
      <c r="C20" s="362"/>
      <c r="D20" s="282">
        <v>24616</v>
      </c>
      <c r="E20" s="340"/>
      <c r="F20" s="282">
        <v>24906</v>
      </c>
      <c r="G20" s="340"/>
      <c r="H20" s="282">
        <v>13169</v>
      </c>
      <c r="I20" s="340"/>
      <c r="J20" s="281">
        <v>12136</v>
      </c>
      <c r="K20" s="215"/>
      <c r="L20" s="395"/>
      <c r="M20" s="242"/>
      <c r="N20" s="384"/>
      <c r="O20" s="388"/>
      <c r="P20" s="389"/>
    </row>
    <row r="21" spans="1:16">
      <c r="A21" s="361" t="s">
        <v>49</v>
      </c>
      <c r="B21" s="262"/>
      <c r="C21" s="362"/>
      <c r="D21" s="282">
        <v>11008</v>
      </c>
      <c r="E21" s="340"/>
      <c r="F21" s="282">
        <v>14802</v>
      </c>
      <c r="G21" s="340"/>
      <c r="H21" s="282">
        <v>6120</v>
      </c>
      <c r="I21" s="340"/>
      <c r="J21" s="281">
        <v>11225</v>
      </c>
      <c r="K21" s="217"/>
      <c r="L21" s="217"/>
      <c r="M21" s="242"/>
      <c r="N21" s="384"/>
      <c r="O21" s="388"/>
      <c r="P21" s="389"/>
    </row>
    <row r="22" spans="1:16">
      <c r="A22" s="365" t="s">
        <v>50</v>
      </c>
      <c r="B22" s="262"/>
      <c r="C22" s="362"/>
      <c r="D22" s="342">
        <v>519627</v>
      </c>
      <c r="E22" s="53"/>
      <c r="F22" s="342">
        <v>451626</v>
      </c>
      <c r="G22" s="53"/>
      <c r="H22" s="342">
        <v>427486</v>
      </c>
      <c r="I22" s="53"/>
      <c r="J22" s="245">
        <v>363949</v>
      </c>
      <c r="K22" s="246"/>
      <c r="L22" s="237"/>
      <c r="M22" s="248"/>
      <c r="N22" s="392"/>
      <c r="O22" s="392"/>
    </row>
    <row r="23" spans="1:16">
      <c r="A23" s="361" t="s">
        <v>51</v>
      </c>
      <c r="B23" s="262"/>
      <c r="C23" s="362"/>
      <c r="D23" s="52"/>
      <c r="E23" s="53"/>
      <c r="F23" s="52"/>
      <c r="G23" s="53"/>
      <c r="H23" s="52"/>
      <c r="I23" s="53"/>
      <c r="J23" s="215"/>
      <c r="K23" s="243"/>
      <c r="L23" s="247"/>
      <c r="M23" s="242"/>
      <c r="N23" s="388"/>
      <c r="O23" s="388"/>
    </row>
    <row r="24" spans="1:16">
      <c r="A24" s="361" t="s">
        <v>52</v>
      </c>
      <c r="B24" s="262">
        <v>15</v>
      </c>
      <c r="C24" s="362"/>
      <c r="D24" s="282">
        <v>31528</v>
      </c>
      <c r="E24" s="53"/>
      <c r="F24" s="282">
        <v>67406</v>
      </c>
      <c r="G24" s="53"/>
      <c r="H24" s="282">
        <v>31528</v>
      </c>
      <c r="I24" s="340"/>
      <c r="J24" s="281">
        <v>67406</v>
      </c>
      <c r="K24" s="214"/>
      <c r="L24" s="247"/>
      <c r="M24" s="300"/>
      <c r="N24" s="388"/>
      <c r="O24" s="388"/>
    </row>
    <row r="25" spans="1:16">
      <c r="A25" s="361" t="s">
        <v>53</v>
      </c>
      <c r="B25" s="262"/>
      <c r="C25" s="362"/>
      <c r="D25" s="282">
        <v>36304</v>
      </c>
      <c r="E25" s="53"/>
      <c r="F25" s="282">
        <v>41174</v>
      </c>
      <c r="G25" s="53"/>
      <c r="H25" s="282">
        <v>26830</v>
      </c>
      <c r="I25" s="340"/>
      <c r="J25" s="281">
        <v>26528</v>
      </c>
      <c r="K25" s="214"/>
      <c r="L25" s="247"/>
      <c r="M25" s="242"/>
      <c r="N25" s="384"/>
      <c r="O25" s="388"/>
    </row>
    <row r="26" spans="1:16">
      <c r="A26" s="361" t="s">
        <v>54</v>
      </c>
      <c r="B26" s="262"/>
      <c r="C26" s="362"/>
      <c r="D26" s="282">
        <v>197</v>
      </c>
      <c r="E26" s="53"/>
      <c r="F26" s="282">
        <v>342</v>
      </c>
      <c r="G26" s="53"/>
      <c r="H26" s="282">
        <v>0</v>
      </c>
      <c r="I26" s="340"/>
      <c r="J26" s="281">
        <v>0</v>
      </c>
      <c r="K26" s="217"/>
      <c r="L26" s="217"/>
      <c r="M26" s="242"/>
      <c r="N26" s="384"/>
      <c r="O26" s="384"/>
      <c r="P26" s="389"/>
    </row>
    <row r="27" spans="1:16">
      <c r="A27" s="361" t="s">
        <v>55</v>
      </c>
      <c r="B27" s="262">
        <v>19.100000000000001</v>
      </c>
      <c r="C27" s="362"/>
      <c r="D27" s="282">
        <v>54797</v>
      </c>
      <c r="E27" s="53"/>
      <c r="F27" s="282">
        <v>54797</v>
      </c>
      <c r="G27" s="53"/>
      <c r="H27" s="282">
        <v>54797</v>
      </c>
      <c r="I27" s="340"/>
      <c r="J27" s="281">
        <v>54797</v>
      </c>
      <c r="K27" s="217"/>
      <c r="L27" s="217"/>
      <c r="M27" s="242"/>
      <c r="N27" s="384"/>
      <c r="O27" s="388"/>
      <c r="P27" s="389"/>
    </row>
    <row r="28" spans="1:16" ht="22.5" customHeight="1">
      <c r="A28" s="361" t="s">
        <v>56</v>
      </c>
      <c r="B28" s="262"/>
      <c r="C28" s="362"/>
      <c r="D28" s="282">
        <v>12667</v>
      </c>
      <c r="E28" s="53"/>
      <c r="F28" s="282">
        <v>10563</v>
      </c>
      <c r="G28" s="53"/>
      <c r="H28" s="282">
        <v>11958</v>
      </c>
      <c r="I28" s="340"/>
      <c r="J28" s="281">
        <v>10088</v>
      </c>
      <c r="K28" s="217"/>
      <c r="L28" s="217"/>
      <c r="M28" s="242"/>
      <c r="N28" s="393"/>
      <c r="O28" s="388"/>
      <c r="P28" s="389"/>
    </row>
    <row r="29" spans="1:16">
      <c r="A29" s="361" t="s">
        <v>57</v>
      </c>
      <c r="B29" s="262"/>
      <c r="D29" s="282">
        <v>6008</v>
      </c>
      <c r="E29" s="53"/>
      <c r="F29" s="282">
        <v>6145</v>
      </c>
      <c r="G29" s="53"/>
      <c r="H29" s="282">
        <v>6008</v>
      </c>
      <c r="I29" s="340"/>
      <c r="J29" s="281">
        <v>6145</v>
      </c>
      <c r="K29" s="217"/>
      <c r="L29" s="217"/>
      <c r="M29" s="242"/>
      <c r="N29" s="394"/>
      <c r="O29" s="388"/>
      <c r="P29" s="389"/>
    </row>
    <row r="30" spans="1:16">
      <c r="A30" s="365" t="s">
        <v>58</v>
      </c>
      <c r="B30" s="262"/>
      <c r="D30" s="343">
        <v>141501</v>
      </c>
      <c r="E30" s="214"/>
      <c r="F30" s="249">
        <v>180427</v>
      </c>
      <c r="G30" s="214"/>
      <c r="H30" s="343">
        <v>131121</v>
      </c>
      <c r="I30" s="214"/>
      <c r="J30" s="249">
        <v>164964</v>
      </c>
      <c r="K30" s="246"/>
      <c r="L30" s="341"/>
      <c r="M30" s="248"/>
      <c r="N30" s="394"/>
      <c r="O30" s="392"/>
    </row>
    <row r="31" spans="1:16">
      <c r="A31" s="365" t="s">
        <v>59</v>
      </c>
      <c r="B31" s="262"/>
      <c r="D31" s="342">
        <v>661128</v>
      </c>
      <c r="E31" s="214"/>
      <c r="F31" s="245">
        <v>632053</v>
      </c>
      <c r="G31" s="214"/>
      <c r="H31" s="245">
        <v>558607</v>
      </c>
      <c r="I31" s="214"/>
      <c r="J31" s="245">
        <v>528913</v>
      </c>
      <c r="K31" s="246"/>
      <c r="M31" s="248"/>
      <c r="N31" s="394"/>
      <c r="O31" s="392"/>
    </row>
    <row r="32" spans="1:16">
      <c r="A32" s="366"/>
      <c r="B32" s="262"/>
      <c r="D32" s="344"/>
      <c r="E32" s="214"/>
      <c r="F32" s="221"/>
      <c r="G32" s="214"/>
      <c r="H32" s="221"/>
      <c r="I32" s="214"/>
      <c r="J32" s="221"/>
      <c r="N32" s="394"/>
    </row>
    <row r="33" spans="1:10">
      <c r="D33" s="53"/>
      <c r="E33" s="214"/>
      <c r="F33" s="214"/>
      <c r="G33" s="214"/>
      <c r="H33" s="215"/>
      <c r="I33" s="231"/>
      <c r="J33" s="231"/>
    </row>
    <row r="34" spans="1:10">
      <c r="A34" s="296" t="s">
        <v>37</v>
      </c>
      <c r="B34" s="296"/>
      <c r="C34" s="296"/>
      <c r="D34" s="296"/>
      <c r="E34" s="195"/>
      <c r="H34" s="232"/>
      <c r="I34" s="250"/>
      <c r="J34" s="250"/>
    </row>
    <row r="35" spans="1:10">
      <c r="H35" s="232"/>
      <c r="I35" s="250"/>
      <c r="J35" s="251">
        <v>0</v>
      </c>
    </row>
    <row r="36" spans="1:10">
      <c r="H36" s="217"/>
    </row>
    <row r="37" spans="1:10">
      <c r="H37" s="217"/>
    </row>
    <row r="38" spans="1:10">
      <c r="H38" s="217"/>
    </row>
    <row r="39" spans="1:10">
      <c r="H39" s="217"/>
    </row>
    <row r="40" spans="1:10">
      <c r="H40" s="217"/>
    </row>
    <row r="41" spans="1:10">
      <c r="H41" s="217"/>
    </row>
    <row r="42" spans="1:10">
      <c r="H42" s="217"/>
    </row>
    <row r="43" spans="1:10">
      <c r="H43" s="217"/>
    </row>
    <row r="44" spans="1:10">
      <c r="H44" s="217"/>
    </row>
    <row r="45" spans="1:10">
      <c r="H45" s="217"/>
    </row>
    <row r="46" spans="1:10">
      <c r="H46" s="217"/>
    </row>
    <row r="47" spans="1:10">
      <c r="H47" s="217"/>
    </row>
  </sheetData>
  <mergeCells count="4">
    <mergeCell ref="A3:E3"/>
    <mergeCell ref="D5:F5"/>
    <mergeCell ref="H5:J5"/>
    <mergeCell ref="A1:H1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81" fitToHeight="0" orientation="portrait" r:id="rId1"/>
  <headerFooter scaleWithDoc="0"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8"/>
  <sheetViews>
    <sheetView showGridLines="0" zoomScale="90" zoomScaleNormal="90" zoomScaleSheetLayoutView="80" workbookViewId="0">
      <selection activeCell="A34" sqref="A34"/>
    </sheetView>
  </sheetViews>
  <sheetFormatPr defaultColWidth="20.125" defaultRowHeight="22.8"/>
  <cols>
    <col min="1" max="1" width="42.75" style="197" customWidth="1"/>
    <col min="2" max="2" width="8.75" style="197" customWidth="1"/>
    <col min="3" max="3" width="2.75" style="197" customWidth="1"/>
    <col min="4" max="4" width="14.75" style="51" customWidth="1"/>
    <col min="5" max="5" width="0.875" style="197" customWidth="1"/>
    <col min="6" max="6" width="14.75" style="197" customWidth="1"/>
    <col min="7" max="7" width="1.75" style="197" customWidth="1"/>
    <col min="8" max="8" width="14.75" style="197" customWidth="1"/>
    <col min="9" max="9" width="1" style="197" customWidth="1"/>
    <col min="10" max="10" width="16.125" style="197" bestFit="1" customWidth="1"/>
    <col min="11" max="11" width="10.25" style="197" customWidth="1"/>
    <col min="12" max="16384" width="20.125" style="197"/>
  </cols>
  <sheetData>
    <row r="1" spans="1:11" ht="22.95" customHeight="1">
      <c r="A1" s="431" t="s">
        <v>0</v>
      </c>
      <c r="B1" s="431"/>
      <c r="C1" s="431"/>
      <c r="D1" s="431"/>
      <c r="E1" s="431"/>
      <c r="F1" s="431"/>
      <c r="G1" s="431"/>
      <c r="H1" s="431"/>
      <c r="I1" s="196"/>
      <c r="J1" s="196"/>
      <c r="K1" s="196"/>
    </row>
    <row r="2" spans="1:11">
      <c r="A2" s="198" t="s">
        <v>38</v>
      </c>
      <c r="B2" s="196"/>
      <c r="C2" s="196"/>
      <c r="D2" s="287"/>
      <c r="E2" s="196"/>
      <c r="F2" s="196"/>
      <c r="G2" s="196"/>
      <c r="H2" s="196"/>
      <c r="I2" s="196"/>
      <c r="J2" s="196"/>
      <c r="K2" s="196"/>
    </row>
    <row r="3" spans="1:11">
      <c r="A3" s="431" t="s">
        <v>2</v>
      </c>
      <c r="B3" s="431"/>
      <c r="C3" s="431"/>
      <c r="D3" s="431"/>
      <c r="E3" s="199"/>
      <c r="F3" s="199"/>
      <c r="G3" s="199"/>
      <c r="H3" s="199"/>
      <c r="I3" s="199"/>
      <c r="J3" s="199"/>
      <c r="K3" s="199"/>
    </row>
    <row r="4" spans="1:11">
      <c r="A4" s="199"/>
      <c r="B4" s="199"/>
      <c r="C4" s="199"/>
      <c r="D4" s="288"/>
      <c r="E4" s="199"/>
      <c r="F4" s="199"/>
      <c r="G4" s="199"/>
      <c r="H4" s="199"/>
      <c r="I4" s="199"/>
      <c r="J4" s="200" t="s">
        <v>3</v>
      </c>
      <c r="K4" s="200"/>
    </row>
    <row r="5" spans="1:11">
      <c r="A5" s="201"/>
      <c r="C5" s="202"/>
      <c r="D5" s="432" t="s">
        <v>4</v>
      </c>
      <c r="E5" s="432"/>
      <c r="F5" s="432"/>
      <c r="G5" s="202"/>
      <c r="H5" s="432" t="s">
        <v>5</v>
      </c>
      <c r="I5" s="432"/>
      <c r="J5" s="432"/>
      <c r="K5" s="202"/>
    </row>
    <row r="6" spans="1:11">
      <c r="B6" s="202"/>
      <c r="D6" s="289" t="s">
        <v>6</v>
      </c>
      <c r="E6" s="204"/>
      <c r="F6" s="203" t="s">
        <v>7</v>
      </c>
      <c r="G6" s="204"/>
      <c r="H6" s="203" t="s">
        <v>6</v>
      </c>
      <c r="I6" s="204"/>
      <c r="J6" s="203" t="s">
        <v>7</v>
      </c>
    </row>
    <row r="7" spans="1:11">
      <c r="B7" s="202"/>
      <c r="D7" s="290">
        <v>2567</v>
      </c>
      <c r="E7" s="204"/>
      <c r="F7" s="206">
        <v>2566</v>
      </c>
      <c r="G7" s="204"/>
      <c r="H7" s="206">
        <v>2567</v>
      </c>
      <c r="I7" s="204"/>
      <c r="J7" s="206">
        <v>2566</v>
      </c>
    </row>
    <row r="8" spans="1:11">
      <c r="B8" s="202"/>
      <c r="D8" s="291" t="s">
        <v>9</v>
      </c>
      <c r="E8" s="204"/>
      <c r="F8" s="207" t="s">
        <v>10</v>
      </c>
      <c r="G8" s="204"/>
      <c r="H8" s="207" t="s">
        <v>9</v>
      </c>
      <c r="I8" s="204"/>
      <c r="J8" s="207" t="s">
        <v>10</v>
      </c>
    </row>
    <row r="9" spans="1:11">
      <c r="B9" s="202"/>
      <c r="D9" s="291" t="s">
        <v>11</v>
      </c>
      <c r="E9" s="204"/>
      <c r="F9" s="200"/>
      <c r="G9" s="204"/>
      <c r="H9" s="207" t="s">
        <v>11</v>
      </c>
      <c r="I9" s="204"/>
      <c r="J9" s="200"/>
    </row>
    <row r="10" spans="1:11">
      <c r="A10" s="208" t="s">
        <v>60</v>
      </c>
      <c r="B10" s="202"/>
      <c r="D10" s="292"/>
      <c r="E10" s="204"/>
      <c r="F10" s="200"/>
      <c r="G10" s="204"/>
      <c r="H10" s="200"/>
      <c r="I10" s="204"/>
      <c r="J10" s="200"/>
      <c r="K10" s="209"/>
    </row>
    <row r="11" spans="1:11">
      <c r="A11" s="210" t="s">
        <v>61</v>
      </c>
      <c r="B11" s="219"/>
      <c r="C11" s="212"/>
    </row>
    <row r="12" spans="1:11">
      <c r="A12" s="333" t="s">
        <v>62</v>
      </c>
    </row>
    <row r="13" spans="1:11" ht="23.4" thickBot="1">
      <c r="A13" s="334" t="s">
        <v>63</v>
      </c>
      <c r="B13" s="212"/>
      <c r="C13" s="212"/>
      <c r="D13" s="293">
        <v>132058</v>
      </c>
      <c r="E13" s="214"/>
      <c r="F13" s="213">
        <v>132058</v>
      </c>
      <c r="G13" s="214"/>
      <c r="H13" s="213">
        <v>132058</v>
      </c>
      <c r="I13" s="214"/>
      <c r="J13" s="213">
        <v>132058</v>
      </c>
      <c r="K13" s="215"/>
    </row>
    <row r="14" spans="1:11" ht="23.4" thickTop="1">
      <c r="A14" s="335" t="s">
        <v>64</v>
      </c>
      <c r="F14" s="51"/>
      <c r="G14" s="51"/>
      <c r="H14" s="354"/>
      <c r="J14" s="217"/>
      <c r="K14" s="217"/>
    </row>
    <row r="15" spans="1:11">
      <c r="A15" s="334" t="s">
        <v>63</v>
      </c>
      <c r="D15" s="52">
        <v>132058</v>
      </c>
      <c r="E15" s="214"/>
      <c r="F15" s="52">
        <v>132058</v>
      </c>
      <c r="G15" s="53"/>
      <c r="H15" s="52">
        <v>132058</v>
      </c>
      <c r="I15" s="214"/>
      <c r="J15" s="215">
        <v>132058</v>
      </c>
      <c r="K15" s="215"/>
    </row>
    <row r="16" spans="1:11">
      <c r="A16" s="335" t="s">
        <v>65</v>
      </c>
      <c r="B16" s="211"/>
      <c r="C16" s="212"/>
      <c r="D16" s="52">
        <v>436860</v>
      </c>
      <c r="E16" s="214"/>
      <c r="F16" s="52">
        <v>436860</v>
      </c>
      <c r="G16" s="53"/>
      <c r="H16" s="52">
        <v>436860</v>
      </c>
      <c r="I16" s="214"/>
      <c r="J16" s="215">
        <v>436860</v>
      </c>
      <c r="K16" s="215"/>
    </row>
    <row r="17" spans="1:12" ht="24" customHeight="1">
      <c r="A17" s="327" t="s">
        <v>66</v>
      </c>
      <c r="B17" s="211"/>
      <c r="C17" s="212"/>
      <c r="D17" s="271">
        <v>-5</v>
      </c>
      <c r="E17" s="214"/>
      <c r="F17" s="52">
        <v>0</v>
      </c>
      <c r="G17" s="53"/>
      <c r="H17" s="52">
        <v>0</v>
      </c>
      <c r="I17" s="214"/>
      <c r="J17" s="215">
        <v>0</v>
      </c>
      <c r="K17" s="215"/>
    </row>
    <row r="18" spans="1:12">
      <c r="A18" s="210" t="s">
        <v>67</v>
      </c>
      <c r="B18" s="211"/>
      <c r="C18" s="212"/>
      <c r="D18" s="52"/>
      <c r="E18" s="214"/>
      <c r="F18" s="52"/>
      <c r="G18" s="53"/>
      <c r="H18" s="354"/>
      <c r="J18" s="217"/>
      <c r="K18" s="217"/>
    </row>
    <row r="19" spans="1:12">
      <c r="A19" s="218" t="s">
        <v>68</v>
      </c>
      <c r="B19" s="211"/>
      <c r="C19" s="212"/>
      <c r="D19" s="52">
        <v>13206</v>
      </c>
      <c r="E19" s="214"/>
      <c r="F19" s="52">
        <v>13206</v>
      </c>
      <c r="G19" s="53"/>
      <c r="H19" s="52">
        <v>13206</v>
      </c>
      <c r="I19" s="214"/>
      <c r="J19" s="215">
        <v>13206</v>
      </c>
      <c r="K19" s="215"/>
    </row>
    <row r="20" spans="1:12">
      <c r="A20" s="218" t="s">
        <v>70</v>
      </c>
      <c r="B20" s="212"/>
      <c r="C20" s="212"/>
      <c r="D20" s="271">
        <v>-495211</v>
      </c>
      <c r="E20" s="214"/>
      <c r="F20" s="271">
        <v>-255848</v>
      </c>
      <c r="G20" s="53"/>
      <c r="H20" s="271">
        <v>-283612</v>
      </c>
      <c r="I20" s="214"/>
      <c r="J20" s="259">
        <v>-103534</v>
      </c>
      <c r="K20" s="215"/>
    </row>
    <row r="21" spans="1:12">
      <c r="A21" s="216" t="s">
        <v>71</v>
      </c>
      <c r="B21" s="212"/>
      <c r="C21" s="212"/>
      <c r="D21" s="264">
        <v>7748</v>
      </c>
      <c r="F21" s="264">
        <v>6108</v>
      </c>
      <c r="H21" s="225">
        <v>0</v>
      </c>
      <c r="J21" s="225">
        <v>0</v>
      </c>
      <c r="K21" s="215"/>
      <c r="L21" s="277"/>
    </row>
    <row r="22" spans="1:12" s="199" customFormat="1" ht="21.6">
      <c r="A22" s="220" t="s">
        <v>72</v>
      </c>
      <c r="B22" s="202"/>
      <c r="C22" s="202"/>
      <c r="D22" s="284">
        <v>94656</v>
      </c>
      <c r="E22" s="222"/>
      <c r="F22" s="221">
        <v>332384</v>
      </c>
      <c r="G22" s="221"/>
      <c r="H22" s="221">
        <v>298512</v>
      </c>
      <c r="I22" s="221"/>
      <c r="J22" s="221">
        <v>478590</v>
      </c>
      <c r="K22" s="221"/>
      <c r="L22" s="278"/>
    </row>
    <row r="23" spans="1:12">
      <c r="A23" s="197" t="s">
        <v>73</v>
      </c>
      <c r="B23" s="212"/>
      <c r="C23" s="212"/>
      <c r="D23" s="266">
        <v>815</v>
      </c>
      <c r="E23" s="224"/>
      <c r="F23" s="223">
        <v>1373</v>
      </c>
      <c r="G23" s="224"/>
      <c r="H23" s="225">
        <v>0</v>
      </c>
      <c r="I23" s="214"/>
      <c r="J23" s="225">
        <v>0</v>
      </c>
      <c r="K23" s="214"/>
      <c r="L23" s="217"/>
    </row>
    <row r="24" spans="1:12" s="199" customFormat="1" ht="21.6">
      <c r="A24" s="208" t="s">
        <v>74</v>
      </c>
      <c r="B24" s="202"/>
      <c r="C24" s="202"/>
      <c r="D24" s="294">
        <v>95471</v>
      </c>
      <c r="E24" s="227"/>
      <c r="F24" s="226">
        <v>333757</v>
      </c>
      <c r="G24" s="227"/>
      <c r="H24" s="263">
        <v>298512</v>
      </c>
      <c r="I24" s="227"/>
      <c r="J24" s="226">
        <v>478590</v>
      </c>
      <c r="K24" s="228"/>
    </row>
    <row r="25" spans="1:12" s="199" customFormat="1" ht="5.0999999999999996" customHeight="1">
      <c r="A25" s="208"/>
      <c r="B25" s="202"/>
      <c r="C25" s="202"/>
      <c r="D25" s="295"/>
      <c r="E25" s="227"/>
      <c r="F25" s="228"/>
      <c r="G25" s="227"/>
      <c r="H25" s="229"/>
      <c r="I25" s="227"/>
      <c r="J25" s="228"/>
      <c r="K25" s="228"/>
    </row>
    <row r="26" spans="1:12" ht="23.4" thickBot="1">
      <c r="A26" s="208" t="s">
        <v>75</v>
      </c>
      <c r="B26" s="212"/>
      <c r="C26" s="212"/>
      <c r="D26" s="270">
        <v>756599</v>
      </c>
      <c r="E26" s="224"/>
      <c r="F26" s="230">
        <v>965810</v>
      </c>
      <c r="G26" s="224"/>
      <c r="H26" s="270">
        <v>857119</v>
      </c>
      <c r="I26" s="224"/>
      <c r="J26" s="230">
        <v>1007503</v>
      </c>
      <c r="K26" s="228"/>
      <c r="L26" s="330"/>
    </row>
    <row r="27" spans="1:12" ht="23.4" thickTop="1">
      <c r="B27" s="212"/>
      <c r="C27" s="212"/>
      <c r="D27" s="351"/>
      <c r="F27" s="217"/>
      <c r="K27" s="231"/>
    </row>
    <row r="28" spans="1:12">
      <c r="B28" s="212"/>
      <c r="C28" s="212"/>
      <c r="D28" s="53"/>
      <c r="E28" s="214"/>
      <c r="F28" s="214"/>
      <c r="G28" s="214"/>
      <c r="H28" s="215"/>
      <c r="I28" s="231"/>
      <c r="J28" s="231"/>
      <c r="K28" s="231"/>
    </row>
    <row r="29" spans="1:12">
      <c r="A29" s="195" t="s">
        <v>37</v>
      </c>
      <c r="B29" s="195"/>
      <c r="C29" s="195"/>
      <c r="D29" s="296"/>
      <c r="E29" s="195"/>
      <c r="F29" s="214"/>
      <c r="G29" s="214"/>
      <c r="H29" s="215"/>
      <c r="I29" s="231"/>
      <c r="J29" s="231"/>
      <c r="K29" s="231"/>
    </row>
    <row r="30" spans="1:12">
      <c r="D30" s="53"/>
      <c r="E30" s="214"/>
      <c r="F30" s="214"/>
      <c r="G30" s="214"/>
      <c r="H30" s="215"/>
      <c r="I30" s="214"/>
      <c r="J30" s="214"/>
      <c r="K30" s="214"/>
    </row>
    <row r="31" spans="1:12">
      <c r="D31" s="53"/>
      <c r="E31" s="214"/>
      <c r="F31" s="214"/>
      <c r="G31" s="214"/>
      <c r="H31" s="215"/>
      <c r="I31" s="214"/>
      <c r="J31" s="214"/>
      <c r="K31" s="214"/>
    </row>
    <row r="32" spans="1:12">
      <c r="D32" s="53"/>
      <c r="E32" s="214"/>
      <c r="F32" s="214"/>
      <c r="G32" s="214"/>
      <c r="H32" s="215"/>
      <c r="I32" s="214"/>
      <c r="J32" s="214"/>
      <c r="K32" s="214"/>
    </row>
    <row r="33" spans="1:11">
      <c r="D33" s="53"/>
      <c r="E33" s="214"/>
      <c r="F33" s="214"/>
      <c r="G33" s="214"/>
      <c r="H33" s="232"/>
      <c r="I33" s="233"/>
      <c r="J33" s="233"/>
      <c r="K33" s="233"/>
    </row>
    <row r="34" spans="1:11">
      <c r="A34" s="199"/>
      <c r="D34" s="53"/>
      <c r="E34" s="214"/>
      <c r="F34" s="214"/>
      <c r="G34" s="214"/>
      <c r="H34" s="232"/>
      <c r="I34" s="233"/>
      <c r="J34" s="233"/>
      <c r="K34" s="233"/>
    </row>
    <row r="35" spans="1:11">
      <c r="A35" s="199"/>
      <c r="D35" s="53"/>
      <c r="E35" s="214"/>
      <c r="F35" s="214"/>
      <c r="G35" s="214"/>
      <c r="H35" s="233"/>
      <c r="I35" s="233"/>
      <c r="J35" s="233"/>
      <c r="K35" s="233"/>
    </row>
    <row r="36" spans="1:11" hidden="1">
      <c r="D36" s="52">
        <v>0</v>
      </c>
      <c r="E36" s="214"/>
      <c r="F36" s="214"/>
      <c r="G36" s="214"/>
      <c r="H36" s="215">
        <v>0</v>
      </c>
      <c r="I36" s="231"/>
      <c r="J36" s="231"/>
    </row>
    <row r="37" spans="1:11">
      <c r="D37" s="53"/>
      <c r="E37" s="214"/>
      <c r="F37" s="214"/>
      <c r="G37" s="214"/>
    </row>
    <row r="38" spans="1:11">
      <c r="D38" s="53"/>
      <c r="E38" s="214"/>
      <c r="F38" s="214"/>
      <c r="G38" s="214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5B2D-CA85-4883-9D83-1E26611C7603}">
  <sheetPr>
    <pageSetUpPr fitToPage="1"/>
  </sheetPr>
  <dimension ref="A1:M35"/>
  <sheetViews>
    <sheetView showGridLines="0" zoomScale="91" zoomScaleNormal="91" zoomScaleSheetLayoutView="100" workbookViewId="0">
      <selection activeCell="A38" sqref="A38"/>
    </sheetView>
  </sheetViews>
  <sheetFormatPr defaultColWidth="20.125" defaultRowHeight="21"/>
  <cols>
    <col min="1" max="1" width="43.375" style="1" customWidth="1"/>
    <col min="2" max="2" width="8.75" style="1" customWidth="1"/>
    <col min="3" max="3" width="0.875" style="1" customWidth="1"/>
    <col min="4" max="4" width="11.25" style="1" customWidth="1"/>
    <col min="5" max="5" width="0.875" style="185" customWidth="1"/>
    <col min="6" max="6" width="11.25" style="185" customWidth="1"/>
    <col min="7" max="7" width="0.875" style="185" customWidth="1"/>
    <col min="8" max="8" width="11.25" style="1" customWidth="1"/>
    <col min="9" max="9" width="0.875" style="185" customWidth="1"/>
    <col min="10" max="10" width="11.25" style="185" customWidth="1"/>
    <col min="11" max="11" width="2.125" style="185" customWidth="1"/>
    <col min="12" max="16384" width="20.125" style="185"/>
  </cols>
  <sheetData>
    <row r="1" spans="1:12">
      <c r="J1" s="166" t="s">
        <v>76</v>
      </c>
    </row>
    <row r="2" spans="1:12" ht="21.6" customHeight="1">
      <c r="A2" s="433" t="s">
        <v>0</v>
      </c>
      <c r="B2" s="433"/>
      <c r="C2" s="433"/>
      <c r="D2" s="433"/>
      <c r="E2" s="433"/>
      <c r="F2" s="433"/>
      <c r="G2" s="433"/>
      <c r="H2" s="433"/>
      <c r="J2" s="166"/>
    </row>
    <row r="3" spans="1:12" s="187" customFormat="1" ht="20.399999999999999">
      <c r="A3" s="23" t="s">
        <v>77</v>
      </c>
      <c r="B3" s="6"/>
      <c r="C3" s="6"/>
      <c r="D3" s="6"/>
      <c r="E3" s="186"/>
      <c r="F3" s="186"/>
      <c r="G3" s="186"/>
      <c r="H3" s="6"/>
      <c r="I3" s="186"/>
      <c r="J3" s="186"/>
    </row>
    <row r="4" spans="1:12" s="187" customFormat="1" ht="20.399999999999999">
      <c r="A4" s="434" t="s">
        <v>78</v>
      </c>
      <c r="B4" s="434"/>
      <c r="C4" s="434"/>
      <c r="D4" s="434"/>
      <c r="H4" s="3"/>
    </row>
    <row r="5" spans="1:12" s="187" customFormat="1" ht="20.399999999999999">
      <c r="A5" s="6"/>
      <c r="B5" s="6"/>
      <c r="C5" s="6"/>
      <c r="D5" s="6"/>
      <c r="E5" s="186"/>
      <c r="F5" s="186"/>
      <c r="G5" s="186"/>
      <c r="H5" s="6"/>
      <c r="I5" s="186"/>
      <c r="J5" s="166" t="s">
        <v>3</v>
      </c>
    </row>
    <row r="6" spans="1:12" s="187" customFormat="1" ht="20.399999999999999">
      <c r="A6" s="3"/>
      <c r="B6" s="3"/>
      <c r="C6" s="3"/>
      <c r="D6" s="435" t="s">
        <v>4</v>
      </c>
      <c r="E6" s="435"/>
      <c r="F6" s="435"/>
      <c r="G6" s="186"/>
      <c r="H6" s="435" t="s">
        <v>5</v>
      </c>
      <c r="I6" s="435"/>
      <c r="J6" s="435"/>
    </row>
    <row r="7" spans="1:12" s="187" customFormat="1" ht="20.399999999999999">
      <c r="A7" s="3"/>
      <c r="B7" s="85" t="s">
        <v>8</v>
      </c>
      <c r="C7" s="9"/>
      <c r="D7" s="43">
        <v>2567</v>
      </c>
      <c r="E7" s="190"/>
      <c r="F7" s="189">
        <v>2566</v>
      </c>
      <c r="G7" s="190"/>
      <c r="H7" s="43">
        <v>2567</v>
      </c>
      <c r="I7" s="190"/>
      <c r="J7" s="189">
        <v>2566</v>
      </c>
    </row>
    <row r="8" spans="1:12" s="187" customFormat="1" ht="20.399999999999999">
      <c r="A8" s="3" t="s">
        <v>79</v>
      </c>
      <c r="B8" s="9"/>
      <c r="C8" s="9"/>
      <c r="D8" s="44"/>
      <c r="E8" s="190"/>
      <c r="F8" s="190"/>
      <c r="G8" s="190"/>
      <c r="H8" s="44"/>
      <c r="I8" s="190"/>
      <c r="J8" s="190"/>
    </row>
    <row r="9" spans="1:12" s="187" customFormat="1" ht="20.399999999999999">
      <c r="A9" s="3" t="s">
        <v>80</v>
      </c>
      <c r="B9" s="3"/>
      <c r="C9" s="3"/>
      <c r="D9" s="24"/>
      <c r="E9" s="164"/>
      <c r="F9" s="188"/>
      <c r="G9" s="164"/>
      <c r="H9" s="24"/>
      <c r="I9" s="164"/>
      <c r="J9" s="188"/>
    </row>
    <row r="10" spans="1:12">
      <c r="A10" s="1" t="s">
        <v>81</v>
      </c>
      <c r="D10" s="297">
        <v>226279</v>
      </c>
      <c r="E10" s="163"/>
      <c r="F10" s="297">
        <v>150984</v>
      </c>
      <c r="G10" s="163"/>
      <c r="H10" s="297">
        <v>104218</v>
      </c>
      <c r="I10" s="163"/>
      <c r="J10" s="297">
        <v>95239</v>
      </c>
      <c r="L10" s="155"/>
    </row>
    <row r="11" spans="1:12">
      <c r="A11" s="1" t="s">
        <v>84</v>
      </c>
      <c r="B11" s="9"/>
      <c r="C11" s="9"/>
      <c r="D11" s="425">
        <v>1856</v>
      </c>
      <c r="E11" s="25"/>
      <c r="F11" s="323">
        <v>7443</v>
      </c>
      <c r="G11" s="25"/>
      <c r="H11" s="323">
        <v>9125</v>
      </c>
      <c r="I11" s="25"/>
      <c r="J11" s="323">
        <v>2173</v>
      </c>
      <c r="L11" s="155"/>
    </row>
    <row r="12" spans="1:12">
      <c r="A12" s="1" t="s">
        <v>85</v>
      </c>
      <c r="D12" s="298">
        <v>228135</v>
      </c>
      <c r="E12" s="13"/>
      <c r="F12" s="298">
        <v>158427</v>
      </c>
      <c r="G12" s="13"/>
      <c r="H12" s="298">
        <v>113343</v>
      </c>
      <c r="I12" s="20"/>
      <c r="J12" s="298">
        <v>97412</v>
      </c>
    </row>
    <row r="13" spans="1:12" ht="5.0999999999999996" customHeight="1">
      <c r="D13" s="13"/>
      <c r="E13" s="13"/>
      <c r="F13" s="13"/>
      <c r="G13" s="13"/>
      <c r="H13" s="19"/>
      <c r="I13" s="20"/>
      <c r="J13" s="19"/>
    </row>
    <row r="14" spans="1:12">
      <c r="A14" s="3" t="s">
        <v>86</v>
      </c>
      <c r="D14" s="15"/>
      <c r="E14" s="13"/>
      <c r="F14" s="15"/>
      <c r="G14" s="13"/>
      <c r="H14" s="11"/>
      <c r="I14" s="13"/>
      <c r="J14" s="11"/>
    </row>
    <row r="15" spans="1:12">
      <c r="A15" s="1" t="s">
        <v>87</v>
      </c>
      <c r="D15" s="404">
        <v>193943</v>
      </c>
      <c r="E15" s="20"/>
      <c r="F15" s="404">
        <v>120580</v>
      </c>
      <c r="G15" s="20"/>
      <c r="H15" s="404">
        <v>90647</v>
      </c>
      <c r="I15" s="20"/>
      <c r="J15" s="404">
        <v>67025</v>
      </c>
    </row>
    <row r="16" spans="1:12">
      <c r="A16" s="1" t="s">
        <v>89</v>
      </c>
      <c r="B16" s="8"/>
      <c r="C16" s="8"/>
      <c r="D16" s="404">
        <v>5036</v>
      </c>
      <c r="E16" s="16"/>
      <c r="F16" s="404">
        <v>5585</v>
      </c>
      <c r="G16" s="16"/>
      <c r="H16" s="404">
        <v>3789</v>
      </c>
      <c r="I16" s="16"/>
      <c r="J16" s="404">
        <v>5318</v>
      </c>
    </row>
    <row r="17" spans="1:13">
      <c r="A17" s="1" t="s">
        <v>90</v>
      </c>
      <c r="D17" s="404">
        <v>50841</v>
      </c>
      <c r="E17" s="20"/>
      <c r="F17" s="404">
        <v>54793</v>
      </c>
      <c r="G17" s="20"/>
      <c r="H17" s="404">
        <v>34480</v>
      </c>
      <c r="I17" s="20"/>
      <c r="J17" s="404">
        <v>34407</v>
      </c>
      <c r="M17" s="382"/>
    </row>
    <row r="18" spans="1:13">
      <c r="A18" s="1" t="s">
        <v>91</v>
      </c>
      <c r="B18" s="426">
        <v>10</v>
      </c>
      <c r="D18" s="404">
        <v>159686</v>
      </c>
      <c r="E18" s="20"/>
      <c r="F18" s="297">
        <v>0</v>
      </c>
      <c r="G18" s="20"/>
      <c r="H18" s="404">
        <v>149189</v>
      </c>
      <c r="I18" s="20"/>
      <c r="J18" s="297">
        <v>0</v>
      </c>
    </row>
    <row r="19" spans="1:13">
      <c r="A19" s="1" t="s">
        <v>92</v>
      </c>
      <c r="D19" s="297">
        <v>0</v>
      </c>
      <c r="E19" s="20"/>
      <c r="F19" s="404">
        <v>12586</v>
      </c>
      <c r="G19" s="20"/>
      <c r="H19" s="297">
        <v>0</v>
      </c>
      <c r="I19" s="20"/>
      <c r="J19" s="404">
        <v>12260</v>
      </c>
    </row>
    <row r="20" spans="1:13">
      <c r="A20" s="1" t="s">
        <v>93</v>
      </c>
      <c r="D20" s="297">
        <v>0</v>
      </c>
      <c r="E20" s="20"/>
      <c r="F20" s="404">
        <v>35679</v>
      </c>
      <c r="G20" s="20"/>
      <c r="H20" s="297">
        <v>0</v>
      </c>
      <c r="I20" s="20"/>
      <c r="J20" s="404">
        <v>35679</v>
      </c>
    </row>
    <row r="21" spans="1:13">
      <c r="A21" s="1" t="s">
        <v>94</v>
      </c>
      <c r="D21" s="323">
        <v>0</v>
      </c>
      <c r="E21" s="20"/>
      <c r="F21" s="273">
        <v>54797</v>
      </c>
      <c r="G21" s="20"/>
      <c r="H21" s="323">
        <v>0</v>
      </c>
      <c r="I21" s="20"/>
      <c r="J21" s="273">
        <v>54797</v>
      </c>
    </row>
    <row r="22" spans="1:13">
      <c r="A22" s="1" t="s">
        <v>95</v>
      </c>
      <c r="B22" s="8"/>
      <c r="C22" s="8"/>
      <c r="D22" s="273">
        <v>409506</v>
      </c>
      <c r="E22" s="13"/>
      <c r="F22" s="273">
        <v>284020</v>
      </c>
      <c r="G22" s="13"/>
      <c r="H22" s="273">
        <v>278105</v>
      </c>
      <c r="I22" s="13"/>
      <c r="J22" s="273">
        <v>209486</v>
      </c>
    </row>
    <row r="23" spans="1:13" ht="5.0999999999999996" customHeight="1">
      <c r="B23" s="8"/>
      <c r="C23" s="8"/>
      <c r="D23" s="13"/>
      <c r="E23" s="13"/>
      <c r="F23" s="13"/>
      <c r="G23" s="13"/>
      <c r="H23" s="12"/>
      <c r="I23" s="13"/>
      <c r="J23" s="12"/>
    </row>
    <row r="24" spans="1:13">
      <c r="A24" s="5" t="s">
        <v>96</v>
      </c>
      <c r="B24" s="9"/>
      <c r="C24" s="9"/>
      <c r="D24" s="405">
        <v>-181371</v>
      </c>
      <c r="E24" s="14"/>
      <c r="F24" s="405">
        <v>-125593</v>
      </c>
      <c r="G24" s="14"/>
      <c r="H24" s="405">
        <v>-164762</v>
      </c>
      <c r="I24" s="14"/>
      <c r="J24" s="405">
        <v>-112074</v>
      </c>
    </row>
    <row r="25" spans="1:13">
      <c r="A25" s="1" t="s">
        <v>97</v>
      </c>
      <c r="B25" s="18">
        <v>10</v>
      </c>
      <c r="C25" s="8"/>
      <c r="D25" s="404">
        <v>-399</v>
      </c>
      <c r="E25" s="16"/>
      <c r="F25" s="404">
        <v>3825</v>
      </c>
      <c r="G25" s="16"/>
      <c r="H25" s="47">
        <v>0</v>
      </c>
      <c r="I25" s="16"/>
      <c r="J25" s="47">
        <v>0</v>
      </c>
    </row>
    <row r="26" spans="1:13">
      <c r="A26" s="1" t="s">
        <v>98</v>
      </c>
      <c r="B26" s="9"/>
      <c r="C26" s="9"/>
      <c r="D26" s="273">
        <v>550</v>
      </c>
      <c r="E26" s="16"/>
      <c r="F26" s="273">
        <v>1487</v>
      </c>
      <c r="G26" s="16"/>
      <c r="H26" s="273">
        <v>607</v>
      </c>
      <c r="I26" s="19"/>
      <c r="J26" s="338">
        <v>1614</v>
      </c>
      <c r="L26" s="155"/>
    </row>
    <row r="27" spans="1:13">
      <c r="A27" s="67" t="s">
        <v>99</v>
      </c>
      <c r="B27" s="8"/>
      <c r="C27" s="8"/>
      <c r="D27" s="405">
        <v>-181220</v>
      </c>
      <c r="E27" s="316"/>
      <c r="F27" s="405">
        <v>-120281</v>
      </c>
      <c r="G27" s="316"/>
      <c r="H27" s="405">
        <v>-164155</v>
      </c>
      <c r="I27" s="316"/>
      <c r="J27" s="405">
        <v>-110460</v>
      </c>
    </row>
    <row r="28" spans="1:13">
      <c r="A28" s="1" t="s">
        <v>100</v>
      </c>
      <c r="B28" s="8"/>
      <c r="C28" s="8"/>
      <c r="D28" s="273">
        <v>-5679</v>
      </c>
      <c r="E28" s="20"/>
      <c r="F28" s="273">
        <v>-5291</v>
      </c>
      <c r="G28" s="20"/>
      <c r="H28" s="273">
        <v>-5049</v>
      </c>
      <c r="I28" s="20"/>
      <c r="J28" s="273">
        <v>-4322</v>
      </c>
    </row>
    <row r="29" spans="1:13">
      <c r="A29" s="67" t="s">
        <v>101</v>
      </c>
      <c r="B29" s="8"/>
      <c r="C29" s="8"/>
      <c r="D29" s="405">
        <v>-186899</v>
      </c>
      <c r="E29" s="316"/>
      <c r="F29" s="405">
        <v>-125572</v>
      </c>
      <c r="G29" s="316"/>
      <c r="H29" s="405">
        <v>-169204</v>
      </c>
      <c r="I29" s="316"/>
      <c r="J29" s="405">
        <v>-114782</v>
      </c>
    </row>
    <row r="30" spans="1:13">
      <c r="A30" s="1" t="s">
        <v>102</v>
      </c>
      <c r="B30" s="18">
        <v>16</v>
      </c>
      <c r="C30" s="8"/>
      <c r="D30" s="273">
        <v>27278</v>
      </c>
      <c r="E30" s="404"/>
      <c r="F30" s="273">
        <v>21968</v>
      </c>
      <c r="G30" s="404"/>
      <c r="H30" s="273">
        <v>27260</v>
      </c>
      <c r="I30" s="404"/>
      <c r="J30" s="273">
        <v>21973</v>
      </c>
      <c r="L30" s="155"/>
    </row>
    <row r="31" spans="1:13" ht="21.6" thickBot="1">
      <c r="A31" s="3" t="s">
        <v>103</v>
      </c>
      <c r="B31" s="3"/>
      <c r="C31" s="3"/>
      <c r="D31" s="406">
        <v>-159621</v>
      </c>
      <c r="E31" s="25"/>
      <c r="F31" s="406">
        <v>-103604</v>
      </c>
      <c r="G31" s="25"/>
      <c r="H31" s="406">
        <v>-141944</v>
      </c>
      <c r="I31" s="25"/>
      <c r="J31" s="406">
        <v>-92809</v>
      </c>
    </row>
    <row r="32" spans="1:13" ht="12.75" customHeight="1" thickTop="1">
      <c r="D32" s="54"/>
      <c r="E32" s="172"/>
      <c r="F32" s="192"/>
      <c r="G32" s="172"/>
      <c r="H32" s="352"/>
      <c r="I32" s="194"/>
      <c r="J32" s="193"/>
    </row>
    <row r="33" spans="1:10" ht="22.8">
      <c r="A33" s="296" t="s">
        <v>37</v>
      </c>
      <c r="B33" s="296"/>
      <c r="C33" s="296"/>
      <c r="D33" s="296"/>
      <c r="E33" s="195"/>
    </row>
    <row r="35" spans="1:10">
      <c r="D35" s="325"/>
      <c r="F35" s="325"/>
      <c r="H35" s="325"/>
      <c r="J35" s="325"/>
    </row>
  </sheetData>
  <mergeCells count="4">
    <mergeCell ref="A2:H2"/>
    <mergeCell ref="A4:D4"/>
    <mergeCell ref="D6:F6"/>
    <mergeCell ref="H6:J6"/>
  </mergeCells>
  <pageMargins left="0.59055118110236227" right="0.39370078740157483" top="0.59055118110236227" bottom="0.59055118110236227" header="0.31496062992125984" footer="0.19685039370078741"/>
  <pageSetup paperSize="9" fitToHeight="0" orientation="portrait" r:id="rId1"/>
  <headerFooter scaleWithDoc="0">
    <oddFooter>&amp;R&amp;"Cordia New,Regular"&amp;15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A41E-0C27-42F9-8E2E-B7157DD76E04}">
  <sheetPr>
    <pageSetUpPr fitToPage="1"/>
  </sheetPr>
  <dimension ref="A1:Q29"/>
  <sheetViews>
    <sheetView showGridLines="0" zoomScale="90" zoomScaleNormal="90" zoomScaleSheetLayoutView="100" workbookViewId="0">
      <selection activeCell="A5" sqref="A5"/>
    </sheetView>
  </sheetViews>
  <sheetFormatPr defaultColWidth="20.125" defaultRowHeight="21"/>
  <cols>
    <col min="1" max="1" width="48.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2" width="1.875" style="1" customWidth="1"/>
    <col min="13" max="16" width="4.75" style="1" bestFit="1" customWidth="1"/>
    <col min="17" max="16384" width="20.125" style="1"/>
  </cols>
  <sheetData>
    <row r="1" spans="1:11">
      <c r="J1" s="44" t="s">
        <v>76</v>
      </c>
    </row>
    <row r="2" spans="1:11">
      <c r="A2" s="433" t="s">
        <v>0</v>
      </c>
      <c r="B2" s="433"/>
      <c r="C2" s="433"/>
      <c r="D2" s="433"/>
      <c r="E2" s="433"/>
      <c r="F2" s="433"/>
      <c r="G2" s="433"/>
      <c r="H2" s="433"/>
      <c r="J2" s="44"/>
    </row>
    <row r="3" spans="1:11" s="3" customFormat="1" ht="20.399999999999999">
      <c r="A3" s="23" t="s">
        <v>105</v>
      </c>
      <c r="B3" s="6"/>
      <c r="C3" s="6"/>
      <c r="D3" s="6"/>
      <c r="E3" s="6"/>
      <c r="F3" s="6"/>
      <c r="G3" s="6"/>
      <c r="H3" s="6"/>
      <c r="I3" s="6"/>
      <c r="J3" s="6"/>
    </row>
    <row r="4" spans="1:11" s="3" customFormat="1" ht="20.399999999999999">
      <c r="A4" s="434" t="s">
        <v>78</v>
      </c>
      <c r="B4" s="434"/>
      <c r="C4" s="434"/>
      <c r="D4" s="434"/>
    </row>
    <row r="5" spans="1:11" s="3" customFormat="1" ht="20.399999999999999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1" s="3" customFormat="1" ht="20.399999999999999" customHeight="1">
      <c r="D6" s="436" t="s">
        <v>4</v>
      </c>
      <c r="E6" s="436"/>
      <c r="F6" s="436"/>
      <c r="G6" s="6"/>
      <c r="H6" s="436" t="s">
        <v>5</v>
      </c>
      <c r="I6" s="436"/>
      <c r="J6" s="436"/>
    </row>
    <row r="7" spans="1:11" s="3" customFormat="1" ht="20.399999999999999">
      <c r="C7" s="9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1" s="3" customFormat="1" ht="20.399999999999999">
      <c r="C8" s="9"/>
      <c r="D8" s="44"/>
      <c r="E8" s="44"/>
      <c r="F8" s="44"/>
      <c r="G8" s="44"/>
      <c r="H8" s="44"/>
      <c r="I8" s="44"/>
      <c r="J8" s="44"/>
    </row>
    <row r="9" spans="1:11" s="3" customFormat="1" ht="20.399999999999999">
      <c r="A9" s="3" t="s">
        <v>103</v>
      </c>
      <c r="D9" s="89">
        <v>-159621</v>
      </c>
      <c r="E9" s="34"/>
      <c r="F9" s="89">
        <v>-103604</v>
      </c>
      <c r="G9" s="34"/>
      <c r="H9" s="89">
        <v>-141944</v>
      </c>
      <c r="I9" s="34"/>
      <c r="J9" s="89">
        <v>-92809</v>
      </c>
    </row>
    <row r="10" spans="1:11">
      <c r="A10" s="3" t="s">
        <v>106</v>
      </c>
      <c r="D10" s="58"/>
      <c r="E10" s="36"/>
      <c r="F10" s="35"/>
      <c r="G10" s="36"/>
      <c r="H10" s="15"/>
      <c r="I10" s="32"/>
      <c r="J10" s="31"/>
    </row>
    <row r="11" spans="1:11">
      <c r="A11" s="67" t="s">
        <v>107</v>
      </c>
      <c r="D11" s="58"/>
      <c r="E11" s="36"/>
      <c r="F11" s="35"/>
      <c r="G11" s="36"/>
      <c r="H11" s="15"/>
      <c r="I11" s="32"/>
      <c r="J11" s="31"/>
      <c r="K11" s="67"/>
    </row>
    <row r="12" spans="1:11">
      <c r="A12" s="64" t="s">
        <v>108</v>
      </c>
      <c r="D12" s="13"/>
      <c r="E12" s="36"/>
      <c r="F12" s="92"/>
      <c r="G12" s="36"/>
      <c r="H12" s="13"/>
      <c r="I12" s="32"/>
      <c r="J12" s="13"/>
      <c r="K12" s="64"/>
    </row>
    <row r="13" spans="1:11">
      <c r="A13" s="65" t="s">
        <v>109</v>
      </c>
      <c r="D13" s="276">
        <v>2063</v>
      </c>
      <c r="E13" s="36"/>
      <c r="F13" s="90">
        <v>758</v>
      </c>
      <c r="G13" s="36"/>
      <c r="H13" s="61">
        <v>0</v>
      </c>
      <c r="I13" s="32"/>
      <c r="J13" s="61">
        <v>0</v>
      </c>
      <c r="K13" s="64"/>
    </row>
    <row r="14" spans="1:11">
      <c r="A14" s="3" t="s">
        <v>110</v>
      </c>
      <c r="D14" s="345">
        <v>2063</v>
      </c>
      <c r="E14" s="34"/>
      <c r="F14" s="407">
        <v>758</v>
      </c>
      <c r="G14" s="34"/>
      <c r="H14" s="87">
        <v>0</v>
      </c>
      <c r="I14" s="39"/>
      <c r="J14" s="87">
        <v>0</v>
      </c>
    </row>
    <row r="15" spans="1:11" ht="21.6" thickBot="1">
      <c r="A15" s="3" t="s">
        <v>111</v>
      </c>
      <c r="D15" s="408">
        <v>-157558</v>
      </c>
      <c r="E15" s="39"/>
      <c r="F15" s="408">
        <v>-102846</v>
      </c>
      <c r="G15" s="34"/>
      <c r="H15" s="408">
        <v>-141944</v>
      </c>
      <c r="I15" s="34"/>
      <c r="J15" s="408">
        <v>-92809</v>
      </c>
    </row>
    <row r="16" spans="1:11" ht="21.6" thickTop="1">
      <c r="B16" s="8"/>
      <c r="C16" s="8"/>
      <c r="D16" s="324"/>
      <c r="E16" s="32"/>
      <c r="F16" s="32"/>
      <c r="G16" s="32"/>
      <c r="H16" s="13"/>
      <c r="I16" s="32"/>
      <c r="J16" s="32"/>
    </row>
    <row r="17" spans="1:17">
      <c r="A17" s="3" t="s">
        <v>312</v>
      </c>
      <c r="D17" s="37"/>
      <c r="E17" s="37"/>
      <c r="F17" s="37"/>
      <c r="G17" s="37"/>
      <c r="H17" s="15"/>
      <c r="I17" s="37"/>
      <c r="J17" s="37"/>
    </row>
    <row r="18" spans="1:17">
      <c r="A18" s="72" t="s">
        <v>112</v>
      </c>
      <c r="D18" s="92">
        <v>-159621</v>
      </c>
      <c r="E18" s="32"/>
      <c r="F18" s="92">
        <v>-103605</v>
      </c>
      <c r="G18" s="32"/>
      <c r="H18" s="92">
        <v>-141944</v>
      </c>
      <c r="I18" s="32"/>
      <c r="J18" s="92">
        <v>-92809</v>
      </c>
    </row>
    <row r="19" spans="1:17">
      <c r="A19" s="70" t="s">
        <v>113</v>
      </c>
      <c r="B19" s="70"/>
      <c r="D19" s="13">
        <v>0</v>
      </c>
      <c r="E19" s="32"/>
      <c r="F19" s="92">
        <v>1</v>
      </c>
      <c r="G19" s="32"/>
      <c r="H19" s="13">
        <v>0</v>
      </c>
      <c r="I19" s="32"/>
      <c r="J19" s="13">
        <v>0</v>
      </c>
    </row>
    <row r="20" spans="1:17" ht="21.6" thickBot="1">
      <c r="D20" s="409">
        <v>-159621</v>
      </c>
      <c r="E20" s="34"/>
      <c r="F20" s="409">
        <v>-103604</v>
      </c>
      <c r="G20" s="32"/>
      <c r="H20" s="409">
        <v>-141944</v>
      </c>
      <c r="I20" s="32"/>
      <c r="J20" s="409">
        <v>-92809</v>
      </c>
    </row>
    <row r="21" spans="1:17" ht="21.6" thickTop="1">
      <c r="D21" s="37"/>
      <c r="E21" s="37"/>
      <c r="F21" s="37"/>
      <c r="G21" s="37"/>
      <c r="H21" s="37"/>
      <c r="I21" s="37"/>
      <c r="J21" s="37"/>
    </row>
    <row r="22" spans="1:17">
      <c r="A22" s="3" t="s">
        <v>114</v>
      </c>
      <c r="D22" s="37"/>
      <c r="E22" s="37"/>
      <c r="F22" s="37"/>
      <c r="G22" s="37"/>
      <c r="H22" s="37"/>
      <c r="I22" s="37"/>
      <c r="J22" s="37"/>
    </row>
    <row r="23" spans="1:17" s="3" customFormat="1">
      <c r="A23" s="72" t="s">
        <v>112</v>
      </c>
      <c r="B23" s="1"/>
      <c r="C23" s="1"/>
      <c r="D23" s="92">
        <v>-157558</v>
      </c>
      <c r="E23" s="32"/>
      <c r="F23" s="92">
        <v>-102847</v>
      </c>
      <c r="G23" s="32"/>
      <c r="H23" s="92">
        <v>-141944</v>
      </c>
      <c r="I23" s="32"/>
      <c r="J23" s="92">
        <v>-92809</v>
      </c>
      <c r="K23" s="138"/>
    </row>
    <row r="24" spans="1:17">
      <c r="A24" s="70" t="s">
        <v>113</v>
      </c>
      <c r="B24" s="70"/>
      <c r="D24" s="13">
        <v>0</v>
      </c>
      <c r="E24" s="32"/>
      <c r="F24" s="92">
        <v>1</v>
      </c>
      <c r="G24" s="32"/>
      <c r="H24" s="13">
        <v>0</v>
      </c>
      <c r="I24" s="32"/>
      <c r="J24" s="13">
        <v>0</v>
      </c>
    </row>
    <row r="25" spans="1:17" ht="21.6" thickBot="1">
      <c r="D25" s="409">
        <v>-157558</v>
      </c>
      <c r="E25" s="34"/>
      <c r="F25" s="409">
        <v>-102846</v>
      </c>
      <c r="G25" s="34"/>
      <c r="H25" s="409">
        <v>-141944</v>
      </c>
      <c r="I25" s="34"/>
      <c r="J25" s="409">
        <v>-92809</v>
      </c>
      <c r="M25" s="15"/>
      <c r="N25" s="15"/>
      <c r="O25" s="15"/>
      <c r="P25" s="15"/>
    </row>
    <row r="26" spans="1:17" ht="21.6" thickTop="1">
      <c r="A26" s="27" t="s">
        <v>116</v>
      </c>
      <c r="B26" s="97"/>
    </row>
    <row r="27" spans="1:17" ht="21.6" thickBot="1">
      <c r="A27" s="72" t="s">
        <v>117</v>
      </c>
      <c r="B27" s="97"/>
      <c r="D27" s="260">
        <v>-0.30199999999999999</v>
      </c>
      <c r="E27" s="22"/>
      <c r="F27" s="260">
        <v>-0.19600000000000001</v>
      </c>
      <c r="G27" s="22"/>
      <c r="H27" s="260">
        <v>-0.26900000000000002</v>
      </c>
      <c r="I27" s="22"/>
      <c r="J27" s="260">
        <v>-0.17599999999999999</v>
      </c>
      <c r="Q27" s="22"/>
    </row>
    <row r="28" spans="1:17" ht="21.6" thickTop="1">
      <c r="A28" s="72"/>
      <c r="Q28" s="325"/>
    </row>
    <row r="29" spans="1:17">
      <c r="A29" s="64" t="s">
        <v>37</v>
      </c>
      <c r="B29" s="64"/>
      <c r="C29" s="64"/>
      <c r="D29" s="64"/>
      <c r="E29" s="64"/>
    </row>
  </sheetData>
  <mergeCells count="4">
    <mergeCell ref="A2:H2"/>
    <mergeCell ref="A4:D4"/>
    <mergeCell ref="D6:F6"/>
    <mergeCell ref="H6:J6"/>
  </mergeCells>
  <pageMargins left="0.59055118110236227" right="0.39370078740157483" top="0.59055118110236227" bottom="0.59055118110236227" header="0.31496062992125984" footer="0.19685039370078741"/>
  <pageSetup paperSize="9" scale="95" fitToHeight="0" orientation="portrait" r:id="rId1"/>
  <headerFooter scaleWithDoc="0">
    <oddFooter>&amp;R&amp;"Cordia New,Regular"&amp;15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showGridLines="0" zoomScale="110" zoomScaleNormal="110" zoomScaleSheetLayoutView="100" workbookViewId="0">
      <selection activeCell="A41" sqref="A41"/>
    </sheetView>
  </sheetViews>
  <sheetFormatPr defaultColWidth="20.125" defaultRowHeight="21"/>
  <cols>
    <col min="1" max="1" width="52.75" style="1" customWidth="1"/>
    <col min="2" max="2" width="8.75" style="1" customWidth="1"/>
    <col min="3" max="3" width="0.875" style="1" customWidth="1"/>
    <col min="4" max="4" width="11.25" style="1" customWidth="1"/>
    <col min="5" max="5" width="0.875" style="185" customWidth="1"/>
    <col min="6" max="6" width="11.25" style="185" customWidth="1"/>
    <col min="7" max="7" width="0.875" style="185" customWidth="1"/>
    <col min="8" max="8" width="11.25" style="185" customWidth="1"/>
    <col min="9" max="9" width="0.875" style="185" customWidth="1"/>
    <col min="10" max="10" width="11.25" style="185" customWidth="1"/>
    <col min="11" max="11" width="2.125" style="185" customWidth="1"/>
    <col min="12" max="12" width="20.125" style="185"/>
    <col min="13" max="13" width="20.125" style="155"/>
    <col min="14" max="16384" width="20.125" style="185"/>
  </cols>
  <sheetData>
    <row r="1" spans="1:13">
      <c r="J1" s="166" t="s">
        <v>76</v>
      </c>
    </row>
    <row r="2" spans="1:13" ht="21.6" customHeight="1">
      <c r="A2" s="433" t="s">
        <v>0</v>
      </c>
      <c r="B2" s="433"/>
      <c r="C2" s="433"/>
      <c r="D2" s="433"/>
      <c r="E2" s="433"/>
      <c r="F2" s="433"/>
      <c r="G2" s="433"/>
      <c r="H2" s="433"/>
      <c r="J2" s="166"/>
    </row>
    <row r="3" spans="1:13" s="187" customFormat="1" ht="20.399999999999999">
      <c r="A3" s="23" t="s">
        <v>77</v>
      </c>
      <c r="B3" s="6"/>
      <c r="C3" s="6"/>
      <c r="D3" s="6"/>
      <c r="E3" s="186"/>
      <c r="F3" s="186"/>
      <c r="G3" s="186"/>
      <c r="H3" s="186"/>
      <c r="I3" s="186"/>
      <c r="J3" s="186"/>
      <c r="M3" s="188"/>
    </row>
    <row r="4" spans="1:13" s="187" customFormat="1" ht="20.399999999999999">
      <c r="A4" s="434" t="s">
        <v>118</v>
      </c>
      <c r="B4" s="434"/>
      <c r="C4" s="434"/>
      <c r="D4" s="434"/>
      <c r="M4" s="188"/>
    </row>
    <row r="5" spans="1:13" s="187" customFormat="1" ht="20.399999999999999">
      <c r="A5" s="6"/>
      <c r="B5" s="6"/>
      <c r="C5" s="6"/>
      <c r="D5" s="6"/>
      <c r="E5" s="186"/>
      <c r="F5" s="186"/>
      <c r="G5" s="186"/>
      <c r="H5" s="186"/>
      <c r="I5" s="186"/>
      <c r="J5" s="166" t="s">
        <v>3</v>
      </c>
      <c r="M5" s="188"/>
    </row>
    <row r="6" spans="1:13" s="187" customFormat="1" ht="20.399999999999999">
      <c r="A6" s="3"/>
      <c r="B6" s="3"/>
      <c r="C6" s="3"/>
      <c r="D6" s="435" t="s">
        <v>4</v>
      </c>
      <c r="E6" s="435"/>
      <c r="F6" s="435"/>
      <c r="G6" s="186"/>
      <c r="H6" s="435" t="s">
        <v>5</v>
      </c>
      <c r="I6" s="435"/>
      <c r="J6" s="435"/>
      <c r="M6" s="188"/>
    </row>
    <row r="7" spans="1:13" s="187" customFormat="1" ht="20.399999999999999">
      <c r="A7" s="3"/>
      <c r="B7" s="85" t="s">
        <v>8</v>
      </c>
      <c r="C7" s="9"/>
      <c r="D7" s="43">
        <v>2567</v>
      </c>
      <c r="E7" s="190"/>
      <c r="F7" s="189">
        <v>2566</v>
      </c>
      <c r="G7" s="190"/>
      <c r="H7" s="189">
        <v>2567</v>
      </c>
      <c r="I7" s="190"/>
      <c r="J7" s="189">
        <v>2566</v>
      </c>
      <c r="M7" s="188"/>
    </row>
    <row r="8" spans="1:13" s="187" customFormat="1" ht="20.399999999999999">
      <c r="A8" s="3" t="s">
        <v>79</v>
      </c>
      <c r="B8" s="9"/>
      <c r="C8" s="9"/>
      <c r="D8" s="44"/>
      <c r="E8" s="44"/>
      <c r="F8" s="44"/>
      <c r="G8" s="44"/>
      <c r="H8" s="44"/>
      <c r="I8" s="44"/>
      <c r="J8" s="44"/>
      <c r="M8" s="188"/>
    </row>
    <row r="9" spans="1:13" s="187" customFormat="1" ht="20.399999999999999">
      <c r="A9" s="3" t="s">
        <v>80</v>
      </c>
      <c r="B9" s="3"/>
      <c r="C9" s="3"/>
      <c r="D9" s="24"/>
      <c r="E9" s="25"/>
      <c r="F9" s="24"/>
      <c r="G9" s="25"/>
      <c r="H9" s="24"/>
      <c r="I9" s="25"/>
      <c r="J9" s="24"/>
      <c r="M9" s="188"/>
    </row>
    <row r="10" spans="1:13">
      <c r="A10" s="1" t="s">
        <v>81</v>
      </c>
      <c r="D10" s="297">
        <v>531639</v>
      </c>
      <c r="E10" s="20"/>
      <c r="F10" s="297">
        <v>493658</v>
      </c>
      <c r="G10" s="20"/>
      <c r="H10" s="297">
        <v>270636</v>
      </c>
      <c r="I10" s="20"/>
      <c r="J10" s="297">
        <v>337958</v>
      </c>
      <c r="L10" s="155"/>
    </row>
    <row r="11" spans="1:13">
      <c r="A11" s="1" t="s">
        <v>82</v>
      </c>
      <c r="D11" s="297">
        <v>0</v>
      </c>
      <c r="E11" s="20"/>
      <c r="F11" s="297">
        <v>45028</v>
      </c>
      <c r="G11" s="20"/>
      <c r="H11" s="297" t="s">
        <v>31</v>
      </c>
      <c r="I11" s="20"/>
      <c r="J11" s="297">
        <v>0</v>
      </c>
      <c r="L11" s="155"/>
    </row>
    <row r="12" spans="1:13">
      <c r="A12" s="1" t="s">
        <v>83</v>
      </c>
      <c r="D12" s="297">
        <v>0</v>
      </c>
      <c r="E12" s="20"/>
      <c r="F12" s="297">
        <v>19847</v>
      </c>
      <c r="G12" s="20"/>
      <c r="H12" s="297" t="s">
        <v>31</v>
      </c>
      <c r="I12" s="20"/>
      <c r="J12" s="297">
        <v>21112</v>
      </c>
      <c r="L12" s="155"/>
    </row>
    <row r="13" spans="1:13" s="1" customFormat="1">
      <c r="A13" s="1" t="s">
        <v>84</v>
      </c>
      <c r="B13" s="9"/>
      <c r="C13" s="9"/>
      <c r="D13" s="267">
        <v>13681</v>
      </c>
      <c r="E13" s="25"/>
      <c r="F13" s="323">
        <v>17994</v>
      </c>
      <c r="G13" s="25"/>
      <c r="H13" s="323">
        <v>35189</v>
      </c>
      <c r="I13" s="25"/>
      <c r="J13" s="323">
        <v>15902</v>
      </c>
      <c r="L13" s="15"/>
      <c r="M13" s="15"/>
    </row>
    <row r="14" spans="1:13">
      <c r="A14" s="1" t="s">
        <v>85</v>
      </c>
      <c r="D14" s="298">
        <v>545320</v>
      </c>
      <c r="E14" s="13"/>
      <c r="F14" s="298">
        <v>576527</v>
      </c>
      <c r="G14" s="13"/>
      <c r="H14" s="298">
        <v>305825</v>
      </c>
      <c r="I14" s="20"/>
      <c r="J14" s="298">
        <v>374972</v>
      </c>
    </row>
    <row r="15" spans="1:13" ht="5.0999999999999996" customHeight="1">
      <c r="D15" s="13"/>
      <c r="E15" s="13"/>
      <c r="F15" s="13"/>
      <c r="G15" s="13"/>
      <c r="H15" s="19"/>
      <c r="I15" s="20"/>
      <c r="J15" s="19"/>
    </row>
    <row r="16" spans="1:13">
      <c r="A16" s="3" t="s">
        <v>86</v>
      </c>
      <c r="D16" s="15"/>
      <c r="E16" s="13"/>
      <c r="F16" s="15"/>
      <c r="G16" s="13"/>
      <c r="H16" s="11"/>
      <c r="I16" s="13"/>
      <c r="J16" s="11"/>
    </row>
    <row r="17" spans="1:14">
      <c r="A17" s="1" t="s">
        <v>87</v>
      </c>
      <c r="D17" s="404">
        <v>469359</v>
      </c>
      <c r="E17" s="20"/>
      <c r="F17" s="404">
        <v>390178</v>
      </c>
      <c r="G17" s="20"/>
      <c r="H17" s="404">
        <v>230754</v>
      </c>
      <c r="I17" s="20"/>
      <c r="J17" s="404">
        <v>242797</v>
      </c>
    </row>
    <row r="18" spans="1:14">
      <c r="A18" s="1" t="s">
        <v>88</v>
      </c>
      <c r="D18" s="58">
        <v>0</v>
      </c>
      <c r="E18" s="20"/>
      <c r="F18" s="404">
        <v>35928</v>
      </c>
      <c r="G18" s="20"/>
      <c r="H18" s="58">
        <v>0</v>
      </c>
      <c r="I18" s="297"/>
      <c r="J18" s="297">
        <v>0</v>
      </c>
    </row>
    <row r="19" spans="1:14">
      <c r="A19" s="1" t="s">
        <v>89</v>
      </c>
      <c r="B19" s="8"/>
      <c r="C19" s="8"/>
      <c r="D19" s="404">
        <v>13127</v>
      </c>
      <c r="E19" s="16"/>
      <c r="F19" s="404">
        <v>22691</v>
      </c>
      <c r="G19" s="16"/>
      <c r="H19" s="404">
        <v>10656</v>
      </c>
      <c r="I19" s="16"/>
      <c r="J19" s="404">
        <v>17665</v>
      </c>
      <c r="L19" s="401"/>
      <c r="M19" s="401"/>
      <c r="N19" s="191"/>
    </row>
    <row r="20" spans="1:14">
      <c r="A20" s="1" t="s">
        <v>90</v>
      </c>
      <c r="D20" s="404">
        <v>162486</v>
      </c>
      <c r="E20" s="20"/>
      <c r="F20" s="404">
        <v>174741</v>
      </c>
      <c r="G20" s="20"/>
      <c r="H20" s="404">
        <v>108837</v>
      </c>
      <c r="I20" s="20"/>
      <c r="J20" s="404">
        <v>113745</v>
      </c>
    </row>
    <row r="21" spans="1:14">
      <c r="A21" s="1" t="s">
        <v>91</v>
      </c>
      <c r="B21" s="426">
        <v>10</v>
      </c>
      <c r="D21" s="404">
        <v>159686</v>
      </c>
      <c r="E21" s="20"/>
      <c r="F21" s="297">
        <v>0</v>
      </c>
      <c r="G21" s="20"/>
      <c r="H21" s="404">
        <v>149189</v>
      </c>
      <c r="I21" s="20"/>
      <c r="J21" s="297">
        <v>0</v>
      </c>
    </row>
    <row r="22" spans="1:14">
      <c r="A22" s="1" t="s">
        <v>92</v>
      </c>
      <c r="D22" s="297">
        <v>168</v>
      </c>
      <c r="E22" s="20"/>
      <c r="F22" s="404">
        <v>12586</v>
      </c>
      <c r="G22" s="20"/>
      <c r="H22" s="297">
        <v>0</v>
      </c>
      <c r="I22" s="20"/>
      <c r="J22" s="404">
        <v>12260</v>
      </c>
    </row>
    <row r="23" spans="1:14">
      <c r="A23" s="1" t="s">
        <v>119</v>
      </c>
      <c r="D23" s="297">
        <v>0</v>
      </c>
      <c r="E23" s="20"/>
      <c r="F23" s="404">
        <v>35679</v>
      </c>
      <c r="G23" s="20"/>
      <c r="H23" s="297">
        <v>0</v>
      </c>
      <c r="I23" s="20"/>
      <c r="J23" s="404">
        <v>35679</v>
      </c>
    </row>
    <row r="24" spans="1:14">
      <c r="A24" s="1" t="s">
        <v>94</v>
      </c>
      <c r="D24" s="323">
        <v>0</v>
      </c>
      <c r="E24" s="20"/>
      <c r="F24" s="273">
        <v>54797</v>
      </c>
      <c r="G24" s="20"/>
      <c r="H24" s="323">
        <v>0</v>
      </c>
      <c r="I24" s="20"/>
      <c r="J24" s="273">
        <v>54797</v>
      </c>
    </row>
    <row r="25" spans="1:14">
      <c r="A25" s="1" t="s">
        <v>95</v>
      </c>
      <c r="B25" s="8"/>
      <c r="C25" s="8"/>
      <c r="D25" s="273">
        <v>804826</v>
      </c>
      <c r="E25" s="13"/>
      <c r="F25" s="273">
        <v>726600</v>
      </c>
      <c r="G25" s="13"/>
      <c r="H25" s="273">
        <v>499436</v>
      </c>
      <c r="I25" s="13"/>
      <c r="J25" s="273">
        <v>476943</v>
      </c>
    </row>
    <row r="26" spans="1:14" ht="5.0999999999999996" customHeight="1">
      <c r="B26" s="8"/>
      <c r="C26" s="8"/>
      <c r="D26" s="13"/>
      <c r="E26" s="13"/>
      <c r="F26" s="13"/>
      <c r="G26" s="13"/>
      <c r="H26" s="12"/>
      <c r="I26" s="13"/>
      <c r="J26" s="12"/>
    </row>
    <row r="27" spans="1:14">
      <c r="A27" s="5" t="s">
        <v>96</v>
      </c>
      <c r="B27" s="9"/>
      <c r="C27" s="9"/>
      <c r="D27" s="405">
        <v>-259506</v>
      </c>
      <c r="E27" s="14"/>
      <c r="F27" s="405">
        <v>-150073</v>
      </c>
      <c r="G27" s="14"/>
      <c r="H27" s="405">
        <v>-193611</v>
      </c>
      <c r="I27" s="14"/>
      <c r="J27" s="405">
        <v>-101971</v>
      </c>
    </row>
    <row r="28" spans="1:14">
      <c r="A28" s="1" t="s">
        <v>120</v>
      </c>
      <c r="B28" s="18">
        <v>10</v>
      </c>
      <c r="C28" s="8"/>
      <c r="D28" s="404">
        <v>9188</v>
      </c>
      <c r="E28" s="16"/>
      <c r="F28" s="404">
        <v>640</v>
      </c>
      <c r="G28" s="16"/>
      <c r="H28" s="47">
        <v>0</v>
      </c>
      <c r="I28" s="16"/>
      <c r="J28" s="47">
        <v>0</v>
      </c>
    </row>
    <row r="29" spans="1:14">
      <c r="A29" s="1" t="s">
        <v>98</v>
      </c>
      <c r="B29" s="9"/>
      <c r="C29" s="9"/>
      <c r="D29" s="273">
        <v>1606</v>
      </c>
      <c r="E29" s="16"/>
      <c r="F29" s="273">
        <v>2919</v>
      </c>
      <c r="G29" s="16"/>
      <c r="H29" s="338">
        <v>1639</v>
      </c>
      <c r="I29" s="19"/>
      <c r="J29" s="338">
        <v>3651</v>
      </c>
      <c r="L29" s="155"/>
    </row>
    <row r="30" spans="1:14">
      <c r="A30" s="67" t="s">
        <v>99</v>
      </c>
      <c r="B30" s="8"/>
      <c r="C30" s="8"/>
      <c r="D30" s="405">
        <v>-248712</v>
      </c>
      <c r="E30" s="316"/>
      <c r="F30" s="405">
        <v>-146514</v>
      </c>
      <c r="G30" s="316"/>
      <c r="H30" s="405">
        <v>-191972</v>
      </c>
      <c r="I30" s="316"/>
      <c r="J30" s="405">
        <v>-98320</v>
      </c>
    </row>
    <row r="31" spans="1:14">
      <c r="A31" s="1" t="s">
        <v>100</v>
      </c>
      <c r="B31" s="8"/>
      <c r="C31" s="8"/>
      <c r="D31" s="273">
        <v>-17830</v>
      </c>
      <c r="E31" s="20"/>
      <c r="F31" s="273">
        <v>-15126</v>
      </c>
      <c r="G31" s="20"/>
      <c r="H31" s="273">
        <v>-15087</v>
      </c>
      <c r="I31" s="20"/>
      <c r="J31" s="273">
        <v>-12031</v>
      </c>
    </row>
    <row r="32" spans="1:14">
      <c r="A32" s="67" t="s">
        <v>101</v>
      </c>
      <c r="B32" s="8"/>
      <c r="C32" s="8"/>
      <c r="D32" s="405">
        <v>-266542</v>
      </c>
      <c r="E32" s="316"/>
      <c r="F32" s="405">
        <v>-161640</v>
      </c>
      <c r="G32" s="316"/>
      <c r="H32" s="405">
        <v>-207059</v>
      </c>
      <c r="I32" s="316"/>
      <c r="J32" s="405">
        <v>-110351</v>
      </c>
    </row>
    <row r="33" spans="1:12">
      <c r="A33" s="1" t="s">
        <v>102</v>
      </c>
      <c r="B33" s="18">
        <v>16</v>
      </c>
      <c r="C33" s="8"/>
      <c r="D33" s="273">
        <v>27179</v>
      </c>
      <c r="E33" s="404"/>
      <c r="F33" s="273">
        <v>19870</v>
      </c>
      <c r="G33" s="404"/>
      <c r="H33" s="273">
        <v>26981</v>
      </c>
      <c r="I33" s="404"/>
      <c r="J33" s="273">
        <v>20131</v>
      </c>
      <c r="L33" s="155"/>
    </row>
    <row r="34" spans="1:12" ht="21.6" thickBot="1">
      <c r="A34" s="3" t="s">
        <v>103</v>
      </c>
      <c r="B34" s="3"/>
      <c r="C34" s="3"/>
      <c r="D34" s="406">
        <v>-239363</v>
      </c>
      <c r="E34" s="25"/>
      <c r="F34" s="406">
        <v>-141770</v>
      </c>
      <c r="G34" s="25"/>
      <c r="H34" s="406">
        <v>-180078</v>
      </c>
      <c r="I34" s="25"/>
      <c r="J34" s="406">
        <v>-90220</v>
      </c>
    </row>
    <row r="35" spans="1:12" ht="12.75" customHeight="1" thickTop="1">
      <c r="D35" s="54"/>
      <c r="E35" s="172"/>
      <c r="F35" s="192"/>
      <c r="G35" s="172"/>
      <c r="H35" s="193"/>
      <c r="I35" s="194"/>
      <c r="J35" s="193"/>
    </row>
    <row r="36" spans="1:12" ht="22.8">
      <c r="A36" s="296" t="s">
        <v>37</v>
      </c>
      <c r="B36" s="296"/>
      <c r="C36" s="296"/>
      <c r="D36" s="296"/>
      <c r="E36" s="195"/>
    </row>
    <row r="38" spans="1:12">
      <c r="D38" s="325"/>
      <c r="F38" s="325"/>
      <c r="H38" s="325"/>
      <c r="J38" s="325"/>
    </row>
  </sheetData>
  <mergeCells count="4">
    <mergeCell ref="H6:J6"/>
    <mergeCell ref="A4:D4"/>
    <mergeCell ref="D6:F6"/>
    <mergeCell ref="A2:H2"/>
  </mergeCells>
  <pageMargins left="0.59055118110236204" right="0.39370078740157499" top="0.59055118110236204" bottom="0.59055118110236204" header="0.31496062992126" footer="0.196850393700787"/>
  <pageSetup paperSize="9" scale="92" fitToHeight="0" orientation="portrait" r:id="rId1"/>
  <headerFooter scaleWithDoc="0">
    <oddFooter>&amp;R&amp;"Cordia New,Regular"&amp;15 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showGridLines="0" zoomScale="80" zoomScaleNormal="80" zoomScaleSheetLayoutView="90" workbookViewId="0">
      <selection activeCell="A6" sqref="A6"/>
    </sheetView>
  </sheetViews>
  <sheetFormatPr defaultColWidth="20.125" defaultRowHeight="21"/>
  <cols>
    <col min="1" max="1" width="48.75" style="1" customWidth="1"/>
    <col min="2" max="2" width="9" style="1" bestFit="1" customWidth="1"/>
    <col min="3" max="3" width="0.875" style="1" customWidth="1"/>
    <col min="4" max="4" width="11.25" style="1" customWidth="1"/>
    <col min="5" max="5" width="0.875" style="1" customWidth="1"/>
    <col min="6" max="6" width="11.25" style="1" customWidth="1"/>
    <col min="7" max="7" width="0.875" style="1" customWidth="1"/>
    <col min="8" max="8" width="11.25" style="1" customWidth="1"/>
    <col min="9" max="9" width="0.875" style="1" customWidth="1"/>
    <col min="10" max="10" width="11.25" style="1" customWidth="1"/>
    <col min="11" max="11" width="11.125" style="1" customWidth="1"/>
    <col min="12" max="12" width="1.875" style="1" customWidth="1"/>
    <col min="13" max="16" width="4.75" style="1" bestFit="1" customWidth="1"/>
    <col min="17" max="16384" width="20.125" style="1"/>
  </cols>
  <sheetData>
    <row r="1" spans="1:11">
      <c r="J1" s="44" t="s">
        <v>76</v>
      </c>
    </row>
    <row r="2" spans="1:11">
      <c r="A2" s="433" t="s">
        <v>0</v>
      </c>
      <c r="B2" s="433"/>
      <c r="C2" s="433"/>
      <c r="D2" s="433"/>
      <c r="E2" s="433"/>
      <c r="F2" s="433"/>
      <c r="G2" s="433"/>
      <c r="H2" s="433"/>
      <c r="J2" s="44"/>
    </row>
    <row r="3" spans="1:11" s="3" customFormat="1" ht="20.399999999999999">
      <c r="A3" s="23" t="s">
        <v>105</v>
      </c>
      <c r="B3" s="6"/>
      <c r="C3" s="6"/>
      <c r="D3" s="6"/>
      <c r="E3" s="6"/>
      <c r="F3" s="6"/>
      <c r="G3" s="6"/>
      <c r="H3" s="6"/>
      <c r="I3" s="6"/>
      <c r="J3" s="6"/>
    </row>
    <row r="4" spans="1:11" s="3" customFormat="1" ht="20.399999999999999">
      <c r="A4" s="434" t="s">
        <v>118</v>
      </c>
      <c r="B4" s="434"/>
      <c r="C4" s="434"/>
      <c r="D4" s="434"/>
    </row>
    <row r="5" spans="1:11" s="3" customFormat="1" ht="20.399999999999999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1" s="3" customFormat="1" ht="20.399999999999999" customHeight="1">
      <c r="D6" s="436" t="s">
        <v>4</v>
      </c>
      <c r="E6" s="436"/>
      <c r="F6" s="436"/>
      <c r="G6" s="6"/>
      <c r="H6" s="436" t="s">
        <v>5</v>
      </c>
      <c r="I6" s="436"/>
      <c r="J6" s="436"/>
    </row>
    <row r="7" spans="1:11" s="3" customFormat="1" ht="20.399999999999999">
      <c r="C7" s="9"/>
      <c r="D7" s="43">
        <v>2567</v>
      </c>
      <c r="E7" s="44"/>
      <c r="F7" s="43">
        <v>2566</v>
      </c>
      <c r="G7" s="44"/>
      <c r="H7" s="43">
        <v>2567</v>
      </c>
      <c r="I7" s="44"/>
      <c r="J7" s="43">
        <v>2566</v>
      </c>
    </row>
    <row r="8" spans="1:11" s="3" customFormat="1" ht="20.399999999999999">
      <c r="C8" s="9"/>
      <c r="D8" s="44"/>
      <c r="E8" s="44"/>
      <c r="F8" s="44"/>
      <c r="G8" s="44"/>
      <c r="H8" s="44"/>
      <c r="I8" s="44"/>
      <c r="J8" s="44"/>
    </row>
    <row r="9" spans="1:11" s="3" customFormat="1" ht="20.399999999999999">
      <c r="A9" s="3" t="s">
        <v>103</v>
      </c>
      <c r="D9" s="89">
        <v>-239363</v>
      </c>
      <c r="E9" s="34"/>
      <c r="F9" s="89">
        <v>-141770</v>
      </c>
      <c r="G9" s="34"/>
      <c r="H9" s="89">
        <v>-180078</v>
      </c>
      <c r="I9" s="34"/>
      <c r="J9" s="89">
        <v>-90220</v>
      </c>
    </row>
    <row r="10" spans="1:11">
      <c r="A10" s="3" t="s">
        <v>106</v>
      </c>
      <c r="D10" s="58"/>
      <c r="E10" s="36"/>
      <c r="F10" s="35"/>
      <c r="G10" s="36"/>
      <c r="H10" s="15"/>
      <c r="I10" s="32"/>
      <c r="J10" s="31"/>
    </row>
    <row r="11" spans="1:11">
      <c r="A11" s="67" t="s">
        <v>107</v>
      </c>
      <c r="D11" s="58"/>
      <c r="E11" s="36"/>
      <c r="F11" s="35"/>
      <c r="G11" s="36"/>
      <c r="H11" s="15"/>
      <c r="I11" s="32"/>
      <c r="J11" s="31"/>
      <c r="K11" s="67"/>
    </row>
    <row r="12" spans="1:11">
      <c r="A12" s="64" t="s">
        <v>108</v>
      </c>
      <c r="D12" s="13"/>
      <c r="E12" s="36"/>
      <c r="F12" s="92"/>
      <c r="G12" s="36"/>
      <c r="H12" s="13"/>
      <c r="I12" s="32"/>
      <c r="J12" s="13"/>
      <c r="K12" s="64"/>
    </row>
    <row r="13" spans="1:11">
      <c r="A13" s="65" t="s">
        <v>109</v>
      </c>
      <c r="D13" s="276">
        <v>1640</v>
      </c>
      <c r="E13" s="36"/>
      <c r="F13" s="90">
        <v>2089</v>
      </c>
      <c r="G13" s="36"/>
      <c r="H13" s="61">
        <v>0</v>
      </c>
      <c r="I13" s="32"/>
      <c r="J13" s="61">
        <v>0</v>
      </c>
      <c r="K13" s="64"/>
    </row>
    <row r="14" spans="1:11">
      <c r="A14" s="3" t="s">
        <v>110</v>
      </c>
      <c r="D14" s="345">
        <v>1640</v>
      </c>
      <c r="E14" s="34"/>
      <c r="F14" s="407">
        <v>2089</v>
      </c>
      <c r="G14" s="34"/>
      <c r="H14" s="87">
        <v>0</v>
      </c>
      <c r="I14" s="39"/>
      <c r="J14" s="87">
        <v>0</v>
      </c>
    </row>
    <row r="15" spans="1:11" ht="21.6" thickBot="1">
      <c r="A15" s="3" t="s">
        <v>111</v>
      </c>
      <c r="D15" s="408">
        <v>-237723</v>
      </c>
      <c r="E15" s="39"/>
      <c r="F15" s="408">
        <v>-139681</v>
      </c>
      <c r="G15" s="34"/>
      <c r="H15" s="408">
        <v>-180078</v>
      </c>
      <c r="I15" s="34"/>
      <c r="J15" s="408">
        <v>-90220</v>
      </c>
    </row>
    <row r="16" spans="1:11" ht="21.6" thickTop="1">
      <c r="B16" s="8"/>
      <c r="C16" s="8"/>
      <c r="D16" s="324"/>
      <c r="E16" s="32"/>
      <c r="F16" s="32"/>
      <c r="G16" s="32"/>
      <c r="H16" s="13"/>
      <c r="I16" s="32"/>
      <c r="J16" s="32"/>
    </row>
    <row r="17" spans="1:17">
      <c r="A17" s="3" t="s">
        <v>312</v>
      </c>
      <c r="D17" s="37"/>
      <c r="E17" s="37"/>
      <c r="F17" s="37"/>
      <c r="G17" s="37"/>
      <c r="H17" s="15"/>
      <c r="I17" s="37"/>
      <c r="J17" s="37"/>
    </row>
    <row r="18" spans="1:17">
      <c r="A18" s="72" t="s">
        <v>112</v>
      </c>
      <c r="D18" s="92">
        <v>-239363</v>
      </c>
      <c r="E18" s="32"/>
      <c r="F18" s="92">
        <v>-142108</v>
      </c>
      <c r="G18" s="32"/>
      <c r="H18" s="92">
        <v>-180078</v>
      </c>
      <c r="I18" s="32"/>
      <c r="J18" s="92">
        <v>-90220</v>
      </c>
    </row>
    <row r="19" spans="1:17">
      <c r="A19" s="70" t="s">
        <v>113</v>
      </c>
      <c r="B19" s="70"/>
      <c r="D19" s="13">
        <v>0</v>
      </c>
      <c r="E19" s="32"/>
      <c r="F19" s="92">
        <v>338</v>
      </c>
      <c r="G19" s="32"/>
      <c r="H19" s="13">
        <v>0</v>
      </c>
      <c r="I19" s="32"/>
      <c r="J19" s="13">
        <v>0</v>
      </c>
    </row>
    <row r="20" spans="1:17" ht="21.6" thickBot="1">
      <c r="D20" s="409">
        <v>-239363</v>
      </c>
      <c r="E20" s="34"/>
      <c r="F20" s="409">
        <v>-141770</v>
      </c>
      <c r="G20" s="32"/>
      <c r="H20" s="409">
        <v>-180078</v>
      </c>
      <c r="I20" s="32"/>
      <c r="J20" s="409">
        <v>-90220</v>
      </c>
    </row>
    <row r="21" spans="1:17" ht="21.6" thickTop="1">
      <c r="D21" s="37"/>
      <c r="E21" s="37"/>
      <c r="F21" s="37"/>
      <c r="G21" s="37"/>
      <c r="H21" s="37"/>
      <c r="I21" s="37"/>
      <c r="J21" s="37"/>
    </row>
    <row r="22" spans="1:17">
      <c r="A22" s="3" t="s">
        <v>114</v>
      </c>
      <c r="D22" s="37"/>
      <c r="E22" s="37"/>
      <c r="F22" s="37"/>
      <c r="G22" s="37"/>
      <c r="H22" s="37"/>
      <c r="I22" s="37"/>
      <c r="J22" s="37"/>
    </row>
    <row r="23" spans="1:17" s="3" customFormat="1">
      <c r="A23" s="72" t="s">
        <v>112</v>
      </c>
      <c r="B23" s="1"/>
      <c r="C23" s="1"/>
      <c r="D23" s="92">
        <v>-237723</v>
      </c>
      <c r="E23" s="32"/>
      <c r="F23" s="92">
        <v>-140019</v>
      </c>
      <c r="G23" s="32"/>
      <c r="H23" s="92">
        <v>-180078</v>
      </c>
      <c r="I23" s="32"/>
      <c r="J23" s="92">
        <v>-90220</v>
      </c>
      <c r="K23" s="138"/>
    </row>
    <row r="24" spans="1:17">
      <c r="A24" s="70" t="s">
        <v>113</v>
      </c>
      <c r="B24" s="70"/>
      <c r="D24" s="13">
        <v>0</v>
      </c>
      <c r="E24" s="32"/>
      <c r="F24" s="92">
        <v>338</v>
      </c>
      <c r="G24" s="32"/>
      <c r="H24" s="13">
        <v>0</v>
      </c>
      <c r="I24" s="32"/>
      <c r="J24" s="13">
        <v>0</v>
      </c>
    </row>
    <row r="25" spans="1:17" ht="21.6" thickBot="1">
      <c r="D25" s="409">
        <v>-237723</v>
      </c>
      <c r="E25" s="34"/>
      <c r="F25" s="409">
        <v>-139681</v>
      </c>
      <c r="G25" s="34"/>
      <c r="H25" s="409">
        <v>-180078</v>
      </c>
      <c r="I25" s="34"/>
      <c r="J25" s="409">
        <v>-90220</v>
      </c>
      <c r="M25" s="15"/>
      <c r="N25" s="15"/>
      <c r="O25" s="15"/>
      <c r="P25" s="15"/>
    </row>
    <row r="26" spans="1:17" ht="21.6" thickTop="1">
      <c r="A26" s="27" t="s">
        <v>116</v>
      </c>
      <c r="B26" s="97"/>
    </row>
    <row r="27" spans="1:17" ht="21.6" thickBot="1">
      <c r="A27" s="72" t="s">
        <v>117</v>
      </c>
      <c r="B27" s="97"/>
      <c r="D27" s="260">
        <v>-0.45300000000000001</v>
      </c>
      <c r="E27" s="22"/>
      <c r="F27" s="260">
        <v>-0.26900000000000002</v>
      </c>
      <c r="G27" s="22"/>
      <c r="H27" s="260">
        <v>-0.34100000000000003</v>
      </c>
      <c r="I27" s="22"/>
      <c r="J27" s="260">
        <v>-0.17100000000000001</v>
      </c>
      <c r="Q27" s="22"/>
    </row>
    <row r="28" spans="1:17" ht="21.6" thickTop="1">
      <c r="A28" s="72"/>
      <c r="Q28" s="325"/>
    </row>
    <row r="29" spans="1:17">
      <c r="A29" s="64" t="s">
        <v>37</v>
      </c>
      <c r="B29" s="64"/>
      <c r="C29" s="64"/>
      <c r="D29" s="64"/>
      <c r="E29" s="64"/>
    </row>
  </sheetData>
  <mergeCells count="4">
    <mergeCell ref="A2:H2"/>
    <mergeCell ref="H6:J6"/>
    <mergeCell ref="A4:D4"/>
    <mergeCell ref="D6:F6"/>
  </mergeCells>
  <pageMargins left="0.59055118110236204" right="0.39370078740157499" top="0.59055118110236204" bottom="0.59055118110236204" header="0.31496062992126" footer="0.196850393700787"/>
  <pageSetup paperSize="9" scale="95" fitToHeight="0" orientation="portrait" r:id="rId1"/>
  <headerFooter scaleWithDoc="0">
    <oddFooter>&amp;R&amp;"Cordia New,Regular"&amp;15 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75" defaultRowHeight="21"/>
  <cols>
    <col min="1" max="1" width="58.25" style="1" customWidth="1"/>
    <col min="2" max="2" width="11.75" style="100" customWidth="1"/>
    <col min="3" max="3" width="1.75" style="1" customWidth="1"/>
    <col min="4" max="4" width="11.75" style="1" customWidth="1"/>
    <col min="5" max="5" width="1.75" style="1" customWidth="1"/>
    <col min="6" max="6" width="11.75" style="100" customWidth="1"/>
    <col min="7" max="7" width="1" style="1" customWidth="1"/>
    <col min="8" max="8" width="11.75" style="1" customWidth="1"/>
    <col min="9" max="9" width="2.75" style="1" customWidth="1"/>
    <col min="10" max="10" width="55.75" style="1" bestFit="1" customWidth="1"/>
    <col min="11" max="11" width="14.75" style="15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75" style="1" customWidth="1"/>
    <col min="79" max="16384" width="2.75" style="1"/>
  </cols>
  <sheetData>
    <row r="1" spans="1:11">
      <c r="A1" s="1" t="s">
        <v>121</v>
      </c>
      <c r="B1" s="1"/>
      <c r="F1" s="1"/>
      <c r="H1" s="44" t="str">
        <f>'เบ็ดเสร็จ1 9M'!J1</f>
        <v>(ยังไม่ได้ตรวจสอบ แต่สอบทานแล้ว)</v>
      </c>
    </row>
    <row r="2" spans="1:11">
      <c r="A2" s="137" t="s">
        <v>122</v>
      </c>
      <c r="B2" s="1"/>
      <c r="F2" s="1"/>
      <c r="H2" s="44">
        <f>'เบ็ดเสร็จ1 9M'!J2</f>
        <v>0</v>
      </c>
    </row>
    <row r="3" spans="1:11">
      <c r="A3" s="434" t="s">
        <v>123</v>
      </c>
      <c r="B3" s="434"/>
      <c r="C3" s="3"/>
      <c r="D3" s="3"/>
      <c r="E3" s="3"/>
      <c r="F3" s="3"/>
      <c r="G3" s="3"/>
      <c r="H3" s="3"/>
    </row>
    <row r="4" spans="1:11">
      <c r="A4" s="5" t="s">
        <v>124</v>
      </c>
      <c r="B4" s="5"/>
      <c r="C4" s="3"/>
      <c r="D4" s="3"/>
      <c r="E4" s="3"/>
      <c r="F4" s="3"/>
      <c r="G4" s="3"/>
      <c r="H4" s="3"/>
    </row>
    <row r="5" spans="1:11">
      <c r="A5" s="434" t="str">
        <f>'เบ็ดเสร็จ1 9M'!A4:D4</f>
        <v>สำหรับงวดเก้าเดือนสิ้นสุดวันที่ 30 กันยายน 2567</v>
      </c>
      <c r="B5" s="434"/>
      <c r="C5" s="434"/>
      <c r="D5" s="434"/>
      <c r="E5" s="3"/>
      <c r="F5" s="3"/>
      <c r="G5" s="3"/>
      <c r="H5" s="3"/>
    </row>
    <row r="6" spans="1:11">
      <c r="B6" s="1"/>
      <c r="F6" s="1"/>
      <c r="H6" s="4" t="str">
        <f>งบแสดงการเปลี่ยนแปลง_งบรวม!AD6</f>
        <v>หน่วย : พันบาท</v>
      </c>
      <c r="K6" s="13"/>
    </row>
    <row r="7" spans="1:11">
      <c r="B7" s="436" t="s">
        <v>125</v>
      </c>
      <c r="C7" s="436"/>
      <c r="D7" s="436"/>
      <c r="E7" s="9"/>
      <c r="F7" s="436" t="s">
        <v>5</v>
      </c>
      <c r="G7" s="436"/>
      <c r="H7" s="436"/>
    </row>
    <row r="8" spans="1:11">
      <c r="B8" s="43">
        <f>'เบ็ดเสร็จ1 9M'!D7</f>
        <v>2567</v>
      </c>
      <c r="C8" s="44"/>
      <c r="D8" s="43">
        <f>'เบ็ดเสร็จ1 9M'!F7</f>
        <v>2566</v>
      </c>
      <c r="E8" s="44"/>
      <c r="F8" s="43">
        <f>'เบ็ดเสร็จ1 9M'!H7</f>
        <v>2567</v>
      </c>
      <c r="G8" s="44"/>
      <c r="H8" s="43">
        <f>'เบ็ดเสร็จ1 9M'!J7</f>
        <v>2566</v>
      </c>
    </row>
    <row r="9" spans="1:11">
      <c r="A9" s="5" t="s">
        <v>126</v>
      </c>
      <c r="D9" s="4"/>
      <c r="H9" s="4"/>
    </row>
    <row r="10" spans="1:11" hidden="1">
      <c r="A10" s="72" t="s">
        <v>127</v>
      </c>
      <c r="B10" s="108"/>
      <c r="C10" s="36"/>
      <c r="D10" s="35"/>
      <c r="E10" s="36"/>
      <c r="F10" s="108"/>
      <c r="G10" s="36"/>
      <c r="H10" s="35"/>
    </row>
    <row r="11" spans="1:11" hidden="1">
      <c r="A11" s="26" t="s">
        <v>128</v>
      </c>
      <c r="B11" s="108"/>
      <c r="C11" s="36"/>
      <c r="D11" s="35"/>
      <c r="E11" s="36"/>
      <c r="F11" s="108"/>
      <c r="G11" s="36"/>
      <c r="H11" s="35"/>
    </row>
    <row r="12" spans="1:11" hidden="1">
      <c r="A12" s="26" t="s">
        <v>104</v>
      </c>
      <c r="B12" s="120"/>
      <c r="C12" s="36"/>
      <c r="D12" s="55"/>
      <c r="E12" s="36"/>
      <c r="F12" s="128"/>
      <c r="G12" s="36"/>
      <c r="H12" s="69"/>
    </row>
    <row r="13" spans="1:11">
      <c r="A13" s="72" t="s">
        <v>115</v>
      </c>
      <c r="B13" s="117">
        <f>'เบ็ดเสร็จ1 9M'!D34</f>
        <v>-239363</v>
      </c>
      <c r="C13" s="36"/>
      <c r="D13" s="54">
        <f>'เบ็ดเสร็จ1 9M'!F34</f>
        <v>-141770</v>
      </c>
      <c r="E13" s="54"/>
      <c r="F13" s="117">
        <f>'เบ็ดเสร็จ1 9M'!H34</f>
        <v>-180078</v>
      </c>
      <c r="G13" s="54"/>
      <c r="H13" s="54">
        <f>'เบ็ดเสร็จ1 9M'!J34</f>
        <v>-90220</v>
      </c>
    </row>
    <row r="14" spans="1:11">
      <c r="A14" s="72" t="s">
        <v>129</v>
      </c>
      <c r="B14" s="108"/>
      <c r="C14" s="36"/>
      <c r="D14" s="35"/>
      <c r="E14" s="36"/>
      <c r="F14" s="108"/>
      <c r="G14" s="36"/>
      <c r="H14" s="35"/>
    </row>
    <row r="15" spans="1:11">
      <c r="A15" s="26" t="s">
        <v>130</v>
      </c>
      <c r="B15" s="54">
        <f>'เบ็ดเสร็จ1 9M'!D33</f>
        <v>27179</v>
      </c>
      <c r="C15" s="36"/>
      <c r="D15" s="35">
        <f>'เบ็ดเสร็จ1 9M'!F33</f>
        <v>19870</v>
      </c>
      <c r="E15" s="36"/>
      <c r="F15" s="54">
        <f>'เบ็ดเสร็จ1 9M'!H33</f>
        <v>26981</v>
      </c>
      <c r="G15" s="36"/>
      <c r="H15" s="35">
        <f>'เบ็ดเสร็จ1 9M'!J33</f>
        <v>20131</v>
      </c>
    </row>
    <row r="16" spans="1:11">
      <c r="A16" s="26" t="s">
        <v>131</v>
      </c>
      <c r="B16" s="106">
        <v>16654</v>
      </c>
      <c r="C16" s="36"/>
      <c r="D16" s="36">
        <v>17612</v>
      </c>
      <c r="E16" s="36"/>
      <c r="F16" s="106">
        <v>16654</v>
      </c>
      <c r="G16" s="36"/>
      <c r="H16" s="35">
        <v>16033</v>
      </c>
    </row>
    <row r="17" spans="1:14">
      <c r="A17" s="26" t="s">
        <v>132</v>
      </c>
      <c r="B17" s="118">
        <f>1405-1124</f>
        <v>281</v>
      </c>
      <c r="C17" s="36"/>
      <c r="D17" s="20">
        <v>0</v>
      </c>
      <c r="E17" s="36"/>
      <c r="F17" s="118">
        <v>281</v>
      </c>
      <c r="G17" s="36"/>
      <c r="H17" s="35">
        <v>281</v>
      </c>
      <c r="K17" s="1"/>
    </row>
    <row r="18" spans="1:14">
      <c r="A18" s="26" t="s">
        <v>133</v>
      </c>
      <c r="B18" s="118">
        <v>1611</v>
      </c>
      <c r="C18" s="36"/>
      <c r="D18" s="20">
        <v>0</v>
      </c>
      <c r="E18" s="36"/>
      <c r="F18" s="118">
        <v>1611</v>
      </c>
      <c r="G18" s="36"/>
      <c r="H18" s="35">
        <v>1611</v>
      </c>
      <c r="K18" s="1"/>
    </row>
    <row r="19" spans="1:14">
      <c r="A19" s="26" t="s">
        <v>134</v>
      </c>
      <c r="B19" s="113">
        <v>0</v>
      </c>
      <c r="C19" s="36"/>
      <c r="D19" s="35">
        <v>53</v>
      </c>
      <c r="E19" s="20"/>
      <c r="F19" s="108">
        <v>0</v>
      </c>
      <c r="G19" s="20"/>
      <c r="H19" s="54">
        <v>17812</v>
      </c>
      <c r="J19" s="1" t="s">
        <v>131</v>
      </c>
      <c r="K19" s="36">
        <v>17996</v>
      </c>
      <c r="M19" s="1">
        <v>17279</v>
      </c>
    </row>
    <row r="20" spans="1:14">
      <c r="A20" s="26" t="s">
        <v>135</v>
      </c>
      <c r="B20" s="108">
        <f>103773+23</f>
        <v>103796</v>
      </c>
      <c r="C20" s="36"/>
      <c r="D20" s="54">
        <v>-3341</v>
      </c>
      <c r="E20" s="36"/>
      <c r="F20" s="108">
        <v>103796</v>
      </c>
      <c r="G20" s="36"/>
      <c r="H20" s="54">
        <v>103796</v>
      </c>
      <c r="J20" s="1" t="s">
        <v>136</v>
      </c>
      <c r="K20" s="35">
        <v>128</v>
      </c>
      <c r="M20" s="1">
        <v>7233</v>
      </c>
    </row>
    <row r="21" spans="1:14">
      <c r="A21" s="26" t="s">
        <v>137</v>
      </c>
      <c r="B21" s="117">
        <v>-1287</v>
      </c>
      <c r="C21" s="36"/>
      <c r="D21" s="54">
        <v>-590</v>
      </c>
      <c r="E21" s="36"/>
      <c r="F21" s="117">
        <v>-1287</v>
      </c>
      <c r="G21" s="36"/>
      <c r="H21" s="54">
        <v>-1273</v>
      </c>
      <c r="J21" s="1" t="s">
        <v>138</v>
      </c>
      <c r="K21" s="35">
        <v>-312</v>
      </c>
      <c r="M21" s="1">
        <v>-296</v>
      </c>
    </row>
    <row r="22" spans="1:14">
      <c r="A22" s="26" t="s">
        <v>139</v>
      </c>
      <c r="B22" s="117">
        <v>-1</v>
      </c>
      <c r="C22" s="36"/>
      <c r="D22" s="54">
        <v>-404</v>
      </c>
      <c r="E22" s="36"/>
      <c r="F22" s="117">
        <v>-1</v>
      </c>
      <c r="G22" s="36"/>
      <c r="H22" s="54">
        <v>-1</v>
      </c>
      <c r="J22" s="1" t="s">
        <v>140</v>
      </c>
      <c r="K22" s="35">
        <v>-1031</v>
      </c>
      <c r="M22" s="1">
        <v>-1009</v>
      </c>
    </row>
    <row r="23" spans="1:14">
      <c r="A23" s="26" t="s">
        <v>141</v>
      </c>
      <c r="B23" s="108">
        <v>0</v>
      </c>
      <c r="C23" s="36"/>
      <c r="D23" s="35">
        <v>57</v>
      </c>
      <c r="E23" s="36"/>
      <c r="F23" s="108">
        <v>0</v>
      </c>
      <c r="G23" s="36"/>
      <c r="H23" s="35">
        <v>0</v>
      </c>
      <c r="J23" s="1" t="s">
        <v>139</v>
      </c>
      <c r="K23" s="35">
        <v>-452</v>
      </c>
      <c r="M23" s="1">
        <v>-452</v>
      </c>
    </row>
    <row r="24" spans="1:14">
      <c r="A24" s="26" t="s">
        <v>142</v>
      </c>
      <c r="B24" s="101">
        <v>36</v>
      </c>
      <c r="C24" s="36"/>
      <c r="D24" s="92">
        <v>-232</v>
      </c>
      <c r="E24" s="36"/>
      <c r="F24" s="101">
        <v>36</v>
      </c>
      <c r="G24" s="32"/>
      <c r="H24" s="92">
        <v>36</v>
      </c>
      <c r="J24" s="1" t="s">
        <v>142</v>
      </c>
      <c r="K24" s="83">
        <v>-257</v>
      </c>
      <c r="M24" s="1">
        <v>-197</v>
      </c>
    </row>
    <row r="25" spans="1:14">
      <c r="A25" s="26" t="s">
        <v>143</v>
      </c>
      <c r="B25" s="104" t="e">
        <f>-'เบ็ดเสร็จ1 9M'!#REF!</f>
        <v>#REF!</v>
      </c>
      <c r="C25" s="36"/>
      <c r="D25" s="28" t="e">
        <f>-'เบ็ดเสร็จ1 9M'!#REF!</f>
        <v>#REF!</v>
      </c>
      <c r="E25" s="36"/>
      <c r="F25" s="104">
        <v>-8805</v>
      </c>
      <c r="G25" s="32"/>
      <c r="H25" s="28">
        <v>-8805</v>
      </c>
      <c r="J25" s="1" t="s">
        <v>143</v>
      </c>
      <c r="K25" s="36">
        <v>-10350</v>
      </c>
      <c r="M25" s="1">
        <v>-10350</v>
      </c>
    </row>
    <row r="26" spans="1:14">
      <c r="A26" s="26" t="s">
        <v>100</v>
      </c>
      <c r="B26" s="106">
        <v>857</v>
      </c>
      <c r="C26" s="36"/>
      <c r="D26" s="19">
        <v>1221</v>
      </c>
      <c r="E26" s="36"/>
      <c r="F26" s="106">
        <v>857</v>
      </c>
      <c r="G26" s="32"/>
      <c r="H26" s="19">
        <v>857</v>
      </c>
      <c r="J26" s="1" t="s">
        <v>144</v>
      </c>
      <c r="K26" s="36">
        <v>1562</v>
      </c>
      <c r="M26" s="1">
        <v>1562</v>
      </c>
    </row>
    <row r="27" spans="1:14">
      <c r="A27" s="26" t="s">
        <v>145</v>
      </c>
      <c r="B27" s="119">
        <v>-1212</v>
      </c>
      <c r="C27" s="36"/>
      <c r="D27" s="92">
        <v>-1256</v>
      </c>
      <c r="E27" s="36"/>
      <c r="F27" s="119">
        <v>-1212</v>
      </c>
      <c r="G27" s="32"/>
      <c r="H27" s="92">
        <v>-1169</v>
      </c>
      <c r="J27" s="1" t="s">
        <v>145</v>
      </c>
      <c r="K27" s="83">
        <v>-2972</v>
      </c>
      <c r="M27" s="1">
        <v>-2972</v>
      </c>
    </row>
    <row r="28" spans="1:14">
      <c r="A28" s="26" t="s">
        <v>146</v>
      </c>
      <c r="B28" s="120">
        <v>12974</v>
      </c>
      <c r="C28" s="36"/>
      <c r="D28" s="55">
        <v>2055</v>
      </c>
      <c r="E28" s="36"/>
      <c r="F28" s="126">
        <v>12974</v>
      </c>
      <c r="G28" s="20"/>
      <c r="H28" s="61">
        <v>0</v>
      </c>
      <c r="J28" s="1" t="s">
        <v>146</v>
      </c>
      <c r="K28" s="55">
        <v>5788</v>
      </c>
      <c r="M28" s="1">
        <v>0</v>
      </c>
    </row>
    <row r="29" spans="1:14">
      <c r="A29" s="27" t="s">
        <v>147</v>
      </c>
      <c r="B29" s="121" t="e">
        <f>SUM(B13:B28)</f>
        <v>#REF!</v>
      </c>
      <c r="C29" s="39"/>
      <c r="D29" s="132" t="e">
        <f>SUM(D13:D28)</f>
        <v>#REF!</v>
      </c>
      <c r="E29" s="39"/>
      <c r="F29" s="121">
        <f>SUM(F13:F28)</f>
        <v>-28193</v>
      </c>
      <c r="G29" s="39"/>
      <c r="H29" s="38">
        <f>SUM(H13:H28)</f>
        <v>59089</v>
      </c>
      <c r="K29" s="1"/>
    </row>
    <row r="30" spans="1:14">
      <c r="A30" s="72" t="s">
        <v>148</v>
      </c>
      <c r="B30" s="108"/>
      <c r="C30" s="36"/>
      <c r="D30" s="35"/>
      <c r="E30" s="36"/>
      <c r="F30" s="108"/>
      <c r="G30" s="36"/>
      <c r="H30" s="35"/>
      <c r="K30" s="1"/>
    </row>
    <row r="31" spans="1:14">
      <c r="A31" s="26" t="s">
        <v>149</v>
      </c>
      <c r="B31" s="122">
        <f>3983+580</f>
        <v>4563</v>
      </c>
      <c r="C31" s="36"/>
      <c r="D31" s="29">
        <v>2207</v>
      </c>
      <c r="E31" s="36"/>
      <c r="F31" s="122">
        <v>4563</v>
      </c>
      <c r="G31" s="36"/>
      <c r="H31" s="29">
        <v>7428</v>
      </c>
      <c r="K31" s="1"/>
    </row>
    <row r="32" spans="1:14">
      <c r="A32" s="26" t="s">
        <v>150</v>
      </c>
      <c r="B32" s="104">
        <v>-10472</v>
      </c>
      <c r="C32" s="36"/>
      <c r="D32" s="40">
        <v>4857</v>
      </c>
      <c r="E32" s="36"/>
      <c r="F32" s="104">
        <v>-10472</v>
      </c>
      <c r="G32" s="36"/>
      <c r="H32" s="28">
        <v>-12300</v>
      </c>
      <c r="J32" s="1" t="e">
        <f>'งบดุล 1'!#REF!-'งบดุล 1'!#REF!</f>
        <v>#REF!</v>
      </c>
      <c r="K32" s="15" t="e">
        <f>'งบดุล 1'!#REF!-'งบดุล 1'!#REF!</f>
        <v>#REF!</v>
      </c>
      <c r="N32" s="29"/>
    </row>
    <row r="33" spans="1:14">
      <c r="A33" s="26" t="s">
        <v>20</v>
      </c>
      <c r="B33" s="122">
        <v>295</v>
      </c>
      <c r="C33" s="36"/>
      <c r="D33" s="29">
        <v>255</v>
      </c>
      <c r="E33" s="36"/>
      <c r="F33" s="122">
        <v>295</v>
      </c>
      <c r="G33" s="32"/>
      <c r="H33" s="29">
        <v>285</v>
      </c>
      <c r="J33" s="1">
        <f>'งบดุล 1'!F17-'งบดุล 1'!D17</f>
        <v>-566</v>
      </c>
      <c r="K33" s="15">
        <f>'งบดุล 1'!J17-'งบดุล 1'!H17</f>
        <v>483</v>
      </c>
      <c r="N33" s="40"/>
    </row>
    <row r="34" spans="1:14">
      <c r="A34" s="26" t="s">
        <v>34</v>
      </c>
      <c r="B34" s="104">
        <f>-2467-580</f>
        <v>-3047</v>
      </c>
      <c r="C34" s="36"/>
      <c r="D34" s="28">
        <v>-5</v>
      </c>
      <c r="E34" s="36"/>
      <c r="F34" s="104">
        <v>-3047</v>
      </c>
      <c r="G34" s="32"/>
      <c r="H34" s="28">
        <v>-3047</v>
      </c>
      <c r="J34" s="1" t="e">
        <f>'งบดุล 1'!#REF!-'งบดุล 1'!#REF!</f>
        <v>#REF!</v>
      </c>
      <c r="K34" s="15" t="e">
        <f>'งบดุล 1'!#REF!-'งบดุล 1'!#REF!</f>
        <v>#REF!</v>
      </c>
      <c r="N34" s="29"/>
    </row>
    <row r="35" spans="1:14">
      <c r="A35" s="72" t="s">
        <v>151</v>
      </c>
      <c r="B35" s="122"/>
      <c r="C35" s="36"/>
      <c r="D35" s="28"/>
      <c r="E35" s="36"/>
      <c r="F35" s="122"/>
      <c r="G35" s="36"/>
      <c r="H35" s="29"/>
      <c r="N35" s="29"/>
    </row>
    <row r="36" spans="1:14">
      <c r="A36" s="26" t="s">
        <v>152</v>
      </c>
      <c r="B36" s="104">
        <v>-12885</v>
      </c>
      <c r="C36" s="36"/>
      <c r="D36" s="28">
        <v>-11394</v>
      </c>
      <c r="E36" s="36"/>
      <c r="F36" s="104">
        <v>-12885</v>
      </c>
      <c r="G36" s="36"/>
      <c r="H36" s="28">
        <v>-12680</v>
      </c>
      <c r="N36" s="29"/>
    </row>
    <row r="37" spans="1:14">
      <c r="A37" s="26" t="s">
        <v>49</v>
      </c>
      <c r="B37" s="104">
        <v>-527</v>
      </c>
      <c r="C37" s="36"/>
      <c r="D37" s="30">
        <v>1734</v>
      </c>
      <c r="E37" s="36"/>
      <c r="F37" s="104">
        <v>-527</v>
      </c>
      <c r="G37" s="36"/>
      <c r="H37" s="28">
        <v>-508</v>
      </c>
      <c r="J37" s="1">
        <f>'งบดุล 2'!D21-'งบดุล 2'!F21</f>
        <v>-3794</v>
      </c>
      <c r="K37" s="15">
        <f>'งบดุล 2'!H21-'งบดุล 2'!J21</f>
        <v>-5105</v>
      </c>
      <c r="N37" s="29"/>
    </row>
    <row r="38" spans="1:14">
      <c r="A38" s="26" t="s">
        <v>56</v>
      </c>
      <c r="B38" s="123">
        <v>1637</v>
      </c>
      <c r="C38" s="36"/>
      <c r="D38" s="50">
        <v>1302</v>
      </c>
      <c r="E38" s="36"/>
      <c r="F38" s="123">
        <v>1637</v>
      </c>
      <c r="G38" s="36"/>
      <c r="H38" s="50">
        <v>1610</v>
      </c>
      <c r="J38" s="1">
        <f>'งบดุล 2'!D28-'งบดุล 2'!F28</f>
        <v>2104</v>
      </c>
      <c r="K38" s="15">
        <f>'งบดุล 2'!H28-'งบดุล 2'!J28</f>
        <v>1870</v>
      </c>
      <c r="N38" s="30"/>
    </row>
    <row r="39" spans="1:14">
      <c r="A39" s="26" t="s">
        <v>57</v>
      </c>
      <c r="B39" s="124">
        <v>0</v>
      </c>
      <c r="C39" s="36"/>
      <c r="D39" s="94">
        <v>-3039</v>
      </c>
      <c r="E39" s="36"/>
      <c r="F39" s="124">
        <v>0</v>
      </c>
      <c r="G39" s="36"/>
      <c r="H39" s="69">
        <v>0</v>
      </c>
      <c r="J39" s="1">
        <f>'งบดุล 2'!D29-'งบดุล 2'!F29</f>
        <v>-137</v>
      </c>
      <c r="K39" s="15">
        <f>'งบดุล 2'!H29-'งบดุล 2'!J29</f>
        <v>-137</v>
      </c>
      <c r="N39" s="50"/>
    </row>
    <row r="40" spans="1:14">
      <c r="A40" s="5" t="s">
        <v>153</v>
      </c>
      <c r="B40" s="111" t="e">
        <f>SUM(B29:B39)</f>
        <v>#REF!</v>
      </c>
      <c r="C40" s="39"/>
      <c r="D40" s="132" t="e">
        <f>SUM(D29:D39)</f>
        <v>#REF!</v>
      </c>
      <c r="E40" s="39"/>
      <c r="F40" s="111">
        <f>SUM(F29:F39)</f>
        <v>-48629</v>
      </c>
      <c r="G40" s="39"/>
      <c r="H40" s="39">
        <f>SUM(H29:H39)</f>
        <v>39877</v>
      </c>
      <c r="N40" s="74"/>
    </row>
    <row r="41" spans="1:14">
      <c r="A41" s="72" t="s">
        <v>154</v>
      </c>
      <c r="B41" s="114">
        <v>0</v>
      </c>
      <c r="C41" s="39"/>
      <c r="D41" s="28">
        <v>-1</v>
      </c>
      <c r="E41" s="39"/>
      <c r="F41" s="114">
        <v>0</v>
      </c>
      <c r="G41" s="28"/>
      <c r="H41" s="20">
        <v>0</v>
      </c>
    </row>
    <row r="42" spans="1:14">
      <c r="A42" s="72" t="s">
        <v>155</v>
      </c>
      <c r="B42" s="104">
        <v>-306</v>
      </c>
      <c r="C42" s="36"/>
      <c r="D42" s="28">
        <v>-244</v>
      </c>
      <c r="E42" s="36"/>
      <c r="F42" s="104">
        <v>-306</v>
      </c>
      <c r="G42" s="28"/>
      <c r="H42" s="28">
        <v>-290</v>
      </c>
      <c r="J42" s="1">
        <f>B42-F42</f>
        <v>0</v>
      </c>
    </row>
    <row r="43" spans="1:14">
      <c r="A43" s="5" t="s">
        <v>156</v>
      </c>
      <c r="B43" s="125" t="e">
        <f>SUM(B40:B42)</f>
        <v>#REF!</v>
      </c>
      <c r="C43" s="39"/>
      <c r="D43" s="96" t="e">
        <f>SUM(D40:D42)</f>
        <v>#REF!</v>
      </c>
      <c r="E43" s="39"/>
      <c r="F43" s="125">
        <f>SUM(F40:F42)</f>
        <v>-48935</v>
      </c>
      <c r="G43" s="39"/>
      <c r="H43" s="41">
        <f>SUM(H40:H42)</f>
        <v>39587</v>
      </c>
      <c r="I43" s="2"/>
      <c r="K43" s="15">
        <v>43851</v>
      </c>
    </row>
    <row r="44" spans="1:14" ht="17.399999999999999" customHeight="1">
      <c r="A44" s="5"/>
      <c r="B44" s="39"/>
      <c r="C44" s="39"/>
      <c r="D44" s="39"/>
      <c r="E44" s="39"/>
      <c r="F44" s="39"/>
      <c r="G44" s="39"/>
      <c r="H44" s="39"/>
      <c r="I44" s="2"/>
      <c r="K44" s="15">
        <f>K43-F43</f>
        <v>92786</v>
      </c>
    </row>
    <row r="45" spans="1:14" ht="9" customHeight="1">
      <c r="A45" s="5"/>
      <c r="B45" s="39"/>
      <c r="C45" s="39"/>
      <c r="D45" s="39"/>
      <c r="E45" s="39"/>
      <c r="F45" s="39"/>
      <c r="G45" s="39"/>
      <c r="H45" s="39"/>
      <c r="I45" s="2"/>
    </row>
    <row r="46" spans="1:14">
      <c r="A46" s="437" t="s">
        <v>157</v>
      </c>
      <c r="B46" s="437"/>
      <c r="C46" s="437"/>
      <c r="D46" s="437"/>
      <c r="E46" s="437"/>
      <c r="F46" s="437"/>
      <c r="H46" s="28"/>
    </row>
    <row r="47" spans="1:14">
      <c r="B47" s="127"/>
      <c r="C47" s="60"/>
      <c r="D47" s="28"/>
      <c r="E47" s="28"/>
      <c r="F47" s="129"/>
      <c r="G47" s="23"/>
      <c r="H47" s="28"/>
    </row>
    <row r="48" spans="1:14">
      <c r="B48" s="127"/>
      <c r="C48" s="60"/>
      <c r="D48" s="28"/>
      <c r="E48" s="28"/>
      <c r="F48" s="129"/>
      <c r="G48" s="23"/>
      <c r="H48" s="28"/>
    </row>
    <row r="49" spans="2:8">
      <c r="B49" s="127"/>
      <c r="C49" s="60"/>
      <c r="D49" s="28"/>
      <c r="E49" s="28"/>
      <c r="F49" s="130"/>
      <c r="G49" s="57"/>
      <c r="H49" s="28"/>
    </row>
    <row r="50" spans="2:8">
      <c r="B50" s="127"/>
      <c r="C50" s="60"/>
      <c r="D50" s="28"/>
      <c r="E50" s="28"/>
      <c r="F50" s="130"/>
      <c r="G50" s="57"/>
      <c r="H50" s="28"/>
    </row>
    <row r="51" spans="2:8">
      <c r="B51" s="127"/>
      <c r="C51" s="60"/>
      <c r="D51" s="28"/>
      <c r="E51" s="28"/>
      <c r="F51" s="131"/>
      <c r="H51" s="28"/>
    </row>
    <row r="52" spans="2:8">
      <c r="F52" s="131"/>
    </row>
    <row r="53" spans="2:8">
      <c r="F53" s="131"/>
    </row>
    <row r="54" spans="2:8">
      <c r="F54" s="131"/>
    </row>
    <row r="55" spans="2:8">
      <c r="F55" s="131"/>
    </row>
    <row r="56" spans="2:8">
      <c r="F56" s="131"/>
    </row>
    <row r="57" spans="2:8">
      <c r="F57" s="131"/>
    </row>
    <row r="58" spans="2:8">
      <c r="F58" s="131"/>
    </row>
    <row r="59" spans="2:8">
      <c r="F59" s="131"/>
    </row>
    <row r="60" spans="2:8">
      <c r="F60" s="131"/>
    </row>
    <row r="61" spans="2:8">
      <c r="F61" s="131"/>
    </row>
    <row r="62" spans="2:8">
      <c r="F62" s="131"/>
    </row>
    <row r="63" spans="2:8">
      <c r="F63" s="131"/>
    </row>
    <row r="64" spans="2:8">
      <c r="F64" s="131"/>
    </row>
    <row r="65" spans="6:6">
      <c r="F65" s="131"/>
    </row>
    <row r="66" spans="6:6">
      <c r="F66" s="131"/>
    </row>
    <row r="67" spans="6:6">
      <c r="F67" s="131"/>
    </row>
    <row r="68" spans="6:6">
      <c r="F68" s="131"/>
    </row>
    <row r="69" spans="6:6">
      <c r="F69" s="131"/>
    </row>
    <row r="70" spans="6:6">
      <c r="F70" s="131"/>
    </row>
    <row r="71" spans="6:6">
      <c r="F71" s="131"/>
    </row>
    <row r="72" spans="6:6">
      <c r="F72" s="131"/>
    </row>
    <row r="73" spans="6:6">
      <c r="F73" s="131"/>
    </row>
    <row r="74" spans="6:6">
      <c r="F74" s="131"/>
    </row>
    <row r="75" spans="6:6">
      <c r="F75" s="131"/>
    </row>
    <row r="76" spans="6:6">
      <c r="F76" s="131"/>
    </row>
    <row r="77" spans="6:6">
      <c r="F77" s="131"/>
    </row>
    <row r="78" spans="6:6">
      <c r="F78" s="131"/>
    </row>
    <row r="79" spans="6:6">
      <c r="F79" s="131"/>
    </row>
    <row r="80" spans="6:6">
      <c r="F80" s="131"/>
    </row>
    <row r="81" spans="6:6">
      <c r="F81" s="131"/>
    </row>
    <row r="82" spans="6:6">
      <c r="F82" s="131"/>
    </row>
    <row r="83" spans="6:6">
      <c r="F83" s="131"/>
    </row>
    <row r="84" spans="6:6">
      <c r="F84" s="13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7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>
      <c r="A1" s="1" t="s">
        <v>121</v>
      </c>
      <c r="H1" s="44" t="str">
        <f>'งบกระแสเงินสด 1'!H1</f>
        <v>(ยังไม่ได้ตรวจสอบ แต่สอบทานแล้ว)</v>
      </c>
    </row>
    <row r="2" spans="1:11">
      <c r="A2" s="137" t="s">
        <v>122</v>
      </c>
      <c r="H2" s="44"/>
    </row>
    <row r="3" spans="1:11">
      <c r="A3" s="434" t="s">
        <v>123</v>
      </c>
      <c r="B3" s="434"/>
      <c r="C3" s="3"/>
      <c r="D3" s="3"/>
      <c r="E3" s="3"/>
      <c r="F3" s="3"/>
      <c r="G3" s="3"/>
      <c r="H3" s="3"/>
      <c r="J3" s="45"/>
      <c r="K3" s="45"/>
    </row>
    <row r="4" spans="1:11">
      <c r="A4" s="5" t="s">
        <v>158</v>
      </c>
      <c r="B4" s="5"/>
      <c r="C4" s="3"/>
      <c r="D4" s="3"/>
      <c r="E4" s="3"/>
      <c r="F4" s="3"/>
      <c r="G4" s="3"/>
      <c r="H4" s="3"/>
      <c r="J4" s="45"/>
      <c r="K4" s="45"/>
    </row>
    <row r="5" spans="1:11">
      <c r="A5" s="434" t="str">
        <f>'งบกระแสเงินสด 1'!A5:D5</f>
        <v>สำหรับงวดเก้าเดือนสิ้นสุดวันที่ 30 กันยายน 2567</v>
      </c>
      <c r="B5" s="434"/>
      <c r="C5" s="3"/>
      <c r="D5" s="3"/>
      <c r="E5" s="3"/>
      <c r="F5" s="3"/>
      <c r="G5" s="3"/>
      <c r="H5" s="3"/>
      <c r="J5" s="45"/>
      <c r="K5" s="45"/>
    </row>
    <row r="6" spans="1:11">
      <c r="H6" s="4" t="str">
        <f>'งบกระแสเงินสด 1'!H6</f>
        <v>หน่วย : พันบาท</v>
      </c>
      <c r="J6" s="45"/>
      <c r="K6" s="45"/>
    </row>
    <row r="7" spans="1:11">
      <c r="B7" s="436" t="s">
        <v>125</v>
      </c>
      <c r="C7" s="436"/>
      <c r="D7" s="436"/>
      <c r="E7" s="9"/>
      <c r="F7" s="436" t="s">
        <v>5</v>
      </c>
      <c r="G7" s="436"/>
      <c r="H7" s="436"/>
      <c r="J7" s="45"/>
      <c r="K7" s="45"/>
    </row>
    <row r="8" spans="1:11">
      <c r="B8" s="43">
        <f>'งบกระแสเงินสด 1'!B8</f>
        <v>2567</v>
      </c>
      <c r="C8" s="44"/>
      <c r="D8" s="43">
        <f>'งบกระแสเงินสด 1'!D8</f>
        <v>2566</v>
      </c>
      <c r="E8" s="44"/>
      <c r="F8" s="43">
        <f>'งบกระแสเงินสด 1'!F8</f>
        <v>2567</v>
      </c>
      <c r="G8" s="44"/>
      <c r="H8" s="43">
        <f>'งบกระแสเงินสด 1'!H8</f>
        <v>2566</v>
      </c>
      <c r="J8" s="45"/>
      <c r="K8" s="45"/>
    </row>
    <row r="9" spans="1:11">
      <c r="A9" s="5" t="s">
        <v>159</v>
      </c>
      <c r="D9" s="4"/>
      <c r="H9" s="4"/>
    </row>
    <row r="10" spans="1:11">
      <c r="A10" s="133" t="s">
        <v>160</v>
      </c>
      <c r="D10" s="4"/>
      <c r="H10" s="4"/>
    </row>
    <row r="11" spans="1:11">
      <c r="A11" s="134" t="s">
        <v>161</v>
      </c>
      <c r="D11" s="4"/>
      <c r="H11" s="4"/>
    </row>
    <row r="12" spans="1:11">
      <c r="A12" s="65" t="s">
        <v>162</v>
      </c>
      <c r="D12" s="4"/>
      <c r="H12" s="4"/>
    </row>
    <row r="13" spans="1:11">
      <c r="A13" s="134" t="s">
        <v>163</v>
      </c>
      <c r="D13" s="4"/>
      <c r="H13" s="4"/>
    </row>
    <row r="14" spans="1:11">
      <c r="A14" s="65" t="s">
        <v>162</v>
      </c>
      <c r="D14" s="4"/>
      <c r="H14" s="4"/>
    </row>
    <row r="15" spans="1:11">
      <c r="A15" s="134" t="s">
        <v>161</v>
      </c>
      <c r="D15" s="4"/>
      <c r="H15" s="4"/>
    </row>
    <row r="16" spans="1:11">
      <c r="A16" s="65" t="s">
        <v>164</v>
      </c>
      <c r="D16" s="4"/>
      <c r="H16" s="4"/>
    </row>
    <row r="17" spans="1:8">
      <c r="A17" s="134" t="s">
        <v>163</v>
      </c>
      <c r="D17" s="4"/>
      <c r="H17" s="4"/>
    </row>
    <row r="18" spans="1:8">
      <c r="A18" s="65" t="s">
        <v>164</v>
      </c>
      <c r="D18" s="4"/>
      <c r="H18" s="4"/>
    </row>
    <row r="19" spans="1:8">
      <c r="A19" s="133" t="s">
        <v>165</v>
      </c>
      <c r="D19" s="4"/>
      <c r="H19" s="4"/>
    </row>
    <row r="20" spans="1:8">
      <c r="A20" s="134" t="s">
        <v>166</v>
      </c>
      <c r="D20" s="4"/>
      <c r="H20" s="4"/>
    </row>
    <row r="21" spans="1:8">
      <c r="A21" s="133" t="s">
        <v>167</v>
      </c>
      <c r="D21" s="4"/>
      <c r="H21" s="4"/>
    </row>
    <row r="22" spans="1:8">
      <c r="A22" s="135" t="s">
        <v>168</v>
      </c>
      <c r="D22" s="4"/>
      <c r="H22" s="4"/>
    </row>
    <row r="23" spans="1:8">
      <c r="A23" s="65" t="s">
        <v>169</v>
      </c>
      <c r="D23" s="4"/>
      <c r="H23" s="4"/>
    </row>
    <row r="24" spans="1:8">
      <c r="A24" s="135" t="s">
        <v>170</v>
      </c>
      <c r="D24" s="4"/>
      <c r="H24" s="4"/>
    </row>
    <row r="25" spans="1:8">
      <c r="A25" s="65" t="s">
        <v>171</v>
      </c>
      <c r="D25" s="4"/>
      <c r="H25" s="4"/>
    </row>
    <row r="26" spans="1:8">
      <c r="A26" s="135" t="s">
        <v>170</v>
      </c>
      <c r="D26" s="4"/>
      <c r="H26" s="4"/>
    </row>
    <row r="27" spans="1:8">
      <c r="A27" s="65" t="s">
        <v>172</v>
      </c>
      <c r="D27" s="4"/>
      <c r="H27" s="4"/>
    </row>
    <row r="28" spans="1:8">
      <c r="A28" s="134" t="s">
        <v>173</v>
      </c>
      <c r="D28" s="4"/>
      <c r="H28" s="4"/>
    </row>
    <row r="29" spans="1:8">
      <c r="A29" s="65" t="s">
        <v>172</v>
      </c>
      <c r="D29" s="4"/>
      <c r="H29" s="4"/>
    </row>
    <row r="30" spans="1:8">
      <c r="A30" s="135" t="s">
        <v>174</v>
      </c>
      <c r="D30" s="4"/>
      <c r="H30" s="4"/>
    </row>
    <row r="31" spans="1:8">
      <c r="A31" s="65" t="s">
        <v>169</v>
      </c>
      <c r="D31" s="4"/>
      <c r="H31" s="4"/>
    </row>
    <row r="32" spans="1:8">
      <c r="A32" s="134" t="s">
        <v>175</v>
      </c>
      <c r="D32" s="4"/>
      <c r="H32" s="4"/>
    </row>
    <row r="33" spans="1:8">
      <c r="A33" s="65" t="s">
        <v>176</v>
      </c>
      <c r="D33" s="4"/>
      <c r="H33" s="4"/>
    </row>
    <row r="34" spans="1:8">
      <c r="A34" s="134" t="s">
        <v>163</v>
      </c>
      <c r="D34" s="4"/>
      <c r="H34" s="4"/>
    </row>
    <row r="35" spans="1:8">
      <c r="A35" s="65" t="s">
        <v>176</v>
      </c>
      <c r="D35" s="4"/>
      <c r="H35" s="4"/>
    </row>
    <row r="36" spans="1:8">
      <c r="A36" s="134" t="s">
        <v>177</v>
      </c>
      <c r="D36" s="4"/>
      <c r="H36" s="4"/>
    </row>
    <row r="37" spans="1:8">
      <c r="A37" s="65" t="s">
        <v>172</v>
      </c>
      <c r="D37" s="4"/>
      <c r="H37" s="4"/>
    </row>
    <row r="38" spans="1:8">
      <c r="A38" s="134" t="s">
        <v>177</v>
      </c>
      <c r="D38" s="4"/>
      <c r="H38" s="4"/>
    </row>
    <row r="39" spans="1:8">
      <c r="A39" s="65" t="s">
        <v>169</v>
      </c>
      <c r="D39" s="4"/>
      <c r="H39" s="4"/>
    </row>
    <row r="40" spans="1:8">
      <c r="A40" s="136" t="s">
        <v>178</v>
      </c>
      <c r="D40" s="4"/>
      <c r="H40" s="4"/>
    </row>
    <row r="41" spans="1:8" s="37" customFormat="1">
      <c r="A41" s="70" t="s">
        <v>179</v>
      </c>
      <c r="B41" s="104">
        <v>-28420</v>
      </c>
      <c r="C41" s="104"/>
      <c r="D41" s="104">
        <v>-8930</v>
      </c>
      <c r="E41" s="28"/>
      <c r="F41" s="28">
        <v>-28420</v>
      </c>
      <c r="G41" s="28"/>
      <c r="H41" s="104">
        <v>-8930</v>
      </c>
    </row>
    <row r="42" spans="1:8" s="37" customFormat="1">
      <c r="A42" s="70" t="s">
        <v>165</v>
      </c>
      <c r="B42" s="109">
        <v>0</v>
      </c>
      <c r="C42" s="106"/>
      <c r="D42" s="109">
        <v>258</v>
      </c>
      <c r="E42" s="36"/>
      <c r="F42" s="75">
        <v>0</v>
      </c>
      <c r="G42" s="36"/>
      <c r="H42" s="109">
        <v>258</v>
      </c>
    </row>
    <row r="43" spans="1:8" s="37" customFormat="1">
      <c r="A43" s="70" t="s">
        <v>180</v>
      </c>
      <c r="B43" s="109">
        <v>6123</v>
      </c>
      <c r="C43" s="106"/>
      <c r="D43" s="109">
        <v>0</v>
      </c>
      <c r="E43" s="36"/>
      <c r="F43" s="75">
        <v>6123</v>
      </c>
      <c r="G43" s="36"/>
      <c r="H43" s="107">
        <v>0</v>
      </c>
    </row>
    <row r="44" spans="1:8" s="37" customFormat="1">
      <c r="A44" s="70" t="s">
        <v>181</v>
      </c>
      <c r="B44" s="109">
        <v>255</v>
      </c>
      <c r="C44" s="106"/>
      <c r="D44" s="109">
        <v>240</v>
      </c>
      <c r="E44" s="36"/>
      <c r="F44" s="75">
        <v>255</v>
      </c>
      <c r="G44" s="36"/>
      <c r="H44" s="109">
        <v>240</v>
      </c>
    </row>
    <row r="45" spans="1:8" s="37" customFormat="1">
      <c r="A45" s="70" t="s">
        <v>182</v>
      </c>
      <c r="B45" s="105">
        <v>1193</v>
      </c>
      <c r="C45" s="108"/>
      <c r="D45" s="105">
        <v>814</v>
      </c>
      <c r="E45" s="35"/>
      <c r="F45" s="45">
        <v>1193</v>
      </c>
      <c r="G45" s="35"/>
      <c r="H45" s="105">
        <v>814</v>
      </c>
    </row>
    <row r="46" spans="1:8" s="37" customFormat="1">
      <c r="A46" s="70" t="s">
        <v>183</v>
      </c>
      <c r="B46" s="104">
        <f>-12656-113</f>
        <v>-12769</v>
      </c>
      <c r="C46" s="108"/>
      <c r="D46" s="104">
        <v>-4061</v>
      </c>
      <c r="E46" s="35"/>
      <c r="F46" s="28">
        <v>-12769</v>
      </c>
      <c r="G46" s="28"/>
      <c r="H46" s="104">
        <v>-4061</v>
      </c>
    </row>
    <row r="47" spans="1:8" s="37" customFormat="1">
      <c r="A47" s="70" t="s">
        <v>184</v>
      </c>
      <c r="B47" s="104">
        <v>-16</v>
      </c>
      <c r="C47" s="106"/>
      <c r="D47" s="104">
        <v>-12</v>
      </c>
      <c r="E47" s="35"/>
      <c r="F47" s="28">
        <v>-16</v>
      </c>
      <c r="G47" s="28"/>
      <c r="H47" s="104">
        <v>-12</v>
      </c>
    </row>
    <row r="48" spans="1:8" s="37" customFormat="1">
      <c r="A48" s="71" t="s">
        <v>185</v>
      </c>
      <c r="B48" s="109">
        <v>7</v>
      </c>
      <c r="C48" s="108"/>
      <c r="D48" s="109">
        <v>405</v>
      </c>
      <c r="E48" s="35"/>
      <c r="F48" s="75">
        <v>7</v>
      </c>
      <c r="G48" s="35"/>
      <c r="H48" s="109">
        <v>405</v>
      </c>
    </row>
    <row r="49" spans="1:15" s="37" customFormat="1">
      <c r="A49" s="70" t="s">
        <v>186</v>
      </c>
      <c r="B49" s="105">
        <v>7711</v>
      </c>
      <c r="C49" s="106"/>
      <c r="D49" s="105">
        <v>11076</v>
      </c>
      <c r="E49" s="36"/>
      <c r="F49" s="45">
        <v>7711</v>
      </c>
      <c r="G49" s="36"/>
      <c r="H49" s="105">
        <v>11076</v>
      </c>
    </row>
    <row r="50" spans="1:15" s="37" customFormat="1">
      <c r="A50" s="5" t="s">
        <v>187</v>
      </c>
      <c r="B50" s="110">
        <f>SUM(B41:B49)</f>
        <v>-25916</v>
      </c>
      <c r="C50" s="111"/>
      <c r="D50" s="110">
        <f>SUM(D41:D49)</f>
        <v>-210</v>
      </c>
      <c r="E50" s="95"/>
      <c r="F50" s="96">
        <f>SUM(F41:F49)</f>
        <v>-25916</v>
      </c>
      <c r="G50" s="39"/>
      <c r="H50" s="96">
        <f>SUM(H41:H49)</f>
        <v>-210</v>
      </c>
    </row>
    <row r="51" spans="1:15" s="37" customFormat="1">
      <c r="A51" s="1"/>
      <c r="B51" s="32"/>
      <c r="C51" s="32"/>
      <c r="D51" s="32"/>
      <c r="E51" s="32"/>
      <c r="F51" s="32"/>
      <c r="G51" s="32"/>
      <c r="H51" s="32"/>
    </row>
    <row r="52" spans="1:15" s="37" customFormat="1">
      <c r="A52" s="5" t="s">
        <v>188</v>
      </c>
      <c r="B52" s="31"/>
      <c r="C52" s="32"/>
      <c r="D52" s="31"/>
      <c r="E52" s="32"/>
      <c r="F52" s="31"/>
      <c r="G52" s="32"/>
      <c r="H52" s="31"/>
    </row>
    <row r="53" spans="1:15" s="37" customFormat="1" hidden="1">
      <c r="A53" s="72" t="s">
        <v>189</v>
      </c>
      <c r="B53" s="47"/>
      <c r="C53" s="20"/>
      <c r="D53" s="47">
        <v>0</v>
      </c>
      <c r="E53" s="20"/>
      <c r="F53" s="47">
        <v>0</v>
      </c>
      <c r="G53" s="68"/>
      <c r="H53" s="47">
        <v>0</v>
      </c>
    </row>
    <row r="54" spans="1:15" s="37" customFormat="1">
      <c r="A54" s="72" t="s">
        <v>190</v>
      </c>
      <c r="B54" s="112">
        <v>-17280</v>
      </c>
      <c r="C54" s="113"/>
      <c r="D54" s="107">
        <v>0</v>
      </c>
      <c r="E54" s="58"/>
      <c r="F54" s="94">
        <v>-17280</v>
      </c>
      <c r="G54" s="59"/>
      <c r="H54" s="47">
        <v>0</v>
      </c>
    </row>
    <row r="55" spans="1:15" s="37" customFormat="1">
      <c r="A55" s="5" t="s">
        <v>191</v>
      </c>
      <c r="B55" s="110">
        <f>SUM(B53:B54)</f>
        <v>-17280</v>
      </c>
      <c r="C55" s="114"/>
      <c r="D55" s="115">
        <f>SUM(D53:D54)</f>
        <v>0</v>
      </c>
      <c r="E55" s="20"/>
      <c r="F55" s="96">
        <f>SUM(F53:F54)</f>
        <v>-17280</v>
      </c>
      <c r="G55" s="20"/>
      <c r="H55" s="62">
        <f>SUM(H53:H54)</f>
        <v>0</v>
      </c>
    </row>
    <row r="56" spans="1:15" s="46" customFormat="1">
      <c r="A56" s="5" t="s">
        <v>192</v>
      </c>
      <c r="B56" s="116" t="e">
        <f>+'งบกระแสเงินสด 1'!B43+'งบกระแสเงินสด 2'!B50+'งบกระแสเงินสด 2'!B55</f>
        <v>#REF!</v>
      </c>
      <c r="C56" s="111"/>
      <c r="D56" s="111" t="e">
        <f>+'งบกระแสเงินสด 1'!D43+'งบกระแสเงินสด 2'!D50+'งบกระแสเงินสด 2'!D55</f>
        <v>#REF!</v>
      </c>
      <c r="E56" s="39"/>
      <c r="F56" s="95">
        <f>+'งบกระแสเงินสด 1'!F43+'งบกระแสเงินสด 2'!F50+'งบกระแสเงินสด 2'!F55</f>
        <v>-92131</v>
      </c>
      <c r="G56" s="39"/>
      <c r="H56" s="39">
        <f>+'งบกระแสเงินสด 1'!H43+'งบกระแสเงินสด 2'!H50+'งบกระแสเงินสด 2'!H55</f>
        <v>39377</v>
      </c>
      <c r="M56" s="37"/>
      <c r="N56" s="37"/>
      <c r="O56" s="37"/>
    </row>
    <row r="57" spans="1:15" s="37" customFormat="1" ht="43.2">
      <c r="A57" s="72" t="s">
        <v>193</v>
      </c>
      <c r="B57" s="102">
        <f>'งบดุล 1'!F12</f>
        <v>40528</v>
      </c>
      <c r="C57" s="101"/>
      <c r="D57" s="102">
        <v>181158</v>
      </c>
      <c r="E57" s="32"/>
      <c r="F57" s="42">
        <f>'งบดุล 1'!J12</f>
        <v>17407</v>
      </c>
      <c r="G57" s="32"/>
      <c r="H57" s="42">
        <v>162012</v>
      </c>
      <c r="J57" s="79" t="s">
        <v>194</v>
      </c>
      <c r="K57" s="80" t="s">
        <v>195</v>
      </c>
      <c r="L57" s="81" t="s">
        <v>196</v>
      </c>
      <c r="M57" s="82" t="s">
        <v>197</v>
      </c>
    </row>
    <row r="58" spans="1:15" s="46" customFormat="1" thickBot="1">
      <c r="A58" s="5" t="s">
        <v>198</v>
      </c>
      <c r="B58" s="103" t="e">
        <f>SUM(B56:B57)</f>
        <v>#REF!</v>
      </c>
      <c r="C58" s="99"/>
      <c r="D58" s="103" t="e">
        <f>SUM(D56:D57)</f>
        <v>#REF!</v>
      </c>
      <c r="E58" s="39"/>
      <c r="F58" s="33">
        <f>SUM(F56:F57)</f>
        <v>-74724</v>
      </c>
      <c r="G58" s="34"/>
      <c r="H58" s="33">
        <f>SUM(H56:H57)</f>
        <v>201389</v>
      </c>
      <c r="J58" s="84" t="e">
        <f>B58-'งบดุล 1'!D12</f>
        <v>#REF!</v>
      </c>
      <c r="K58" s="84" t="e">
        <f>50194-D58</f>
        <v>#REF!</v>
      </c>
      <c r="L58" s="88">
        <f>F58-'งบดุล 1'!H12</f>
        <v>-77548</v>
      </c>
      <c r="M58" s="84">
        <f>48729-H58</f>
        <v>-152660</v>
      </c>
    </row>
    <row r="59" spans="1:15" s="37" customFormat="1" ht="21.6" thickTop="1">
      <c r="A59" s="1"/>
      <c r="B59" s="31"/>
      <c r="C59" s="32"/>
      <c r="D59" s="31"/>
      <c r="E59" s="32"/>
      <c r="F59" s="31"/>
      <c r="G59" s="32"/>
      <c r="H59" s="31"/>
    </row>
    <row r="60" spans="1:15" s="37" customFormat="1" ht="22.8">
      <c r="A60" s="5" t="s">
        <v>199</v>
      </c>
      <c r="K60" s="52"/>
      <c r="L60" s="53"/>
      <c r="M60" s="52">
        <v>77043</v>
      </c>
      <c r="N60" s="53"/>
      <c r="O60" s="52"/>
    </row>
    <row r="61" spans="1:15" s="37" customFormat="1">
      <c r="A61" s="37" t="s">
        <v>200</v>
      </c>
    </row>
    <row r="62" spans="1:15" s="37" customFormat="1">
      <c r="A62" s="71" t="s">
        <v>201</v>
      </c>
      <c r="B62" s="20" t="e">
        <f>'เบ็ดเสร็จ2 9M'!#REF!</f>
        <v>#REF!</v>
      </c>
      <c r="C62" s="47"/>
      <c r="D62" s="20" t="e">
        <f>'เบ็ดเสร็จ2 9M'!#REF!</f>
        <v>#REF!</v>
      </c>
      <c r="E62" s="47"/>
      <c r="F62" s="20" t="e">
        <f>'เบ็ดเสร็จ2 9M'!#REF!</f>
        <v>#REF!</v>
      </c>
      <c r="G62" s="47"/>
      <c r="H62" s="20" t="e">
        <f>'เบ็ดเสร็จ2 9M'!#REF!</f>
        <v>#REF!</v>
      </c>
      <c r="I62" s="35"/>
      <c r="K62" s="37" t="e">
        <f>H62*0.2</f>
        <v>#REF!</v>
      </c>
    </row>
    <row r="63" spans="1:15" s="37" customFormat="1">
      <c r="A63" s="71" t="s">
        <v>202</v>
      </c>
      <c r="B63" s="28"/>
      <c r="C63" s="45"/>
      <c r="D63" s="28"/>
      <c r="E63" s="45"/>
      <c r="F63" s="28"/>
      <c r="G63" s="45"/>
      <c r="H63" s="28"/>
      <c r="I63" s="35"/>
    </row>
    <row r="64" spans="1:15" s="37" customFormat="1">
      <c r="A64" s="98" t="s">
        <v>203</v>
      </c>
      <c r="B64" s="28" t="e">
        <f>'เบ็ดเสร็จ2 9M'!#REF!</f>
        <v>#REF!</v>
      </c>
      <c r="C64" s="28"/>
      <c r="D64" s="28" t="e">
        <f>'เบ็ดเสร็จ2 9M'!#REF!</f>
        <v>#REF!</v>
      </c>
      <c r="E64" s="28"/>
      <c r="F64" s="28" t="e">
        <f>'เบ็ดเสร็จ2 9M'!#REF!</f>
        <v>#REF!</v>
      </c>
      <c r="G64" s="28"/>
      <c r="H64" s="28" t="e">
        <f>'เบ็ดเสร็จ2 9M'!#REF!</f>
        <v>#REF!</v>
      </c>
      <c r="I64" s="35"/>
    </row>
    <row r="65" spans="1:13" s="37" customFormat="1">
      <c r="A65" s="73" t="s">
        <v>204</v>
      </c>
      <c r="B65" s="66">
        <f>'งบดุล 2'!D20</f>
        <v>24616</v>
      </c>
      <c r="C65" s="66"/>
      <c r="D65" s="66">
        <f>'งบดุล 2'!F20</f>
        <v>24906</v>
      </c>
      <c r="E65" s="66"/>
      <c r="F65" s="66">
        <f>'งบดุล 2'!H20</f>
        <v>13169</v>
      </c>
      <c r="G65" s="66"/>
      <c r="H65" s="66">
        <f>'งบดุล 2'!J20</f>
        <v>12136</v>
      </c>
      <c r="I65" s="35"/>
    </row>
    <row r="66" spans="1:13" s="37" customFormat="1" hidden="1">
      <c r="A66" s="73" t="s">
        <v>205</v>
      </c>
      <c r="B66" s="66"/>
      <c r="C66" s="45"/>
      <c r="D66" s="66">
        <v>4876</v>
      </c>
      <c r="E66" s="45"/>
      <c r="F66" s="66"/>
      <c r="G66" s="45"/>
      <c r="H66" s="66">
        <v>4856</v>
      </c>
    </row>
    <row r="67" spans="1:13" s="37" customFormat="1" hidden="1">
      <c r="A67" s="73" t="s">
        <v>206</v>
      </c>
      <c r="B67" s="66"/>
      <c r="C67" s="45"/>
      <c r="D67" s="66">
        <v>24140</v>
      </c>
      <c r="E67" s="45"/>
      <c r="F67" s="66"/>
      <c r="G67" s="45"/>
      <c r="H67" s="66">
        <v>24140</v>
      </c>
    </row>
    <row r="68" spans="1:13" s="37" customFormat="1" hidden="1">
      <c r="A68" s="73" t="s">
        <v>207</v>
      </c>
      <c r="B68" s="66"/>
      <c r="C68" s="45"/>
      <c r="D68" s="66">
        <v>11696</v>
      </c>
      <c r="E68" s="45"/>
      <c r="F68" s="66"/>
      <c r="G68" s="45"/>
      <c r="H68" s="66">
        <v>11696</v>
      </c>
    </row>
    <row r="69" spans="1:13" s="37" customFormat="1">
      <c r="A69" s="73"/>
      <c r="B69" s="66"/>
      <c r="C69" s="45"/>
      <c r="D69" s="47"/>
      <c r="E69" s="45"/>
      <c r="F69" s="66"/>
      <c r="G69" s="45"/>
      <c r="H69" s="15"/>
      <c r="K69" s="37" t="e">
        <f>H62-K62</f>
        <v>#REF!</v>
      </c>
    </row>
    <row r="70" spans="1:13" s="37" customFormat="1" ht="7.5" customHeight="1">
      <c r="A70" s="56"/>
      <c r="B70" s="66"/>
      <c r="C70" s="45"/>
      <c r="D70" s="47"/>
      <c r="E70" s="45"/>
      <c r="F70" s="66"/>
      <c r="G70" s="45"/>
      <c r="H70" s="15"/>
    </row>
    <row r="71" spans="1:13" s="37" customFormat="1">
      <c r="A71" s="437" t="s">
        <v>157</v>
      </c>
      <c r="B71" s="437"/>
      <c r="C71" s="437"/>
      <c r="D71" s="437"/>
      <c r="E71" s="437"/>
      <c r="F71" s="437"/>
    </row>
    <row r="72" spans="1:13" s="37" customFormat="1">
      <c r="F72" s="31"/>
      <c r="H72" s="45"/>
    </row>
    <row r="73" spans="1:13" ht="9" customHeight="1"/>
    <row r="77" spans="1:13">
      <c r="H77" s="37"/>
      <c r="I77" s="438" t="s">
        <v>208</v>
      </c>
      <c r="J77" s="438"/>
      <c r="K77" s="438"/>
      <c r="L77" s="438"/>
      <c r="M77" s="37"/>
    </row>
    <row r="78" spans="1:13">
      <c r="H78" s="37"/>
      <c r="I78" s="37" t="s">
        <v>209</v>
      </c>
      <c r="J78" s="37" t="s">
        <v>210</v>
      </c>
      <c r="K78" s="37" t="s">
        <v>211</v>
      </c>
      <c r="L78" s="37" t="s">
        <v>212</v>
      </c>
      <c r="M78" s="37"/>
    </row>
    <row r="79" spans="1:13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213</v>
      </c>
    </row>
    <row r="80" spans="1:13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214</v>
      </c>
    </row>
    <row r="81" spans="8:13">
      <c r="H81" s="37"/>
      <c r="I81" s="76"/>
      <c r="J81" s="76"/>
      <c r="K81" s="76"/>
      <c r="L81" s="76">
        <v>5068122.54</v>
      </c>
      <c r="M81" s="37" t="s">
        <v>215</v>
      </c>
    </row>
    <row r="82" spans="8:13">
      <c r="H82" s="37"/>
      <c r="I82" s="37"/>
      <c r="J82" s="37"/>
      <c r="K82" s="37"/>
      <c r="L82" s="37"/>
      <c r="M82" s="37"/>
    </row>
    <row r="83" spans="8:13">
      <c r="H83" s="37" t="s">
        <v>216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>
      <c r="H84" s="37" t="s">
        <v>217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42"/>
  <sheetViews>
    <sheetView showGridLines="0" zoomScale="70" zoomScaleNormal="70" zoomScaleSheetLayoutView="85" workbookViewId="0">
      <selection activeCell="AF51" sqref="AF51"/>
    </sheetView>
  </sheetViews>
  <sheetFormatPr defaultColWidth="9.125" defaultRowHeight="21" customHeight="1"/>
  <cols>
    <col min="1" max="1" width="51" style="1" customWidth="1"/>
    <col min="2" max="2" width="1.25" style="1" customWidth="1"/>
    <col min="3" max="3" width="8.625" style="1" customWidth="1"/>
    <col min="4" max="4" width="1.125" style="1" customWidth="1"/>
    <col min="5" max="5" width="18.75" style="1" customWidth="1"/>
    <col min="6" max="6" width="1.125" style="1" customWidth="1"/>
    <col min="7" max="7" width="18.75" style="1" customWidth="1"/>
    <col min="8" max="8" width="1.125" style="1" customWidth="1"/>
    <col min="9" max="9" width="18.75" style="1" customWidth="1"/>
    <col min="10" max="10" width="1.125" style="1" customWidth="1"/>
    <col min="11" max="11" width="18.75" style="1" customWidth="1"/>
    <col min="12" max="12" width="1.125" style="1" customWidth="1"/>
    <col min="13" max="13" width="11.75" style="1" hidden="1" customWidth="1"/>
    <col min="14" max="14" width="1.75" style="1" hidden="1" customWidth="1"/>
    <col min="15" max="15" width="18.75" style="1" customWidth="1"/>
    <col min="16" max="16" width="1.125" style="1" customWidth="1"/>
    <col min="17" max="17" width="17.25" style="1" hidden="1" customWidth="1"/>
    <col min="18" max="18" width="1.75" style="1" hidden="1" customWidth="1"/>
    <col min="19" max="19" width="20.125" style="1" customWidth="1"/>
    <col min="20" max="20" width="1.75" style="1" hidden="1" customWidth="1"/>
    <col min="21" max="21" width="15.75" style="1" hidden="1" customWidth="1"/>
    <col min="22" max="23" width="1.75" style="1" hidden="1" customWidth="1"/>
    <col min="24" max="24" width="14.75" style="1" hidden="1" customWidth="1"/>
    <col min="25" max="25" width="1.125" style="1" customWidth="1"/>
    <col min="26" max="26" width="18.75" style="1" customWidth="1"/>
    <col min="27" max="27" width="1.125" style="1" customWidth="1"/>
    <col min="28" max="28" width="18.75" style="1" customWidth="1"/>
    <col min="29" max="29" width="1.125" style="1" customWidth="1"/>
    <col min="30" max="30" width="18.75" style="1" customWidth="1"/>
    <col min="31" max="31" width="11.125" style="1" bestFit="1" customWidth="1"/>
    <col min="32" max="32" width="15" style="1" bestFit="1" customWidth="1"/>
    <col min="33" max="16384" width="9.125" style="1"/>
  </cols>
  <sheetData>
    <row r="1" spans="1:36" ht="21" customHeight="1">
      <c r="AD1" s="44" t="s">
        <v>76</v>
      </c>
    </row>
    <row r="2" spans="1:36" ht="21" customHeight="1">
      <c r="A2" s="433" t="s">
        <v>0</v>
      </c>
      <c r="B2" s="433"/>
      <c r="C2" s="433"/>
      <c r="D2" s="433"/>
      <c r="E2" s="433"/>
      <c r="F2" s="433"/>
      <c r="G2" s="433"/>
      <c r="H2" s="433"/>
      <c r="I2" s="326"/>
      <c r="J2" s="326"/>
      <c r="AD2" s="44"/>
    </row>
    <row r="3" spans="1:36" ht="21" customHeight="1">
      <c r="A3" s="434" t="s">
        <v>218</v>
      </c>
      <c r="B3" s="434"/>
      <c r="C3" s="434"/>
      <c r="D3" s="434"/>
      <c r="E3" s="434"/>
      <c r="F3" s="434"/>
      <c r="G3" s="434"/>
      <c r="H3" s="3"/>
      <c r="I3" s="3"/>
      <c r="J3" s="3"/>
      <c r="K3" s="3"/>
      <c r="L3" s="3"/>
      <c r="M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6" ht="21" customHeight="1">
      <c r="A4" s="434" t="s">
        <v>118</v>
      </c>
      <c r="B4" s="434"/>
      <c r="C4" s="434"/>
      <c r="D4" s="434"/>
      <c r="E4" s="43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J4" s="78"/>
    </row>
    <row r="5" spans="1:36" ht="21" customHeight="1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J5" s="78"/>
    </row>
    <row r="6" spans="1:36" ht="21" customHeight="1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3"/>
      <c r="AC6" s="3"/>
      <c r="AD6" s="4" t="s">
        <v>3</v>
      </c>
      <c r="AJ6" s="78"/>
    </row>
    <row r="7" spans="1:36" s="8" customFormat="1">
      <c r="F7" s="44"/>
      <c r="K7" s="440"/>
      <c r="L7" s="440"/>
      <c r="M7" s="440"/>
      <c r="N7" s="440"/>
      <c r="O7" s="440"/>
      <c r="P7" s="77"/>
      <c r="S7" s="9" t="s">
        <v>219</v>
      </c>
      <c r="Y7" s="44"/>
      <c r="AA7" s="44"/>
      <c r="AC7" s="44"/>
      <c r="AJ7" s="78"/>
    </row>
    <row r="8" spans="1:36" s="8" customFormat="1">
      <c r="F8" s="44"/>
      <c r="P8" s="77"/>
      <c r="Q8" s="439" t="s">
        <v>220</v>
      </c>
      <c r="R8" s="439"/>
      <c r="S8" s="439"/>
      <c r="T8" s="439"/>
      <c r="U8" s="439"/>
      <c r="V8" s="439"/>
      <c r="W8" s="439"/>
      <c r="X8" s="439"/>
      <c r="Y8" s="44"/>
      <c r="AA8" s="44"/>
      <c r="AC8" s="44"/>
    </row>
    <row r="9" spans="1:36" ht="21" customHeight="1">
      <c r="S9" s="329" t="s">
        <v>221</v>
      </c>
    </row>
    <row r="10" spans="1:36" s="8" customFormat="1">
      <c r="E10" s="9"/>
      <c r="F10" s="9"/>
      <c r="H10" s="44"/>
      <c r="I10" s="48" t="s">
        <v>313</v>
      </c>
      <c r="J10" s="44"/>
      <c r="K10" s="439" t="s">
        <v>67</v>
      </c>
      <c r="L10" s="439"/>
      <c r="M10" s="439"/>
      <c r="N10" s="439"/>
      <c r="O10" s="439"/>
      <c r="P10" s="44"/>
      <c r="R10" s="77"/>
      <c r="S10" s="78" t="s">
        <v>222</v>
      </c>
      <c r="T10" s="77"/>
      <c r="U10" s="78"/>
      <c r="Y10" s="44"/>
      <c r="Z10" s="78"/>
      <c r="AA10" s="44"/>
      <c r="AB10" s="78" t="s">
        <v>223</v>
      </c>
      <c r="AC10" s="9"/>
    </row>
    <row r="11" spans="1:36" s="8" customFormat="1" ht="21" customHeight="1">
      <c r="C11" s="5"/>
      <c r="D11" s="5"/>
      <c r="E11" s="78" t="s">
        <v>224</v>
      </c>
      <c r="F11" s="48"/>
      <c r="G11" s="48" t="s">
        <v>225</v>
      </c>
      <c r="H11" s="44"/>
      <c r="I11" s="48" t="s">
        <v>226</v>
      </c>
      <c r="J11" s="44"/>
      <c r="K11" s="78" t="s">
        <v>227</v>
      </c>
      <c r="L11" s="9"/>
      <c r="M11" s="78"/>
      <c r="N11" s="9"/>
      <c r="O11" s="78"/>
      <c r="P11" s="78"/>
      <c r="Q11" s="48" t="s">
        <v>228</v>
      </c>
      <c r="R11" s="78"/>
      <c r="S11" s="78" t="s">
        <v>229</v>
      </c>
      <c r="T11" s="78"/>
      <c r="U11" s="78" t="s">
        <v>230</v>
      </c>
      <c r="V11" s="9"/>
      <c r="W11" s="9"/>
      <c r="X11" s="78" t="s">
        <v>231</v>
      </c>
      <c r="Y11" s="9"/>
      <c r="Z11" s="78" t="s">
        <v>232</v>
      </c>
      <c r="AA11" s="44"/>
      <c r="AB11" s="44" t="s">
        <v>233</v>
      </c>
      <c r="AC11" s="9"/>
      <c r="AD11" s="44" t="s">
        <v>232</v>
      </c>
    </row>
    <row r="12" spans="1:36" s="8" customFormat="1" ht="21" customHeight="1">
      <c r="B12" s="9"/>
      <c r="C12" s="85" t="s">
        <v>8</v>
      </c>
      <c r="D12" s="9"/>
      <c r="E12" s="10" t="s">
        <v>234</v>
      </c>
      <c r="F12" s="4"/>
      <c r="G12" s="49" t="s">
        <v>235</v>
      </c>
      <c r="H12" s="9"/>
      <c r="I12" s="49" t="s">
        <v>236</v>
      </c>
      <c r="J12" s="9"/>
      <c r="K12" s="10" t="s">
        <v>237</v>
      </c>
      <c r="L12" s="9"/>
      <c r="M12" s="10" t="s">
        <v>69</v>
      </c>
      <c r="N12" s="9"/>
      <c r="O12" s="10" t="s">
        <v>70</v>
      </c>
      <c r="P12" s="78"/>
      <c r="Q12" s="49" t="s">
        <v>238</v>
      </c>
      <c r="R12" s="78"/>
      <c r="S12" s="10" t="s">
        <v>239</v>
      </c>
      <c r="T12" s="78"/>
      <c r="U12" s="10" t="s">
        <v>240</v>
      </c>
      <c r="V12" s="9"/>
      <c r="W12" s="9"/>
      <c r="X12" s="10" t="s">
        <v>241</v>
      </c>
      <c r="Y12" s="9"/>
      <c r="Z12" s="10" t="s">
        <v>242</v>
      </c>
      <c r="AA12" s="9"/>
      <c r="AB12" s="10" t="s">
        <v>243</v>
      </c>
      <c r="AC12" s="9"/>
      <c r="AD12" s="10" t="s">
        <v>241</v>
      </c>
    </row>
    <row r="13" spans="1:36" s="3" customFormat="1" ht="21" customHeight="1">
      <c r="A13" s="5" t="s">
        <v>244</v>
      </c>
      <c r="E13" s="34">
        <v>132058</v>
      </c>
      <c r="F13" s="34"/>
      <c r="G13" s="34">
        <v>436860</v>
      </c>
      <c r="H13" s="34"/>
      <c r="I13" s="25">
        <v>0</v>
      </c>
      <c r="J13" s="34"/>
      <c r="K13" s="34">
        <v>13206</v>
      </c>
      <c r="L13" s="34"/>
      <c r="M13" s="34">
        <v>0</v>
      </c>
      <c r="N13" s="34"/>
      <c r="O13" s="14">
        <v>66542</v>
      </c>
      <c r="P13" s="34"/>
      <c r="Q13" s="25">
        <v>0</v>
      </c>
      <c r="R13" s="34"/>
      <c r="S13" s="34">
        <v>5603</v>
      </c>
      <c r="T13" s="34"/>
      <c r="U13" s="14"/>
      <c r="V13" s="34"/>
      <c r="W13" s="34"/>
      <c r="X13" s="34">
        <v>5603</v>
      </c>
      <c r="Y13" s="34"/>
      <c r="Z13" s="34">
        <v>654269</v>
      </c>
      <c r="AA13" s="34"/>
      <c r="AB13" s="34">
        <v>22231</v>
      </c>
      <c r="AC13" s="34"/>
      <c r="AD13" s="34">
        <v>676500</v>
      </c>
    </row>
    <row r="14" spans="1:36" ht="21" customHeight="1">
      <c r="A14" s="72" t="s">
        <v>245</v>
      </c>
      <c r="E14" s="15">
        <v>0</v>
      </c>
      <c r="F14" s="13"/>
      <c r="G14" s="15">
        <v>0</v>
      </c>
      <c r="H14" s="13"/>
      <c r="I14" s="15">
        <v>0</v>
      </c>
      <c r="J14" s="13"/>
      <c r="K14" s="13">
        <v>0</v>
      </c>
      <c r="L14" s="13"/>
      <c r="M14" s="13">
        <v>0</v>
      </c>
      <c r="N14" s="32"/>
      <c r="O14" s="92">
        <v>-142108</v>
      </c>
      <c r="P14" s="32"/>
      <c r="Q14" s="13">
        <v>0</v>
      </c>
      <c r="R14" s="32"/>
      <c r="S14" s="13">
        <v>0</v>
      </c>
      <c r="T14" s="32"/>
      <c r="U14" s="92"/>
      <c r="V14" s="32"/>
      <c r="W14" s="32"/>
      <c r="X14" s="92">
        <v>0</v>
      </c>
      <c r="Y14" s="32"/>
      <c r="Z14" s="92">
        <v>-142108</v>
      </c>
      <c r="AA14" s="12"/>
      <c r="AB14" s="11">
        <v>338</v>
      </c>
      <c r="AC14" s="12"/>
      <c r="AD14" s="92">
        <v>-141770</v>
      </c>
      <c r="AE14" s="139"/>
    </row>
    <row r="15" spans="1:36" ht="21" customHeight="1">
      <c r="A15" s="72" t="s">
        <v>246</v>
      </c>
      <c r="E15" s="274">
        <v>0</v>
      </c>
      <c r="F15" s="13"/>
      <c r="G15" s="274">
        <v>0</v>
      </c>
      <c r="H15" s="13"/>
      <c r="I15" s="274">
        <v>0</v>
      </c>
      <c r="J15" s="13"/>
      <c r="K15" s="274">
        <v>0</v>
      </c>
      <c r="L15" s="13"/>
      <c r="M15" s="15"/>
      <c r="N15" s="32"/>
      <c r="O15" s="274">
        <v>0</v>
      </c>
      <c r="P15" s="32"/>
      <c r="Q15" s="13"/>
      <c r="R15" s="32"/>
      <c r="S15" s="275">
        <v>2089</v>
      </c>
      <c r="T15" s="32"/>
      <c r="U15" s="92"/>
      <c r="V15" s="32"/>
      <c r="W15" s="32"/>
      <c r="X15" s="92"/>
      <c r="Y15" s="32"/>
      <c r="Z15" s="275">
        <v>2089</v>
      </c>
      <c r="AA15" s="12"/>
      <c r="AB15" s="274">
        <v>0</v>
      </c>
      <c r="AC15" s="12"/>
      <c r="AD15" s="276">
        <v>2089</v>
      </c>
      <c r="AE15" s="139"/>
    </row>
    <row r="16" spans="1:36" ht="21" customHeight="1">
      <c r="A16" s="72" t="s">
        <v>247</v>
      </c>
      <c r="E16" s="15">
        <v>0</v>
      </c>
      <c r="F16" s="13"/>
      <c r="G16" s="15">
        <v>0</v>
      </c>
      <c r="H16" s="13"/>
      <c r="I16" s="15">
        <v>0</v>
      </c>
      <c r="J16" s="13"/>
      <c r="K16" s="15">
        <v>0</v>
      </c>
      <c r="L16" s="13"/>
      <c r="M16" s="15"/>
      <c r="N16" s="32"/>
      <c r="O16" s="272">
        <v>-142108</v>
      </c>
      <c r="P16" s="32"/>
      <c r="Q16" s="13"/>
      <c r="R16" s="32"/>
      <c r="S16" s="272">
        <v>2089</v>
      </c>
      <c r="T16" s="32"/>
      <c r="U16" s="92"/>
      <c r="V16" s="32"/>
      <c r="W16" s="32"/>
      <c r="X16" s="92"/>
      <c r="Y16" s="32"/>
      <c r="Z16" s="272">
        <v>-140019</v>
      </c>
      <c r="AA16" s="12"/>
      <c r="AB16" s="11">
        <v>338</v>
      </c>
      <c r="AC16" s="12"/>
      <c r="AD16" s="272">
        <v>-139681</v>
      </c>
      <c r="AE16" s="139"/>
    </row>
    <row r="17" spans="1:32" ht="21" customHeight="1">
      <c r="A17" s="72" t="s">
        <v>248</v>
      </c>
      <c r="E17" s="15">
        <v>0</v>
      </c>
      <c r="F17" s="13"/>
      <c r="G17" s="15">
        <v>0</v>
      </c>
      <c r="H17" s="13"/>
      <c r="I17" s="15">
        <v>0</v>
      </c>
      <c r="J17" s="13"/>
      <c r="K17" s="15">
        <v>0</v>
      </c>
      <c r="L17" s="13"/>
      <c r="M17" s="13"/>
      <c r="N17" s="32"/>
      <c r="O17" s="15">
        <v>0</v>
      </c>
      <c r="P17" s="139"/>
      <c r="Q17" s="139"/>
      <c r="R17" s="139"/>
      <c r="S17" s="15">
        <v>0</v>
      </c>
      <c r="T17" s="32"/>
      <c r="U17" s="92"/>
      <c r="V17" s="32"/>
      <c r="W17" s="32"/>
      <c r="X17" s="92"/>
      <c r="Y17" s="32"/>
      <c r="Z17" s="15">
        <v>0</v>
      </c>
      <c r="AA17" s="12"/>
      <c r="AB17" s="11">
        <v>563</v>
      </c>
      <c r="AC17" s="12"/>
      <c r="AD17" s="272">
        <v>563</v>
      </c>
      <c r="AE17" s="139"/>
    </row>
    <row r="18" spans="1:32" ht="21" customHeight="1">
      <c r="A18" s="72" t="s">
        <v>249</v>
      </c>
      <c r="E18" s="15">
        <v>0</v>
      </c>
      <c r="F18" s="13"/>
      <c r="G18" s="15">
        <v>0</v>
      </c>
      <c r="H18" s="13"/>
      <c r="I18" s="15">
        <v>0</v>
      </c>
      <c r="J18" s="13"/>
      <c r="K18" s="15">
        <v>0</v>
      </c>
      <c r="L18" s="13"/>
      <c r="M18" s="13"/>
      <c r="N18" s="32"/>
      <c r="O18" s="15">
        <v>0</v>
      </c>
      <c r="P18" s="139"/>
      <c r="Q18" s="139"/>
      <c r="R18" s="139"/>
      <c r="S18" s="15">
        <v>0</v>
      </c>
      <c r="T18" s="32"/>
      <c r="U18" s="92"/>
      <c r="V18" s="32"/>
      <c r="W18" s="32"/>
      <c r="X18" s="92"/>
      <c r="Y18" s="32"/>
      <c r="Z18" s="15">
        <v>0</v>
      </c>
      <c r="AA18" s="12"/>
      <c r="AB18" s="272">
        <v>-2266</v>
      </c>
      <c r="AC18" s="12"/>
      <c r="AD18" s="272">
        <v>-2266</v>
      </c>
      <c r="AE18" s="139"/>
    </row>
    <row r="19" spans="1:32" ht="21" customHeight="1">
      <c r="A19" s="72" t="s">
        <v>250</v>
      </c>
      <c r="E19" s="15">
        <v>0</v>
      </c>
      <c r="F19" s="13"/>
      <c r="G19" s="15">
        <v>0</v>
      </c>
      <c r="H19" s="13"/>
      <c r="I19" s="15">
        <v>0</v>
      </c>
      <c r="J19" s="13"/>
      <c r="K19" s="15">
        <v>0</v>
      </c>
      <c r="L19" s="13"/>
      <c r="M19" s="13"/>
      <c r="N19" s="32"/>
      <c r="O19" s="15">
        <v>0</v>
      </c>
      <c r="P19" s="139"/>
      <c r="Q19" s="139"/>
      <c r="R19" s="139"/>
      <c r="S19" s="15">
        <v>0</v>
      </c>
      <c r="T19" s="32"/>
      <c r="U19" s="92"/>
      <c r="V19" s="32"/>
      <c r="W19" s="32"/>
      <c r="X19" s="92"/>
      <c r="Y19" s="32"/>
      <c r="Z19" s="15">
        <v>0</v>
      </c>
      <c r="AA19" s="12"/>
      <c r="AB19" s="272">
        <v>-19493</v>
      </c>
      <c r="AC19" s="12"/>
      <c r="AD19" s="272">
        <v>-19493</v>
      </c>
      <c r="AE19" s="139"/>
    </row>
    <row r="20" spans="1:32" s="3" customFormat="1" ht="21" customHeight="1" thickBot="1">
      <c r="A20" s="5" t="s">
        <v>251</v>
      </c>
      <c r="E20" s="33">
        <v>132058</v>
      </c>
      <c r="F20" s="34"/>
      <c r="G20" s="33">
        <v>436860</v>
      </c>
      <c r="H20" s="34"/>
      <c r="I20" s="86">
        <v>0</v>
      </c>
      <c r="J20" s="34"/>
      <c r="K20" s="299">
        <v>13206</v>
      </c>
      <c r="L20" s="34">
        <v>0</v>
      </c>
      <c r="M20" s="34">
        <v>0</v>
      </c>
      <c r="N20" s="34"/>
      <c r="O20" s="93">
        <v>-75566</v>
      </c>
      <c r="P20" s="34"/>
      <c r="Q20" s="86">
        <v>0</v>
      </c>
      <c r="R20" s="34"/>
      <c r="S20" s="299">
        <v>7692</v>
      </c>
      <c r="T20" s="34"/>
      <c r="U20" s="33">
        <v>0</v>
      </c>
      <c r="V20" s="34"/>
      <c r="W20" s="34"/>
      <c r="X20" s="33">
        <v>5603</v>
      </c>
      <c r="Y20" s="34"/>
      <c r="Z20" s="299">
        <v>514250</v>
      </c>
      <c r="AA20" s="34"/>
      <c r="AB20" s="299">
        <v>1373</v>
      </c>
      <c r="AC20" s="34"/>
      <c r="AD20" s="299">
        <v>515623</v>
      </c>
    </row>
    <row r="21" spans="1:32" s="3" customFormat="1" thickTop="1">
      <c r="A21" s="5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1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2" s="3" customFormat="1" ht="21" customHeight="1">
      <c r="A22" s="5" t="s">
        <v>252</v>
      </c>
      <c r="E22" s="34">
        <v>132058</v>
      </c>
      <c r="F22" s="34"/>
      <c r="G22" s="402">
        <v>436860</v>
      </c>
      <c r="H22" s="34"/>
      <c r="I22" s="15">
        <v>0</v>
      </c>
      <c r="J22" s="34"/>
      <c r="K22" s="34">
        <v>13206</v>
      </c>
      <c r="L22" s="34"/>
      <c r="M22" s="34">
        <v>0</v>
      </c>
      <c r="N22" s="34"/>
      <c r="O22" s="91">
        <v>-255848</v>
      </c>
      <c r="P22" s="34"/>
      <c r="Q22" s="25">
        <v>0</v>
      </c>
      <c r="R22" s="25"/>
      <c r="S22" s="34">
        <v>6108</v>
      </c>
      <c r="T22" s="34"/>
      <c r="U22" s="25">
        <v>0</v>
      </c>
      <c r="V22" s="34"/>
      <c r="W22" s="34"/>
      <c r="X22" s="34">
        <v>6108</v>
      </c>
      <c r="Y22" s="34"/>
      <c r="Z22" s="34">
        <v>332384</v>
      </c>
      <c r="AA22" s="34"/>
      <c r="AB22" s="34">
        <v>1373</v>
      </c>
      <c r="AC22" s="34"/>
      <c r="AD22" s="34">
        <v>333757</v>
      </c>
      <c r="AE22" s="46"/>
    </row>
    <row r="23" spans="1:32" s="3" customFormat="1" ht="21" customHeight="1">
      <c r="A23" s="72" t="s">
        <v>245</v>
      </c>
      <c r="E23" s="15">
        <v>0</v>
      </c>
      <c r="F23" s="13"/>
      <c r="G23" s="15">
        <v>0</v>
      </c>
      <c r="H23" s="13"/>
      <c r="I23" s="15">
        <v>0</v>
      </c>
      <c r="J23" s="13"/>
      <c r="K23" s="15">
        <v>0</v>
      </c>
      <c r="L23" s="13"/>
      <c r="M23" s="15"/>
      <c r="N23" s="32"/>
      <c r="O23" s="92">
        <v>-239363</v>
      </c>
      <c r="P23" s="32"/>
      <c r="Q23" s="13"/>
      <c r="R23" s="13"/>
      <c r="S23" s="13">
        <v>0</v>
      </c>
      <c r="T23" s="13"/>
      <c r="U23" s="13"/>
      <c r="V23" s="13"/>
      <c r="W23" s="13"/>
      <c r="X23" s="13"/>
      <c r="Y23" s="13"/>
      <c r="Z23" s="92">
        <v>-239363</v>
      </c>
      <c r="AA23" s="32"/>
      <c r="AB23" s="12">
        <v>0</v>
      </c>
      <c r="AC23" s="32"/>
      <c r="AD23" s="92">
        <v>-239363</v>
      </c>
    </row>
    <row r="24" spans="1:32" s="3" customFormat="1" ht="21" customHeight="1">
      <c r="A24" s="72" t="s">
        <v>110</v>
      </c>
      <c r="E24" s="61">
        <v>0</v>
      </c>
      <c r="F24" s="13"/>
      <c r="G24" s="61">
        <v>0</v>
      </c>
      <c r="H24" s="13"/>
      <c r="I24" s="61">
        <v>0</v>
      </c>
      <c r="J24" s="13"/>
      <c r="K24" s="61">
        <v>0</v>
      </c>
      <c r="L24" s="13"/>
      <c r="M24" s="15"/>
      <c r="N24" s="32"/>
      <c r="O24" s="61">
        <v>0</v>
      </c>
      <c r="P24" s="32"/>
      <c r="Q24" s="13"/>
      <c r="R24" s="13"/>
      <c r="S24" s="350">
        <v>1640</v>
      </c>
      <c r="T24" s="13"/>
      <c r="U24" s="13">
        <v>0</v>
      </c>
      <c r="V24" s="13"/>
      <c r="W24" s="13"/>
      <c r="X24" s="13">
        <v>885</v>
      </c>
      <c r="Y24" s="13"/>
      <c r="Z24" s="90">
        <v>1640</v>
      </c>
      <c r="AA24" s="32"/>
      <c r="AB24" s="61">
        <v>0</v>
      </c>
      <c r="AC24" s="32"/>
      <c r="AD24" s="90">
        <v>1640</v>
      </c>
      <c r="AE24" s="138"/>
    </row>
    <row r="25" spans="1:32" ht="21" customHeight="1">
      <c r="A25" s="72" t="s">
        <v>111</v>
      </c>
      <c r="E25" s="15">
        <v>0</v>
      </c>
      <c r="F25" s="13"/>
      <c r="G25" s="15">
        <v>0</v>
      </c>
      <c r="H25" s="13"/>
      <c r="I25" s="15">
        <v>0</v>
      </c>
      <c r="J25" s="13"/>
      <c r="K25" s="15">
        <v>0</v>
      </c>
      <c r="L25" s="13"/>
      <c r="M25" s="15">
        <v>0</v>
      </c>
      <c r="N25" s="32"/>
      <c r="O25" s="92">
        <v>-239363</v>
      </c>
      <c r="P25" s="32"/>
      <c r="Q25" s="13">
        <v>0</v>
      </c>
      <c r="R25" s="13"/>
      <c r="S25" s="272">
        <v>1640</v>
      </c>
      <c r="T25" s="32"/>
      <c r="U25" s="61">
        <v>0</v>
      </c>
      <c r="V25" s="32"/>
      <c r="W25" s="32"/>
      <c r="X25" s="90">
        <v>1640</v>
      </c>
      <c r="Y25" s="32"/>
      <c r="Z25" s="92">
        <v>-237723</v>
      </c>
      <c r="AA25" s="32"/>
      <c r="AB25" s="15">
        <v>0</v>
      </c>
      <c r="AC25" s="32"/>
      <c r="AD25" s="92">
        <v>-237723</v>
      </c>
      <c r="AE25" s="346"/>
    </row>
    <row r="26" spans="1:32" ht="21" customHeight="1">
      <c r="A26" s="72" t="s">
        <v>253</v>
      </c>
      <c r="C26" s="18">
        <v>11</v>
      </c>
      <c r="E26" s="15">
        <v>0</v>
      </c>
      <c r="F26" s="13"/>
      <c r="G26" s="15">
        <v>0</v>
      </c>
      <c r="H26" s="13"/>
      <c r="I26" s="90">
        <v>-5</v>
      </c>
      <c r="J26" s="13"/>
      <c r="K26" s="15">
        <v>0</v>
      </c>
      <c r="L26" s="13"/>
      <c r="M26" s="15"/>
      <c r="N26" s="32"/>
      <c r="O26" s="21">
        <v>0</v>
      </c>
      <c r="P26" s="32"/>
      <c r="Q26" s="13"/>
      <c r="R26" s="13"/>
      <c r="S26" s="15">
        <v>0</v>
      </c>
      <c r="T26" s="32"/>
      <c r="U26" s="13"/>
      <c r="V26" s="32"/>
      <c r="W26" s="32"/>
      <c r="X26" s="92"/>
      <c r="Y26" s="32"/>
      <c r="Z26" s="92">
        <v>-5</v>
      </c>
      <c r="AA26" s="32"/>
      <c r="AB26" s="347">
        <v>-558</v>
      </c>
      <c r="AC26" s="32"/>
      <c r="AD26" s="347">
        <v>-563</v>
      </c>
      <c r="AE26" s="346"/>
    </row>
    <row r="27" spans="1:32" s="3" customFormat="1" ht="21" customHeight="1">
      <c r="A27" s="5" t="s">
        <v>254</v>
      </c>
      <c r="E27" s="33">
        <v>132058</v>
      </c>
      <c r="F27" s="34"/>
      <c r="G27" s="33">
        <v>436860</v>
      </c>
      <c r="H27" s="34"/>
      <c r="I27" s="89">
        <v>-5</v>
      </c>
      <c r="J27" s="34"/>
      <c r="K27" s="33">
        <v>13206</v>
      </c>
      <c r="L27" s="34"/>
      <c r="M27" s="33">
        <v>0</v>
      </c>
      <c r="N27" s="34"/>
      <c r="O27" s="93">
        <v>-495211</v>
      </c>
      <c r="P27" s="34"/>
      <c r="Q27" s="348">
        <v>0</v>
      </c>
      <c r="R27" s="25"/>
      <c r="S27" s="93">
        <v>7748</v>
      </c>
      <c r="T27" s="34"/>
      <c r="U27" s="33">
        <v>0</v>
      </c>
      <c r="V27" s="34"/>
      <c r="W27" s="34"/>
      <c r="X27" s="33">
        <v>8633</v>
      </c>
      <c r="Y27" s="34"/>
      <c r="Z27" s="93">
        <v>94656</v>
      </c>
      <c r="AA27" s="34"/>
      <c r="AB27" s="93">
        <v>815</v>
      </c>
      <c r="AC27" s="34"/>
      <c r="AD27" s="93">
        <v>95471</v>
      </c>
      <c r="AE27" s="46"/>
      <c r="AF27" s="46"/>
    </row>
    <row r="28" spans="1:32" s="3" customFormat="1" ht="21" customHeight="1" thickTop="1">
      <c r="A28" s="5"/>
      <c r="E28" s="34"/>
      <c r="F28" s="34"/>
      <c r="G28" s="34"/>
      <c r="H28" s="34"/>
      <c r="I28" s="349"/>
      <c r="J28" s="34"/>
      <c r="K28" s="34"/>
      <c r="L28" s="34"/>
      <c r="M28" s="34"/>
      <c r="N28" s="34"/>
      <c r="O28" s="91"/>
      <c r="P28" s="34"/>
      <c r="Q28" s="25"/>
      <c r="R28" s="25"/>
      <c r="S28" s="279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46"/>
      <c r="AF28" s="46"/>
    </row>
    <row r="29" spans="1:32" s="3" customFormat="1" ht="21" customHeight="1">
      <c r="A29" s="5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80"/>
      <c r="P29" s="34"/>
      <c r="Q29" s="25"/>
      <c r="R29" s="25"/>
      <c r="S29" s="279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46"/>
      <c r="AF29" s="46"/>
    </row>
    <row r="30" spans="1:32" s="3" customFormat="1" ht="21" customHeight="1">
      <c r="A30" s="64" t="s">
        <v>37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80"/>
      <c r="P30" s="34"/>
      <c r="Q30" s="25"/>
      <c r="R30" s="25"/>
      <c r="S30" s="279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46"/>
      <c r="AF30" s="46"/>
    </row>
    <row r="31" spans="1:32">
      <c r="A31" s="70"/>
      <c r="B31" s="70"/>
      <c r="C31" s="70"/>
      <c r="D31" s="70"/>
      <c r="E31" s="70"/>
      <c r="F31" s="70"/>
      <c r="G31" s="70"/>
      <c r="H31" s="22"/>
      <c r="I31" s="70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17"/>
    </row>
    <row r="32" spans="1:32">
      <c r="A32" s="70"/>
      <c r="B32" s="70"/>
      <c r="C32" s="70"/>
      <c r="D32" s="70"/>
      <c r="E32" s="70"/>
      <c r="F32" s="70"/>
      <c r="G32" s="70"/>
      <c r="H32" s="22"/>
      <c r="I32" s="7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17"/>
    </row>
    <row r="33" spans="1:30">
      <c r="A33" s="70"/>
      <c r="B33" s="70"/>
      <c r="C33" s="70"/>
      <c r="D33" s="70"/>
      <c r="E33" s="70"/>
      <c r="F33" s="70"/>
      <c r="G33" s="70"/>
      <c r="H33" s="22"/>
      <c r="I33" s="70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17"/>
    </row>
    <row r="34" spans="1:30">
      <c r="A34" s="70"/>
      <c r="B34" s="70"/>
      <c r="C34" s="70"/>
      <c r="D34" s="70"/>
      <c r="E34" s="70"/>
      <c r="F34" s="70"/>
      <c r="G34" s="70"/>
      <c r="H34" s="22"/>
      <c r="I34" s="70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</row>
    <row r="35" spans="1:30" ht="22.8">
      <c r="A35" s="70"/>
      <c r="B35" s="70"/>
      <c r="C35" s="70"/>
      <c r="D35" s="70"/>
      <c r="E35" s="70"/>
      <c r="F35" s="70"/>
      <c r="G35" s="70"/>
      <c r="H35" s="22"/>
      <c r="I35" s="7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51"/>
    </row>
    <row r="36" spans="1:30">
      <c r="A36" s="70"/>
      <c r="B36" s="70"/>
      <c r="C36" s="70"/>
      <c r="D36" s="70"/>
      <c r="E36" s="70"/>
      <c r="F36" s="70"/>
      <c r="G36" s="70"/>
      <c r="H36" s="22"/>
      <c r="I36" s="70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</row>
    <row r="37" spans="1:30">
      <c r="A37" s="70"/>
      <c r="B37" s="70"/>
      <c r="C37" s="70"/>
      <c r="D37" s="70"/>
      <c r="E37" s="70"/>
      <c r="F37" s="70"/>
      <c r="G37" s="70"/>
      <c r="H37" s="22"/>
      <c r="I37" s="70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17"/>
    </row>
    <row r="38" spans="1:30">
      <c r="A38" s="70"/>
      <c r="B38" s="70"/>
      <c r="C38" s="70"/>
      <c r="D38" s="70"/>
      <c r="E38" s="70"/>
      <c r="F38" s="70"/>
      <c r="G38" s="70"/>
      <c r="H38" s="22"/>
      <c r="I38" s="70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17"/>
    </row>
    <row r="39" spans="1:30">
      <c r="A39" s="70"/>
      <c r="B39" s="70"/>
      <c r="C39" s="70"/>
      <c r="D39" s="70"/>
      <c r="E39" s="70"/>
      <c r="F39" s="70"/>
      <c r="G39" s="70"/>
      <c r="H39" s="22"/>
      <c r="I39" s="70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17"/>
    </row>
    <row r="40" spans="1:30">
      <c r="A40" s="70"/>
      <c r="B40" s="70"/>
      <c r="C40" s="70"/>
      <c r="D40" s="70"/>
      <c r="E40" s="70"/>
      <c r="F40" s="70"/>
      <c r="G40" s="70"/>
      <c r="H40" s="22"/>
      <c r="I40" s="70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17"/>
    </row>
    <row r="41" spans="1:30" ht="22.5" customHeight="1"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</row>
    <row r="42" spans="1:30" ht="21" customHeight="1">
      <c r="G42" s="15"/>
      <c r="H42" s="13"/>
      <c r="I42" s="15"/>
      <c r="J42" s="13"/>
    </row>
  </sheetData>
  <mergeCells count="6">
    <mergeCell ref="A2:H2"/>
    <mergeCell ref="K10:O10"/>
    <mergeCell ref="Q8:X8"/>
    <mergeCell ref="A4:E4"/>
    <mergeCell ref="A3:G3"/>
    <mergeCell ref="K7:O7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61" fitToHeight="0" orientation="landscape" r:id="rId1"/>
  <headerFooter scaleWithDoc="0">
    <oddFooter>&amp;R&amp;"Cordia New,Regular"&amp;15 12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34"/>
  <sheetViews>
    <sheetView showGridLines="0" topLeftCell="A21" zoomScaleNormal="100" zoomScaleSheetLayoutView="85" workbookViewId="0">
      <selection activeCell="A25" sqref="A25"/>
    </sheetView>
  </sheetViews>
  <sheetFormatPr defaultColWidth="9.125" defaultRowHeight="21" customHeight="1"/>
  <cols>
    <col min="1" max="1" width="39.25" style="1" customWidth="1"/>
    <col min="2" max="2" width="1" style="1" hidden="1" customWidth="1"/>
    <col min="3" max="3" width="6" style="1" hidden="1" customWidth="1"/>
    <col min="4" max="4" width="1.75" style="1" customWidth="1"/>
    <col min="5" max="5" width="19.75" style="1" customWidth="1"/>
    <col min="6" max="6" width="1.75" style="1" customWidth="1"/>
    <col min="7" max="7" width="19.75" style="1" customWidth="1"/>
    <col min="8" max="8" width="1.75" style="1" customWidth="1"/>
    <col min="9" max="9" width="19.75" style="1" customWidth="1"/>
    <col min="10" max="10" width="1.75" style="1" customWidth="1"/>
    <col min="11" max="11" width="12.75" style="1" hidden="1" customWidth="1"/>
    <col min="12" max="12" width="1.75" style="1" hidden="1" customWidth="1"/>
    <col min="13" max="13" width="19.75" style="1" customWidth="1"/>
    <col min="14" max="14" width="1.75" style="1" customWidth="1"/>
    <col min="15" max="15" width="18" style="1" hidden="1" customWidth="1"/>
    <col min="16" max="16" width="1.75" style="1" hidden="1" customWidth="1"/>
    <col min="17" max="17" width="1.75" style="1" customWidth="1"/>
    <col min="18" max="18" width="14.25" style="1" hidden="1" customWidth="1"/>
    <col min="19" max="19" width="1.75" style="1" hidden="1" customWidth="1"/>
    <col min="20" max="20" width="16" style="1" hidden="1" customWidth="1"/>
    <col min="21" max="21" width="1.75" style="1" hidden="1" customWidth="1"/>
    <col min="22" max="22" width="14.75" style="1" hidden="1" customWidth="1"/>
    <col min="23" max="23" width="1.75" style="1" hidden="1" customWidth="1"/>
    <col min="24" max="24" width="19.75" style="1" customWidth="1"/>
    <col min="25" max="25" width="9.25" style="1" bestFit="1" customWidth="1"/>
    <col min="26" max="26" width="10" style="1" bestFit="1" customWidth="1"/>
    <col min="27" max="27" width="9.125" style="1"/>
    <col min="28" max="28" width="11" style="1" bestFit="1" customWidth="1"/>
    <col min="29" max="16384" width="9.125" style="1"/>
  </cols>
  <sheetData>
    <row r="1" spans="1:26" ht="21" customHeight="1">
      <c r="X1" s="44" t="s">
        <v>76</v>
      </c>
    </row>
    <row r="2" spans="1:26" ht="21" customHeight="1">
      <c r="A2" s="433" t="s">
        <v>0</v>
      </c>
      <c r="B2" s="433"/>
      <c r="C2" s="433"/>
      <c r="D2" s="433"/>
      <c r="E2" s="433"/>
      <c r="F2" s="433"/>
      <c r="G2" s="433"/>
      <c r="H2" s="433"/>
      <c r="X2" s="44"/>
    </row>
    <row r="3" spans="1:26" ht="21" customHeight="1">
      <c r="A3" s="434" t="s">
        <v>218</v>
      </c>
      <c r="B3" s="434"/>
      <c r="C3" s="434"/>
      <c r="D3" s="434"/>
      <c r="E3" s="43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6" ht="21" customHeight="1">
      <c r="A4" s="434" t="s">
        <v>118</v>
      </c>
      <c r="B4" s="434"/>
      <c r="C4" s="434"/>
      <c r="D4" s="434"/>
      <c r="E4" s="434"/>
      <c r="F4" s="43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21" customHeight="1">
      <c r="A5" s="5" t="s">
        <v>5</v>
      </c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6" ht="21" customHeight="1">
      <c r="A6" s="5"/>
      <c r="B6" s="5"/>
      <c r="C6" s="3"/>
      <c r="D6" s="3"/>
      <c r="E6" s="3"/>
      <c r="F6" s="3"/>
      <c r="G6" s="3"/>
      <c r="H6" s="3"/>
      <c r="I6" s="3"/>
      <c r="J6" s="3"/>
      <c r="K6" s="3"/>
      <c r="L6" s="3"/>
      <c r="N6" s="3"/>
      <c r="O6" s="3"/>
      <c r="P6" s="3"/>
      <c r="Q6" s="3"/>
      <c r="R6" s="3"/>
      <c r="S6" s="3"/>
      <c r="T6" s="3"/>
      <c r="U6" s="3"/>
      <c r="V6" s="3"/>
      <c r="W6" s="3"/>
      <c r="X6" s="4" t="s">
        <v>3</v>
      </c>
    </row>
    <row r="7" spans="1:26" s="8" customFormat="1" ht="16.5" customHeight="1">
      <c r="C7" s="9"/>
      <c r="D7" s="9"/>
      <c r="F7" s="9"/>
      <c r="H7" s="9"/>
      <c r="I7" s="442"/>
      <c r="J7" s="442"/>
      <c r="K7" s="442"/>
      <c r="L7" s="442"/>
      <c r="M7" s="442"/>
      <c r="N7" s="9"/>
      <c r="O7" s="306"/>
      <c r="P7" s="306"/>
      <c r="Q7" s="5"/>
      <c r="R7" s="306"/>
      <c r="S7" s="306"/>
      <c r="T7" s="306"/>
      <c r="U7" s="306"/>
      <c r="V7" s="306"/>
      <c r="W7" s="6"/>
    </row>
    <row r="8" spans="1:26" s="8" customFormat="1" ht="21" customHeight="1">
      <c r="F8" s="9"/>
      <c r="H8" s="9"/>
      <c r="I8" s="436" t="s">
        <v>67</v>
      </c>
      <c r="J8" s="436"/>
      <c r="K8" s="436"/>
      <c r="L8" s="436"/>
      <c r="M8" s="436"/>
      <c r="N8" s="9"/>
      <c r="O8" s="78" t="s">
        <v>255</v>
      </c>
      <c r="P8" s="9"/>
      <c r="Q8" s="9"/>
      <c r="R8" s="78" t="s">
        <v>256</v>
      </c>
      <c r="S8" s="9"/>
      <c r="T8" s="78" t="s">
        <v>257</v>
      </c>
      <c r="U8" s="9"/>
      <c r="V8" s="78" t="s">
        <v>258</v>
      </c>
      <c r="W8" s="9"/>
    </row>
    <row r="9" spans="1:26" s="8" customFormat="1" ht="21" customHeight="1">
      <c r="C9" s="441" t="s">
        <v>224</v>
      </c>
      <c r="D9" s="441"/>
      <c r="E9" s="441"/>
      <c r="F9" s="9"/>
      <c r="G9" s="48" t="s">
        <v>225</v>
      </c>
      <c r="H9" s="9"/>
      <c r="I9" s="78" t="s">
        <v>227</v>
      </c>
      <c r="J9" s="9"/>
      <c r="K9" s="78"/>
      <c r="L9" s="9"/>
      <c r="M9" s="78"/>
      <c r="N9" s="78"/>
      <c r="O9" s="78" t="s">
        <v>228</v>
      </c>
      <c r="P9" s="78"/>
      <c r="Q9" s="78"/>
      <c r="R9" s="78" t="s">
        <v>230</v>
      </c>
      <c r="S9" s="78"/>
      <c r="T9" s="78" t="s">
        <v>259</v>
      </c>
      <c r="U9" s="78"/>
      <c r="V9" s="78" t="s">
        <v>231</v>
      </c>
      <c r="W9" s="9"/>
      <c r="X9" s="44"/>
    </row>
    <row r="10" spans="1:26" s="8" customFormat="1" ht="21" customHeight="1">
      <c r="C10" s="85" t="s">
        <v>8</v>
      </c>
      <c r="D10" s="9"/>
      <c r="E10" s="10" t="s">
        <v>234</v>
      </c>
      <c r="F10" s="9"/>
      <c r="G10" s="49" t="s">
        <v>235</v>
      </c>
      <c r="H10" s="9"/>
      <c r="I10" s="10" t="s">
        <v>237</v>
      </c>
      <c r="J10" s="9"/>
      <c r="K10" s="10" t="s">
        <v>69</v>
      </c>
      <c r="L10" s="9"/>
      <c r="M10" s="10" t="s">
        <v>70</v>
      </c>
      <c r="N10" s="78"/>
      <c r="O10" s="10" t="s">
        <v>238</v>
      </c>
      <c r="P10" s="78"/>
      <c r="Q10" s="78"/>
      <c r="R10" s="10" t="s">
        <v>240</v>
      </c>
      <c r="S10" s="78"/>
      <c r="T10" s="10" t="s">
        <v>260</v>
      </c>
      <c r="U10" s="78"/>
      <c r="V10" s="10" t="s">
        <v>241</v>
      </c>
      <c r="W10" s="9"/>
      <c r="X10" s="305" t="s">
        <v>74</v>
      </c>
      <c r="Y10" s="140"/>
      <c r="Z10" s="140"/>
    </row>
    <row r="11" spans="1:26" ht="21" customHeight="1">
      <c r="A11" s="5" t="s">
        <v>244</v>
      </c>
      <c r="B11" s="5"/>
      <c r="C11" s="3"/>
      <c r="D11" s="3"/>
      <c r="E11" s="34">
        <v>132058</v>
      </c>
      <c r="F11" s="34"/>
      <c r="G11" s="34">
        <v>436860</v>
      </c>
      <c r="H11" s="34"/>
      <c r="I11" s="34">
        <v>13206</v>
      </c>
      <c r="J11" s="34"/>
      <c r="K11" s="34"/>
      <c r="L11" s="34"/>
      <c r="M11" s="39">
        <v>80963</v>
      </c>
      <c r="N11" s="34"/>
      <c r="O11" s="25">
        <v>0</v>
      </c>
      <c r="P11" s="34"/>
      <c r="Q11" s="34"/>
      <c r="R11" s="14"/>
      <c r="S11" s="34"/>
      <c r="T11" s="91"/>
      <c r="U11" s="34"/>
      <c r="V11" s="34">
        <v>0</v>
      </c>
      <c r="W11" s="34"/>
      <c r="X11" s="39">
        <v>663087</v>
      </c>
      <c r="Y11" s="139"/>
      <c r="Z11" s="139"/>
    </row>
    <row r="12" spans="1:26" ht="21" customHeight="1">
      <c r="A12" s="72" t="s">
        <v>245</v>
      </c>
      <c r="B12" s="5"/>
      <c r="C12" s="3"/>
      <c r="D12" s="3"/>
      <c r="E12" s="13">
        <v>0</v>
      </c>
      <c r="F12" s="13"/>
      <c r="G12" s="13">
        <v>0</v>
      </c>
      <c r="H12" s="13"/>
      <c r="I12" s="13">
        <v>0</v>
      </c>
      <c r="J12" s="13"/>
      <c r="K12" s="13">
        <v>0</v>
      </c>
      <c r="L12" s="32"/>
      <c r="M12" s="92">
        <v>-90220</v>
      </c>
      <c r="N12" s="32"/>
      <c r="O12" s="13">
        <v>0</v>
      </c>
      <c r="P12" s="32"/>
      <c r="Q12" s="32"/>
      <c r="R12" s="13">
        <v>0</v>
      </c>
      <c r="S12" s="32"/>
      <c r="T12" s="13">
        <v>0</v>
      </c>
      <c r="U12" s="32"/>
      <c r="V12" s="13">
        <v>0</v>
      </c>
      <c r="W12" s="32"/>
      <c r="X12" s="92">
        <v>-90220</v>
      </c>
      <c r="Y12" s="139"/>
      <c r="Z12" s="139"/>
    </row>
    <row r="13" spans="1:26" ht="21" customHeight="1">
      <c r="A13" s="72" t="s">
        <v>110</v>
      </c>
      <c r="B13" s="5"/>
      <c r="C13" s="3"/>
      <c r="D13" s="3"/>
      <c r="E13" s="61">
        <v>0</v>
      </c>
      <c r="F13" s="13"/>
      <c r="G13" s="61">
        <v>0</v>
      </c>
      <c r="H13" s="13"/>
      <c r="I13" s="61">
        <v>0</v>
      </c>
      <c r="J13" s="13"/>
      <c r="K13" s="13"/>
      <c r="L13" s="32"/>
      <c r="M13" s="21">
        <v>0</v>
      </c>
      <c r="N13" s="32"/>
      <c r="O13" s="13"/>
      <c r="P13" s="32"/>
      <c r="Q13" s="32"/>
      <c r="R13" s="13"/>
      <c r="S13" s="32"/>
      <c r="T13" s="13"/>
      <c r="U13" s="32"/>
      <c r="V13" s="13"/>
      <c r="W13" s="32"/>
      <c r="X13" s="21">
        <v>0</v>
      </c>
      <c r="Y13" s="15"/>
      <c r="Z13" s="15"/>
    </row>
    <row r="14" spans="1:26" ht="21" customHeight="1">
      <c r="A14" s="72" t="s">
        <v>111</v>
      </c>
      <c r="B14" s="72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32"/>
      <c r="M14" s="347">
        <v>-90220</v>
      </c>
      <c r="N14" s="267"/>
      <c r="O14" s="267">
        <v>0</v>
      </c>
      <c r="P14" s="267"/>
      <c r="Q14" s="267"/>
      <c r="R14" s="267"/>
      <c r="S14" s="267"/>
      <c r="T14" s="267">
        <v>0</v>
      </c>
      <c r="U14" s="267"/>
      <c r="V14" s="268">
        <v>0</v>
      </c>
      <c r="W14" s="267"/>
      <c r="X14" s="347">
        <v>-90220</v>
      </c>
      <c r="Y14" s="139"/>
      <c r="Z14" s="139"/>
    </row>
    <row r="15" spans="1:26" ht="21" customHeight="1">
      <c r="A15" s="5" t="s">
        <v>251</v>
      </c>
      <c r="B15" s="5"/>
      <c r="C15" s="3"/>
      <c r="D15" s="3"/>
      <c r="E15" s="33">
        <v>132058</v>
      </c>
      <c r="F15" s="34"/>
      <c r="G15" s="33">
        <v>436860</v>
      </c>
      <c r="H15" s="34"/>
      <c r="I15" s="33">
        <v>13206</v>
      </c>
      <c r="J15" s="34"/>
      <c r="K15" s="33">
        <v>0</v>
      </c>
      <c r="L15" s="34">
        <v>0</v>
      </c>
      <c r="M15" s="370">
        <v>-9257</v>
      </c>
      <c r="N15" s="34"/>
      <c r="O15" s="86">
        <v>0</v>
      </c>
      <c r="P15" s="34"/>
      <c r="Q15" s="34"/>
      <c r="R15" s="33">
        <v>0</v>
      </c>
      <c r="S15" s="34"/>
      <c r="T15" s="93">
        <v>0</v>
      </c>
      <c r="U15" s="34"/>
      <c r="V15" s="33">
        <v>0</v>
      </c>
      <c r="W15" s="34">
        <v>0</v>
      </c>
      <c r="X15" s="377">
        <v>572867</v>
      </c>
      <c r="Y15" s="139"/>
      <c r="Z15" s="139"/>
    </row>
    <row r="16" spans="1:26" ht="21" customHeight="1">
      <c r="A16" s="5"/>
      <c r="B16" s="5"/>
      <c r="C16" s="3"/>
      <c r="D16" s="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139"/>
      <c r="Z16" s="139"/>
    </row>
    <row r="17" spans="1:26" ht="21" customHeight="1">
      <c r="A17" s="5" t="s">
        <v>252</v>
      </c>
      <c r="B17" s="5"/>
      <c r="C17" s="3"/>
      <c r="D17" s="3"/>
      <c r="E17" s="34">
        <v>132058</v>
      </c>
      <c r="F17" s="34"/>
      <c r="G17" s="34">
        <v>436860</v>
      </c>
      <c r="H17" s="34"/>
      <c r="I17" s="34">
        <v>13206</v>
      </c>
      <c r="J17" s="34"/>
      <c r="K17" s="34"/>
      <c r="L17" s="34">
        <v>0</v>
      </c>
      <c r="M17" s="91">
        <v>-103534</v>
      </c>
      <c r="N17" s="34"/>
      <c r="O17" s="25">
        <v>0</v>
      </c>
      <c r="P17" s="34">
        <v>0</v>
      </c>
      <c r="Q17" s="34"/>
      <c r="R17" s="25">
        <v>0</v>
      </c>
      <c r="S17" s="34"/>
      <c r="T17" s="91"/>
      <c r="U17" s="34"/>
      <c r="V17" s="34">
        <v>0</v>
      </c>
      <c r="W17" s="34">
        <v>0</v>
      </c>
      <c r="X17" s="376">
        <v>478590</v>
      </c>
      <c r="Y17" s="15"/>
      <c r="Z17" s="15"/>
    </row>
    <row r="18" spans="1:26" ht="21" customHeight="1">
      <c r="A18" s="72" t="s">
        <v>245</v>
      </c>
      <c r="B18" s="5"/>
      <c r="C18" s="3"/>
      <c r="D18" s="3"/>
      <c r="E18" s="13">
        <v>0</v>
      </c>
      <c r="F18" s="13"/>
      <c r="G18" s="13">
        <v>0</v>
      </c>
      <c r="H18" s="13"/>
      <c r="I18" s="13">
        <v>0</v>
      </c>
      <c r="J18" s="13"/>
      <c r="K18" s="13">
        <v>0</v>
      </c>
      <c r="L18" s="32"/>
      <c r="M18" s="92">
        <v>-180078</v>
      </c>
      <c r="N18" s="32"/>
      <c r="O18" s="13">
        <v>0</v>
      </c>
      <c r="P18" s="32"/>
      <c r="Q18" s="32"/>
      <c r="R18" s="13"/>
      <c r="S18" s="32"/>
      <c r="T18" s="13"/>
      <c r="U18" s="32"/>
      <c r="V18" s="13">
        <v>0</v>
      </c>
      <c r="W18" s="32"/>
      <c r="X18" s="347">
        <v>-180078</v>
      </c>
      <c r="Y18" s="15"/>
      <c r="Z18" s="15"/>
    </row>
    <row r="19" spans="1:26" ht="21" customHeight="1">
      <c r="A19" s="72" t="s">
        <v>110</v>
      </c>
      <c r="B19" s="5"/>
      <c r="C19" s="3"/>
      <c r="D19" s="3"/>
      <c r="E19" s="13">
        <v>0</v>
      </c>
      <c r="F19" s="13"/>
      <c r="G19" s="13">
        <v>0</v>
      </c>
      <c r="H19" s="13"/>
      <c r="I19" s="13">
        <v>0</v>
      </c>
      <c r="J19" s="13"/>
      <c r="K19" s="13"/>
      <c r="L19" s="32"/>
      <c r="M19" s="368">
        <v>0</v>
      </c>
      <c r="N19" s="32"/>
      <c r="O19" s="13"/>
      <c r="P19" s="32"/>
      <c r="Q19" s="32"/>
      <c r="R19" s="13"/>
      <c r="S19" s="32"/>
      <c r="T19" s="13"/>
      <c r="U19" s="32"/>
      <c r="V19" s="13"/>
      <c r="W19" s="32"/>
      <c r="X19" s="368">
        <v>0</v>
      </c>
      <c r="Y19" s="15"/>
      <c r="Z19" s="15"/>
    </row>
    <row r="20" spans="1:26" ht="21" customHeight="1">
      <c r="A20" s="72" t="s">
        <v>111</v>
      </c>
      <c r="B20" s="72"/>
      <c r="E20" s="369">
        <v>0</v>
      </c>
      <c r="F20" s="13"/>
      <c r="G20" s="369">
        <v>0</v>
      </c>
      <c r="H20" s="13"/>
      <c r="I20" s="369">
        <v>0</v>
      </c>
      <c r="J20" s="13"/>
      <c r="K20" s="13">
        <v>0</v>
      </c>
      <c r="L20" s="32"/>
      <c r="M20" s="347">
        <v>-180078</v>
      </c>
      <c r="N20" s="267"/>
      <c r="O20" s="267">
        <v>0</v>
      </c>
      <c r="P20" s="267"/>
      <c r="Q20" s="267"/>
      <c r="R20" s="267">
        <v>0</v>
      </c>
      <c r="S20" s="267"/>
      <c r="T20" s="267">
        <v>0</v>
      </c>
      <c r="U20" s="267"/>
      <c r="V20" s="268">
        <v>0</v>
      </c>
      <c r="W20" s="267"/>
      <c r="X20" s="347">
        <v>-180078</v>
      </c>
      <c r="Y20" s="15"/>
      <c r="Z20" s="15"/>
    </row>
    <row r="21" spans="1:26" ht="21" customHeight="1" thickBot="1">
      <c r="A21" s="5" t="s">
        <v>254</v>
      </c>
      <c r="B21" s="5"/>
      <c r="C21" s="3"/>
      <c r="D21" s="3"/>
      <c r="E21" s="33">
        <v>132058</v>
      </c>
      <c r="F21" s="34"/>
      <c r="G21" s="33">
        <v>436860</v>
      </c>
      <c r="H21" s="34"/>
      <c r="I21" s="33">
        <v>13206</v>
      </c>
      <c r="J21" s="34"/>
      <c r="K21" s="33">
        <v>0</v>
      </c>
      <c r="L21" s="34">
        <v>0</v>
      </c>
      <c r="M21" s="370">
        <v>-283612</v>
      </c>
      <c r="N21" s="269"/>
      <c r="O21" s="371">
        <v>0</v>
      </c>
      <c r="P21" s="269"/>
      <c r="Q21" s="269"/>
      <c r="R21" s="371">
        <v>0</v>
      </c>
      <c r="S21" s="269"/>
      <c r="T21" s="371">
        <v>0</v>
      </c>
      <c r="U21" s="269"/>
      <c r="V21" s="371">
        <v>0</v>
      </c>
      <c r="W21" s="269">
        <v>0</v>
      </c>
      <c r="X21" s="371">
        <v>298512</v>
      </c>
      <c r="Y21" s="15"/>
      <c r="Z21" s="15"/>
    </row>
    <row r="22" spans="1:26" ht="21" customHeight="1" thickTop="1">
      <c r="A22" s="5"/>
      <c r="B22" s="5"/>
      <c r="C22" s="3"/>
      <c r="D22" s="3"/>
      <c r="E22" s="34"/>
      <c r="F22" s="34"/>
      <c r="G22" s="34"/>
      <c r="H22" s="34"/>
      <c r="I22" s="34"/>
      <c r="J22" s="34"/>
      <c r="K22" s="34"/>
      <c r="L22" s="34"/>
      <c r="M22" s="280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15"/>
      <c r="Z22" s="15"/>
    </row>
    <row r="23" spans="1:26" ht="21.9" customHeight="1">
      <c r="A23" s="64" t="s">
        <v>37</v>
      </c>
      <c r="B23" s="72"/>
      <c r="C23" s="72"/>
      <c r="D23" s="72"/>
      <c r="E23" s="72"/>
      <c r="F23" s="72"/>
      <c r="G23" s="72"/>
      <c r="H23" s="12"/>
      <c r="I23" s="16"/>
      <c r="J23" s="16"/>
      <c r="K23" s="12"/>
      <c r="L23" s="12"/>
      <c r="M23" s="13"/>
      <c r="N23" s="13"/>
      <c r="O23" s="16"/>
      <c r="P23" s="13"/>
      <c r="Q23" s="13"/>
      <c r="R23" s="16"/>
      <c r="S23" s="13"/>
      <c r="T23" s="16"/>
      <c r="U23" s="13"/>
      <c r="V23" s="16"/>
      <c r="W23" s="13"/>
      <c r="X23" s="17"/>
    </row>
    <row r="24" spans="1:26" ht="21" customHeight="1">
      <c r="A24" s="5"/>
      <c r="B24" s="5"/>
      <c r="C24" s="3"/>
      <c r="D24" s="3"/>
      <c r="E24" s="34"/>
      <c r="F24" s="34"/>
      <c r="G24" s="34"/>
      <c r="H24" s="34"/>
      <c r="I24" s="34"/>
      <c r="J24" s="34"/>
      <c r="K24" s="34"/>
      <c r="L24" s="34"/>
      <c r="M24" s="280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15"/>
      <c r="Z24" s="15"/>
    </row>
    <row r="25" spans="1:26" ht="21" customHeight="1">
      <c r="A25" s="5"/>
      <c r="B25" s="5"/>
      <c r="C25" s="3"/>
      <c r="D25" s="3"/>
      <c r="E25" s="34"/>
      <c r="F25" s="34"/>
      <c r="G25" s="34"/>
      <c r="H25" s="34"/>
      <c r="I25" s="34"/>
      <c r="J25" s="34"/>
      <c r="K25" s="34"/>
      <c r="L25" s="34"/>
      <c r="M25" s="280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15"/>
      <c r="Z25" s="15"/>
    </row>
    <row r="26" spans="1:26" ht="21" customHeight="1">
      <c r="A26" s="5"/>
      <c r="B26" s="5"/>
      <c r="C26" s="3"/>
      <c r="D26" s="3"/>
      <c r="E26" s="34"/>
      <c r="F26" s="34"/>
      <c r="G26" s="34"/>
      <c r="H26" s="34"/>
      <c r="I26" s="34"/>
      <c r="J26" s="34"/>
      <c r="K26" s="34"/>
      <c r="L26" s="34"/>
      <c r="M26" s="25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  <row r="27" spans="1:26" ht="21" customHeight="1">
      <c r="A27" s="5"/>
      <c r="B27" s="5"/>
      <c r="C27" s="3"/>
      <c r="D27" s="3"/>
      <c r="E27" s="34"/>
      <c r="F27" s="34"/>
      <c r="G27" s="34"/>
      <c r="H27" s="34"/>
      <c r="I27" s="34"/>
      <c r="J27" s="34"/>
      <c r="K27" s="34"/>
      <c r="L27" s="34"/>
      <c r="M27" s="1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</row>
    <row r="28" spans="1:26" ht="21" customHeight="1">
      <c r="A28" s="5"/>
      <c r="B28" s="5"/>
      <c r="C28" s="3"/>
      <c r="D28" s="3"/>
      <c r="E28" s="34"/>
      <c r="F28" s="34"/>
      <c r="G28" s="34"/>
      <c r="H28" s="34"/>
      <c r="I28" s="34"/>
      <c r="J28" s="34"/>
      <c r="K28" s="34"/>
      <c r="L28" s="34"/>
      <c r="M28" s="25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26" ht="23.1" customHeight="1">
      <c r="A29" s="70"/>
      <c r="B29" s="70"/>
      <c r="C29" s="70"/>
      <c r="D29" s="70"/>
      <c r="E29" s="70"/>
      <c r="F29" s="70"/>
      <c r="G29" s="70"/>
      <c r="H29" s="12"/>
      <c r="I29" s="16"/>
      <c r="J29" s="16"/>
      <c r="K29" s="12"/>
      <c r="L29" s="12"/>
      <c r="M29" s="13"/>
      <c r="N29" s="13"/>
      <c r="O29" s="16"/>
      <c r="P29" s="13"/>
      <c r="Q29" s="13"/>
      <c r="R29" s="16"/>
      <c r="S29" s="13"/>
      <c r="T29" s="16"/>
      <c r="U29" s="13"/>
      <c r="V29" s="16"/>
      <c r="W29" s="13"/>
      <c r="X29" s="17"/>
    </row>
    <row r="30" spans="1:26" ht="23.1" customHeight="1">
      <c r="A30" s="70"/>
      <c r="B30" s="70"/>
      <c r="C30" s="70"/>
      <c r="D30" s="70"/>
      <c r="E30" s="70"/>
      <c r="F30" s="70"/>
      <c r="G30" s="70"/>
      <c r="H30" s="12"/>
      <c r="I30" s="16"/>
      <c r="J30" s="16"/>
      <c r="K30" s="12"/>
      <c r="L30" s="12"/>
      <c r="M30" s="13"/>
      <c r="N30" s="13"/>
      <c r="O30" s="16"/>
      <c r="P30" s="13"/>
      <c r="Q30" s="13"/>
      <c r="R30" s="16"/>
      <c r="S30" s="13"/>
      <c r="T30" s="16"/>
      <c r="U30" s="13"/>
      <c r="V30" s="16"/>
      <c r="W30" s="13"/>
      <c r="X30" s="17"/>
    </row>
    <row r="31" spans="1:26" ht="24.75" customHeight="1">
      <c r="A31" s="70"/>
      <c r="B31" s="70"/>
      <c r="C31" s="70"/>
      <c r="D31" s="70"/>
      <c r="E31" s="70"/>
      <c r="F31" s="70"/>
      <c r="G31" s="70"/>
      <c r="H31" s="12"/>
      <c r="I31" s="16"/>
      <c r="J31" s="16"/>
      <c r="K31" s="12"/>
      <c r="L31" s="12"/>
      <c r="M31" s="13"/>
      <c r="N31" s="13"/>
      <c r="O31" s="16"/>
      <c r="P31" s="13"/>
      <c r="Q31" s="13"/>
      <c r="R31" s="16"/>
      <c r="S31" s="13"/>
      <c r="T31" s="16"/>
      <c r="U31" s="13"/>
      <c r="V31" s="16"/>
      <c r="W31" s="13"/>
      <c r="X31" s="17"/>
    </row>
    <row r="32" spans="1:26" ht="23.1" customHeight="1">
      <c r="X32" s="63"/>
    </row>
    <row r="33" ht="23.1" customHeight="1"/>
    <row r="34" ht="23.1" customHeight="1"/>
  </sheetData>
  <mergeCells count="6">
    <mergeCell ref="C9:E9"/>
    <mergeCell ref="A4:F4"/>
    <mergeCell ref="A2:H2"/>
    <mergeCell ref="I8:M8"/>
    <mergeCell ref="A3:E3"/>
    <mergeCell ref="I7:M7"/>
  </mergeCells>
  <phoneticPr fontId="0" type="noConversion"/>
  <pageMargins left="0.59055118110236227" right="0.39370078740157483" top="0.59055118110236227" bottom="0.59055118110236227" header="0.43307086614173229" footer="0.23622047244094491"/>
  <pageSetup paperSize="9" fitToHeight="0" orientation="landscape" r:id="rId1"/>
  <headerFooter scaleWithDoc="0">
    <oddFooter>&amp;R&amp;"Cordia New,Regular"&amp;15 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81"/>
  <sheetViews>
    <sheetView showGridLines="0" zoomScale="80" zoomScaleNormal="80" zoomScaleSheetLayoutView="80" workbookViewId="0">
      <selection activeCell="K36" sqref="K36"/>
    </sheetView>
  </sheetViews>
  <sheetFormatPr defaultColWidth="2.75" defaultRowHeight="21"/>
  <cols>
    <col min="1" max="1" width="60.875" style="141" customWidth="1"/>
    <col min="2" max="2" width="12.125" style="141" customWidth="1"/>
    <col min="3" max="3" width="1.75" style="141" customWidth="1"/>
    <col min="4" max="4" width="12.125" style="141" customWidth="1"/>
    <col min="5" max="5" width="1.75" style="141" customWidth="1"/>
    <col min="6" max="6" width="12.125" style="141" customWidth="1"/>
    <col min="7" max="7" width="1.75" style="141" customWidth="1"/>
    <col min="8" max="8" width="12.125" style="141" customWidth="1"/>
    <col min="9" max="9" width="2.75" style="141" customWidth="1"/>
    <col min="10" max="10" width="13.75" style="141" customWidth="1"/>
    <col min="11" max="11" width="14.75" style="155" customWidth="1"/>
    <col min="12" max="12" width="2.75" style="141" customWidth="1"/>
    <col min="13" max="13" width="13.75" style="141" customWidth="1"/>
    <col min="14" max="14" width="12.25" style="141" customWidth="1"/>
    <col min="15" max="16" width="2.75" style="141" customWidth="1"/>
    <col min="17" max="17" width="17.75" style="155" bestFit="1" customWidth="1"/>
    <col min="18" max="18" width="13.75" style="155" customWidth="1"/>
    <col min="19" max="19" width="2.75" style="141" customWidth="1"/>
    <col min="20" max="20" width="14.75" style="141" customWidth="1"/>
    <col min="21" max="74" width="2.75" style="141" customWidth="1"/>
    <col min="75" max="16384" width="2.75" style="141"/>
  </cols>
  <sheetData>
    <row r="1" spans="1:18">
      <c r="H1" s="142" t="s">
        <v>76</v>
      </c>
    </row>
    <row r="2" spans="1:18">
      <c r="A2" s="433" t="s">
        <v>0</v>
      </c>
      <c r="B2" s="433"/>
      <c r="C2" s="433"/>
      <c r="D2" s="433"/>
      <c r="E2" s="433"/>
      <c r="F2" s="433"/>
      <c r="G2" s="433"/>
      <c r="H2" s="433"/>
    </row>
    <row r="3" spans="1:18">
      <c r="A3" s="144" t="s">
        <v>124</v>
      </c>
      <c r="B3" s="144"/>
      <c r="C3" s="145"/>
      <c r="D3" s="145"/>
      <c r="E3" s="145"/>
      <c r="F3" s="145"/>
      <c r="G3" s="145"/>
      <c r="H3" s="145"/>
    </row>
    <row r="4" spans="1:18">
      <c r="A4" s="443" t="s">
        <v>118</v>
      </c>
      <c r="B4" s="443"/>
      <c r="C4" s="443"/>
      <c r="D4" s="443"/>
      <c r="E4" s="145"/>
      <c r="F4" s="145"/>
      <c r="G4" s="145"/>
      <c r="H4" s="145"/>
    </row>
    <row r="5" spans="1:18">
      <c r="H5" s="166" t="s">
        <v>3</v>
      </c>
      <c r="K5" s="161"/>
      <c r="Q5" s="161"/>
      <c r="R5" s="161"/>
    </row>
    <row r="6" spans="1:18">
      <c r="B6" s="444" t="s">
        <v>125</v>
      </c>
      <c r="C6" s="444"/>
      <c r="D6" s="444"/>
      <c r="E6" s="147"/>
      <c r="F6" s="444" t="s">
        <v>5</v>
      </c>
      <c r="G6" s="444"/>
      <c r="H6" s="444"/>
    </row>
    <row r="7" spans="1:18">
      <c r="B7" s="148">
        <v>2567</v>
      </c>
      <c r="C7" s="142"/>
      <c r="D7" s="148">
        <v>2566</v>
      </c>
      <c r="E7" s="142"/>
      <c r="F7" s="148">
        <v>2567</v>
      </c>
      <c r="G7" s="142"/>
      <c r="H7" s="148">
        <v>2566</v>
      </c>
    </row>
    <row r="8" spans="1:18">
      <c r="A8" s="144" t="s">
        <v>126</v>
      </c>
      <c r="D8" s="146"/>
      <c r="H8" s="146"/>
    </row>
    <row r="9" spans="1:18">
      <c r="A9" s="429" t="s">
        <v>103</v>
      </c>
      <c r="B9" s="396">
        <v>-239363</v>
      </c>
      <c r="C9" s="400"/>
      <c r="D9" s="396">
        <v>-141770</v>
      </c>
      <c r="E9" s="400"/>
      <c r="F9" s="396">
        <v>-180078</v>
      </c>
      <c r="G9" s="153"/>
      <c r="H9" s="152">
        <v>-90220</v>
      </c>
      <c r="M9" s="168"/>
      <c r="O9" s="168"/>
    </row>
    <row r="10" spans="1:18">
      <c r="A10" s="429" t="s">
        <v>129</v>
      </c>
      <c r="B10" s="396"/>
      <c r="C10" s="400"/>
      <c r="D10" s="396"/>
      <c r="E10" s="400"/>
      <c r="F10" s="396"/>
      <c r="G10" s="302"/>
      <c r="H10" s="285"/>
    </row>
    <row r="11" spans="1:18">
      <c r="A11" s="427" t="s">
        <v>261</v>
      </c>
      <c r="B11" s="396">
        <v>-27179</v>
      </c>
      <c r="C11" s="400"/>
      <c r="D11" s="396">
        <v>-19870</v>
      </c>
      <c r="E11" s="400"/>
      <c r="F11" s="396">
        <v>-26981</v>
      </c>
      <c r="G11" s="302"/>
      <c r="H11" s="285">
        <v>-20131</v>
      </c>
    </row>
    <row r="12" spans="1:18">
      <c r="A12" s="427" t="s">
        <v>92</v>
      </c>
      <c r="B12" s="399">
        <v>168</v>
      </c>
      <c r="C12" s="400"/>
      <c r="D12" s="396">
        <v>12586</v>
      </c>
      <c r="E12" s="400"/>
      <c r="F12" s="58">
        <v>0</v>
      </c>
      <c r="G12" s="302"/>
      <c r="H12" s="396">
        <v>12260</v>
      </c>
    </row>
    <row r="13" spans="1:18">
      <c r="A13" s="427" t="s">
        <v>262</v>
      </c>
      <c r="B13" s="399">
        <v>2088</v>
      </c>
      <c r="C13" s="400"/>
      <c r="D13" s="58">
        <v>0</v>
      </c>
      <c r="E13" s="400"/>
      <c r="F13" s="399">
        <v>2088</v>
      </c>
      <c r="G13" s="302"/>
      <c r="H13" s="58">
        <v>0</v>
      </c>
    </row>
    <row r="14" spans="1:18">
      <c r="A14" s="427" t="s">
        <v>263</v>
      </c>
      <c r="B14" s="396">
        <v>-1417</v>
      </c>
      <c r="C14" s="400"/>
      <c r="D14" s="58">
        <v>0</v>
      </c>
      <c r="E14" s="400"/>
      <c r="F14" s="396">
        <v>-1417</v>
      </c>
      <c r="G14" s="302"/>
      <c r="H14" s="58">
        <v>0</v>
      </c>
    </row>
    <row r="15" spans="1:18">
      <c r="A15" s="427" t="s">
        <v>131</v>
      </c>
      <c r="B15" s="396">
        <v>31591</v>
      </c>
      <c r="C15" s="400"/>
      <c r="D15" s="396">
        <v>36679</v>
      </c>
      <c r="E15" s="400"/>
      <c r="F15" s="396">
        <v>19524</v>
      </c>
      <c r="G15" s="302"/>
      <c r="H15" s="285">
        <v>22133</v>
      </c>
      <c r="Q15" s="285"/>
    </row>
    <row r="16" spans="1:18">
      <c r="A16" s="332" t="s">
        <v>264</v>
      </c>
      <c r="B16" s="396">
        <v>214</v>
      </c>
      <c r="C16" s="400"/>
      <c r="D16" s="396">
        <v>232</v>
      </c>
      <c r="E16" s="400"/>
      <c r="F16" s="396">
        <v>214</v>
      </c>
      <c r="G16" s="302"/>
      <c r="H16" s="285">
        <v>232</v>
      </c>
    </row>
    <row r="17" spans="1:17">
      <c r="A17" s="332" t="s">
        <v>265</v>
      </c>
      <c r="B17" s="398">
        <v>0</v>
      </c>
      <c r="C17" s="400"/>
      <c r="D17" s="396">
        <v>-27</v>
      </c>
      <c r="E17" s="400"/>
      <c r="F17" s="398">
        <v>0</v>
      </c>
      <c r="G17" s="302"/>
      <c r="H17" s="396">
        <v>-27</v>
      </c>
    </row>
    <row r="18" spans="1:17">
      <c r="A18" s="332" t="s">
        <v>119</v>
      </c>
      <c r="B18" s="398">
        <v>0</v>
      </c>
      <c r="C18" s="400"/>
      <c r="D18" s="396">
        <v>35679</v>
      </c>
      <c r="E18" s="400"/>
      <c r="F18" s="398">
        <v>0</v>
      </c>
      <c r="G18" s="302"/>
      <c r="H18" s="396">
        <v>35679</v>
      </c>
    </row>
    <row r="19" spans="1:17">
      <c r="A19" s="169" t="s">
        <v>266</v>
      </c>
      <c r="B19" s="396">
        <v>283</v>
      </c>
      <c r="C19" s="400"/>
      <c r="D19" s="396">
        <v>-27</v>
      </c>
      <c r="E19" s="400"/>
      <c r="F19" s="396">
        <v>283</v>
      </c>
      <c r="G19" s="302"/>
      <c r="H19" s="285">
        <v>-27</v>
      </c>
    </row>
    <row r="20" spans="1:17">
      <c r="A20" s="169" t="s">
        <v>267</v>
      </c>
      <c r="B20" s="399">
        <v>0</v>
      </c>
      <c r="C20" s="400"/>
      <c r="D20" s="396">
        <v>184</v>
      </c>
      <c r="E20" s="400"/>
      <c r="F20" s="398">
        <v>0</v>
      </c>
      <c r="G20" s="302"/>
      <c r="H20" s="297">
        <v>184</v>
      </c>
    </row>
    <row r="21" spans="1:17">
      <c r="A21" s="169" t="s">
        <v>268</v>
      </c>
      <c r="B21" s="399">
        <v>0</v>
      </c>
      <c r="C21" s="400"/>
      <c r="D21" s="396">
        <v>-3450</v>
      </c>
      <c r="E21" s="400"/>
      <c r="F21" s="398">
        <v>0</v>
      </c>
      <c r="G21" s="302"/>
      <c r="H21" s="297">
        <v>0</v>
      </c>
    </row>
    <row r="22" spans="1:17">
      <c r="A22" s="332" t="s">
        <v>269</v>
      </c>
      <c r="B22" s="399">
        <v>74</v>
      </c>
      <c r="C22" s="400"/>
      <c r="D22" s="398">
        <v>0</v>
      </c>
      <c r="E22" s="400"/>
      <c r="F22" s="396">
        <v>74</v>
      </c>
      <c r="G22" s="153"/>
      <c r="H22" s="170">
        <v>0</v>
      </c>
    </row>
    <row r="23" spans="1:17">
      <c r="A23" s="169" t="s">
        <v>270</v>
      </c>
      <c r="B23" s="396">
        <v>5303</v>
      </c>
      <c r="C23" s="400"/>
      <c r="D23" s="398">
        <v>0</v>
      </c>
      <c r="E23" s="400"/>
      <c r="F23" s="396">
        <v>5303</v>
      </c>
      <c r="G23" s="153"/>
      <c r="H23" s="170">
        <v>0</v>
      </c>
    </row>
    <row r="24" spans="1:17">
      <c r="A24" s="169" t="s">
        <v>271</v>
      </c>
      <c r="B24" s="398">
        <v>0</v>
      </c>
      <c r="C24" s="400"/>
      <c r="D24" s="396">
        <v>65</v>
      </c>
      <c r="E24" s="400"/>
      <c r="F24" s="398">
        <v>0</v>
      </c>
      <c r="G24" s="153"/>
      <c r="H24" s="152">
        <v>65</v>
      </c>
    </row>
    <row r="25" spans="1:17">
      <c r="A25" s="169" t="s">
        <v>272</v>
      </c>
      <c r="B25" s="396">
        <v>2104</v>
      </c>
      <c r="C25" s="400"/>
      <c r="D25" s="396">
        <v>1280</v>
      </c>
      <c r="E25" s="400"/>
      <c r="F25" s="396">
        <v>1870</v>
      </c>
      <c r="G25" s="153"/>
      <c r="H25" s="152">
        <v>1217</v>
      </c>
    </row>
    <row r="26" spans="1:17">
      <c r="A26" s="169" t="s">
        <v>83</v>
      </c>
      <c r="B26" s="398">
        <v>0</v>
      </c>
      <c r="C26" s="400"/>
      <c r="D26" s="396">
        <v>-19847</v>
      </c>
      <c r="E26" s="400"/>
      <c r="F26" s="398">
        <v>0</v>
      </c>
      <c r="G26" s="153"/>
      <c r="H26" s="152">
        <v>-21112</v>
      </c>
    </row>
    <row r="27" spans="1:17">
      <c r="A27" s="332" t="s">
        <v>91</v>
      </c>
      <c r="B27" s="399">
        <v>159686</v>
      </c>
      <c r="C27" s="400"/>
      <c r="D27" s="398">
        <v>0</v>
      </c>
      <c r="E27" s="400"/>
      <c r="F27" s="399">
        <v>149189</v>
      </c>
      <c r="G27" s="153"/>
      <c r="H27" s="398">
        <v>0</v>
      </c>
    </row>
    <row r="28" spans="1:17">
      <c r="A28" s="169" t="s">
        <v>120</v>
      </c>
      <c r="B28" s="396">
        <v>-9188</v>
      </c>
      <c r="C28" s="400"/>
      <c r="D28" s="396">
        <v>-640</v>
      </c>
      <c r="E28" s="400"/>
      <c r="F28" s="398">
        <v>0</v>
      </c>
      <c r="G28" s="153"/>
      <c r="H28" s="307">
        <v>0</v>
      </c>
      <c r="Q28" s="285"/>
    </row>
    <row r="29" spans="1:17">
      <c r="A29" s="332" t="s">
        <v>94</v>
      </c>
      <c r="B29" s="396">
        <v>0</v>
      </c>
      <c r="C29" s="400"/>
      <c r="D29" s="396">
        <v>54797</v>
      </c>
      <c r="E29" s="400"/>
      <c r="F29" s="398">
        <v>0</v>
      </c>
      <c r="G29" s="153"/>
      <c r="H29" s="397">
        <v>54797</v>
      </c>
      <c r="Q29" s="285"/>
    </row>
    <row r="30" spans="1:17">
      <c r="A30" s="427" t="s">
        <v>142</v>
      </c>
      <c r="B30" s="396">
        <v>-1839</v>
      </c>
      <c r="C30" s="400"/>
      <c r="D30" s="396">
        <v>5205</v>
      </c>
      <c r="E30" s="400"/>
      <c r="F30" s="396">
        <v>2877</v>
      </c>
      <c r="G30" s="153"/>
      <c r="H30" s="152">
        <v>-939</v>
      </c>
    </row>
    <row r="31" spans="1:17">
      <c r="A31" s="427" t="s">
        <v>143</v>
      </c>
      <c r="B31" s="398">
        <v>0</v>
      </c>
      <c r="C31" s="400"/>
      <c r="D31" s="398">
        <v>0</v>
      </c>
      <c r="E31" s="400"/>
      <c r="F31" s="396">
        <v>-2061</v>
      </c>
      <c r="G31" s="153"/>
      <c r="H31" s="152">
        <v>-4784</v>
      </c>
    </row>
    <row r="32" spans="1:17">
      <c r="A32" s="332" t="s">
        <v>98</v>
      </c>
      <c r="B32" s="396">
        <v>-1606</v>
      </c>
      <c r="C32" s="400"/>
      <c r="D32" s="396">
        <v>-2919</v>
      </c>
      <c r="E32" s="400"/>
      <c r="F32" s="396">
        <v>-1639</v>
      </c>
      <c r="G32" s="153"/>
      <c r="H32" s="152">
        <v>-3651</v>
      </c>
    </row>
    <row r="33" spans="1:20">
      <c r="A33" s="332" t="s">
        <v>100</v>
      </c>
      <c r="B33" s="396">
        <v>17830</v>
      </c>
      <c r="C33" s="400"/>
      <c r="D33" s="396">
        <v>15126</v>
      </c>
      <c r="E33" s="400"/>
      <c r="F33" s="396">
        <v>15087</v>
      </c>
      <c r="G33" s="153"/>
      <c r="H33" s="152">
        <v>12031</v>
      </c>
    </row>
    <row r="34" spans="1:20">
      <c r="A34" s="428" t="s">
        <v>147</v>
      </c>
      <c r="B34" s="379">
        <v>-61251</v>
      </c>
      <c r="C34" s="286"/>
      <c r="D34" s="379">
        <v>-26717</v>
      </c>
      <c r="E34" s="286"/>
      <c r="F34" s="379">
        <v>-15667</v>
      </c>
      <c r="G34" s="158"/>
      <c r="H34" s="261">
        <v>-2293</v>
      </c>
      <c r="M34" s="156"/>
    </row>
    <row r="35" spans="1:20">
      <c r="A35" s="429" t="s">
        <v>148</v>
      </c>
      <c r="B35" s="285"/>
      <c r="C35" s="302"/>
      <c r="D35" s="285"/>
      <c r="E35" s="302"/>
      <c r="F35" s="285"/>
      <c r="G35" s="153"/>
      <c r="H35" s="152"/>
    </row>
    <row r="36" spans="1:20">
      <c r="A36" s="427" t="s">
        <v>15</v>
      </c>
      <c r="B36" s="301">
        <v>1496</v>
      </c>
      <c r="C36" s="302"/>
      <c r="D36" s="301">
        <v>5142</v>
      </c>
      <c r="E36" s="302"/>
      <c r="F36" s="301">
        <v>-14656</v>
      </c>
      <c r="G36" s="153"/>
      <c r="H36" s="173">
        <v>5899</v>
      </c>
      <c r="J36" s="174"/>
      <c r="K36" s="174"/>
      <c r="M36" s="168"/>
      <c r="N36" s="173"/>
      <c r="T36" s="374"/>
    </row>
    <row r="37" spans="1:20">
      <c r="A37" s="427" t="s">
        <v>17</v>
      </c>
      <c r="B37" s="301">
        <v>-18606</v>
      </c>
      <c r="C37" s="302"/>
      <c r="D37" s="301">
        <v>58976</v>
      </c>
      <c r="E37" s="302"/>
      <c r="F37" s="301">
        <v>-3796</v>
      </c>
      <c r="G37" s="153"/>
      <c r="H37" s="173">
        <v>30406</v>
      </c>
      <c r="J37" s="174"/>
      <c r="K37" s="174"/>
      <c r="M37" s="168"/>
      <c r="N37" s="173"/>
    </row>
    <row r="38" spans="1:20">
      <c r="A38" s="427" t="s">
        <v>150</v>
      </c>
      <c r="B38" s="134">
        <v>0</v>
      </c>
      <c r="C38" s="302"/>
      <c r="D38" s="301">
        <v>736</v>
      </c>
      <c r="E38" s="302"/>
      <c r="F38" s="134">
        <v>0</v>
      </c>
      <c r="G38" s="153"/>
      <c r="H38" s="308">
        <v>0</v>
      </c>
      <c r="J38" s="174"/>
      <c r="K38" s="174"/>
      <c r="M38" s="168"/>
      <c r="N38" s="173"/>
    </row>
    <row r="39" spans="1:20">
      <c r="A39" s="427" t="s">
        <v>20</v>
      </c>
      <c r="B39" s="301">
        <v>-566</v>
      </c>
      <c r="C39" s="302"/>
      <c r="D39" s="301">
        <v>5915</v>
      </c>
      <c r="E39" s="302"/>
      <c r="F39" s="301">
        <v>483</v>
      </c>
      <c r="G39" s="153"/>
      <c r="H39" s="173">
        <v>5975</v>
      </c>
      <c r="J39" s="174"/>
      <c r="K39" s="174"/>
      <c r="M39" s="168"/>
      <c r="N39" s="173"/>
    </row>
    <row r="40" spans="1:20">
      <c r="A40" s="427" t="s">
        <v>34</v>
      </c>
      <c r="B40" s="285">
        <v>745</v>
      </c>
      <c r="C40" s="302"/>
      <c r="D40" s="417">
        <v>-659</v>
      </c>
      <c r="E40" s="302"/>
      <c r="F40" s="285">
        <v>723</v>
      </c>
      <c r="G40" s="153"/>
      <c r="H40" s="175">
        <v>-726</v>
      </c>
      <c r="J40" s="174"/>
      <c r="K40" s="174"/>
      <c r="M40" s="168"/>
    </row>
    <row r="42" spans="1:20" ht="6.75" customHeight="1">
      <c r="A42" s="144"/>
      <c r="B42" s="158"/>
      <c r="C42" s="158"/>
      <c r="D42" s="158"/>
      <c r="E42" s="158"/>
      <c r="F42" s="158"/>
      <c r="G42" s="158"/>
      <c r="H42" s="158"/>
      <c r="I42" s="174"/>
      <c r="J42" s="174"/>
    </row>
    <row r="43" spans="1:20" ht="31.95" customHeight="1">
      <c r="A43" s="445" t="s">
        <v>37</v>
      </c>
      <c r="B43" s="445"/>
      <c r="C43" s="445"/>
      <c r="D43" s="445"/>
      <c r="E43" s="445"/>
      <c r="F43" s="445"/>
      <c r="H43" s="172"/>
      <c r="K43" s="162"/>
      <c r="Q43" s="162"/>
      <c r="R43" s="162"/>
    </row>
    <row r="44" spans="1:20">
      <c r="B44" s="178"/>
      <c r="C44" s="178"/>
      <c r="D44" s="172"/>
      <c r="E44" s="172"/>
      <c r="F44" s="179"/>
      <c r="G44" s="180"/>
      <c r="H44" s="172"/>
    </row>
    <row r="45" spans="1:20">
      <c r="B45" s="178"/>
      <c r="C45" s="178"/>
      <c r="D45" s="172"/>
      <c r="E45" s="172"/>
      <c r="F45" s="179"/>
      <c r="G45" s="180"/>
      <c r="H45" s="181"/>
    </row>
    <row r="46" spans="1:20">
      <c r="B46" s="178"/>
      <c r="C46" s="178"/>
      <c r="D46" s="172"/>
      <c r="E46" s="172"/>
      <c r="F46" s="182"/>
      <c r="G46" s="183"/>
      <c r="H46" s="172"/>
    </row>
    <row r="47" spans="1:20">
      <c r="B47" s="178"/>
      <c r="C47" s="178"/>
      <c r="D47" s="172"/>
      <c r="E47" s="172"/>
      <c r="F47" s="182"/>
      <c r="G47" s="183"/>
      <c r="H47" s="181"/>
    </row>
    <row r="48" spans="1:20">
      <c r="B48" s="178"/>
      <c r="C48" s="178"/>
      <c r="D48" s="172"/>
      <c r="E48" s="172"/>
      <c r="F48" s="184"/>
      <c r="H48" s="172"/>
    </row>
    <row r="49" spans="6:6">
      <c r="F49" s="184"/>
    </row>
    <row r="50" spans="6:6">
      <c r="F50" s="184"/>
    </row>
    <row r="51" spans="6:6">
      <c r="F51" s="184"/>
    </row>
    <row r="52" spans="6:6">
      <c r="F52" s="184"/>
    </row>
    <row r="53" spans="6:6">
      <c r="F53" s="184"/>
    </row>
    <row r="54" spans="6:6">
      <c r="F54" s="184"/>
    </row>
    <row r="55" spans="6:6">
      <c r="F55" s="184"/>
    </row>
    <row r="56" spans="6:6">
      <c r="F56" s="184"/>
    </row>
    <row r="57" spans="6:6">
      <c r="F57" s="184"/>
    </row>
    <row r="58" spans="6:6">
      <c r="F58" s="184"/>
    </row>
    <row r="59" spans="6:6">
      <c r="F59" s="184"/>
    </row>
    <row r="60" spans="6:6">
      <c r="F60" s="184"/>
    </row>
    <row r="61" spans="6:6">
      <c r="F61" s="184"/>
    </row>
    <row r="62" spans="6:6">
      <c r="F62" s="184"/>
    </row>
    <row r="63" spans="6:6">
      <c r="F63" s="184"/>
    </row>
    <row r="64" spans="6:6">
      <c r="F64" s="184"/>
    </row>
    <row r="65" spans="6:6">
      <c r="F65" s="184"/>
    </row>
    <row r="66" spans="6:6">
      <c r="F66" s="184"/>
    </row>
    <row r="67" spans="6:6">
      <c r="F67" s="184"/>
    </row>
    <row r="68" spans="6:6">
      <c r="F68" s="184"/>
    </row>
    <row r="69" spans="6:6">
      <c r="F69" s="184"/>
    </row>
    <row r="70" spans="6:6">
      <c r="F70" s="184"/>
    </row>
    <row r="71" spans="6:6">
      <c r="F71" s="184"/>
    </row>
    <row r="72" spans="6:6">
      <c r="F72" s="184"/>
    </row>
    <row r="73" spans="6:6">
      <c r="F73" s="184"/>
    </row>
    <row r="74" spans="6:6">
      <c r="F74" s="184"/>
    </row>
    <row r="75" spans="6:6">
      <c r="F75" s="184"/>
    </row>
    <row r="76" spans="6:6">
      <c r="F76" s="184"/>
    </row>
    <row r="77" spans="6:6">
      <c r="F77" s="184"/>
    </row>
    <row r="78" spans="6:6">
      <c r="F78" s="184"/>
    </row>
    <row r="79" spans="6:6">
      <c r="F79" s="184"/>
    </row>
    <row r="80" spans="6:6">
      <c r="F80" s="184"/>
    </row>
    <row r="81" spans="6:6">
      <c r="F81" s="184"/>
    </row>
  </sheetData>
  <mergeCells count="5">
    <mergeCell ref="A4:D4"/>
    <mergeCell ref="B6:D6"/>
    <mergeCell ref="F6:H6"/>
    <mergeCell ref="A43:F43"/>
    <mergeCell ref="A2:H2"/>
  </mergeCells>
  <pageMargins left="0.70866141732283505" right="0.196850393700787" top="0.39370078740157499" bottom="0.196850393700787" header="0.43307086614173201" footer="0.23622047244094499"/>
  <pageSetup paperSize="9" scale="44" fitToHeight="0" orientation="portrait" r:id="rId1"/>
  <headerFooter>
    <oddFooter>&amp;R&amp;"Cordia New,Regular"&amp;15 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"/>
  <sheetViews>
    <sheetView showGridLines="0" zoomScaleNormal="100" zoomScaleSheetLayoutView="85" workbookViewId="0">
      <selection activeCell="L49" sqref="L49"/>
    </sheetView>
  </sheetViews>
  <sheetFormatPr defaultColWidth="9.125" defaultRowHeight="21"/>
  <cols>
    <col min="1" max="1" width="59.625" style="141" customWidth="1"/>
    <col min="2" max="2" width="12.125" style="141" customWidth="1"/>
    <col min="3" max="3" width="1.75" style="141" customWidth="1"/>
    <col min="4" max="4" width="12.125" style="141" customWidth="1"/>
    <col min="5" max="5" width="1.75" style="141" customWidth="1"/>
    <col min="6" max="6" width="12.125" style="141" customWidth="1"/>
    <col min="7" max="7" width="1.75" style="141" customWidth="1"/>
    <col min="8" max="8" width="12.125" style="141" customWidth="1"/>
    <col min="9" max="9" width="2.75" style="141" bestFit="1" customWidth="1"/>
    <col min="10" max="10" width="11.625" style="143" bestFit="1" customWidth="1"/>
    <col min="11" max="69" width="17" style="141" customWidth="1"/>
    <col min="70" max="16384" width="9.125" style="141"/>
  </cols>
  <sheetData>
    <row r="1" spans="1:20">
      <c r="H1" s="142" t="s">
        <v>76</v>
      </c>
    </row>
    <row r="2" spans="1:20">
      <c r="A2" s="433" t="s">
        <v>0</v>
      </c>
      <c r="B2" s="433"/>
      <c r="C2" s="433"/>
      <c r="D2" s="433"/>
      <c r="E2" s="433"/>
      <c r="F2" s="433"/>
      <c r="G2" s="433"/>
      <c r="H2" s="433"/>
    </row>
    <row r="3" spans="1:20">
      <c r="A3" s="144" t="s">
        <v>158</v>
      </c>
      <c r="B3" s="144"/>
      <c r="C3" s="145"/>
      <c r="D3" s="145"/>
      <c r="E3" s="145"/>
      <c r="F3" s="145"/>
      <c r="G3" s="145"/>
      <c r="H3" s="145"/>
    </row>
    <row r="4" spans="1:20">
      <c r="A4" s="144" t="s">
        <v>118</v>
      </c>
      <c r="B4" s="144"/>
      <c r="C4" s="145"/>
      <c r="D4" s="145"/>
      <c r="E4" s="145"/>
      <c r="F4" s="145"/>
      <c r="G4" s="145"/>
      <c r="H4" s="145"/>
    </row>
    <row r="5" spans="1:20">
      <c r="H5" s="146" t="s">
        <v>3</v>
      </c>
    </row>
    <row r="6" spans="1:20">
      <c r="B6" s="444" t="s">
        <v>125</v>
      </c>
      <c r="C6" s="444"/>
      <c r="D6" s="444"/>
      <c r="E6" s="147"/>
      <c r="F6" s="444" t="s">
        <v>5</v>
      </c>
      <c r="G6" s="444"/>
      <c r="H6" s="444"/>
    </row>
    <row r="7" spans="1:20">
      <c r="B7" s="148">
        <v>2567</v>
      </c>
      <c r="C7" s="142"/>
      <c r="D7" s="148">
        <v>2566</v>
      </c>
      <c r="E7" s="142"/>
      <c r="F7" s="148">
        <v>2567</v>
      </c>
      <c r="G7" s="142"/>
      <c r="H7" s="148">
        <v>2566</v>
      </c>
    </row>
    <row r="8" spans="1:20">
      <c r="A8" s="429" t="s">
        <v>273</v>
      </c>
      <c r="B8" s="301"/>
      <c r="C8" s="302"/>
      <c r="D8" s="301"/>
      <c r="E8" s="302"/>
      <c r="F8" s="301"/>
      <c r="G8" s="302"/>
      <c r="H8" s="301"/>
      <c r="J8" s="174"/>
      <c r="K8" s="174"/>
      <c r="Q8" s="155"/>
      <c r="R8" s="155"/>
      <c r="T8" s="156"/>
    </row>
    <row r="9" spans="1:20">
      <c r="A9" s="427" t="s">
        <v>42</v>
      </c>
      <c r="B9" s="301">
        <v>-453</v>
      </c>
      <c r="C9" s="302"/>
      <c r="D9" s="301">
        <v>282</v>
      </c>
      <c r="E9" s="302"/>
      <c r="F9" s="301">
        <v>-1002</v>
      </c>
      <c r="G9" s="302"/>
      <c r="H9" s="301">
        <v>-2240</v>
      </c>
      <c r="J9" s="174"/>
      <c r="K9" s="174"/>
      <c r="M9" s="168"/>
      <c r="N9" s="173"/>
      <c r="Q9" s="155"/>
      <c r="R9" s="155"/>
    </row>
    <row r="10" spans="1:20">
      <c r="A10" s="427" t="s">
        <v>43</v>
      </c>
      <c r="B10" s="301">
        <v>21607</v>
      </c>
      <c r="C10" s="302"/>
      <c r="D10" s="301">
        <v>-22515</v>
      </c>
      <c r="E10" s="302"/>
      <c r="F10" s="301">
        <v>12860</v>
      </c>
      <c r="G10" s="302"/>
      <c r="H10" s="301">
        <v>-15578</v>
      </c>
      <c r="J10" s="174"/>
      <c r="K10" s="174"/>
      <c r="M10" s="168"/>
      <c r="N10" s="173"/>
      <c r="Q10" s="155"/>
      <c r="R10" s="155"/>
    </row>
    <row r="11" spans="1:20">
      <c r="A11" s="427" t="s">
        <v>49</v>
      </c>
      <c r="B11" s="301">
        <v>-3794</v>
      </c>
      <c r="C11" s="302"/>
      <c r="D11" s="301">
        <v>-123</v>
      </c>
      <c r="E11" s="302"/>
      <c r="F11" s="301">
        <v>-5917</v>
      </c>
      <c r="G11" s="302"/>
      <c r="H11" s="301">
        <v>-420</v>
      </c>
      <c r="J11" s="174"/>
      <c r="K11" s="174"/>
      <c r="M11" s="168"/>
      <c r="Q11" s="155"/>
      <c r="R11" s="155"/>
    </row>
    <row r="12" spans="1:20">
      <c r="A12" s="427" t="s">
        <v>57</v>
      </c>
      <c r="B12" s="418">
        <v>-137</v>
      </c>
      <c r="C12" s="20"/>
      <c r="D12" s="419">
        <v>-91</v>
      </c>
      <c r="E12" s="20"/>
      <c r="F12" s="418">
        <v>-137</v>
      </c>
      <c r="G12" s="20"/>
      <c r="H12" s="419">
        <v>-91</v>
      </c>
      <c r="J12" s="174"/>
      <c r="K12" s="174"/>
      <c r="M12" s="168"/>
      <c r="Q12" s="155"/>
      <c r="R12" s="155"/>
    </row>
    <row r="13" spans="1:20">
      <c r="A13" s="430" t="s">
        <v>274</v>
      </c>
      <c r="B13" s="286">
        <v>-60959</v>
      </c>
      <c r="C13" s="286"/>
      <c r="D13" s="286">
        <v>20946</v>
      </c>
      <c r="E13" s="286"/>
      <c r="F13" s="286">
        <v>-27109</v>
      </c>
      <c r="G13" s="286"/>
      <c r="H13" s="286">
        <v>20932</v>
      </c>
      <c r="J13" s="141"/>
      <c r="K13" s="155"/>
      <c r="Q13" s="155"/>
      <c r="R13" s="155"/>
    </row>
    <row r="14" spans="1:20">
      <c r="A14" s="429" t="s">
        <v>275</v>
      </c>
      <c r="B14" s="285">
        <v>1897</v>
      </c>
      <c r="C14" s="20"/>
      <c r="D14" s="19">
        <v>2652</v>
      </c>
      <c r="E14" s="302"/>
      <c r="F14" s="285">
        <v>634</v>
      </c>
      <c r="G14" s="302"/>
      <c r="H14" s="19">
        <v>639</v>
      </c>
      <c r="I14" s="176"/>
      <c r="J14" s="176"/>
      <c r="K14" s="163"/>
      <c r="L14" s="176"/>
      <c r="O14" s="173"/>
      <c r="Q14" s="155"/>
      <c r="R14" s="155"/>
    </row>
    <row r="15" spans="1:20">
      <c r="A15" s="429" t="s">
        <v>276</v>
      </c>
      <c r="B15" s="285">
        <v>3113</v>
      </c>
      <c r="C15" s="20"/>
      <c r="D15" s="19">
        <v>752</v>
      </c>
      <c r="E15" s="302"/>
      <c r="F15" s="285">
        <v>3113</v>
      </c>
      <c r="G15" s="302"/>
      <c r="H15" s="20">
        <v>0</v>
      </c>
      <c r="I15" s="176"/>
      <c r="J15" s="176"/>
      <c r="K15" s="163"/>
      <c r="L15" s="176"/>
      <c r="Q15" s="155"/>
      <c r="R15" s="155"/>
    </row>
    <row r="16" spans="1:20">
      <c r="A16" s="429" t="s">
        <v>277</v>
      </c>
      <c r="B16" s="58">
        <v>0</v>
      </c>
      <c r="C16" s="20"/>
      <c r="D16" s="301">
        <v>-1538</v>
      </c>
      <c r="E16" s="302"/>
      <c r="F16" s="58">
        <v>0</v>
      </c>
      <c r="G16" s="302"/>
      <c r="H16" s="301">
        <v>-1429</v>
      </c>
      <c r="I16" s="176"/>
      <c r="J16" s="176"/>
      <c r="K16" s="163"/>
      <c r="L16" s="176"/>
      <c r="Q16" s="155"/>
      <c r="R16" s="155"/>
    </row>
    <row r="17" spans="1:18">
      <c r="A17" s="167" t="s">
        <v>278</v>
      </c>
      <c r="B17" s="302">
        <v>-4405</v>
      </c>
      <c r="C17" s="302"/>
      <c r="D17" s="302">
        <v>-5766</v>
      </c>
      <c r="E17" s="302"/>
      <c r="F17" s="28">
        <v>-3282</v>
      </c>
      <c r="G17" s="153"/>
      <c r="H17" s="172">
        <v>-3912</v>
      </c>
      <c r="J17" s="141"/>
      <c r="K17" s="155"/>
      <c r="Q17" s="155"/>
      <c r="R17" s="155"/>
    </row>
    <row r="18" spans="1:18">
      <c r="A18" s="144" t="s">
        <v>279</v>
      </c>
      <c r="B18" s="378">
        <v>-60354</v>
      </c>
      <c r="C18" s="286"/>
      <c r="D18" s="378">
        <v>17046</v>
      </c>
      <c r="E18" s="286"/>
      <c r="F18" s="378">
        <v>-26644</v>
      </c>
      <c r="G18" s="158"/>
      <c r="H18" s="177">
        <v>16230</v>
      </c>
      <c r="I18" s="174"/>
      <c r="J18" s="174"/>
      <c r="K18" s="155"/>
      <c r="Q18" s="155"/>
      <c r="R18" s="155"/>
    </row>
    <row r="19" spans="1:18">
      <c r="A19" s="149" t="s">
        <v>159</v>
      </c>
      <c r="B19" s="331"/>
      <c r="C19" s="331"/>
      <c r="D19" s="420"/>
      <c r="E19" s="331"/>
      <c r="F19" s="331"/>
      <c r="H19" s="146"/>
    </row>
    <row r="20" spans="1:18">
      <c r="A20" s="150" t="s">
        <v>280</v>
      </c>
      <c r="B20" s="383">
        <v>-9078</v>
      </c>
      <c r="C20" s="331"/>
      <c r="D20" s="303">
        <v>-22466</v>
      </c>
      <c r="E20" s="297"/>
      <c r="F20" s="383">
        <v>-8999</v>
      </c>
      <c r="G20" s="171"/>
      <c r="H20" s="151">
        <v>-20625</v>
      </c>
      <c r="L20" s="156"/>
      <c r="M20" s="156"/>
      <c r="N20" s="156"/>
    </row>
    <row r="21" spans="1:18">
      <c r="A21" s="156" t="s">
        <v>281</v>
      </c>
      <c r="B21" s="75">
        <v>2759</v>
      </c>
      <c r="C21" s="331"/>
      <c r="D21" s="75">
        <v>29</v>
      </c>
      <c r="E21" s="297"/>
      <c r="F21" s="75">
        <v>2759</v>
      </c>
      <c r="G21" s="171"/>
      <c r="H21" s="154">
        <v>29</v>
      </c>
      <c r="K21" s="374"/>
    </row>
    <row r="22" spans="1:18">
      <c r="A22" s="156" t="s">
        <v>282</v>
      </c>
      <c r="B22" s="383">
        <v>-642</v>
      </c>
      <c r="C22" s="331"/>
      <c r="D22" s="303">
        <v>-2475</v>
      </c>
      <c r="E22" s="297"/>
      <c r="F22" s="383">
        <v>-642</v>
      </c>
      <c r="G22" s="171"/>
      <c r="H22" s="151">
        <v>-2475</v>
      </c>
      <c r="K22" s="75"/>
      <c r="L22" s="156"/>
      <c r="M22" s="303"/>
      <c r="N22" s="156"/>
    </row>
    <row r="23" spans="1:18" s="331" customFormat="1">
      <c r="A23" s="309" t="s">
        <v>283</v>
      </c>
      <c r="B23" s="47">
        <v>0</v>
      </c>
      <c r="D23" s="47">
        <v>0</v>
      </c>
      <c r="E23" s="297"/>
      <c r="F23" s="383">
        <v>-21503</v>
      </c>
      <c r="G23" s="19"/>
      <c r="H23" s="303">
        <v>-82033</v>
      </c>
      <c r="J23" s="311"/>
      <c r="K23" s="375"/>
    </row>
    <row r="24" spans="1:18" s="331" customFormat="1">
      <c r="A24" s="309" t="s">
        <v>284</v>
      </c>
      <c r="B24" s="47">
        <v>0</v>
      </c>
      <c r="D24" s="303">
        <v>-50000</v>
      </c>
      <c r="E24" s="297"/>
      <c r="F24" s="47">
        <v>0</v>
      </c>
      <c r="G24" s="20"/>
      <c r="H24" s="47">
        <v>0</v>
      </c>
      <c r="J24" s="311"/>
      <c r="K24" s="375"/>
    </row>
    <row r="25" spans="1:18" s="331" customFormat="1">
      <c r="A25" s="133" t="s">
        <v>285</v>
      </c>
      <c r="B25" s="47">
        <v>0</v>
      </c>
      <c r="D25" s="47">
        <v>0</v>
      </c>
      <c r="E25" s="285"/>
      <c r="F25" s="75">
        <v>23500</v>
      </c>
      <c r="G25" s="302"/>
      <c r="H25" s="303">
        <v>39721</v>
      </c>
      <c r="J25" s="311"/>
    </row>
    <row r="26" spans="1:18" s="331" customFormat="1">
      <c r="A26" s="133" t="s">
        <v>286</v>
      </c>
      <c r="B26" s="75">
        <v>27000</v>
      </c>
      <c r="D26" s="47">
        <v>0</v>
      </c>
      <c r="E26" s="58"/>
      <c r="F26" s="47">
        <v>0</v>
      </c>
      <c r="G26" s="20"/>
      <c r="H26" s="47">
        <v>0</v>
      </c>
      <c r="J26" s="311"/>
    </row>
    <row r="27" spans="1:18" s="331" customFormat="1">
      <c r="A27" s="133" t="s">
        <v>287</v>
      </c>
      <c r="B27" s="47">
        <v>0</v>
      </c>
      <c r="D27" s="383">
        <v>13000</v>
      </c>
      <c r="E27" s="58"/>
      <c r="F27" s="47">
        <v>0</v>
      </c>
      <c r="G27" s="20"/>
      <c r="H27" s="47">
        <v>0</v>
      </c>
      <c r="J27" s="311"/>
    </row>
    <row r="28" spans="1:18" s="331" customFormat="1">
      <c r="A28" s="133" t="s">
        <v>288</v>
      </c>
      <c r="B28" s="47">
        <v>0</v>
      </c>
      <c r="D28" s="303">
        <v>-9300</v>
      </c>
      <c r="E28" s="58"/>
      <c r="F28" s="47">
        <v>0</v>
      </c>
      <c r="G28" s="20"/>
      <c r="H28" s="47">
        <v>0</v>
      </c>
      <c r="J28" s="311"/>
    </row>
    <row r="29" spans="1:18" s="331" customFormat="1">
      <c r="A29" s="133" t="s">
        <v>289</v>
      </c>
      <c r="B29" s="47">
        <v>0</v>
      </c>
      <c r="D29" s="303">
        <v>-64000</v>
      </c>
      <c r="E29" s="58"/>
      <c r="F29" s="303">
        <v>-7500</v>
      </c>
      <c r="G29" s="20"/>
      <c r="H29" s="151">
        <v>-64687</v>
      </c>
      <c r="J29" s="311"/>
    </row>
    <row r="30" spans="1:18" s="331" customFormat="1">
      <c r="A30" s="133" t="s">
        <v>290</v>
      </c>
      <c r="B30" s="47">
        <v>0</v>
      </c>
      <c r="D30" s="75">
        <v>12234</v>
      </c>
      <c r="E30" s="58"/>
      <c r="F30" s="47">
        <v>0</v>
      </c>
      <c r="G30" s="20"/>
      <c r="H30" s="47">
        <v>0</v>
      </c>
      <c r="J30" s="311"/>
    </row>
    <row r="31" spans="1:18">
      <c r="A31" s="133" t="s">
        <v>291</v>
      </c>
      <c r="B31" s="47">
        <v>0</v>
      </c>
      <c r="C31" s="331"/>
      <c r="D31" s="75">
        <v>563</v>
      </c>
      <c r="E31" s="285"/>
      <c r="F31" s="47">
        <v>0</v>
      </c>
      <c r="G31" s="302"/>
      <c r="H31" s="75">
        <v>0</v>
      </c>
    </row>
    <row r="32" spans="1:18">
      <c r="A32" s="133" t="s">
        <v>292</v>
      </c>
      <c r="B32" s="303">
        <v>-563</v>
      </c>
      <c r="C32" s="331"/>
      <c r="D32" s="47">
        <v>0</v>
      </c>
      <c r="E32" s="58"/>
      <c r="F32" s="47">
        <v>0</v>
      </c>
      <c r="G32" s="20"/>
      <c r="H32" s="47">
        <v>0</v>
      </c>
    </row>
    <row r="33" spans="1:18">
      <c r="A33" s="133" t="s">
        <v>293</v>
      </c>
      <c r="B33" s="47">
        <v>0</v>
      </c>
      <c r="C33" s="331"/>
      <c r="D33" s="303">
        <v>-2266</v>
      </c>
      <c r="E33" s="58"/>
      <c r="F33" s="47">
        <v>0</v>
      </c>
      <c r="G33" s="20"/>
      <c r="H33" s="47">
        <v>0</v>
      </c>
    </row>
    <row r="34" spans="1:18">
      <c r="A34" s="150" t="s">
        <v>275</v>
      </c>
      <c r="B34" s="47">
        <v>0</v>
      </c>
      <c r="C34" s="331"/>
      <c r="D34" s="75">
        <v>0</v>
      </c>
      <c r="E34" s="285"/>
      <c r="F34" s="303">
        <v>332</v>
      </c>
      <c r="G34" s="302"/>
      <c r="H34" s="75">
        <v>1808</v>
      </c>
    </row>
    <row r="35" spans="1:18">
      <c r="A35" s="150" t="s">
        <v>294</v>
      </c>
      <c r="B35" s="47">
        <v>0</v>
      </c>
      <c r="C35" s="331"/>
      <c r="D35" s="75">
        <v>1621</v>
      </c>
      <c r="E35" s="285"/>
      <c r="F35" s="47">
        <v>0</v>
      </c>
      <c r="G35" s="302"/>
      <c r="H35" s="75">
        <v>1621</v>
      </c>
    </row>
    <row r="36" spans="1:18">
      <c r="A36" s="150" t="s">
        <v>295</v>
      </c>
      <c r="B36" s="47">
        <v>0</v>
      </c>
      <c r="C36" s="331"/>
      <c r="D36" s="75">
        <v>43900</v>
      </c>
      <c r="E36" s="285"/>
      <c r="F36" s="47">
        <v>0</v>
      </c>
      <c r="G36" s="302"/>
      <c r="H36" s="75">
        <v>43900</v>
      </c>
    </row>
    <row r="37" spans="1:18">
      <c r="A37" s="150" t="s">
        <v>296</v>
      </c>
      <c r="B37" s="47">
        <v>0</v>
      </c>
      <c r="C37" s="331"/>
      <c r="D37" s="303">
        <v>-7116</v>
      </c>
      <c r="E37" s="285"/>
      <c r="F37" s="47">
        <v>0</v>
      </c>
      <c r="G37" s="302"/>
      <c r="H37" s="75">
        <v>0</v>
      </c>
    </row>
    <row r="38" spans="1:18">
      <c r="A38" s="150" t="s">
        <v>297</v>
      </c>
      <c r="B38" s="47">
        <v>0</v>
      </c>
      <c r="C38" s="331"/>
      <c r="D38" s="75">
        <v>0</v>
      </c>
      <c r="E38" s="285"/>
      <c r="F38" s="47">
        <v>0</v>
      </c>
      <c r="G38" s="302"/>
      <c r="H38" s="75">
        <v>2534</v>
      </c>
    </row>
    <row r="39" spans="1:18">
      <c r="A39" s="150" t="s">
        <v>298</v>
      </c>
      <c r="B39" s="75">
        <v>2061</v>
      </c>
      <c r="C39" s="331"/>
      <c r="D39" s="75">
        <v>2250</v>
      </c>
      <c r="E39" s="285"/>
      <c r="F39" s="75">
        <v>2061</v>
      </c>
      <c r="G39" s="302"/>
      <c r="H39" s="75">
        <v>2250</v>
      </c>
    </row>
    <row r="40" spans="1:18">
      <c r="A40" s="150" t="s">
        <v>299</v>
      </c>
      <c r="B40" s="303">
        <v>25194</v>
      </c>
      <c r="C40" s="331"/>
      <c r="D40" s="303">
        <v>-857</v>
      </c>
      <c r="E40" s="285"/>
      <c r="F40" s="303">
        <v>15198</v>
      </c>
      <c r="G40" s="302"/>
      <c r="H40" s="303">
        <v>-181</v>
      </c>
    </row>
    <row r="41" spans="1:18" s="156" customFormat="1">
      <c r="A41" s="149" t="s">
        <v>187</v>
      </c>
      <c r="B41" s="380">
        <v>46731</v>
      </c>
      <c r="C41" s="158"/>
      <c r="D41" s="157">
        <v>-84883</v>
      </c>
      <c r="E41" s="158"/>
      <c r="F41" s="380">
        <v>5206</v>
      </c>
      <c r="G41" s="286"/>
      <c r="H41" s="380">
        <v>-78138</v>
      </c>
      <c r="J41" s="143"/>
    </row>
    <row r="42" spans="1:18">
      <c r="J42" s="141"/>
      <c r="K42" s="155"/>
      <c r="Q42" s="155"/>
      <c r="R42" s="155"/>
    </row>
    <row r="43" spans="1:18" ht="6.75" customHeight="1">
      <c r="A43" s="144"/>
      <c r="B43" s="158"/>
      <c r="C43" s="158"/>
      <c r="D43" s="158"/>
      <c r="E43" s="158"/>
      <c r="F43" s="158"/>
      <c r="G43" s="158"/>
      <c r="H43" s="158"/>
      <c r="I43" s="174"/>
      <c r="J43" s="174"/>
      <c r="K43" s="155"/>
      <c r="Q43" s="155"/>
      <c r="R43" s="155"/>
    </row>
    <row r="44" spans="1:18" ht="31.95" customHeight="1">
      <c r="A44" s="445" t="s">
        <v>37</v>
      </c>
      <c r="B44" s="445"/>
      <c r="C44" s="445"/>
      <c r="D44" s="445"/>
      <c r="E44" s="445"/>
      <c r="F44" s="445"/>
      <c r="H44" s="172"/>
      <c r="J44" s="141"/>
      <c r="K44" s="162"/>
      <c r="Q44" s="162"/>
      <c r="R44" s="162"/>
    </row>
    <row r="45" spans="1:18">
      <c r="F45" s="156"/>
    </row>
  </sheetData>
  <mergeCells count="4">
    <mergeCell ref="B6:D6"/>
    <mergeCell ref="F6:H6"/>
    <mergeCell ref="A2:H2"/>
    <mergeCell ref="A44:F44"/>
  </mergeCells>
  <pageMargins left="0.511811023622047" right="0.23622047244094499" top="0.27559055118110198" bottom="0.196850393700787" header="0.31496062992126" footer="0.196850393700787"/>
  <pageSetup paperSize="9" scale="35" fitToHeight="0" orientation="portrait" r:id="rId1"/>
  <headerFooter>
    <oddFooter>&amp;R&amp;15 15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R34"/>
  <sheetViews>
    <sheetView showGridLines="0" tabSelected="1" zoomScale="90" zoomScaleNormal="90" zoomScaleSheetLayoutView="85" workbookViewId="0">
      <selection activeCell="K31" sqref="K31"/>
    </sheetView>
  </sheetViews>
  <sheetFormatPr defaultColWidth="9.125" defaultRowHeight="21"/>
  <cols>
    <col min="1" max="1" width="59.625" style="141" customWidth="1"/>
    <col min="2" max="2" width="12.125" style="141" customWidth="1"/>
    <col min="3" max="3" width="1.75" style="141" customWidth="1"/>
    <col min="4" max="4" width="12.125" style="141" customWidth="1"/>
    <col min="5" max="5" width="1.75" style="141" customWidth="1"/>
    <col min="6" max="6" width="12.125" style="141" customWidth="1"/>
    <col min="7" max="7" width="1.75" style="141" customWidth="1"/>
    <col min="8" max="8" width="12.125" style="141" customWidth="1"/>
    <col min="9" max="9" width="2.75" style="141" bestFit="1" customWidth="1"/>
    <col min="10" max="10" width="5.75" style="143" customWidth="1"/>
    <col min="11" max="69" width="17" style="141" customWidth="1"/>
    <col min="70" max="16384" width="9.125" style="141"/>
  </cols>
  <sheetData>
    <row r="1" spans="1:11">
      <c r="H1" s="142" t="s">
        <v>76</v>
      </c>
    </row>
    <row r="2" spans="1:11">
      <c r="A2" s="433" t="s">
        <v>0</v>
      </c>
      <c r="B2" s="433"/>
      <c r="C2" s="433"/>
      <c r="D2" s="433"/>
      <c r="E2" s="433"/>
      <c r="F2" s="433"/>
      <c r="G2" s="433"/>
      <c r="H2" s="433"/>
    </row>
    <row r="3" spans="1:11">
      <c r="A3" s="144" t="s">
        <v>158</v>
      </c>
      <c r="B3" s="144"/>
      <c r="C3" s="145"/>
      <c r="D3" s="145"/>
      <c r="E3" s="145"/>
      <c r="F3" s="145"/>
      <c r="G3" s="145"/>
      <c r="H3" s="145"/>
    </row>
    <row r="4" spans="1:11">
      <c r="A4" s="144" t="s">
        <v>118</v>
      </c>
      <c r="B4" s="144"/>
      <c r="C4" s="145"/>
      <c r="D4" s="145"/>
      <c r="E4" s="145"/>
      <c r="F4" s="145"/>
      <c r="G4" s="145"/>
      <c r="H4" s="145"/>
    </row>
    <row r="5" spans="1:11">
      <c r="H5" s="146" t="s">
        <v>3</v>
      </c>
    </row>
    <row r="6" spans="1:11">
      <c r="B6" s="444" t="s">
        <v>125</v>
      </c>
      <c r="C6" s="444"/>
      <c r="D6" s="444"/>
      <c r="E6" s="147"/>
      <c r="F6" s="444" t="s">
        <v>5</v>
      </c>
      <c r="G6" s="444"/>
      <c r="H6" s="444"/>
    </row>
    <row r="7" spans="1:11">
      <c r="B7" s="148">
        <v>2567</v>
      </c>
      <c r="C7" s="142"/>
      <c r="D7" s="148">
        <v>2566</v>
      </c>
      <c r="E7" s="142"/>
      <c r="F7" s="148">
        <v>2567</v>
      </c>
      <c r="G7" s="142"/>
      <c r="H7" s="148">
        <v>2566</v>
      </c>
    </row>
    <row r="8" spans="1:11" s="156" customFormat="1" ht="4.95" customHeight="1">
      <c r="B8" s="310"/>
      <c r="C8" s="159"/>
      <c r="D8" s="159"/>
      <c r="E8" s="159"/>
      <c r="F8" s="310"/>
      <c r="G8" s="159"/>
      <c r="H8" s="159"/>
      <c r="J8" s="143"/>
    </row>
    <row r="9" spans="1:11" s="156" customFormat="1">
      <c r="A9" s="149" t="s">
        <v>188</v>
      </c>
      <c r="B9" s="304"/>
      <c r="C9" s="159"/>
      <c r="D9" s="160"/>
      <c r="E9" s="159"/>
      <c r="F9" s="304"/>
      <c r="G9" s="159"/>
      <c r="H9" s="160"/>
      <c r="J9" s="143"/>
    </row>
    <row r="10" spans="1:11" s="156" customFormat="1">
      <c r="A10" s="150" t="s">
        <v>300</v>
      </c>
      <c r="B10" s="304">
        <v>19426</v>
      </c>
      <c r="C10" s="310"/>
      <c r="D10" s="304">
        <v>-45997</v>
      </c>
      <c r="E10" s="310"/>
      <c r="F10" s="304">
        <v>33731</v>
      </c>
      <c r="G10" s="159"/>
      <c r="H10" s="160">
        <v>-33465</v>
      </c>
      <c r="J10" s="143"/>
    </row>
    <row r="11" spans="1:11" s="156" customFormat="1">
      <c r="A11" s="150" t="s">
        <v>301</v>
      </c>
      <c r="B11" s="304">
        <v>-41367</v>
      </c>
      <c r="C11" s="310"/>
      <c r="D11" s="304">
        <v>-21516</v>
      </c>
      <c r="E11" s="310"/>
      <c r="F11" s="304">
        <v>-41367</v>
      </c>
      <c r="G11" s="159"/>
      <c r="H11" s="160">
        <v>-21516</v>
      </c>
      <c r="J11" s="143"/>
    </row>
    <row r="12" spans="1:11" s="331" customFormat="1">
      <c r="A12" s="133" t="s">
        <v>302</v>
      </c>
      <c r="B12" s="75">
        <v>125250</v>
      </c>
      <c r="D12" s="47">
        <v>0</v>
      </c>
      <c r="E12" s="58"/>
      <c r="F12" s="75">
        <v>124250</v>
      </c>
      <c r="G12" s="20"/>
      <c r="H12" s="47">
        <v>0</v>
      </c>
      <c r="J12" s="311"/>
    </row>
    <row r="13" spans="1:11" s="331" customFormat="1">
      <c r="A13" s="133" t="s">
        <v>304</v>
      </c>
      <c r="B13" s="383">
        <v>-95260</v>
      </c>
      <c r="D13" s="47">
        <v>0</v>
      </c>
      <c r="E13" s="58"/>
      <c r="F13" s="383">
        <v>-95260</v>
      </c>
      <c r="G13" s="20"/>
      <c r="H13" s="47">
        <v>0</v>
      </c>
      <c r="J13" s="311"/>
    </row>
    <row r="14" spans="1:11" s="331" customFormat="1">
      <c r="A14" s="133" t="s">
        <v>303</v>
      </c>
      <c r="B14" s="75">
        <v>10000</v>
      </c>
      <c r="D14" s="47">
        <v>0</v>
      </c>
      <c r="E14" s="58"/>
      <c r="F14" s="47">
        <v>0</v>
      </c>
      <c r="G14" s="20"/>
      <c r="H14" s="47">
        <v>0</v>
      </c>
      <c r="J14" s="311"/>
    </row>
    <row r="15" spans="1:11" s="331" customFormat="1">
      <c r="A15" s="413" t="s">
        <v>314</v>
      </c>
      <c r="B15" s="304">
        <v>-2000</v>
      </c>
      <c r="D15" s="421">
        <v>0</v>
      </c>
      <c r="E15" s="58"/>
      <c r="F15" s="421">
        <v>0</v>
      </c>
      <c r="G15" s="415"/>
      <c r="H15" s="414">
        <v>0</v>
      </c>
      <c r="J15" s="416"/>
    </row>
    <row r="16" spans="1:11" s="156" customFormat="1">
      <c r="A16" s="150" t="s">
        <v>305</v>
      </c>
      <c r="B16" s="304">
        <v>-20794</v>
      </c>
      <c r="C16" s="310"/>
      <c r="D16" s="304">
        <v>-20882</v>
      </c>
      <c r="E16" s="310"/>
      <c r="F16" s="304">
        <v>-9947</v>
      </c>
      <c r="G16" s="159"/>
      <c r="H16" s="160">
        <v>-9862</v>
      </c>
      <c r="K16" s="424"/>
    </row>
    <row r="17" spans="1:18" s="156" customFormat="1">
      <c r="A17" s="150" t="s">
        <v>306</v>
      </c>
      <c r="B17" s="304">
        <v>10640</v>
      </c>
      <c r="C17" s="310"/>
      <c r="D17" s="47">
        <v>0</v>
      </c>
      <c r="E17" s="310"/>
      <c r="F17" s="304">
        <v>10640</v>
      </c>
      <c r="G17" s="159"/>
      <c r="H17" s="47">
        <v>0</v>
      </c>
      <c r="K17" s="15"/>
    </row>
    <row r="18" spans="1:18" s="156" customFormat="1">
      <c r="A18" s="150" t="s">
        <v>307</v>
      </c>
      <c r="B18" s="304">
        <v>-17935</v>
      </c>
      <c r="C18" s="310"/>
      <c r="D18" s="304">
        <v>-14606</v>
      </c>
      <c r="E18" s="310"/>
      <c r="F18" s="304">
        <v>-15192</v>
      </c>
      <c r="G18" s="159"/>
      <c r="H18" s="160">
        <v>-11511</v>
      </c>
      <c r="J18" s="143"/>
    </row>
    <row r="19" spans="1:18" s="156" customFormat="1">
      <c r="A19" s="149" t="s">
        <v>308</v>
      </c>
      <c r="B19" s="380">
        <v>-12040</v>
      </c>
      <c r="C19" s="20"/>
      <c r="D19" s="380">
        <v>-103001</v>
      </c>
      <c r="E19" s="20"/>
      <c r="F19" s="381">
        <v>6855</v>
      </c>
      <c r="G19" s="163"/>
      <c r="H19" s="157">
        <v>-76354</v>
      </c>
      <c r="J19" s="143"/>
    </row>
    <row r="20" spans="1:18" s="156" customFormat="1">
      <c r="A20" s="156" t="s">
        <v>315</v>
      </c>
      <c r="B20" s="304">
        <v>2489</v>
      </c>
      <c r="C20" s="13"/>
      <c r="D20" s="304">
        <v>667</v>
      </c>
      <c r="E20" s="310"/>
      <c r="F20" s="13">
        <v>0</v>
      </c>
      <c r="G20" s="159"/>
      <c r="H20" s="161">
        <v>0</v>
      </c>
      <c r="J20" s="143"/>
      <c r="M20" s="374"/>
      <c r="N20" s="374"/>
    </row>
    <row r="21" spans="1:18" s="15" customFormat="1">
      <c r="A21" s="15" t="s">
        <v>309</v>
      </c>
      <c r="B21" s="47"/>
      <c r="C21" s="13"/>
      <c r="D21" s="47"/>
      <c r="E21" s="13"/>
      <c r="F21" s="47"/>
      <c r="G21" s="13"/>
      <c r="H21" s="47"/>
      <c r="J21" s="312"/>
    </row>
    <row r="22" spans="1:18" s="309" customFormat="1">
      <c r="A22" s="313" t="s">
        <v>316</v>
      </c>
      <c r="B22" s="304">
        <v>71</v>
      </c>
      <c r="C22" s="310"/>
      <c r="D22" s="304">
        <v>193</v>
      </c>
      <c r="E22" s="310"/>
      <c r="F22" s="47">
        <v>0</v>
      </c>
      <c r="G22" s="310"/>
      <c r="H22" s="47">
        <v>0</v>
      </c>
      <c r="J22" s="311"/>
      <c r="N22" s="15"/>
    </row>
    <row r="23" spans="1:18" s="309" customFormat="1" ht="5.0999999999999996" customHeight="1">
      <c r="B23" s="302"/>
      <c r="C23" s="302"/>
      <c r="D23" s="302"/>
      <c r="E23" s="302"/>
      <c r="F23" s="302"/>
      <c r="G23" s="302"/>
      <c r="H23" s="302"/>
      <c r="J23" s="311"/>
    </row>
    <row r="24" spans="1:18" s="314" customFormat="1" ht="20.399999999999999">
      <c r="A24" s="314" t="s">
        <v>310</v>
      </c>
      <c r="B24" s="315">
        <v>-23103</v>
      </c>
      <c r="C24" s="316"/>
      <c r="D24" s="315">
        <v>-169978</v>
      </c>
      <c r="E24" s="316"/>
      <c r="F24" s="315">
        <v>-14583</v>
      </c>
      <c r="G24" s="316"/>
      <c r="H24" s="315">
        <v>-138262</v>
      </c>
      <c r="J24" s="317"/>
    </row>
    <row r="25" spans="1:18" s="309" customFormat="1">
      <c r="A25" s="309" t="s">
        <v>193</v>
      </c>
      <c r="B25" s="318">
        <v>40528</v>
      </c>
      <c r="C25" s="310"/>
      <c r="D25" s="318">
        <v>249214</v>
      </c>
      <c r="E25" s="310"/>
      <c r="F25" s="318">
        <v>17407</v>
      </c>
      <c r="G25" s="310"/>
      <c r="H25" s="21">
        <v>174639</v>
      </c>
      <c r="J25" s="311"/>
    </row>
    <row r="26" spans="1:18" s="314" customFormat="1" ht="21.6" thickBot="1">
      <c r="A26" s="319" t="s">
        <v>317</v>
      </c>
      <c r="B26" s="320">
        <v>17425</v>
      </c>
      <c r="C26" s="321"/>
      <c r="D26" s="320">
        <v>79236</v>
      </c>
      <c r="E26" s="286"/>
      <c r="F26" s="320">
        <v>2824</v>
      </c>
      <c r="G26" s="321"/>
      <c r="H26" s="320">
        <v>36377</v>
      </c>
      <c r="J26" s="322"/>
      <c r="K26" s="309"/>
    </row>
    <row r="27" spans="1:18" s="309" customFormat="1" ht="5.0999999999999996" customHeight="1" thickTop="1">
      <c r="B27" s="304"/>
      <c r="C27" s="310"/>
      <c r="D27" s="304"/>
      <c r="E27" s="310"/>
      <c r="F27" s="304"/>
      <c r="G27" s="310"/>
      <c r="H27" s="304"/>
      <c r="J27" s="311"/>
    </row>
    <row r="28" spans="1:18" s="309" customFormat="1">
      <c r="A28" s="319" t="s">
        <v>199</v>
      </c>
      <c r="D28" s="422"/>
      <c r="J28" s="311"/>
    </row>
    <row r="29" spans="1:18" s="309" customFormat="1">
      <c r="A29" s="309" t="s">
        <v>200</v>
      </c>
      <c r="D29" s="422"/>
      <c r="J29" s="311"/>
    </row>
    <row r="30" spans="1:18" s="156" customFormat="1">
      <c r="A30" s="165" t="s">
        <v>204</v>
      </c>
      <c r="B30" s="303">
        <v>5458</v>
      </c>
      <c r="C30" s="303"/>
      <c r="D30" s="303">
        <v>18085</v>
      </c>
      <c r="E30" s="303"/>
      <c r="F30" s="303">
        <v>642</v>
      </c>
      <c r="G30" s="151"/>
      <c r="H30" s="339">
        <v>11233</v>
      </c>
      <c r="I30" s="152"/>
      <c r="J30" s="143"/>
    </row>
    <row r="31" spans="1:18" s="156" customFormat="1">
      <c r="A31" s="328" t="s">
        <v>311</v>
      </c>
      <c r="B31" s="423">
        <v>0</v>
      </c>
      <c r="C31" s="303"/>
      <c r="D31" s="423">
        <v>0</v>
      </c>
      <c r="E31" s="303"/>
      <c r="F31" s="309">
        <v>1500</v>
      </c>
      <c r="G31" s="303"/>
      <c r="H31" s="309">
        <v>688</v>
      </c>
      <c r="J31" s="143"/>
    </row>
    <row r="32" spans="1:18">
      <c r="J32" s="141"/>
      <c r="K32" s="155"/>
      <c r="Q32" s="155"/>
      <c r="R32" s="155"/>
    </row>
    <row r="33" spans="1:18" ht="6.75" customHeight="1">
      <c r="A33" s="144"/>
      <c r="B33" s="158"/>
      <c r="C33" s="158"/>
      <c r="D33" s="158"/>
      <c r="E33" s="158"/>
      <c r="F33" s="158"/>
      <c r="G33" s="158"/>
      <c r="H33" s="158"/>
      <c r="I33" s="174"/>
      <c r="J33" s="174"/>
      <c r="K33" s="155"/>
      <c r="Q33" s="155"/>
      <c r="R33" s="155"/>
    </row>
    <row r="34" spans="1:18" ht="31.95" customHeight="1">
      <c r="A34" s="445" t="s">
        <v>37</v>
      </c>
      <c r="B34" s="445"/>
      <c r="C34" s="445"/>
      <c r="D34" s="445"/>
      <c r="E34" s="445"/>
      <c r="F34" s="445"/>
      <c r="H34" s="172"/>
      <c r="J34" s="141"/>
      <c r="K34" s="162"/>
      <c r="Q34" s="162"/>
      <c r="R34" s="162"/>
    </row>
  </sheetData>
  <mergeCells count="4">
    <mergeCell ref="A2:H2"/>
    <mergeCell ref="B6:D6"/>
    <mergeCell ref="F6:H6"/>
    <mergeCell ref="A34:F34"/>
  </mergeCells>
  <pageMargins left="0.511811023622047" right="0.23622047244094499" top="0.27559055118110198" bottom="0.196850393700787" header="0.31496062992126" footer="0.196850393700787"/>
  <pageSetup paperSize="9" scale="90" fitToWidth="0" orientation="portrait" r:id="rId1"/>
  <headerFooter>
    <oddFooter>&amp;R&amp;15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4" ma:contentTypeDescription="สร้างเอกสารใหม่" ma:contentTypeScope="" ma:versionID="237b50bbb4cf750c2d79da9957ec8326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d64d2a4e6cacf10137a3ecd77871d46b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schemas.microsoft.com/office/2006/documentManagement/types"/>
    <ds:schemaRef ds:uri="359c61f0-60ba-41c7-a8a1-6b62822e7a79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4bb968b-b7db-4cfa-9f24-28e35099c38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5DA1D09-97F8-4103-A0F9-9181C4F537FE}"/>
</file>

<file path=customXml/itemProps3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9M</vt:lpstr>
      <vt:lpstr>เบ็ดเสร็จ2 9M</vt:lpstr>
      <vt:lpstr>งบกระแสเงินสด 1</vt:lpstr>
      <vt:lpstr>งบกระแสเงินสด 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กระแสเงินสด3</vt:lpstr>
      <vt:lpstr>งบแสดงการเปลี่ยนแปลง_งบเฉพาะ!name</vt:lpstr>
      <vt:lpstr>'เบ็ดเสร็จ1 3M'!Print_Area</vt:lpstr>
      <vt:lpstr>'เบ็ดเสร็จ1 9M'!Print_Area</vt:lpstr>
      <vt:lpstr>'เบ็ดเสร็จ2 3M'!Print_Area</vt:lpstr>
      <vt:lpstr>'เบ็ดเสร็จ2 9M'!Print_Area</vt:lpstr>
      <vt:lpstr>กระแสเงินสด3!Print_Area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Narumon Wichean</cp:lastModifiedBy>
  <cp:revision/>
  <cp:lastPrinted>2024-11-01T12:03:27Z</cp:lastPrinted>
  <dcterms:created xsi:type="dcterms:W3CDTF">1998-11-05T08:50:11Z</dcterms:created>
  <dcterms:modified xsi:type="dcterms:W3CDTF">2024-11-06T10:03:30Z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