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 -อสังหาริมทรัพย์\WORKING AND DEATIL YE67\Q3'67\1.SENX_Q3'67\Current File (Part Engagement)\1. Audit FS\ออนตลาด\TH\"/>
    </mc:Choice>
  </mc:AlternateContent>
  <xr:revisionPtr revIDLastSave="0" documentId="13_ncr:1_{CCBE7B3E-E8A6-4F49-B58C-3CDF77422D61}" xr6:coauthVersionLast="47" xr6:coauthVersionMax="47" xr10:uidLastSave="{00000000-0000-0000-0000-000000000000}"/>
  <bookViews>
    <workbookView xWindow="-108" yWindow="-108" windowWidth="23256" windowHeight="12576" tabRatio="589" activeTab="6" xr2:uid="{00000000-000D-0000-FFFF-FFFF00000000}"/>
  </bookViews>
  <sheets>
    <sheet name="BS" sheetId="12" r:id="rId1"/>
    <sheet name="PL_3M" sheetId="31" r:id="rId2"/>
    <sheet name="PL_9M" sheetId="28" r:id="rId3"/>
    <sheet name="PL_12M" sheetId="30" state="hidden" r:id="rId4"/>
    <sheet name="CH8" sheetId="24" r:id="rId5"/>
    <sheet name="CH9" sheetId="27" r:id="rId6"/>
    <sheet name="CF " sheetId="20" r:id="rId7"/>
  </sheets>
  <definedNames>
    <definedName name="_xlnm.Print_Area" localSheetId="0">BS!$A$1:$M$76</definedName>
    <definedName name="_xlnm.Print_Area" localSheetId="6">'CF '!$A$1:$L$99</definedName>
    <definedName name="_xlnm.Print_Area" localSheetId="4">'CH8'!$A$1:$AL$36</definedName>
    <definedName name="_xlnm.Print_Area" localSheetId="5">'CH9'!$A$1:$X$29</definedName>
    <definedName name="_xlnm.Print_Area" localSheetId="3">PL_12M!$A$1:$J$65</definedName>
    <definedName name="_xlnm.Print_Area" localSheetId="1">PL_3M!$A$1:$J$62</definedName>
    <definedName name="_xlnm.Print_Area" localSheetId="2">PL_9M!$A$1:$J$62</definedName>
    <definedName name="_xlnm.Print_Titles" localSheetId="0">BS!$1:$11</definedName>
    <definedName name="_xlnm.Print_Titles" localSheetId="6">'CF '!$1:$6</definedName>
  </definedNames>
  <calcPr calcId="191029"/>
  <fileRecoveryPr autoRecover="0"/>
</workbook>
</file>

<file path=xl/calcChain.xml><?xml version="1.0" encoding="utf-8"?>
<calcChain xmlns="http://schemas.openxmlformats.org/spreadsheetml/2006/main">
  <c r="M57" i="30" l="1"/>
  <c r="M58" i="30"/>
  <c r="M52" i="30"/>
  <c r="M51" i="30"/>
  <c r="M37" i="30"/>
  <c r="M32" i="30"/>
  <c r="M21" i="30"/>
  <c r="D14" i="30" l="1"/>
  <c r="H14" i="30"/>
  <c r="J14" i="30"/>
  <c r="F14" i="30"/>
  <c r="J24" i="30"/>
  <c r="H24" i="30"/>
  <c r="F24" i="30"/>
  <c r="D24" i="30"/>
  <c r="D38" i="30" l="1"/>
  <c r="H11" i="30" l="1"/>
  <c r="F11" i="30"/>
  <c r="D11" i="30"/>
  <c r="J11" i="30" l="1"/>
  <c r="F15" i="30" l="1"/>
  <c r="F19" i="30" l="1"/>
  <c r="F26" i="30" s="1"/>
  <c r="F31" i="30" s="1"/>
  <c r="H15" i="30"/>
  <c r="H19" i="30" s="1"/>
  <c r="H26" i="30" s="1"/>
  <c r="D15" i="30"/>
  <c r="D19" i="30" s="1"/>
  <c r="F33" i="30" l="1"/>
  <c r="F53" i="30" s="1"/>
  <c r="F49" i="30" s="1"/>
  <c r="A1" i="30" l="1"/>
  <c r="A44" i="30" l="1"/>
  <c r="A43" i="30"/>
  <c r="A42" i="30"/>
  <c r="J38" i="30"/>
  <c r="H38" i="30"/>
  <c r="F38" i="30"/>
  <c r="J15" i="30" l="1"/>
  <c r="J19" i="30" s="1"/>
  <c r="J26" i="30" s="1"/>
  <c r="H31" i="30"/>
  <c r="D26" i="30"/>
  <c r="H33" i="30" l="1"/>
  <c r="H49" i="30" s="1"/>
  <c r="J31" i="30"/>
  <c r="J33" i="30" s="1"/>
  <c r="J49" i="30" s="1"/>
  <c r="D31" i="30"/>
  <c r="J62" i="30" l="1"/>
  <c r="J53" i="30"/>
  <c r="H62" i="30"/>
  <c r="D33" i="30"/>
  <c r="F40" i="30"/>
  <c r="F59" i="30" s="1"/>
  <c r="F55" i="30" s="1"/>
  <c r="H40" i="30"/>
  <c r="D53" i="30" l="1"/>
  <c r="D49" i="30" s="1"/>
  <c r="M49" i="30" s="1"/>
  <c r="H59" i="30"/>
  <c r="H55" i="30"/>
  <c r="D40" i="30"/>
  <c r="J40" i="30"/>
  <c r="J55" i="30" s="1"/>
  <c r="J59" i="30" s="1"/>
  <c r="H53" i="30"/>
  <c r="D59" i="30" l="1"/>
  <c r="D55" i="30" s="1"/>
  <c r="D62" i="30"/>
  <c r="F62" i="30" l="1"/>
  <c r="N53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3" authorId="0" shapeId="0" xr:uid="{871C01E7-751A-416F-BE23-E9D6C6008B0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ปรับเพิ่ม 1 บาท</t>
        </r>
      </text>
    </comment>
  </commentList>
</comments>
</file>

<file path=xl/sharedStrings.xml><?xml version="1.0" encoding="utf-8"?>
<sst xmlns="http://schemas.openxmlformats.org/spreadsheetml/2006/main" count="535" uniqueCount="316">
  <si>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</si>
  <si>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</si>
  <si>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</si>
  <si>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</si>
  <si>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</si>
  <si>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</si>
  <si>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</si>
  <si>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</si>
  <si>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</si>
  <si>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</si>
  <si>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</si>
  <si>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</si>
  <si>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</si>
  <si>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</si>
  <si>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</si>
  <si>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</si>
  <si>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งบกำไรขาดทุนเบ็ดเสร็จ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</si>
  <si>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</si>
  <si>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</si>
  <si>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</si>
  <si>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</si>
  <si>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</si>
  <si>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</si>
  <si>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</si>
  <si>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</si>
  <si>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</si>
  <si>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</si>
  <si>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</si>
  <si>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</si>
  <si>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</si>
  <si>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</si>
  <si>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</si>
  <si>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</si>
  <si>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</si>
  <si>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</si>
  <si>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</si>
  <si>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รายได้จากการให้เช่าและบริการ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</si>
  <si>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</si>
  <si>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</si>
  <si>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เงินกู้ยืมระยะยาว</t>
  </si>
  <si>
    <t>เจ้าหนี้การค้าและเจ้าหนี้ไม่หมุนเวียนอื่น</t>
  </si>
  <si>
    <t>การเปลี่ยนแปลงในส่วนของผู้ถือหุ้น</t>
  </si>
  <si>
    <t>ค่าเสื่อมราคา ค่าสูญสิ้นและค่าตัดจำหน่าย</t>
  </si>
  <si>
    <t>ต้นทุนในการจัดจำหน่าย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</si>
  <si>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</si>
  <si>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</si>
  <si>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</si>
  <si>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</si>
  <si>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</si>
  <si>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</si>
  <si>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</si>
  <si>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</si>
  <si>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</si>
  <si>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การปรับปรุงต้นทุนทางการเงิน</t>
  </si>
  <si>
    <t>เงินสดรับจากเงินกู้ยืม</t>
  </si>
  <si>
    <t>การปรับปรุงดอกเบี้ยรับ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</si>
  <si>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</si>
  <si>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</si>
  <si>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</si>
  <si>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เงินฝากธนาคารที่ติดภาระค้ำประกัน (เพิ่มขึ้น) ลดลง</t>
  </si>
  <si>
    <t>รวมการปรับปรุงจากการกระทบยอดกำไร (ขาดทุน)</t>
  </si>
  <si>
    <t>ประมาณการหนี้สินไม่หมุนเวียนอื่น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</si>
  <si>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</si>
  <si>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</si>
  <si>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</si>
  <si>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</si>
  <si>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</si>
  <si>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</si>
  <si>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หนี้สินตามสัญญาเช่า</t>
  </si>
  <si>
    <t>เงินสดรับจากการขายที่ดิน อาคารและอุปกรณ์</t>
  </si>
  <si>
    <t>ภาษีเงินได้รับคืน (จ่ายออก)</t>
  </si>
  <si>
    <t>ตามกฎหมาย</t>
  </si>
  <si>
    <t>"ยังไม่ได้ตรวจสอบ"</t>
  </si>
  <si>
    <t>"สอบทานแล้ว"</t>
  </si>
  <si>
    <t>หนี้สินที่เกิดจากสัญญาหมุนเวียน</t>
  </si>
  <si>
    <t>บันทึกต้นทุนการกู้ยืมเป็นต้นทุนของสินค้าคงเหลือ</t>
  </si>
  <si>
    <t xml:space="preserve"> ณ วันที่</t>
  </si>
  <si>
    <t>งบการเงินรวม</t>
  </si>
  <si>
    <t>งบการเงินเฉพาะกิจการ</t>
  </si>
  <si>
    <t>การปรับปรุงด้วยหนี้สินที่เกิดจากสัญญาหมุนเวียนเพิ่มขึ้น (ลดลง)</t>
  </si>
  <si>
    <t>ภาษีเงินได้นิติบุคคลค้างจ่าย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</si>
  <si>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</si>
  <si>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</si>
  <si>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</si>
  <si>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</si>
  <si>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</si>
  <si>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</si>
  <si>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</si>
  <si>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</si>
  <si>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</si>
  <si>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เงินลงทุนในการร่วมค้า</t>
  </si>
  <si>
    <t>หุ้นสามัญจำนวน 4,200 ล้านหุ้น มูลค่า 0.5 บาทต่อหุ้น</t>
  </si>
  <si>
    <t>ส่วนเกินทุนจากการจ่ายโดยใช้หุ้นเป็นเกณฑ์</t>
  </si>
  <si>
    <t>รายได้จากการขายอสังหาริมทรัพย์</t>
  </si>
  <si>
    <t>ต้นทุนขายอสังหาริมทรัพย์</t>
  </si>
  <si>
    <t>ต้นทุนการให้เช่าและบริการ</t>
  </si>
  <si>
    <t>รายได้ทางการเงิน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</si>
  <si>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</si>
  <si>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</si>
  <si>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</si>
  <si>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</si>
  <si>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กำไร (ขาดทุน) สะสม</t>
  </si>
  <si>
    <t>องค์ประกอบอื่นของส่วนของผู้ถือหุ้น</t>
  </si>
  <si>
    <t>ส่วนเกินทุนจาก</t>
  </si>
  <si>
    <t>รวมองค์</t>
  </si>
  <si>
    <t>ส่วนเกินทุน</t>
  </si>
  <si>
    <t>การเปลี่ยนสัดส่วน</t>
  </si>
  <si>
    <t>ประกอบอื่น</t>
  </si>
  <si>
    <t>รวมส่วน</t>
  </si>
  <si>
    <t>ที่ออกและ</t>
  </si>
  <si>
    <t>จากการจ่ายโดย</t>
  </si>
  <si>
    <t>ทุนสำรอง</t>
  </si>
  <si>
    <t>การถือหุ้นใน</t>
  </si>
  <si>
    <t>การรวมธุรกิจภายใต้</t>
  </si>
  <si>
    <t>ของส่วน</t>
  </si>
  <si>
    <t>ของผู้ถือหุ้น</t>
  </si>
  <si>
    <t>ชำระแล้ว</t>
  </si>
  <si>
    <t>ใช้หุ้นเป็นเกณฑ์</t>
  </si>
  <si>
    <t>บริษัทย่อย</t>
  </si>
  <si>
    <t>การควบคุมเดียวกัน</t>
  </si>
  <si>
    <t>ของบริษัท</t>
  </si>
  <si>
    <t>สินทรัพย์ทางการเงินหมุนเวียนอื่น</t>
  </si>
  <si>
    <t>การปรับปรุงด้วยส่วนแบ่งขาดทุน (กำไร) จากการร่วมค้า</t>
  </si>
  <si>
    <t>เงินสดรับชำระคืนจากเงินให้กู้ยืมกิจการที่เกี่ยวข้องกัน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</si>
  <si>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</si>
  <si>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 xml:space="preserve">     โอนไปกำไร (ขาดทุน) สะสม</t>
  </si>
  <si>
    <t>สินทรัพย์ภาษีเงินได้ของงวดปัจจุบัน</t>
  </si>
  <si>
    <t>ค่าความนิยม</t>
  </si>
  <si>
    <t>ประมาณการหนี้สินสำหรับผลประโยชน์ของพนักงาน</t>
  </si>
  <si>
    <t>หุ้นสามัญจำนวน 5,250 ล้านหุ้น มูลค่า 0.5 บาทต่อหุ้น</t>
  </si>
  <si>
    <t>ใบสำคัญ</t>
  </si>
  <si>
    <t>กำไร (ขาดทุน) จากการวัด</t>
  </si>
  <si>
    <t>แสดงสิทธิ</t>
  </si>
  <si>
    <t xml:space="preserve">ที่จะซื้อหุ้น </t>
  </si>
  <si>
    <t>ผลประโยชน์พนักงาน</t>
  </si>
  <si>
    <t>ยอดคงเหลือ ณ วันที่ 1 มกราคม 2566</t>
  </si>
  <si>
    <t>กำไร (ขาดทุน) จากการรับคืนทุนบริษัทย่อย</t>
  </si>
  <si>
    <t xml:space="preserve">  รายการที่จะไม่ถูกจัดประเภทรายการใหม่เข้าไปไว้ในกำไรหรือขาดทุน :</t>
  </si>
  <si>
    <t>องค์ประกอบอื่นของ</t>
  </si>
  <si>
    <t>กำไร (ขาดทุน) เบ็ดเสร็จอื่น</t>
  </si>
  <si>
    <t xml:space="preserve">แสดงสิทธิที่จะซื้อหุ้น </t>
  </si>
  <si>
    <t>ใบสำคัญแสดงสิทธิที่จะซื้อหุ้น</t>
  </si>
  <si>
    <t>(ปรับปรุงใหม่)</t>
  </si>
  <si>
    <t xml:space="preserve"> รวมรายได้</t>
  </si>
  <si>
    <t xml:space="preserve"> รวมค่าใช้จ่าย</t>
  </si>
  <si>
    <t xml:space="preserve"> รวมต้นทุนขาย</t>
  </si>
  <si>
    <t>กำไร (ขาดทุน) ขั้นต้น</t>
  </si>
  <si>
    <t>กำไร (ขาดทุน) ก่อนค่าใช้จ่าย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</si>
  <si>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</si>
  <si>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      ผลกำไร (ขาดทุน) จากการวัดมูลค่าใหม่ของผลประโยชน์พนักงานที่กำหนดไว้</t>
  </si>
  <si>
    <t xml:space="preserve">กำไร (ขาดทุน) เบ็ดเสร็จอื่น </t>
  </si>
  <si>
    <t>กำไร (ขาดทุน) เบ็ดเสร็จรวมสำหรับงวด</t>
  </si>
  <si>
    <t xml:space="preserve">      ส่วนที่เป็นของผู้ถือหุ้นเดิมก่อนการรวมธุรกิจภายใต้</t>
  </si>
  <si>
    <t xml:space="preserve">          การควบคุมเดียวกัน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</si>
  <si>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</si>
  <si>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</si>
  <si>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</si>
  <si>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ส่วนของผู้ถือหุ้นเดิม</t>
  </si>
  <si>
    <t>ก่อนการรวมธุรกิจ</t>
  </si>
  <si>
    <t>ภายใต้การควบคุม</t>
  </si>
  <si>
    <t>เดียวกัน</t>
  </si>
  <si>
    <t>ผลกระทบจากการรวมธุรกิจภายใต้การควบคุมเดียวกัน</t>
  </si>
  <si>
    <t>ยอคคงเหลือ ณ วันที่ 1 มกราคม 2566 (หลังการปรับปรุง)</t>
  </si>
  <si>
    <t xml:space="preserve">     ต้นทุนในการรวมธุรกิจภายใต้การควบคุมเดียวกัน</t>
  </si>
  <si>
    <t xml:space="preserve">     สินทรัพย์สุทธิที่รับโอนจากการรวมธุรกิจภายใต้การควบคุมเดียวกัน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</si>
  <si>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</si>
  <si>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</si>
  <si>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2566 (ตามที่รายงานไว้เดิม)</t>
  </si>
  <si>
    <t>ผลกำไร (ขาดทุน)</t>
  </si>
  <si>
    <t xml:space="preserve"> จากการเปลี่ยนเล่ม</t>
  </si>
  <si>
    <t>กว่าทุนจาก</t>
  </si>
  <si>
    <t>ส่วนเกิน (ส่วนต่ำ)</t>
  </si>
  <si>
    <t xml:space="preserve">   สินค้าคงเหลือ</t>
  </si>
  <si>
    <t>เงินสดเพิ่มขึ้นผู้ถือหุ้นเดิมก่อนการรวมธุรกิจภายใต้การควบคุมเดียวกัน</t>
  </si>
  <si>
    <t>เงินสดจ่ายซื้อหรือเพิ่มทุนในบริษัทร่วมและการร่วมค้า</t>
  </si>
  <si>
    <t>เงินสดจ่ายซื้อหรือเพิ่มทุนในบริษัทย่อย</t>
  </si>
  <si>
    <r>
      <t xml:space="preserve">       </t>
    </r>
    <r>
      <rPr>
        <sz val="14"/>
        <color theme="1"/>
        <rFont val="Angsana New"/>
        <family val="1"/>
      </rPr>
      <t xml:space="preserve"> </t>
    </r>
  </si>
  <si>
    <t>1)</t>
  </si>
  <si>
    <t>2)</t>
  </si>
  <si>
    <t>3)</t>
  </si>
  <si>
    <t>การปรับปรุงด้วยขาดทุน (กำไร) จากการตัดจำหน่ายและเลิกใช้ทรัพย์สิน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</si>
  <si>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</si>
  <si>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วันที่เปลี่ยนแปลงอำนาจภายใต้การควบคุมเดียวกันสรุปได้ดังนี้</t>
  </si>
  <si>
    <t>สินทรัพย์รวม</t>
  </si>
  <si>
    <t>หนี้สินรวม</t>
  </si>
  <si>
    <t>ส่วนของผู้ถือหุ้นรวม</t>
  </si>
  <si>
    <t>4)</t>
  </si>
  <si>
    <t>กำไรจากการขายอสังหาริมทรัพย์เพื่อการลงทุน</t>
  </si>
  <si>
    <t>6)</t>
  </si>
  <si>
    <t>5)</t>
  </si>
  <si>
    <t xml:space="preserve">     ใบสำคัญแสดงสิทธิที่จะซื้อหุ้น </t>
  </si>
  <si>
    <t>เงินให้กู้ยืมระยะสั้น</t>
  </si>
  <si>
    <t>เงินกู้ยืมระยะสั้น</t>
  </si>
  <si>
    <t xml:space="preserve"> จากการร่วมค้า</t>
  </si>
  <si>
    <t>การจ่ายโดยใช้หุ้นเป็นเกณฑ์</t>
  </si>
  <si>
    <t xml:space="preserve">     โครงการสะสมหุ้นสำหรับพนักงาน</t>
  </si>
  <si>
    <t>เป็นเกณฑ์</t>
  </si>
  <si>
    <t>ทุนสำรองอื่น</t>
  </si>
  <si>
    <t>โดยใช้การจ่ายหุ้น</t>
  </si>
  <si>
    <t>หุ้นทุน</t>
  </si>
  <si>
    <t>ซื้อคืน</t>
  </si>
  <si>
    <t>ประมาณการหนี้สินหมุนเวียนอื่น</t>
  </si>
  <si>
    <t>การปรับปรุงด้วยการจ่ายโดยการใช้หุ้นเป็นเกณฑ์</t>
  </si>
  <si>
    <t>เงินสดจ่ายสุทธิเพื่อชำระหุ้นทุนซื้อคืน</t>
  </si>
  <si>
    <t>กำไร (ขาดทุน) เบ็ดเสร็จอื่นสำหรับงวด</t>
  </si>
  <si>
    <t>กำไร (ขาดทุน) จากการสูญเสียอำนาจการควบคุม</t>
  </si>
  <si>
    <t>สำหรับปีสิ้นสุดวันที่ 31 ธันวาคม 2566</t>
  </si>
  <si>
    <t>31 ธันวาคม 2566</t>
  </si>
  <si>
    <t>กำไร (ขาดทุน) สำหรับปี</t>
  </si>
  <si>
    <t xml:space="preserve">   -  (กลับรายการค่าเผื่อ) ผลขาดทุนด้านเครดิตที่คาดว่าจะเกิดขึ้น</t>
  </si>
  <si>
    <t xml:space="preserve">   -  อื่นๆ</t>
  </si>
  <si>
    <t>กำไร (ขาดทุน) เบ็ดเสร็จอื่นสำหรับปี</t>
  </si>
  <si>
    <t>กำไร (ขาดทุน) เบ็ดเสร็จรวมสำหรับปี</t>
  </si>
  <si>
    <t>สินทรัพย์ไม่หมุนเวียนอื่น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</si>
  <si>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</si>
  <si>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</si>
  <si>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ยอดคงเหลือ ณ วันที่ 1 มกราคม 2567</t>
  </si>
  <si>
    <t xml:space="preserve">     การเปลี่ยนแปลงสัดส่วนได้เสียของบริษัทย่อย ซึ่งส่วนได้เสียที่</t>
  </si>
  <si>
    <t xml:space="preserve">          อำนาจควบคุมไม่เปลี่ยนแปลง</t>
  </si>
  <si>
    <t xml:space="preserve">     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</si>
  <si>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</si>
  <si>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</si>
  <si>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สินทรัพย์สิทธิการใช้ที่ยกเลิกระหว่างงวด</t>
  </si>
  <si>
    <t>งบฐานะการเงิน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</si>
  <si>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</si>
  <si>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"ตรวจสอบแล้ว"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</si>
  <si>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</si>
  <si>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</si>
  <si>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รวมรายได้</t>
  </si>
  <si>
    <t xml:space="preserve">  รวมต้นทุนขาย</t>
  </si>
  <si>
    <t xml:space="preserve">  รวมค่าใช้จ่าย</t>
  </si>
  <si>
    <t xml:space="preserve">  จากการร่วมค้า</t>
  </si>
  <si>
    <t xml:space="preserve">   รายการที่จะไม่ถูกจัดประเภทรายการใหม่เข้าไปไว้ในกำไรหรือขาดทุน :</t>
  </si>
  <si>
    <t xml:space="preserve">  ที่ใช้วิธีส่วนได้เสีย</t>
  </si>
  <si>
    <t>มูลค่าใหม่ของผลประโยชน์พนักงาน</t>
  </si>
  <si>
    <t>2567</t>
  </si>
  <si>
    <t>ซื้อที่ดิน อาคารและอุปกรณ์เป็นเงินเชื่อ</t>
  </si>
  <si>
    <t>บริษัท เซ็น เอกซ์ จำกัด (มหาชน) และบริษัทย่อย</t>
  </si>
  <si>
    <t>การปรับปรุงด้วยเงินฝากธนาคารที่มีข้อจำกัดในการใช้ (เพิ่มขึ้น) ลดลง</t>
  </si>
  <si>
    <t>เงินฝากธนาคารที่มีข้อจำกัดในการใช้</t>
  </si>
  <si>
    <t>เงินฝากธนาคารที่มีภาระค้ำประกัน</t>
  </si>
  <si>
    <t>- เงินกู้ยืมอื่น</t>
  </si>
  <si>
    <t>เงินสดและรายการเทียบเท่าเงินสดที่เกิดจากการเปลี่ยนแปลงเงินลงทุน</t>
  </si>
  <si>
    <t>ต้นทุนที่ทำให้ได้มาซึ่งสัญญาที่ทำกับลูกค้า</t>
  </si>
  <si>
    <t>7)</t>
  </si>
  <si>
    <t xml:space="preserve">     โอนส่วนเกินมูลค่าหุ้นสามัญไปชดเชยผลขาดทุนสะสม</t>
  </si>
  <si>
    <t>การปรับปรุงด้วย (กลับรายการค่าเผื่อ) ผลขาดทุนจากการปรับมูลค่า</t>
  </si>
  <si>
    <t>การปรับปรุงด้วยขาดทุน (กำไร) ที่ยังไม่เกิดขึ้นจริงจากการปรับมูลค่าเงินลงทุน</t>
  </si>
  <si>
    <t>8)</t>
  </si>
  <si>
    <t>สินทรัพย์สิทธิการใช้และหนี้สินตามสัญญาเช่าเพิ่มขึ้นระหว่างงวด</t>
  </si>
  <si>
    <t>การได้มาซึ่งอสังหาริมทรัพย์เพื่อการลงทุนภายใต้สัญญาเช่า</t>
  </si>
  <si>
    <t>รายได้จากการขายสินค้า</t>
  </si>
  <si>
    <t>ต้นทุนขายสินค้า</t>
  </si>
  <si>
    <t>กำไรขาดทุนสะสม</t>
  </si>
  <si>
    <t>ส่วนเกินทุนอื่น</t>
  </si>
  <si>
    <t xml:space="preserve">     สำรองตามกฎหมาย</t>
  </si>
  <si>
    <t xml:space="preserve">     เงินปันผลจ่าย</t>
  </si>
  <si>
    <t xml:space="preserve">     การเพิ่มหุ้นสามัญ</t>
  </si>
  <si>
    <t xml:space="preserve">     การเพิ่มส่วนเกินมูลค่าหุ้นสามัญ</t>
  </si>
  <si>
    <t>กำไรจากการกลับค่าเผื่อด้อยค่าของสินค้าคงเหลือ</t>
  </si>
  <si>
    <t>การปรับปรุงเงินปันผลรับ</t>
  </si>
  <si>
    <t>เงินสดรับจากเงินปันผล</t>
  </si>
  <si>
    <t>เงินสดจ่ายปันผล</t>
  </si>
  <si>
    <t>เงินสดรับจากการเพิ่มทุนจากการใช้สิทธิใบสำคัญแสดงสิทธิ</t>
  </si>
  <si>
    <t>โอนอสังหาริมทรัพย์เพื่อการลงทุนไปเป็นที่ดิน อาคารและอุปกรณ์</t>
  </si>
  <si>
    <t>โอนเงินมัดจำอื่นไปเป็นที่ดิน อาคารและอุปกรณ์</t>
  </si>
  <si>
    <t>โอนที่ดิน อาคารและอุปกรณ์ ไปเป็นอสังหาริมทรัพย์เพื่อการลงทุน</t>
  </si>
  <si>
    <t>หนี้สินตามสัญญาเช่าภายใต้อสังหาริมทรัพย์เพื่อการลงทุน ลดลงจากการยกเลิกสัญญาระหว่างงวด</t>
  </si>
  <si>
    <t>เงินปันผลค้างจ่าย</t>
  </si>
  <si>
    <t>โอนใบสำคัญแสดงสิทธิที่จะซื้อหุ้นไปเป็นทุนสำรองอื่น</t>
  </si>
  <si>
    <t>9)</t>
  </si>
  <si>
    <t>10)</t>
  </si>
  <si>
    <t>11)</t>
  </si>
  <si>
    <t>12)</t>
  </si>
  <si>
    <t>13)</t>
  </si>
  <si>
    <t>14)</t>
  </si>
  <si>
    <t>เงินสดรับจากการขายสิทธิการเช่าอสังหาริมทรัพย์เพื่อการลงทุน</t>
  </si>
  <si>
    <t>งบการเปลี่ยนแปลงส่วนของผู้ถือหุ้น</t>
  </si>
  <si>
    <t>15)</t>
  </si>
  <si>
    <t>การปรับปรุงด้วยประมาณการหนี้สิน</t>
  </si>
  <si>
    <r>
      <rPr>
        <b/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</si>
  <si>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16)</t>
  </si>
  <si>
    <t>การปรับปรุงด้วย (กำไร) ขาดทุนเงินสดรับคืนหุ้นทุนซื้อคืนโครงการ EJIP</t>
  </si>
  <si>
    <t>เงินสดรับคืนหุ้นทุนซื้อคืนโครงการ EJIP</t>
  </si>
  <si>
    <t>ณ วันที่ 30 กันยายน 2567</t>
  </si>
  <si>
    <t>30 กันยายน 2567</t>
  </si>
  <si>
    <t>สำหรับงวดเก้าเดือนสิ้นสุดวันที่ 30 กันยายน 2567</t>
  </si>
  <si>
    <t>สำหรับงวดสามเดือนสิ้นสุดวันที่ 30 กันยายน 2567</t>
  </si>
  <si>
    <t xml:space="preserve">     เพิ่มขึ้น (ลดลง) จากการเปลี่ยนแปลงสัดส่วนเงินลงทุน</t>
  </si>
  <si>
    <t>ยอดคงเหลือ ณ วันที่ 30 กันยายน 2566</t>
  </si>
  <si>
    <t>ยอดคงเหลือ ณ วันที่ 30 กันยายน 2567</t>
  </si>
  <si>
    <t>การปรับปรุงด้วยขาดทุน (กำไร) จากการสูญเสียอำนาจการควบคุม</t>
  </si>
  <si>
    <t>เงินสดรับเพื่อชำระบัญชีบริษัทย่อย</t>
  </si>
  <si>
    <t>เงินสดเพิ่มขึ้น (ลดลง) จากการขายหรือการสูญเสียอำนาจการควบคุมในบริษัทย่อย</t>
  </si>
  <si>
    <t>17)</t>
  </si>
  <si>
    <t>หนี้สินตามสัญญาเช่าที่ยกเลิกระหว่างงวด</t>
  </si>
  <si>
    <t>18)</t>
  </si>
  <si>
    <t>ซื้อสินทรัพย์ไม่มีตัวตนเป็นเงินเชื่อ</t>
  </si>
  <si>
    <t>หนี้สินภาษีเงินได้รอการตัดบัญชี</t>
  </si>
  <si>
    <t>การปรับปรุงด้วยประมาณการหนี้สินคดีความ</t>
  </si>
  <si>
    <t>19)</t>
  </si>
  <si>
    <t>ในระหว่างงวดบริษัทจัดประเภทสินค้าคงเหลือเป็นอสังหาริมทรัพย์เพื่อการลงทุน</t>
  </si>
  <si>
    <t>โอนสินค้าคงเหลือไปเป็นอสังหาริมทรัพย์เพื่อการลงทุน</t>
  </si>
  <si>
    <t>การปรับปรุง (โอนกลับ) อสังหาริมทรัพย์เพื่อการลงทุน</t>
  </si>
  <si>
    <t>เงินสดจ่ายภาระผูกพันผลประโยชน์พนักงาน</t>
  </si>
  <si>
    <t>20)</t>
  </si>
  <si>
    <t>โอนสินค้าคงเหลือไปเป็นที่ดิน อาคารและอุปกรณ์</t>
  </si>
  <si>
    <t>การปรับปรุงด้วยสินทรัพย์ไม่หมุนเวียนอื่น (เพิ่มขึ้น) ลดลง</t>
  </si>
  <si>
    <t>เงินสดรับชำระคืนจากเงินให้กู้ยืมกิจการอื่น</t>
  </si>
  <si>
    <t>กระแสเงินสดสุทธิได้มาจาก (ใช้ไปใน) การดำเนินงาน</t>
  </si>
  <si>
    <t>ลดทุนโดยการหักกลบลบหนี้กับเงินกู้ยืมแก่บริษัทที่เกี่ยวข้องกัน</t>
  </si>
  <si>
    <t>เงินสดและรายการเทียบเท่าเงินสดเพิ่มขึ้น (ลดลง)-สุทธิ</t>
  </si>
  <si>
    <t>กำไร (ขาดทุน) จากการกลับค่าเผื่อด้อยค่าของสินค้าคงเหลือ</t>
  </si>
  <si>
    <t>21)</t>
  </si>
  <si>
    <t>เงินสดจ่ายชำระหนี้สินตามสัญญาเช่า</t>
  </si>
  <si>
    <t>การกลับรายการเงินให้กู้ยืมเนื่องจากบริษัทร่วมค้าดังกล่าวมีสถานะล้มละลาย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</si>
</sst>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_(* #,##0.0000_);_(* \(#,##0.0000\);_(* &quot;-&quot;??_);_(@_)"/>
    <numFmt numFmtId="179" formatCode="_(* #,##0.00_);_(* \(#,##0.00\);_(* &quot;-&quot;_);_(@_)"/>
    <numFmt numFmtId="180" formatCode="_(* #,##0_);_(* \(#,##0\);_(* &quot;-&quot;??_);_(@_)"/>
    <numFmt numFmtId="181" formatCode="#,##0.00,,;\(#,##0.00,,\)"/>
    <numFmt numFmtId="182" formatCode="_(* #,##0.00_);_(* \(#,##0.00\);_(* &quot;-        &quot;_);_(@_)"/>
    <numFmt numFmtId="183" formatCode="_-* #,##0.00_-;\-* #,##0.00_-;_-* \-??_-;_-@_-"/>
    <numFmt numFmtId="184" formatCode="#,##0.00_-;[Red]\(#,##0.00\);_-* &quot;-&quot;????_-"/>
    <numFmt numFmtId="185" formatCode="[$-107041E]d\ mmmm\ yyyy;@"/>
    <numFmt numFmtId="186" formatCode="d\ mmmm\ yyyy;@"/>
    <numFmt numFmtId="187" formatCode="_-* #,##0.00\ _F_-;\-* #,##0.00\ _F_-;_-* &quot;-&quot;??\ _F_-;_-@_-"/>
    <numFmt numFmtId="188" formatCode="0.00000000000"/>
    <numFmt numFmtId="189" formatCode="_ * #,##0.00_ ;_ * \-#,##0.00_ ;_ * &quot;-&quot;??_ ;_ @_ "/>
    <numFmt numFmtId="190" formatCode="_-[$€-2]* #,##0.00_-;\-[$€-2]* #,##0.00_-;_-[$€-2]* &quot;-&quot;??_-"/>
    <numFmt numFmtId="191" formatCode="_-* #,##0_-;\-* #,##0_-;_-* \-_-;_-@_-"/>
    <numFmt numFmtId="192" formatCode="0.00000%"/>
    <numFmt numFmtId="193" formatCode="#,##0.00\ \ ;\(#,##0.00\);&quot;-       &quot;\ \ \ "/>
    <numFmt numFmtId="194" formatCode="[$-101041E]d\ mmm\ yy;@"/>
    <numFmt numFmtId="195" formatCode="#,##0.00;\(#,##0.00\)"/>
    <numFmt numFmtId="196" formatCode="_-* #,##0.00_-;\(#,##0.00\)_-;_-* &quot;-&quot;??_-;_-@_-"/>
    <numFmt numFmtId="197" formatCode="&quot;Actua&quot;0"/>
    <numFmt numFmtId="198" formatCode="d\ ดดดด\ bbbb"/>
    <numFmt numFmtId="199" formatCode="_-* #,##0.00_-;* \(#,##0.00\);_-* &quot;-&quot;??_-;_-@_-"/>
    <numFmt numFmtId="200" formatCode="[$-D00041E]0"/>
    <numFmt numFmtId="201" formatCode="_(* #,##0.00_);_(* \(#,##0.00\);_(* \-??_);_(@_)"/>
    <numFmt numFmtId="202" formatCode="_-* #,##0_-;* \(#,##0\);_-* &quot;-&quot;??_-;_-@_-"/>
    <numFmt numFmtId="203" formatCode="\t&quot;$&quot;#,##0.00_);\(\t&quot;$&quot;#,##0.00\)"/>
    <numFmt numFmtId="204" formatCode="\t&quot;฿&quot;#,##0_);\(\t&quot;฿&quot;#,##0\)"/>
    <numFmt numFmtId="205" formatCode="#,##0\ ;\(#,##0\)"/>
    <numFmt numFmtId="206" formatCode="#,##0.00\ ;\(#,##0.00\)"/>
    <numFmt numFmtId="207" formatCode="_(* #,##0.0000_);_(* \(#,##0.0000\);_(* &quot;-&quot;????_);_(@_)"/>
    <numFmt numFmtId="208" formatCode="_(* #,##0_);_(* \(#,##0\);_(* &quot;-&quot;????_);_(@_)"/>
    <numFmt numFmtId="209" formatCode="[$-1010409]d\ mmm\ yy;@"/>
    <numFmt numFmtId="210" formatCode="0.0%"/>
    <numFmt numFmtId="211" formatCode="&quot;\&quot;#,##0.00;&quot;\&quot;&quot;\&quot;&quot;\&quot;&quot;\&quot;&quot;\&quot;&quot;\&quot;&quot;\&quot;&quot;\&quot;&quot;\&quot;&quot;\&quot;&quot;\&quot;&quot;\&quot;\-#,##0.00"/>
    <numFmt numFmtId="212" formatCode="[$-409]mmm\-yyyy;@"/>
    <numFmt numFmtId="213" formatCode="&quot;\&quot;#,##0.00;[Red]&quot;\&quot;&quot;\&quot;&quot;\&quot;&quot;\&quot;&quot;\&quot;&quot;\&quot;&quot;\&quot;&quot;\&quot;\-#,##0.00"/>
    <numFmt numFmtId="214" formatCode="\t&quot;฿&quot;#,##0.00_);[Red]\(\t&quot;฿&quot;#,##0.00\)"/>
    <numFmt numFmtId="215" formatCode="&quot;\&quot;#,##0.00;&quot;\&quot;&quot;\&quot;&quot;\&quot;&quot;\&quot;&quot;\&quot;&quot;\&quot;&quot;\&quot;&quot;\&quot;&quot;\&quot;&quot;\&quot;\-#,##0.00"/>
    <numFmt numFmtId="216" formatCode="_ &quot;\&quot;* #,##0_ ;_ &quot;\&quot;* &quot;\&quot;&quot;\&quot;&quot;\&quot;&quot;\&quot;&quot;\&quot;&quot;\&quot;&quot;\&quot;&quot;\&quot;&quot;\&quot;\-#,##0_ ;_ &quot;\&quot;* &quot;-&quot;_ ;_ @_ "/>
    <numFmt numFmtId="217" formatCode="&quot;\&quot;#,##0;[Red]&quot;\&quot;&quot;\&quot;&quot;\&quot;&quot;\&quot;&quot;\&quot;&quot;\&quot;&quot;\&quot;&quot;\&quot;&quot;\&quot;&quot;\&quot;&quot;\&quot;&quot;\&quot;\-#,##0"/>
    <numFmt numFmtId="218" formatCode="_-&quot;Dfl.&quot;\ * #,##0.00_-;_-&quot;Dfl.&quot;\ * #,##0.00\-;_-&quot;Dfl.&quot;\ * &quot;-&quot;??_-;_-@_-"/>
    <numFmt numFmtId="219" formatCode="_-* #,##0.00_-;_-* #,##0.00\-;_-* &quot;-&quot;??_-;_-@_-"/>
    <numFmt numFmtId="220" formatCode="_-&quot;?&quot;* #,##0_-;\-&quot;?&quot;* #,##0_-;_-&quot;?&quot;* &quot;-&quot;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0.0_)\%;\(0.0\)\%;0.0_)\%;@_)_%"/>
    <numFmt numFmtId="224" formatCode="#,##0.0_)_%;\(#,##0.0\)_%;0.0_)_%;@_)_%"/>
    <numFmt numFmtId="225" formatCode="#,##0.0_);\(#,##0.0\);#,##0.0_);@_)"/>
    <numFmt numFmtId="226" formatCode="&quot;$&quot;_(#,##0.00_);&quot;$&quot;\(#,##0.00\);&quot;$&quot;_(0.00_);@_)"/>
    <numFmt numFmtId="227" formatCode="#,##0.00_);\(#,##0.00\);0.00_);@_)"/>
    <numFmt numFmtId="228" formatCode="\€_(#,##0.00_);\€\(#,##0.00\);\€_(0.00_);@_)"/>
    <numFmt numFmtId="229" formatCode="#,##0_)\x;\(#,##0\)\x;0_)\x;@_)_x"/>
    <numFmt numFmtId="230" formatCode="#,##0_)_x;\(#,##0\)_x;0_)_x;@_)_x"/>
    <numFmt numFmtId="231" formatCode="_ * #,##0_)\ _฿_ ;_ * \(#,##0\)\ _฿_ ;_ * &quot;-&quot;_)\ _฿_ ;_ @_ "/>
    <numFmt numFmtId="232" formatCode="&quot;\&quot;#,##0;[Red]&quot;\&quot;\-#,##0"/>
    <numFmt numFmtId="233" formatCode="&quot;\&quot;#,##0.00;[Red]&quot;\&quot;\-#,##0.00"/>
    <numFmt numFmtId="234" formatCode="#.\ \ "/>
    <numFmt numFmtId="235" formatCode="##.\ \ "/>
    <numFmt numFmtId="236" formatCode="###0_);[Red]\(###0\)"/>
    <numFmt numFmtId="237" formatCode="General_)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$&quot;#,\);\(&quot;$&quot;#,##0\)"/>
    <numFmt numFmtId="243" formatCode="* \(#,##0\);* #,##0_);&quot;-&quot;??_);@"/>
    <numFmt numFmtId="244" formatCode="\ว\ \ด\ด\ด\ด\ &quot;ค.ศ.&quot;\ \ค\ค\ค\ค"/>
    <numFmt numFmtId="245" formatCode="#,##0.00&quot; F&quot;_);\(#,##0.00&quot; F&quot;\)"/>
    <numFmt numFmtId="246" formatCode="* #,##0_);* \(#,##0\);&quot;-&quot;??_);@"/>
    <numFmt numFmtId="247" formatCode="_-[$€-2]\ * #,##0.00_-;\-[$€-2]\ * #,##0.00_-;_-[$€-2]\ * &quot;-&quot;??_-"/>
    <numFmt numFmtId="248" formatCode="#,##0\ \ ;\(#,##0\)\ ;\—\ \ \ \ "/>
    <numFmt numFmtId="249" formatCode="0."/>
    <numFmt numFmtId="250" formatCode="&quot;?&quot;#,##0;[Red]\-&quot;?&quot;#,##0"/>
    <numFmt numFmtId="251" formatCode="0.0&quot;  &quot;"/>
    <numFmt numFmtId="252" formatCode="&quot;฿&quot;\t#,##0_);[Red]\(&quot;฿&quot;\t#,##0\)"/>
    <numFmt numFmtId="253" formatCode="#,##0\ &quot;F&quot;;[Red]\-#,##0\ &quot;F&quot;"/>
    <numFmt numFmtId="254" formatCode="#,##0.00\ &quot;F&quot;;[Red]\-#,##0.00\ &quot;F&quot;"/>
    <numFmt numFmtId="255" formatCode="#,##0&quot; F&quot;_);[Red]\(#,##0&quot; F&quot;\)"/>
    <numFmt numFmtId="256" formatCode="\60\4\7\:"/>
    <numFmt numFmtId="257" formatCode="#,##0&quot;£&quot;_);[Red]\(#,##0&quot;£&quot;\)"/>
    <numFmt numFmtId="258" formatCode="&quot;$&quot;#,\);\(&quot;$&quot;#,\)"/>
    <numFmt numFmtId="259" formatCode="&quot;$&quot;#,;\(&quot;$&quot;#,\)"/>
    <numFmt numFmtId="260" formatCode="dd\-mmm\-yy_)"/>
    <numFmt numFmtId="261" formatCode="_-&quot;$&quot;* #,##0.00_-;\-&quot;$&quot;* #,##0.00_-;_-&quot;$&quot;* &quot;-&quot;??_-;_-@_-"/>
    <numFmt numFmtId="262" formatCode="_-&quot;\&quot;* #,##0_-;\-&quot;\&quot;* #,##0_-;_-&quot;\&quot;* &quot;-&quot;_-;_-@_-"/>
    <numFmt numFmtId="263" formatCode="_-&quot;\&quot;* #,##0.00_-;\-&quot;\&quot;* #,##0.00_-;_-&quot;\&quot;* &quot;-&quot;??_-;_-@_-"/>
    <numFmt numFmtId="264" formatCode="#,##0.00\ &quot;Esc.&quot;;[Red]\-#,##0.00\ &quot;Esc.&quot;"/>
    <numFmt numFmtId="265" formatCode="_-* #,##0\ _E_s_c_._-;\-* #,##0\ _E_s_c_._-;_-* &quot;-&quot;\ _E_s_c_._-;_-@_-"/>
    <numFmt numFmtId="266" formatCode="_-&quot;$&quot;* #,##0_-;\-&quot;$&quot;* #,##0_-;_-&quot;$&quot;* &quot;-&quot;_-;_-@_-"/>
    <numFmt numFmtId="267" formatCode="_-* #,##0_-;\-* #,##0_-;_-* &quot;-&quot;??_-;_-@"/>
    <numFmt numFmtId="268" formatCode="_-* #,##0.00_-;\-* #,##0.00_-;_-* &quot;-&quot;??_-;_-@"/>
    <numFmt numFmtId="269" formatCode="_(* #,##0_);_(* \(#,##0\);_(* &quot;-     &quot;??_);_(@_)"/>
    <numFmt numFmtId="270" formatCode="_-&quot;£&quot;* #,##0.00_-;\-&quot;£&quot;* #,##0.00_-;_-&quot;£&quot;* &quot;-&quot;??_-;_-@_-"/>
    <numFmt numFmtId="271" formatCode="&quot;Fr.&quot;\ #,##0;[Red]&quot;Fr.&quot;\ \-#,##0"/>
    <numFmt numFmtId="272" formatCode="\ช\:\น\น\:ss"/>
    <numFmt numFmtId="273" formatCode="#,##0.0_);[Red]\(#,##0.0\)"/>
    <numFmt numFmtId="274" formatCode="#,##0.00\ &quot;F&quot;;\-#,##0.00\ &quot;F&quot;"/>
    <numFmt numFmtId="275" formatCode="_-* #,##0.00\ &quot;F&quot;_-;\-* #,##0.00\ &quot;F&quot;_-;_-* &quot;-&quot;??\ &quot;F&quot;_-;_-@_-"/>
    <numFmt numFmtId="276" formatCode="#,##0.00&quot; $&quot;;\-#,##0.00&quot; $&quot;"/>
    <numFmt numFmtId="277" formatCode="#,##0.00&quot; $&quot;;[Red]\-#,##0.00&quot; $&quot;"/>
    <numFmt numFmtId="278" formatCode="d\.m\.yy"/>
    <numFmt numFmtId="279" formatCode="d\.mmm\.yy"/>
    <numFmt numFmtId="280" formatCode="d\.mmm"/>
    <numFmt numFmtId="281" formatCode="mmm\.yy"/>
    <numFmt numFmtId="282" formatCode="d\.m\.yy\ h:mm"/>
    <numFmt numFmtId="283" formatCode="0&quot;  &quot;"/>
    <numFmt numFmtId="284" formatCode="0.00&quot;  &quot;"/>
    <numFmt numFmtId="285" formatCode="&quot;ฃค&quot;#,##0;&quot;ฃค&quot;\-#,##0"/>
    <numFmt numFmtId="286" formatCode="_(&quot;$&quot;* #,##0.0_);_(&quot;$&quot;* \(#,##0.0\);_(&quot;$&quot;* &quot;0.0&quot;_);_(@_)"/>
    <numFmt numFmtId="287" formatCode="_-* #,##0\ &quot;F&quot;_-;\-* #,##0\ &quot;F&quot;_-;_-* &quot;-&quot;\ &quot;F&quot;_-;_-@_-"/>
    <numFmt numFmtId="288" formatCode="_-* #,##0\ _F_-;\-* #,##0\ _F_-;_-* &quot;-&quot;\ _F_-;_-@_-"/>
    <numFmt numFmtId="289" formatCode="#,###"/>
    <numFmt numFmtId="290" formatCode="_(&quot;?&quot;* #,##0_);_(&quot;?&quot;* \(#,##0\);_(&quot;?&quot;* &quot;-&quot;_);_(@_)"/>
    <numFmt numFmtId="291" formatCode="_([$€-2]* #,##0.00_);_([$€-2]* \(#,##0.00\);_([$€-2]* &quot;-&quot;??_)"/>
    <numFmt numFmtId="292" formatCode="0\ \ "/>
    <numFmt numFmtId="293" formatCode="#,##0\ \ "/>
    <numFmt numFmtId="294" formatCode="_ * #,##0_ ;_ * \-#,##0_ ;_ * &quot;-&quot;_ ;_ @_ "/>
    <numFmt numFmtId="295" formatCode="&quot;\&quot;#,##0.00;[Red]&quot;\&quot;&quot;\&quot;&quot;\&quot;&quot;\&quot;&quot;\&quot;\-#,##0.00"/>
    <numFmt numFmtId="296" formatCode="_ &quot;\&quot;* #,##0.00_ ;_ &quot;\&quot;* \-#,##0.00_ ;_ &quot;\&quot;* &quot;-&quot;??_ ;_ @_ "/>
    <numFmt numFmtId="297" formatCode="_ &quot;\&quot;* #,##0_ ;_ &quot;\&quot;* \-#,##0_ ;_ &quot;\&quot;* &quot;-&quot;_ ;_ @_ "/>
    <numFmt numFmtId="298" formatCode="0%_);\(0%\)"/>
    <numFmt numFmtId="299" formatCode="_-* #,##0.00\ _€_-;\-* #,##0.00\ _€_-;_-* &quot;-&quot;??\ _€_-;_-@_-"/>
    <numFmt numFmtId="300" formatCode="#,##0.0000_);\(#,##0.0000\)"/>
    <numFmt numFmtId="301" formatCode="_(* #,##0.0_);_(* \(#,##0.0\);_(* &quot;-&quot;??_);_(@_)"/>
    <numFmt numFmtId="302" formatCode="_(* #,##0.000000_);_(* \(#,##0.000000\);_(* &quot;-&quot;??_);_(@_)"/>
  </numFmts>
  <fonts count="321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4"/>
      <color theme="1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AngsanaUPC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1592">
    <xf numFmtId="0" fontId="0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3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5" fillId="2" borderId="0" applyNumberFormat="0" applyBorder="0" applyAlignment="0" applyProtection="0"/>
    <xf numFmtId="0" fontId="14" fillId="2" borderId="0" applyNumberFormat="0" applyBorder="0" applyAlignment="0" applyProtection="0"/>
    <xf numFmtId="0" fontId="95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3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5" fillId="3" borderId="0" applyNumberFormat="0" applyBorder="0" applyAlignment="0" applyProtection="0"/>
    <xf numFmtId="0" fontId="14" fillId="3" borderId="0" applyNumberFormat="0" applyBorder="0" applyAlignment="0" applyProtection="0"/>
    <xf numFmtId="0" fontId="9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3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5" fillId="4" borderId="0" applyNumberFormat="0" applyBorder="0" applyAlignment="0" applyProtection="0"/>
    <xf numFmtId="0" fontId="14" fillId="4" borderId="0" applyNumberFormat="0" applyBorder="0" applyAlignment="0" applyProtection="0"/>
    <xf numFmtId="0" fontId="95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3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5" fillId="5" borderId="0" applyNumberFormat="0" applyBorder="0" applyAlignment="0" applyProtection="0"/>
    <xf numFmtId="0" fontId="14" fillId="5" borderId="0" applyNumberFormat="0" applyBorder="0" applyAlignment="0" applyProtection="0"/>
    <xf numFmtId="0" fontId="95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3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5" fillId="29" borderId="0" applyNumberFormat="0" applyBorder="0" applyAlignment="0" applyProtection="0"/>
    <xf numFmtId="0" fontId="14" fillId="6" borderId="0" applyNumberFormat="0" applyBorder="0" applyAlignment="0" applyProtection="0"/>
    <xf numFmtId="0" fontId="95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3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5" fillId="30" borderId="0" applyNumberFormat="0" applyBorder="0" applyAlignment="0" applyProtection="0"/>
    <xf numFmtId="0" fontId="14" fillId="7" borderId="0" applyNumberFormat="0" applyBorder="0" applyAlignment="0" applyProtection="0"/>
    <xf numFmtId="0" fontId="95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3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5" fillId="31" borderId="0" applyNumberFormat="0" applyBorder="0" applyAlignment="0" applyProtection="0"/>
    <xf numFmtId="0" fontId="14" fillId="9" borderId="0" applyNumberFormat="0" applyBorder="0" applyAlignment="0" applyProtection="0"/>
    <xf numFmtId="0" fontId="95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5" fillId="32" borderId="0" applyNumberFormat="0" applyBorder="0" applyAlignment="0" applyProtection="0"/>
    <xf numFmtId="0" fontId="14" fillId="10" borderId="0" applyNumberFormat="0" applyBorder="0" applyAlignment="0" applyProtection="0"/>
    <xf numFmtId="0" fontId="95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3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5" fillId="12" borderId="0" applyNumberFormat="0" applyBorder="0" applyAlignment="0" applyProtection="0"/>
    <xf numFmtId="0" fontId="14" fillId="12" borderId="0" applyNumberFormat="0" applyBorder="0" applyAlignment="0" applyProtection="0"/>
    <xf numFmtId="0" fontId="9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3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5" fillId="33" borderId="0" applyNumberFormat="0" applyBorder="0" applyAlignment="0" applyProtection="0"/>
    <xf numFmtId="0" fontId="14" fillId="5" borderId="0" applyNumberFormat="0" applyBorder="0" applyAlignment="0" applyProtection="0"/>
    <xf numFmtId="0" fontId="95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3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5" fillId="34" borderId="0" applyNumberFormat="0" applyBorder="0" applyAlignment="0" applyProtection="0"/>
    <xf numFmtId="0" fontId="14" fillId="9" borderId="0" applyNumberFormat="0" applyBorder="0" applyAlignment="0" applyProtection="0"/>
    <xf numFmtId="0" fontId="95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3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5" fillId="35" borderId="0" applyNumberFormat="0" applyBorder="0" applyAlignment="0" applyProtection="0"/>
    <xf numFmtId="0" fontId="14" fillId="13" borderId="0" applyNumberFormat="0" applyBorder="0" applyAlignment="0" applyProtection="0"/>
    <xf numFmtId="0" fontId="95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1" fillId="15" borderId="0" applyNumberFormat="0" applyBorder="0" applyAlignment="0" applyProtection="0"/>
    <xf numFmtId="0" fontId="96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1" fillId="10" borderId="0" applyNumberFormat="0" applyBorder="0" applyAlignment="0" applyProtection="0"/>
    <xf numFmtId="0" fontId="96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1" fillId="12" borderId="0" applyNumberFormat="0" applyBorder="0" applyAlignment="0" applyProtection="0"/>
    <xf numFmtId="0" fontId="96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1" fillId="18" borderId="0" applyNumberFormat="0" applyBorder="0" applyAlignment="0" applyProtection="0"/>
    <xf numFmtId="0" fontId="96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1" fillId="0" borderId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1" fillId="20" borderId="0" applyNumberFormat="0" applyBorder="0" applyAlignment="0" applyProtection="0"/>
    <xf numFmtId="0" fontId="96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1" fillId="21" borderId="0" applyNumberFormat="0" applyBorder="0" applyAlignment="0" applyProtection="0"/>
    <xf numFmtId="0" fontId="96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1" fillId="22" borderId="0" applyNumberFormat="0" applyBorder="0" applyAlignment="0" applyProtection="0"/>
    <xf numFmtId="0" fontId="96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1" fillId="19" borderId="0" applyNumberFormat="0" applyBorder="0" applyAlignment="0" applyProtection="0"/>
    <xf numFmtId="0" fontId="96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2" fillId="3" borderId="0" applyNumberFormat="0" applyBorder="0" applyAlignment="0" applyProtection="0"/>
    <xf numFmtId="0" fontId="97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3" fillId="8" borderId="1" applyNumberFormat="0" applyAlignment="0" applyProtection="0"/>
    <xf numFmtId="0" fontId="98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4" fillId="23" borderId="2" applyNumberFormat="0" applyAlignment="0" applyProtection="0"/>
    <xf numFmtId="0" fontId="99" fillId="47" borderId="24" applyNumberFormat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36" fillId="0" borderId="0" applyFill="0" applyBorder="0" applyAlignment="0" applyProtection="0"/>
    <xf numFmtId="183" fontId="36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6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90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90" fillId="0" borderId="0" applyFont="0" applyFill="0" applyBorder="0" applyAlignment="0" applyProtection="0"/>
    <xf numFmtId="18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4" fillId="0" borderId="0" applyFill="0" applyBorder="0" applyAlignment="0" applyProtection="0"/>
    <xf numFmtId="184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4" fillId="0" borderId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4" fillId="0" borderId="0" applyFill="0" applyBorder="0" applyAlignment="0" applyProtection="0"/>
    <xf numFmtId="184" fontId="63" fillId="0" borderId="0" applyFont="0" applyFill="0" applyBorder="0" applyAlignment="0" applyProtection="0"/>
    <xf numFmtId="185" fontId="14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4" fillId="0" borderId="0" applyFill="0" applyBorder="0" applyAlignment="0" applyProtection="0"/>
    <xf numFmtId="184" fontId="63" fillId="0" borderId="0" applyFont="0" applyFill="0" applyBorder="0" applyAlignment="0" applyProtection="0"/>
    <xf numFmtId="185" fontId="14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4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6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3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44" fillId="0" borderId="0" applyFill="0" applyBorder="0" applyAlignment="0" applyProtection="0"/>
    <xf numFmtId="17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18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170" fontId="12" fillId="0" borderId="0" applyFont="0" applyFill="0" applyBorder="0" applyAlignment="0" applyProtection="0"/>
    <xf numFmtId="41" fontId="14" fillId="0" borderId="0" applyFill="0" applyBorder="0" applyAlignment="0" applyProtection="0"/>
    <xf numFmtId="170" fontId="12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8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8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4" fontId="19" fillId="0" borderId="0"/>
    <xf numFmtId="174" fontId="93" fillId="0" borderId="0"/>
    <xf numFmtId="174" fontId="19" fillId="0" borderId="0"/>
    <xf numFmtId="174" fontId="93" fillId="0" borderId="0"/>
    <xf numFmtId="174" fontId="19" fillId="0" borderId="0"/>
    <xf numFmtId="169" fontId="32" fillId="0" borderId="0" applyFont="0" applyFill="0" applyBorder="0" applyAlignment="0" applyProtection="0"/>
    <xf numFmtId="175" fontId="19" fillId="0" borderId="0"/>
    <xf numFmtId="175" fontId="93" fillId="0" borderId="0"/>
    <xf numFmtId="175" fontId="19" fillId="0" borderId="0"/>
    <xf numFmtId="175" fontId="93" fillId="0" borderId="0"/>
    <xf numFmtId="175" fontId="19" fillId="0" borderId="0"/>
    <xf numFmtId="0" fontId="45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19" fillId="0" borderId="0"/>
    <xf numFmtId="176" fontId="93" fillId="0" borderId="0"/>
    <xf numFmtId="176" fontId="19" fillId="0" borderId="0"/>
    <xf numFmtId="176" fontId="93" fillId="0" borderId="0"/>
    <xf numFmtId="176" fontId="19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45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7" fillId="4" borderId="0" applyNumberFormat="0" applyBorder="0" applyAlignment="0" applyProtection="0"/>
    <xf numFmtId="0" fontId="101" fillId="48" borderId="0" applyNumberFormat="0" applyBorder="0" applyAlignment="0" applyProtection="0"/>
    <xf numFmtId="38" fontId="22" fillId="24" borderId="0" applyNumberFormat="0" applyBorder="0" applyAlignment="0" applyProtection="0"/>
    <xf numFmtId="0" fontId="47" fillId="0" borderId="3" applyNumberFormat="0" applyAlignment="0" applyProtection="0">
      <alignment horizontal="left" vertical="center"/>
    </xf>
    <xf numFmtId="0" fontId="47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8" fillId="0" borderId="5" applyNumberFormat="0" applyFill="0" applyAlignment="0" applyProtection="0"/>
    <xf numFmtId="0" fontId="102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9" fillId="0" borderId="6" applyNumberFormat="0" applyFill="0" applyAlignment="0" applyProtection="0"/>
    <xf numFmtId="0" fontId="103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0" fillId="0" borderId="7" applyNumberFormat="0" applyFill="0" applyAlignment="0" applyProtection="0"/>
    <xf numFmtId="0" fontId="10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1" fillId="7" borderId="1" applyNumberFormat="0" applyAlignment="0" applyProtection="0"/>
    <xf numFmtId="0" fontId="107" fillId="49" borderId="23" applyNumberFormat="0" applyAlignment="0" applyProtection="0"/>
    <xf numFmtId="0" fontId="26" fillId="7" borderId="1" applyNumberFormat="0" applyAlignment="0" applyProtection="0"/>
    <xf numFmtId="0" fontId="107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2" fillId="0" borderId="9" applyNumberFormat="0" applyFill="0" applyAlignment="0" applyProtection="0"/>
    <xf numFmtId="0" fontId="108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3" fillId="14" borderId="0" applyNumberFormat="0" applyBorder="0" applyAlignment="0" applyProtection="0"/>
    <xf numFmtId="0" fontId="109" fillId="50" borderId="0" applyNumberFormat="0" applyBorder="0" applyAlignment="0" applyProtection="0"/>
    <xf numFmtId="37" fontId="29" fillId="0" borderId="0"/>
    <xf numFmtId="177" fontId="30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10" fillId="0" borderId="0"/>
    <xf numFmtId="0" fontId="110" fillId="0" borderId="0"/>
    <xf numFmtId="0" fontId="36" fillId="0" borderId="0"/>
    <xf numFmtId="0" fontId="32" fillId="0" borderId="0"/>
    <xf numFmtId="0" fontId="4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3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10" fillId="0" borderId="0"/>
    <xf numFmtId="0" fontId="36" fillId="0" borderId="0"/>
    <xf numFmtId="0" fontId="1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0" fontId="110" fillId="0" borderId="0"/>
    <xf numFmtId="0" fontId="36" fillId="0" borderId="0"/>
    <xf numFmtId="0" fontId="111" fillId="0" borderId="0"/>
    <xf numFmtId="0" fontId="50" fillId="0" borderId="0"/>
    <xf numFmtId="0" fontId="36" fillId="0" borderId="0"/>
    <xf numFmtId="0" fontId="50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2" fillId="0" borderId="0"/>
    <xf numFmtId="0" fontId="14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50" fillId="0" borderId="0"/>
    <xf numFmtId="0" fontId="42" fillId="0" borderId="0"/>
    <xf numFmtId="0" fontId="36" fillId="0" borderId="0"/>
    <xf numFmtId="0" fontId="42" fillId="0" borderId="0"/>
    <xf numFmtId="0" fontId="91" fillId="0" borderId="0"/>
    <xf numFmtId="0" fontId="36" fillId="0" borderId="0"/>
    <xf numFmtId="0" fontId="91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95" fillId="0" borderId="0"/>
    <xf numFmtId="0" fontId="32" fillId="0" borderId="0"/>
    <xf numFmtId="0" fontId="42" fillId="0" borderId="0"/>
    <xf numFmtId="0" fontId="42" fillId="0" borderId="0"/>
    <xf numFmtId="0" fontId="51" fillId="0" borderId="0"/>
    <xf numFmtId="0" fontId="36" fillId="0" borderId="0"/>
    <xf numFmtId="0" fontId="95" fillId="0" borderId="0"/>
    <xf numFmtId="0" fontId="36" fillId="0" borderId="0"/>
    <xf numFmtId="0" fontId="39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42" fillId="0" borderId="0"/>
    <xf numFmtId="0" fontId="11" fillId="0" borderId="0"/>
    <xf numFmtId="0" fontId="84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3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6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36" fillId="0" borderId="0"/>
    <xf numFmtId="0" fontId="63" fillId="0" borderId="0"/>
    <xf numFmtId="0" fontId="3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50" fillId="0" borderId="0"/>
    <xf numFmtId="0" fontId="36" fillId="0" borderId="0"/>
    <xf numFmtId="0" fontId="32" fillId="0" borderId="0"/>
    <xf numFmtId="0" fontId="36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11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2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95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1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9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51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2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95" fillId="0" borderId="0"/>
    <xf numFmtId="0" fontId="51" fillId="0" borderId="0"/>
    <xf numFmtId="0" fontId="51" fillId="0" borderId="0"/>
    <xf numFmtId="0" fontId="51" fillId="0" borderId="0"/>
    <xf numFmtId="0" fontId="95" fillId="0" borderId="0"/>
    <xf numFmtId="0" fontId="12" fillId="0" borderId="0"/>
    <xf numFmtId="0" fontId="42" fillId="0" borderId="0"/>
    <xf numFmtId="0" fontId="11" fillId="0" borderId="0"/>
    <xf numFmtId="0" fontId="4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1" fillId="0" borderId="0"/>
    <xf numFmtId="0" fontId="51" fillId="0" borderId="0"/>
    <xf numFmtId="0" fontId="42" fillId="0" borderId="0"/>
    <xf numFmtId="0" fontId="11" fillId="0" borderId="0"/>
    <xf numFmtId="0" fontId="42" fillId="0" borderId="0"/>
    <xf numFmtId="0" fontId="32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9" fillId="0" borderId="0"/>
    <xf numFmtId="0" fontId="36" fillId="0" borderId="0"/>
    <xf numFmtId="0" fontId="39" fillId="0" borderId="0"/>
    <xf numFmtId="0" fontId="42" fillId="0" borderId="0"/>
    <xf numFmtId="0" fontId="1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42" fillId="0" borderId="0"/>
    <xf numFmtId="0" fontId="42" fillId="0" borderId="0"/>
    <xf numFmtId="0" fontId="113" fillId="0" borderId="0"/>
    <xf numFmtId="0" fontId="42" fillId="0" borderId="0"/>
    <xf numFmtId="0" fontId="12" fillId="0" borderId="0"/>
    <xf numFmtId="0" fontId="32" fillId="0" borderId="0"/>
    <xf numFmtId="0" fontId="95" fillId="0" borderId="0"/>
    <xf numFmtId="0" fontId="9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52" fillId="0" borderId="0"/>
    <xf numFmtId="0" fontId="42" fillId="0" borderId="0"/>
    <xf numFmtId="0" fontId="12" fillId="0" borderId="0"/>
    <xf numFmtId="0" fontId="52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4" fillId="0" borderId="0"/>
    <xf numFmtId="0" fontId="42" fillId="0" borderId="0"/>
    <xf numFmtId="0" fontId="113" fillId="0" borderId="0"/>
    <xf numFmtId="0" fontId="42" fillId="0" borderId="0"/>
    <xf numFmtId="0" fontId="42" fillId="0" borderId="0"/>
    <xf numFmtId="0" fontId="32" fillId="0" borderId="0"/>
    <xf numFmtId="0" fontId="49" fillId="0" borderId="0"/>
    <xf numFmtId="0" fontId="113" fillId="0" borderId="0"/>
    <xf numFmtId="0" fontId="32" fillId="0" borderId="0"/>
    <xf numFmtId="0" fontId="113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3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3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40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113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95" fillId="0" borderId="0"/>
    <xf numFmtId="0" fontId="95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95" fillId="0" borderId="0"/>
    <xf numFmtId="0" fontId="11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42" fillId="0" borderId="0"/>
    <xf numFmtId="0" fontId="12" fillId="0" borderId="0"/>
    <xf numFmtId="0" fontId="32" fillId="0" borderId="0"/>
    <xf numFmtId="0" fontId="39" fillId="0" borderId="0"/>
    <xf numFmtId="0" fontId="4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42" fillId="0" borderId="0"/>
    <xf numFmtId="0" fontId="92" fillId="0" borderId="0"/>
    <xf numFmtId="0" fontId="11" fillId="0" borderId="0"/>
    <xf numFmtId="0" fontId="92" fillId="0" borderId="0"/>
    <xf numFmtId="0" fontId="11" fillId="0" borderId="0"/>
    <xf numFmtId="0" fontId="42" fillId="0" borderId="0"/>
    <xf numFmtId="0" fontId="39" fillId="0" borderId="0"/>
    <xf numFmtId="0" fontId="11" fillId="0" borderId="0"/>
    <xf numFmtId="0" fontId="13" fillId="11" borderId="10" applyNumberFormat="0" applyFont="0" applyAlignment="0" applyProtection="0"/>
    <xf numFmtId="0" fontId="12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2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2" fillId="11" borderId="10" applyNumberFormat="0" applyFont="0" applyAlignment="0" applyProtection="0"/>
    <xf numFmtId="0" fontId="11" fillId="11" borderId="10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91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5" fillId="8" borderId="11" applyNumberFormat="0" applyAlignment="0" applyProtection="0"/>
    <xf numFmtId="0" fontId="115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7" fillId="0" borderId="13" applyNumberFormat="0" applyFill="0" applyAlignment="0" applyProtection="0"/>
    <xf numFmtId="0" fontId="117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11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54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92" fillId="0" borderId="0" applyFont="0" applyFill="0" applyBorder="0" applyAlignment="0" applyProtection="0"/>
    <xf numFmtId="5" fontId="11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4" fillId="0" borderId="0" applyFill="0" applyBorder="0" applyAlignment="0" applyProtection="0"/>
    <xf numFmtId="170" fontId="12" fillId="0" borderId="0" applyFont="0" applyFill="0" applyBorder="0" applyAlignment="0" applyProtection="0"/>
    <xf numFmtId="43" fontId="64" fillId="0" borderId="0" applyFill="0" applyBorder="0" applyAlignment="0" applyProtection="0"/>
    <xf numFmtId="170" fontId="39" fillId="0" borderId="0" applyFont="0" applyFill="0" applyBorder="0" applyAlignment="0" applyProtection="0"/>
    <xf numFmtId="43" fontId="64" fillId="0" borderId="0" applyFill="0" applyBorder="0" applyAlignment="0" applyProtection="0"/>
    <xf numFmtId="170" fontId="32" fillId="0" borderId="0" applyFont="0" applyFill="0" applyBorder="0" applyAlignment="0" applyProtection="0"/>
    <xf numFmtId="173" fontId="11" fillId="0" borderId="0" applyFont="0" applyFill="0" applyBorder="0" applyAlignment="0" applyProtection="0"/>
    <xf numFmtId="197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7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170" fontId="12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6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1" fontId="66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7" fillId="26" borderId="1" applyNumberFormat="0" applyAlignment="0" applyProtection="0"/>
    <xf numFmtId="0" fontId="17" fillId="8" borderId="1" applyNumberFormat="0" applyAlignment="0" applyProtection="0"/>
    <xf numFmtId="0" fontId="57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42" fillId="0" borderId="0"/>
    <xf numFmtId="0" fontId="11" fillId="0" borderId="0"/>
    <xf numFmtId="0" fontId="42" fillId="0" borderId="0"/>
    <xf numFmtId="0" fontId="11" fillId="0" borderId="0"/>
    <xf numFmtId="0" fontId="36" fillId="0" borderId="0"/>
    <xf numFmtId="0" fontId="3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92" fillId="0" borderId="0"/>
    <xf numFmtId="0" fontId="11" fillId="0" borderId="0"/>
    <xf numFmtId="0" fontId="92" fillId="0" borderId="0"/>
    <xf numFmtId="0" fontId="1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" fillId="0" borderId="0"/>
    <xf numFmtId="0" fontId="42" fillId="0" borderId="0"/>
    <xf numFmtId="0" fontId="42" fillId="0" borderId="0"/>
    <xf numFmtId="0" fontId="90" fillId="0" borderId="0"/>
    <xf numFmtId="0" fontId="32" fillId="0" borderId="0"/>
    <xf numFmtId="0" fontId="90" fillId="0" borderId="0"/>
    <xf numFmtId="0" fontId="3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90" fillId="0" borderId="0"/>
    <xf numFmtId="0" fontId="32" fillId="0" borderId="0"/>
    <xf numFmtId="0" fontId="90" fillId="0" borderId="0"/>
    <xf numFmtId="0" fontId="3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32" fillId="0" borderId="0"/>
    <xf numFmtId="0" fontId="54" fillId="0" borderId="0"/>
    <xf numFmtId="0" fontId="54" fillId="0" borderId="0"/>
    <xf numFmtId="0" fontId="42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" fillId="0" borderId="0"/>
    <xf numFmtId="0" fontId="42" fillId="0" borderId="0"/>
    <xf numFmtId="0" fontId="4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92" fillId="0" borderId="0"/>
    <xf numFmtId="0" fontId="95" fillId="0" borderId="0"/>
    <xf numFmtId="0" fontId="92" fillId="0" borderId="0"/>
    <xf numFmtId="0" fontId="11" fillId="0" borderId="0"/>
    <xf numFmtId="0" fontId="92" fillId="0" borderId="0"/>
    <xf numFmtId="0" fontId="11" fillId="0" borderId="0"/>
    <xf numFmtId="0" fontId="95" fillId="0" borderId="0"/>
    <xf numFmtId="0" fontId="95" fillId="0" borderId="0"/>
    <xf numFmtId="0" fontId="95" fillId="0" borderId="0"/>
    <xf numFmtId="0" fontId="11" fillId="0" borderId="0"/>
    <xf numFmtId="0" fontId="32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92" fillId="0" borderId="0"/>
    <xf numFmtId="0" fontId="11" fillId="0" borderId="0"/>
    <xf numFmtId="0" fontId="11" fillId="0" borderId="0"/>
    <xf numFmtId="0" fontId="14" fillId="0" borderId="0"/>
    <xf numFmtId="0" fontId="32" fillId="0" borderId="0"/>
    <xf numFmtId="0" fontId="32" fillId="0" borderId="0"/>
    <xf numFmtId="0" fontId="90" fillId="0" borderId="0"/>
    <xf numFmtId="0" fontId="32" fillId="0" borderId="0"/>
    <xf numFmtId="0" fontId="11" fillId="0" borderId="0"/>
    <xf numFmtId="0" fontId="92" fillId="0" borderId="0"/>
    <xf numFmtId="0" fontId="11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7" fontId="32" fillId="0" borderId="0">
      <alignment vertical="center"/>
    </xf>
    <xf numFmtId="0" fontId="1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14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32" fillId="0" borderId="0"/>
    <xf numFmtId="0" fontId="42" fillId="0" borderId="0"/>
    <xf numFmtId="0" fontId="12" fillId="0" borderId="0"/>
    <xf numFmtId="0" fontId="42" fillId="0" borderId="0"/>
    <xf numFmtId="0" fontId="3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91" fillId="0" borderId="0"/>
    <xf numFmtId="0" fontId="36" fillId="0" borderId="0"/>
    <xf numFmtId="0" fontId="91" fillId="0" borderId="0"/>
    <xf numFmtId="0" fontId="42" fillId="0" borderId="0"/>
    <xf numFmtId="0" fontId="42" fillId="0" borderId="0"/>
    <xf numFmtId="0" fontId="36" fillId="0" borderId="0"/>
    <xf numFmtId="0" fontId="91" fillId="0" borderId="0"/>
    <xf numFmtId="0" fontId="36" fillId="0" borderId="0"/>
    <xf numFmtId="0" fontId="36" fillId="0" borderId="0"/>
    <xf numFmtId="0" fontId="42" fillId="0" borderId="0"/>
    <xf numFmtId="0" fontId="91" fillId="0" borderId="0"/>
    <xf numFmtId="0" fontId="36" fillId="0" borderId="0"/>
    <xf numFmtId="0" fontId="91" fillId="0" borderId="0"/>
    <xf numFmtId="0" fontId="90" fillId="0" borderId="0"/>
    <xf numFmtId="0" fontId="32" fillId="0" borderId="0"/>
    <xf numFmtId="0" fontId="90" fillId="0" borderId="0"/>
    <xf numFmtId="0" fontId="32" fillId="0" borderId="0"/>
    <xf numFmtId="0" fontId="36" fillId="0" borderId="0"/>
    <xf numFmtId="0" fontId="90" fillId="0" borderId="0"/>
    <xf numFmtId="0" fontId="32" fillId="0" borderId="0"/>
    <xf numFmtId="0" fontId="91" fillId="0" borderId="0"/>
    <xf numFmtId="0" fontId="36" fillId="0" borderId="0"/>
    <xf numFmtId="0" fontId="36" fillId="0" borderId="0"/>
    <xf numFmtId="0" fontId="95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5" fillId="0" borderId="0"/>
    <xf numFmtId="0" fontId="36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91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32" fillId="0" borderId="0"/>
    <xf numFmtId="0" fontId="11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59" fillId="14" borderId="0" applyNumberFormat="0" applyBorder="0" applyAlignment="0" applyProtection="0"/>
    <xf numFmtId="0" fontId="28" fillId="14" borderId="0" applyNumberFormat="0" applyBorder="0" applyAlignment="0" applyProtection="0"/>
    <xf numFmtId="0" fontId="59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5" fillId="17" borderId="0" applyNumberFormat="0" applyBorder="0" applyAlignment="0" applyProtection="0"/>
    <xf numFmtId="0" fontId="96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23" fillId="0" borderId="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24" fillId="0" borderId="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25" fillId="0" borderId="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2" fillId="0" borderId="0" applyFont="0" applyFill="0" applyBorder="0" applyAlignment="0" applyProtection="0"/>
    <xf numFmtId="168" fontId="14" fillId="0" borderId="0" applyFill="0" applyBorder="0" applyAlignment="0" applyProtection="0"/>
    <xf numFmtId="170" fontId="1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2" fillId="0" borderId="0" applyFont="0" applyFill="0" applyBorder="0" applyAlignment="0" applyProtection="0"/>
    <xf numFmtId="168" fontId="14" fillId="0" borderId="0" applyFill="0" applyBorder="0" applyAlignment="0" applyProtection="0"/>
    <xf numFmtId="170" fontId="1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36" fillId="0" borderId="0" applyFont="0" applyFill="0" applyBorder="0" applyAlignment="0" applyProtection="0"/>
    <xf numFmtId="0" fontId="3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1" fillId="0" borderId="0"/>
    <xf numFmtId="170" fontId="6" fillId="0" borderId="0" applyFont="0" applyFill="0" applyBorder="0" applyAlignment="0" applyProtection="0"/>
    <xf numFmtId="0" fontId="36" fillId="0" borderId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4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121" fillId="0" borderId="0"/>
    <xf numFmtId="170" fontId="5" fillId="0" borderId="0" applyFont="0" applyFill="0" applyBorder="0" applyAlignment="0" applyProtection="0"/>
    <xf numFmtId="0" fontId="5" fillId="0" borderId="0"/>
    <xf numFmtId="170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201" fontId="123" fillId="0" borderId="0"/>
    <xf numFmtId="0" fontId="124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9" fontId="4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2" fillId="0" borderId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9" fillId="0" borderId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4" fillId="0" borderId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2" fillId="0" borderId="0"/>
    <xf numFmtId="0" fontId="90" fillId="0" borderId="0"/>
    <xf numFmtId="0" fontId="40" fillId="0" borderId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83" fontId="91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8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0" fillId="0" borderId="0" applyFont="0" applyFill="0" applyBorder="0" applyAlignment="0" applyProtection="0"/>
    <xf numFmtId="181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93" fontId="90" fillId="0" borderId="0" applyFont="0" applyFill="0" applyBorder="0" applyAlignment="0" applyProtection="0"/>
    <xf numFmtId="179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128" fillId="0" borderId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6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5" fillId="0" borderId="0"/>
    <xf numFmtId="0" fontId="90" fillId="0" borderId="0"/>
    <xf numFmtId="0" fontId="90" fillId="0" borderId="0"/>
    <xf numFmtId="0" fontId="90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14" fillId="0" borderId="0"/>
    <xf numFmtId="0" fontId="91" fillId="0" borderId="0"/>
    <xf numFmtId="0" fontId="52" fillId="0" borderId="0"/>
    <xf numFmtId="0" fontId="5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70" fontId="12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98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88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8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12" fillId="0" borderId="0"/>
    <xf numFmtId="0" fontId="5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1" fillId="0" borderId="0"/>
    <xf numFmtId="170" fontId="12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2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0" fontId="92" fillId="0" borderId="0"/>
    <xf numFmtId="0" fontId="42" fillId="0" borderId="0"/>
    <xf numFmtId="0" fontId="90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2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2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0" fontId="42" fillId="0" borderId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170" fontId="127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202" fontId="32" fillId="0" borderId="0" applyFont="0" applyFill="0" applyBorder="0" applyAlignment="0" applyProtection="0"/>
    <xf numFmtId="0" fontId="32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32" fillId="0" borderId="0"/>
    <xf numFmtId="0" fontId="32" fillId="0" borderId="0"/>
    <xf numFmtId="0" fontId="11" fillId="0" borderId="0"/>
    <xf numFmtId="202" fontId="32" fillId="0" borderId="0" applyFont="0" applyFill="0" applyBorder="0" applyAlignment="0" applyProtection="0"/>
    <xf numFmtId="0" fontId="125" fillId="0" borderId="0"/>
    <xf numFmtId="0" fontId="125" fillId="0" borderId="0"/>
    <xf numFmtId="184" fontId="125" fillId="0" borderId="0" applyFont="0" applyFill="0" applyBorder="0" applyAlignment="0" applyProtection="0"/>
    <xf numFmtId="0" fontId="125" fillId="0" borderId="0"/>
    <xf numFmtId="0" fontId="125" fillId="0" borderId="0"/>
    <xf numFmtId="170" fontId="125" fillId="0" borderId="0" applyFont="0" applyFill="0" applyBorder="0" applyAlignment="0" applyProtection="0"/>
    <xf numFmtId="0" fontId="39" fillId="0" borderId="0"/>
    <xf numFmtId="170" fontId="12" fillId="0" borderId="0" applyFont="0" applyFill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6" fillId="56" borderId="0" applyNumberFormat="0" applyBorder="0" applyAlignment="0" applyProtection="0"/>
    <xf numFmtId="0" fontId="15" fillId="16" borderId="0" applyNumberFormat="0" applyBorder="0" applyAlignment="0" applyProtection="0"/>
    <xf numFmtId="0" fontId="96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6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170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89" fontId="32" fillId="0" borderId="0" applyFont="0" applyFill="0" applyBorder="0" applyAlignment="0" applyProtection="0"/>
    <xf numFmtId="20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7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2" fillId="0" borderId="0"/>
    <xf numFmtId="0" fontId="4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4" fillId="0" borderId="0"/>
    <xf numFmtId="0" fontId="32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32" fillId="0" borderId="0"/>
    <xf numFmtId="0" fontId="42" fillId="0" borderId="0"/>
    <xf numFmtId="0" fontId="11" fillId="0" borderId="0"/>
    <xf numFmtId="0" fontId="11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39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2" fillId="0" borderId="0"/>
    <xf numFmtId="0" fontId="11" fillId="0" borderId="0"/>
    <xf numFmtId="0" fontId="6" fillId="0" borderId="0"/>
    <xf numFmtId="0" fontId="6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59" fillId="14" borderId="0" applyNumberFormat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32" fillId="0" borderId="0"/>
    <xf numFmtId="0" fontId="5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49" fillId="0" borderId="0"/>
    <xf numFmtId="0" fontId="32" fillId="0" borderId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6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8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7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4" fontId="19" fillId="0" borderId="0"/>
    <xf numFmtId="167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175" fontId="19" fillId="0" borderId="0"/>
    <xf numFmtId="0" fontId="45" fillId="0" borderId="0" applyProtection="0"/>
    <xf numFmtId="176" fontId="19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2" fillId="0" borderId="0"/>
    <xf numFmtId="2" fontId="45" fillId="0" borderId="0" applyProtection="0"/>
    <xf numFmtId="38" fontId="22" fillId="24" borderId="0" applyNumberFormat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7" fontId="29" fillId="0" borderId="0"/>
    <xf numFmtId="177" fontId="30" fillId="0" borderId="0"/>
    <xf numFmtId="0" fontId="32" fillId="0" borderId="0"/>
    <xf numFmtId="0" fontId="49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42" fillId="0" borderId="0"/>
    <xf numFmtId="0" fontId="32" fillId="0" borderId="0"/>
    <xf numFmtId="0" fontId="138" fillId="0" borderId="0"/>
    <xf numFmtId="0" fontId="32" fillId="0" borderId="0"/>
    <xf numFmtId="0" fontId="50" fillId="0" borderId="0"/>
    <xf numFmtId="0" fontId="50" fillId="0" borderId="0"/>
    <xf numFmtId="0" fontId="42" fillId="0" borderId="0"/>
    <xf numFmtId="0" fontId="63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36" fillId="0" borderId="0"/>
    <xf numFmtId="0" fontId="50" fillId="0" borderId="0"/>
    <xf numFmtId="0" fontId="111" fillId="0" borderId="0"/>
    <xf numFmtId="0" fontId="32" fillId="0" borderId="0"/>
    <xf numFmtId="0" fontId="32" fillId="0" borderId="0"/>
    <xf numFmtId="0" fontId="12" fillId="0" borderId="0"/>
    <xf numFmtId="0" fontId="114" fillId="0" borderId="0"/>
    <xf numFmtId="0" fontId="51" fillId="0" borderId="0"/>
    <xf numFmtId="0" fontId="51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14" fillId="0" borderId="0"/>
    <xf numFmtId="0" fontId="5" fillId="0" borderId="0"/>
    <xf numFmtId="0" fontId="5" fillId="0" borderId="0"/>
    <xf numFmtId="0" fontId="32" fillId="0" borderId="0"/>
    <xf numFmtId="0" fontId="36" fillId="0" borderId="0"/>
    <xf numFmtId="0" fontId="36" fillId="0" borderId="0"/>
    <xf numFmtId="0" fontId="6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42" fillId="0" borderId="0"/>
    <xf numFmtId="0" fontId="5" fillId="0" borderId="0"/>
    <xf numFmtId="0" fontId="11" fillId="11" borderId="10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4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64" fillId="0" borderId="0" applyFill="0" applyBorder="0" applyAlignment="0" applyProtection="0"/>
    <xf numFmtId="170" fontId="64" fillId="0" borderId="0" applyFill="0" applyBorder="0" applyAlignment="0" applyProtection="0"/>
    <xf numFmtId="170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4" fillId="0" borderId="0"/>
    <xf numFmtId="0" fontId="39" fillId="0" borderId="0"/>
    <xf numFmtId="0" fontId="114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6" fillId="0" borderId="0"/>
    <xf numFmtId="0" fontId="36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" fillId="0" borderId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2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5" fillId="0" borderId="0"/>
    <xf numFmtId="0" fontId="63" fillId="0" borderId="0"/>
    <xf numFmtId="0" fontId="6" fillId="0" borderId="0"/>
    <xf numFmtId="0" fontId="114" fillId="0" borderId="0"/>
    <xf numFmtId="0" fontId="5" fillId="0" borderId="0"/>
    <xf numFmtId="170" fontId="12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11" fillId="0" borderId="0"/>
    <xf numFmtId="0" fontId="42" fillId="0" borderId="0"/>
    <xf numFmtId="0" fontId="124" fillId="0" borderId="0"/>
    <xf numFmtId="170" fontId="1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22" fillId="0" borderId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6" fillId="0" borderId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6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40" fillId="0" borderId="0"/>
    <xf numFmtId="170" fontId="1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40" fillId="0" borderId="0"/>
    <xf numFmtId="0" fontId="6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11" fillId="0" borderId="0"/>
    <xf numFmtId="0" fontId="6" fillId="0" borderId="0"/>
    <xf numFmtId="0" fontId="112" fillId="0" borderId="0"/>
    <xf numFmtId="0" fontId="36" fillId="0" borderId="0"/>
    <xf numFmtId="0" fontId="6" fillId="0" borderId="0"/>
    <xf numFmtId="0" fontId="6" fillId="0" borderId="0"/>
    <xf numFmtId="0" fontId="42" fillId="0" borderId="0"/>
    <xf numFmtId="0" fontId="36" fillId="0" borderId="0"/>
    <xf numFmtId="170" fontId="36" fillId="0" borderId="0" applyFont="0" applyFill="0" applyBorder="0" applyAlignment="0" applyProtection="0"/>
    <xf numFmtId="0" fontId="32" fillId="0" borderId="0"/>
    <xf numFmtId="0" fontId="42" fillId="0" borderId="0"/>
    <xf numFmtId="0" fontId="124" fillId="0" borderId="0"/>
    <xf numFmtId="170" fontId="90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141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24" fillId="0" borderId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1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2" fillId="0" borderId="0"/>
    <xf numFmtId="170" fontId="12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0" fontId="12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5" fillId="0" borderId="0"/>
    <xf numFmtId="0" fontId="5" fillId="0" borderId="0"/>
    <xf numFmtId="9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36" fillId="0" borderId="0"/>
    <xf numFmtId="170" fontId="5" fillId="0" borderId="0" applyFont="0" applyFill="0" applyBorder="0" applyAlignment="0" applyProtection="0"/>
    <xf numFmtId="0" fontId="32" fillId="0" borderId="0"/>
    <xf numFmtId="170" fontId="5" fillId="0" borderId="0" applyFont="0" applyFill="0" applyBorder="0" applyAlignment="0" applyProtection="0"/>
    <xf numFmtId="0" fontId="11" fillId="0" borderId="0"/>
    <xf numFmtId="170" fontId="6" fillId="0" borderId="0" applyFont="0" applyFill="0" applyBorder="0" applyAlignment="0" applyProtection="0"/>
    <xf numFmtId="0" fontId="124" fillId="0" borderId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5" fillId="0" borderId="0"/>
    <xf numFmtId="0" fontId="6" fillId="0" borderId="0"/>
    <xf numFmtId="170" fontId="5" fillId="0" borderId="0" applyFont="0" applyFill="0" applyBorder="0" applyAlignment="0" applyProtection="0"/>
    <xf numFmtId="0" fontId="5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49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36" fillId="0" borderId="0"/>
    <xf numFmtId="0" fontId="42" fillId="0" borderId="0"/>
    <xf numFmtId="0" fontId="42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9" fontId="36" fillId="0" borderId="0" applyFont="0" applyFill="0" applyBorder="0" applyAlignment="0" applyProtection="0"/>
    <xf numFmtId="0" fontId="96" fillId="43" borderId="0" applyNumberFormat="0" applyBorder="0" applyAlignment="0" applyProtection="0"/>
    <xf numFmtId="0" fontId="124" fillId="0" borderId="0"/>
    <xf numFmtId="0" fontId="5" fillId="0" borderId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0" fontId="5" fillId="0" borderId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0" fillId="0" borderId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83" fontId="91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8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0" fillId="0" borderId="0" applyFont="0" applyFill="0" applyBorder="0" applyAlignment="0" applyProtection="0"/>
    <xf numFmtId="181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93" fontId="90" fillId="0" borderId="0" applyFont="0" applyFill="0" applyBorder="0" applyAlignment="0" applyProtection="0"/>
    <xf numFmtId="179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4" fontId="93" fillId="0" borderId="0"/>
    <xf numFmtId="169" fontId="90" fillId="0" borderId="0" applyFont="0" applyFill="0" applyBorder="0" applyAlignment="0" applyProtection="0"/>
    <xf numFmtId="175" fontId="93" fillId="0" borderId="0"/>
    <xf numFmtId="0" fontId="128" fillId="0" borderId="0" applyProtection="0"/>
    <xf numFmtId="176" fontId="9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29" fillId="25" borderId="8" applyNumberFormat="0" applyBorder="0" applyAlignment="0" applyProtection="0"/>
    <xf numFmtId="0" fontId="26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90" fillId="0" borderId="0"/>
    <xf numFmtId="0" fontId="90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14" fillId="0" borderId="0"/>
    <xf numFmtId="0" fontId="91" fillId="0" borderId="0"/>
    <xf numFmtId="0" fontId="52" fillId="0" borderId="0"/>
    <xf numFmtId="0" fontId="5" fillId="0" borderId="0"/>
    <xf numFmtId="0" fontId="42" fillId="0" borderId="0"/>
    <xf numFmtId="0" fontId="90" fillId="0" borderId="0"/>
    <xf numFmtId="0" fontId="90" fillId="0" borderId="0"/>
    <xf numFmtId="49" fontId="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12" fillId="0" borderId="0"/>
    <xf numFmtId="170" fontId="54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42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12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64" fillId="0" borderId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88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8" fontId="90" fillId="0" borderId="0" applyFont="0" applyFill="0" applyBorder="0" applyAlignment="0" applyProtection="0"/>
    <xf numFmtId="0" fontId="44" fillId="0" borderId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9" fillId="0" borderId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/>
    <xf numFmtId="0" fontId="90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4" fillId="7" borderId="0" applyNumberFormat="0" applyBorder="0" applyAlignment="0" applyProtection="0"/>
    <xf numFmtId="9" fontId="5" fillId="0" borderId="0" applyFont="0" applyFill="0" applyBorder="0" applyAlignment="0" applyProtection="0"/>
    <xf numFmtId="0" fontId="14" fillId="7" borderId="0" applyNumberFormat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4" fillId="0" borderId="0"/>
    <xf numFmtId="0" fontId="15" fillId="17" borderId="0" applyNumberFormat="0" applyBorder="0" applyAlignment="0" applyProtection="0"/>
    <xf numFmtId="0" fontId="42" fillId="0" borderId="0"/>
    <xf numFmtId="0" fontId="42" fillId="0" borderId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4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2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57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2" fillId="11" borderId="10" applyNumberFormat="0" applyFont="0" applyAlignment="0" applyProtection="0"/>
    <xf numFmtId="0" fontId="6" fillId="0" borderId="0"/>
    <xf numFmtId="0" fontId="5" fillId="0" borderId="0"/>
    <xf numFmtId="0" fontId="122" fillId="0" borderId="0"/>
    <xf numFmtId="170" fontId="9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36" fillId="0" borderId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1" fillId="0" borderId="0"/>
    <xf numFmtId="170" fontId="12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22" fillId="0" borderId="0"/>
    <xf numFmtId="170" fontId="6" fillId="0" borderId="0" applyFont="0" applyFill="0" applyBorder="0" applyAlignment="0" applyProtection="0"/>
    <xf numFmtId="0" fontId="6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9" fontId="121" fillId="0" borderId="0" applyFont="0" applyFill="0" applyBorder="0" applyAlignment="0" applyProtection="0"/>
    <xf numFmtId="0" fontId="36" fillId="0" borderId="0"/>
    <xf numFmtId="170" fontId="122" fillId="0" borderId="0" applyFont="0" applyFill="0" applyBorder="0" applyAlignment="0" applyProtection="0"/>
    <xf numFmtId="0" fontId="5" fillId="0" borderId="0"/>
    <xf numFmtId="0" fontId="6" fillId="0" borderId="0"/>
    <xf numFmtId="169" fontId="121" fillId="0" borderId="0" applyFont="0" applyFill="0" applyBorder="0" applyAlignment="0" applyProtection="0"/>
    <xf numFmtId="0" fontId="6" fillId="0" borderId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2" fillId="0" borderId="0"/>
    <xf numFmtId="170" fontId="36" fillId="0" borderId="0" applyFont="0" applyFill="0" applyBorder="0" applyAlignment="0" applyProtection="0"/>
    <xf numFmtId="9" fontId="12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" fillId="0" borderId="0"/>
    <xf numFmtId="0" fontId="6" fillId="0" borderId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139" fillId="0" borderId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22" fillId="0" borderId="0"/>
    <xf numFmtId="0" fontId="122" fillId="0" borderId="0"/>
    <xf numFmtId="170" fontId="36" fillId="0" borderId="0" applyFont="0" applyFill="0" applyBorder="0" applyAlignment="0" applyProtection="0"/>
    <xf numFmtId="0" fontId="5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169" fontId="122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69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64" fillId="0" borderId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" fillId="0" borderId="0"/>
    <xf numFmtId="170" fontId="9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1" fillId="0" borderId="0"/>
    <xf numFmtId="170" fontId="12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6" fillId="0" borderId="0"/>
    <xf numFmtId="0" fontId="32" fillId="0" borderId="0"/>
    <xf numFmtId="169" fontId="121" fillId="0" borderId="0" applyFont="0" applyFill="0" applyBorder="0" applyAlignment="0" applyProtection="0"/>
    <xf numFmtId="0" fontId="6" fillId="0" borderId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2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42" fillId="0" borderId="0"/>
    <xf numFmtId="0" fontId="90" fillId="0" borderId="0"/>
    <xf numFmtId="0" fontId="42" fillId="0" borderId="0"/>
    <xf numFmtId="0" fontId="43" fillId="0" borderId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5" fillId="54" borderId="0" applyNumberFormat="0" applyBorder="0" applyAlignment="0" applyProtection="0"/>
    <xf numFmtId="170" fontId="5" fillId="0" borderId="0" applyFont="0" applyFill="0" applyBorder="0" applyAlignment="0" applyProtection="0"/>
    <xf numFmtId="0" fontId="44" fillId="0" borderId="0"/>
    <xf numFmtId="0" fontId="5" fillId="0" borderId="0"/>
    <xf numFmtId="0" fontId="125" fillId="0" borderId="0"/>
    <xf numFmtId="0" fontId="4" fillId="0" borderId="0"/>
    <xf numFmtId="43" fontId="4" fillId="0" borderId="0" applyFont="0" applyFill="0" applyBorder="0" applyAlignment="0" applyProtection="0"/>
    <xf numFmtId="0" fontId="145" fillId="0" borderId="0"/>
    <xf numFmtId="209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5" fillId="0" borderId="0"/>
    <xf numFmtId="0" fontId="11" fillId="0" borderId="0"/>
    <xf numFmtId="43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5" fillId="0" borderId="0"/>
    <xf numFmtId="0" fontId="11" fillId="0" borderId="0"/>
    <xf numFmtId="170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5" fillId="0" borderId="0"/>
    <xf numFmtId="0" fontId="146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1" fillId="48" borderId="0" applyNumberFormat="0" applyBorder="0" applyAlignment="0" applyProtection="0"/>
    <xf numFmtId="0" fontId="97" fillId="45" borderId="0" applyNumberFormat="0" applyBorder="0" applyAlignment="0" applyProtection="0"/>
    <xf numFmtId="0" fontId="147" fillId="50" borderId="0" applyNumberFormat="0" applyBorder="0" applyAlignment="0" applyProtection="0"/>
    <xf numFmtId="0" fontId="107" fillId="49" borderId="23" applyNumberFormat="0" applyAlignment="0" applyProtection="0"/>
    <xf numFmtId="0" fontId="115" fillId="46" borderId="30" applyNumberFormat="0" applyAlignment="0" applyProtection="0"/>
    <xf numFmtId="0" fontId="98" fillId="46" borderId="23" applyNumberFormat="0" applyAlignment="0" applyProtection="0"/>
    <xf numFmtId="0" fontId="108" fillId="0" borderId="28" applyNumberFormat="0" applyFill="0" applyAlignment="0" applyProtection="0"/>
    <xf numFmtId="0" fontId="99" fillId="47" borderId="24" applyNumberFormat="0" applyAlignment="0" applyProtection="0"/>
    <xf numFmtId="0" fontId="118" fillId="0" borderId="0" applyNumberFormat="0" applyFill="0" applyBorder="0" applyAlignment="0" applyProtection="0"/>
    <xf numFmtId="0" fontId="5" fillId="51" borderId="29" applyNumberFormat="0" applyFont="0" applyAlignment="0" applyProtection="0"/>
    <xf numFmtId="0" fontId="100" fillId="0" borderId="0" applyNumberFormat="0" applyFill="0" applyBorder="0" applyAlignment="0" applyProtection="0"/>
    <xf numFmtId="0" fontId="117" fillId="0" borderId="31" applyNumberFormat="0" applyFill="0" applyAlignment="0" applyProtection="0"/>
    <xf numFmtId="0" fontId="96" fillId="39" borderId="0" applyNumberFormat="0" applyBorder="0" applyAlignment="0" applyProtection="0"/>
    <xf numFmtId="0" fontId="5" fillId="52" borderId="0" applyNumberFormat="0" applyBorder="0" applyAlignment="0" applyProtection="0"/>
    <xf numFmtId="0" fontId="5" fillId="31" borderId="0" applyNumberFormat="0" applyBorder="0" applyAlignment="0" applyProtection="0"/>
    <xf numFmtId="0" fontId="5" fillId="36" borderId="0" applyNumberFormat="0" applyBorder="0" applyAlignment="0" applyProtection="0"/>
    <xf numFmtId="0" fontId="96" fillId="40" borderId="0" applyNumberFormat="0" applyBorder="0" applyAlignment="0" applyProtection="0"/>
    <xf numFmtId="0" fontId="5" fillId="53" borderId="0" applyNumberFormat="0" applyBorder="0" applyAlignment="0" applyProtection="0"/>
    <xf numFmtId="0" fontId="5" fillId="32" borderId="0" applyNumberFormat="0" applyBorder="0" applyAlignment="0" applyProtection="0"/>
    <xf numFmtId="0" fontId="5" fillId="37" borderId="0" applyNumberFormat="0" applyBorder="0" applyAlignment="0" applyProtection="0"/>
    <xf numFmtId="0" fontId="96" fillId="41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96" fillId="42" borderId="0" applyNumberFormat="0" applyBorder="0" applyAlignment="0" applyProtection="0"/>
    <xf numFmtId="0" fontId="5" fillId="57" borderId="0" applyNumberFormat="0" applyBorder="0" applyAlignment="0" applyProtection="0"/>
    <xf numFmtId="0" fontId="5" fillId="33" borderId="0" applyNumberFormat="0" applyBorder="0" applyAlignment="0" applyProtection="0"/>
    <xf numFmtId="0" fontId="5" fillId="58" borderId="0" applyNumberFormat="0" applyBorder="0" applyAlignment="0" applyProtection="0"/>
    <xf numFmtId="0" fontId="96" fillId="43" borderId="0" applyNumberFormat="0" applyBorder="0" applyAlignment="0" applyProtection="0"/>
    <xf numFmtId="0" fontId="5" fillId="29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96" fillId="44" borderId="0" applyNumberFormat="0" applyBorder="0" applyAlignment="0" applyProtection="0"/>
    <xf numFmtId="0" fontId="5" fillId="30" borderId="0" applyNumberFormat="0" applyBorder="0" applyAlignment="0" applyProtection="0"/>
    <xf numFmtId="0" fontId="5" fillId="35" borderId="0" applyNumberFormat="0" applyBorder="0" applyAlignment="0" applyProtection="0"/>
    <xf numFmtId="0" fontId="5" fillId="59" borderId="0" applyNumberFormat="0" applyBorder="0" applyAlignment="0" applyProtection="0"/>
    <xf numFmtId="0" fontId="125" fillId="0" borderId="0"/>
    <xf numFmtId="0" fontId="4" fillId="0" borderId="0"/>
    <xf numFmtId="43" fontId="4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50" fillId="3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38" fontId="152" fillId="0" borderId="0" applyFont="0" applyFill="0" applyBorder="0" applyAlignment="0" applyProtection="0">
      <alignment vertical="center"/>
    </xf>
    <xf numFmtId="38" fontId="153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/>
    <xf numFmtId="0" fontId="5" fillId="57" borderId="0" applyNumberFormat="0" applyBorder="0" applyAlignment="0" applyProtection="0"/>
    <xf numFmtId="21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0" fontId="154" fillId="0" borderId="0" applyFont="0" applyFill="0" applyBorder="0" applyAlignment="0" applyProtection="0">
      <alignment vertical="center"/>
    </xf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1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3" fontId="11" fillId="0" borderId="0"/>
    <xf numFmtId="215" fontId="11" fillId="0" borderId="0"/>
    <xf numFmtId="216" fontId="11" fillId="0" borderId="0"/>
    <xf numFmtId="0" fontId="155" fillId="48" borderId="0" applyNumberFormat="0" applyBorder="0" applyAlignment="0" applyProtection="0"/>
    <xf numFmtId="0" fontId="5" fillId="31" borderId="0" applyNumberFormat="0" applyBorder="0" applyAlignment="0" applyProtection="0"/>
    <xf numFmtId="0" fontId="5" fillId="52" borderId="0" applyNumberFormat="0" applyBorder="0" applyAlignment="0" applyProtection="0"/>
    <xf numFmtId="0" fontId="149" fillId="50" borderId="0" applyNumberFormat="0" applyBorder="0" applyAlignment="0" applyProtection="0"/>
    <xf numFmtId="217" fontId="41" fillId="0" borderId="0"/>
    <xf numFmtId="0" fontId="70" fillId="0" borderId="0"/>
    <xf numFmtId="0" fontId="11" fillId="0" borderId="0"/>
    <xf numFmtId="0" fontId="32" fillId="0" borderId="0"/>
    <xf numFmtId="0" fontId="41" fillId="0" borderId="0"/>
    <xf numFmtId="0" fontId="70" fillId="0" borderId="0"/>
    <xf numFmtId="0" fontId="32" fillId="0" borderId="0"/>
    <xf numFmtId="0" fontId="41" fillId="0" borderId="0"/>
    <xf numFmtId="0" fontId="32" fillId="0" borderId="0"/>
    <xf numFmtId="0" fontId="11" fillId="0" borderId="0"/>
    <xf numFmtId="9" fontId="32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3" fillId="26" borderId="0">
      <alignment horizontal="left" vertical="top"/>
    </xf>
    <xf numFmtId="0" fontId="156" fillId="14" borderId="0">
      <alignment horizontal="center" vertical="center"/>
    </xf>
    <xf numFmtId="0" fontId="157" fillId="26" borderId="0">
      <alignment horizontal="left" vertical="top"/>
    </xf>
    <xf numFmtId="0" fontId="157" fillId="26" borderId="0">
      <alignment horizontal="right" vertical="top"/>
    </xf>
    <xf numFmtId="0" fontId="158" fillId="26" borderId="0">
      <alignment horizontal="center" vertical="center"/>
    </xf>
    <xf numFmtId="0" fontId="158" fillId="26" borderId="0">
      <alignment horizontal="left" vertical="center"/>
    </xf>
    <xf numFmtId="0" fontId="158" fillId="26" borderId="0">
      <alignment horizontal="right" vertical="center"/>
    </xf>
    <xf numFmtId="0" fontId="158" fillId="26" borderId="0">
      <alignment horizontal="right" vertical="center"/>
    </xf>
    <xf numFmtId="0" fontId="158" fillId="26" borderId="0">
      <alignment horizontal="left" vertical="center"/>
    </xf>
    <xf numFmtId="0" fontId="53" fillId="26" borderId="0">
      <alignment horizontal="left" vertical="top"/>
    </xf>
    <xf numFmtId="0" fontId="158" fillId="11" borderId="0">
      <alignment horizontal="center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8" fillId="11" borderId="0">
      <alignment horizontal="right" vertical="center"/>
    </xf>
    <xf numFmtId="0" fontId="158" fillId="11" borderId="0">
      <alignment horizontal="right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9" fillId="26" borderId="0">
      <alignment horizontal="center" vertical="top"/>
    </xf>
    <xf numFmtId="0" fontId="158" fillId="26" borderId="0">
      <alignment horizontal="right" vertical="top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1" fillId="20" borderId="0" applyNumberFormat="0" applyBorder="0" applyAlignment="0" applyProtection="0">
      <alignment vertical="center"/>
    </xf>
    <xf numFmtId="0" fontId="151" fillId="21" borderId="0" applyNumberFormat="0" applyBorder="0" applyAlignment="0" applyProtection="0">
      <alignment vertical="center"/>
    </xf>
    <xf numFmtId="0" fontId="151" fillId="16" borderId="0" applyNumberFormat="0" applyBorder="0" applyAlignment="0" applyProtection="0">
      <alignment vertical="center"/>
    </xf>
    <xf numFmtId="0" fontId="32" fillId="0" borderId="0"/>
    <xf numFmtId="218" fontId="32" fillId="0" borderId="0" applyFont="0" applyFill="0" applyBorder="0" applyAlignment="0" applyProtection="0"/>
    <xf numFmtId="0" fontId="161" fillId="0" borderId="0"/>
    <xf numFmtId="219" fontId="3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68" fontId="70" fillId="0" borderId="0" applyFont="0" applyFill="0" applyBorder="0" applyAlignment="0" applyProtection="0"/>
    <xf numFmtId="220" fontId="70" fillId="0" borderId="0" applyFont="0" applyFill="0" applyBorder="0" applyAlignment="0" applyProtection="0"/>
    <xf numFmtId="221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11" fillId="0" borderId="0" applyFont="0" applyFill="0" applyBorder="0" applyAlignment="0" applyProtection="0"/>
    <xf numFmtId="222" fontId="32" fillId="0" borderId="0" applyFont="0" applyFill="0" applyBorder="0" applyAlignment="0" applyProtection="0"/>
    <xf numFmtId="168" fontId="163" fillId="0" borderId="0" applyFont="0" applyFill="0" applyBorder="0" applyAlignment="0" applyProtection="0"/>
    <xf numFmtId="0" fontId="164" fillId="0" borderId="0"/>
    <xf numFmtId="167" fontId="11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37" fontId="165" fillId="0" borderId="0"/>
    <xf numFmtId="0" fontId="166" fillId="0" borderId="0"/>
    <xf numFmtId="0" fontId="166" fillId="0" borderId="0"/>
    <xf numFmtId="225" fontId="32" fillId="0" borderId="0" applyFont="0" applyFill="0" applyBorder="0" applyAlignment="0" applyProtection="0"/>
    <xf numFmtId="37" fontId="165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6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0" fontId="32" fillId="0" borderId="0"/>
    <xf numFmtId="228" fontId="32" fillId="0" borderId="0" applyFont="0" applyFill="0" applyBorder="0" applyAlignment="0" applyProtection="0"/>
    <xf numFmtId="0" fontId="53" fillId="0" borderId="0">
      <alignment vertical="top"/>
    </xf>
    <xf numFmtId="0" fontId="166" fillId="0" borderId="0"/>
    <xf numFmtId="0" fontId="166" fillId="0" borderId="0"/>
    <xf numFmtId="0" fontId="167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2" fillId="0" borderId="0"/>
    <xf numFmtId="0" fontId="166" fillId="0" borderId="0"/>
    <xf numFmtId="0" fontId="166" fillId="0" borderId="0"/>
    <xf numFmtId="0" fontId="32" fillId="0" borderId="0"/>
    <xf numFmtId="22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0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5" fillId="0" borderId="0"/>
    <xf numFmtId="37" fontId="165" fillId="0" borderId="0"/>
    <xf numFmtId="0" fontId="32" fillId="0" borderId="0"/>
    <xf numFmtId="0" fontId="32" fillId="0" borderId="0" applyNumberFormat="0" applyFill="0" applyBorder="0" applyAlignment="0" applyProtection="0"/>
    <xf numFmtId="0" fontId="166" fillId="0" borderId="0"/>
    <xf numFmtId="0" fontId="32" fillId="0" borderId="0"/>
    <xf numFmtId="0" fontId="32" fillId="0" borderId="0"/>
    <xf numFmtId="0" fontId="168" fillId="0" borderId="0" applyNumberFormat="0" applyFill="0" applyBorder="0" applyProtection="0">
      <alignment vertical="top"/>
    </xf>
    <xf numFmtId="0" fontId="32" fillId="0" borderId="0"/>
    <xf numFmtId="0" fontId="169" fillId="0" borderId="38" applyNumberFormat="0" applyFill="0" applyAlignment="0" applyProtection="0"/>
    <xf numFmtId="0" fontId="170" fillId="0" borderId="39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1" fontId="70" fillId="0" borderId="0" applyFont="0" applyFill="0" applyBorder="0" applyAlignment="0" applyProtection="0"/>
    <xf numFmtId="0" fontId="166" fillId="0" borderId="0"/>
    <xf numFmtId="232" fontId="172" fillId="0" borderId="0" applyFont="0" applyFill="0" applyBorder="0" applyAlignment="0" applyProtection="0"/>
    <xf numFmtId="233" fontId="172" fillId="0" borderId="0" applyFont="0" applyFill="0" applyBorder="0" applyAlignment="0" applyProtection="0"/>
    <xf numFmtId="0" fontId="32" fillId="0" borderId="0"/>
    <xf numFmtId="0" fontId="172" fillId="0" borderId="0"/>
    <xf numFmtId="0" fontId="173" fillId="0" borderId="0"/>
    <xf numFmtId="0" fontId="32" fillId="0" borderId="0"/>
    <xf numFmtId="0" fontId="70" fillId="0" borderId="0" applyFont="0" applyFill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2" borderId="0" applyNumberFormat="0" applyBorder="0" applyAlignment="0" applyProtection="0"/>
    <xf numFmtId="0" fontId="49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43" fontId="174" fillId="0" borderId="36">
      <alignment horizontal="right" vertical="center"/>
    </xf>
    <xf numFmtId="0" fontId="175" fillId="15" borderId="0" applyNumberFormat="0" applyBorder="0" applyAlignment="0" applyProtection="0"/>
    <xf numFmtId="0" fontId="175" fillId="10" borderId="0" applyNumberFormat="0" applyBorder="0" applyAlignment="0" applyProtection="0"/>
    <xf numFmtId="0" fontId="175" fillId="1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8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29" borderId="0" applyNumberFormat="0" applyBorder="0" applyAlignment="0" applyProtection="0"/>
    <xf numFmtId="0" fontId="65" fillId="0" borderId="0" applyFont="0" applyFill="0" applyBorder="0" applyAlignment="0" applyProtection="0"/>
    <xf numFmtId="0" fontId="176" fillId="0" borderId="8">
      <alignment horizontal="center"/>
    </xf>
    <xf numFmtId="0" fontId="177" fillId="0" borderId="0"/>
    <xf numFmtId="0" fontId="177" fillId="0" borderId="32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61" borderId="0"/>
    <xf numFmtId="0" fontId="176" fillId="0" borderId="0">
      <protection locked="0"/>
    </xf>
    <xf numFmtId="0" fontId="176" fillId="0" borderId="0"/>
    <xf numFmtId="234" fontId="176" fillId="0" borderId="0"/>
    <xf numFmtId="235" fontId="176" fillId="0" borderId="0"/>
    <xf numFmtId="0" fontId="177" fillId="62" borderId="0">
      <alignment horizontal="right"/>
    </xf>
    <xf numFmtId="0" fontId="176" fillId="0" borderId="0"/>
    <xf numFmtId="0" fontId="178" fillId="24" borderId="34">
      <alignment horizontal="centerContinuous" vertical="top"/>
    </xf>
    <xf numFmtId="0" fontId="175" fillId="20" borderId="0" applyNumberFormat="0" applyBorder="0" applyAlignment="0" applyProtection="0"/>
    <xf numFmtId="0" fontId="175" fillId="21" borderId="0" applyNumberFormat="0" applyBorder="0" applyAlignment="0" applyProtection="0"/>
    <xf numFmtId="0" fontId="175" fillId="2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9" borderId="0" applyNumberFormat="0" applyBorder="0" applyAlignment="0" applyProtection="0"/>
    <xf numFmtId="0" fontId="179" fillId="3" borderId="0" applyNumberFormat="0" applyBorder="0" applyAlignment="0" applyProtection="0"/>
    <xf numFmtId="37" fontId="180" fillId="0" borderId="0"/>
    <xf numFmtId="37" fontId="181" fillId="0" borderId="0"/>
    <xf numFmtId="37" fontId="181" fillId="0" borderId="0"/>
    <xf numFmtId="5" fontId="182" fillId="0" borderId="21" applyAlignment="0" applyProtection="0"/>
    <xf numFmtId="236" fontId="32" fillId="0" borderId="0" applyFill="0" applyBorder="0" applyAlignment="0"/>
    <xf numFmtId="237" fontId="183" fillId="0" borderId="0" applyFill="0" applyBorder="0" applyAlignment="0"/>
    <xf numFmtId="238" fontId="183" fillId="0" borderId="0" applyFill="0" applyBorder="0" applyAlignment="0"/>
    <xf numFmtId="239" fontId="184" fillId="0" borderId="0" applyFill="0" applyBorder="0" applyAlignment="0"/>
    <xf numFmtId="240" fontId="184" fillId="0" borderId="0" applyFill="0" applyBorder="0" applyAlignment="0"/>
    <xf numFmtId="241" fontId="183" fillId="0" borderId="0" applyFill="0" applyBorder="0" applyAlignment="0"/>
    <xf numFmtId="242" fontId="184" fillId="0" borderId="0" applyFill="0" applyBorder="0" applyAlignment="0"/>
    <xf numFmtId="237" fontId="183" fillId="0" borderId="0" applyFill="0" applyBorder="0" applyAlignment="0"/>
    <xf numFmtId="0" fontId="185" fillId="8" borderId="1" applyNumberFormat="0" applyAlignment="0" applyProtection="0"/>
    <xf numFmtId="0" fontId="186" fillId="23" borderId="2" applyNumberFormat="0" applyAlignment="0" applyProtection="0"/>
    <xf numFmtId="241" fontId="183" fillId="0" borderId="0" applyFont="0" applyFill="0" applyBorder="0" applyAlignment="0" applyProtection="0"/>
    <xf numFmtId="0" fontId="5" fillId="55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5" fillId="32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0" fillId="0" borderId="0"/>
    <xf numFmtId="3" fontId="32" fillId="0" borderId="0" applyFont="0" applyFill="0" applyBorder="0" applyAlignment="0" applyProtection="0"/>
    <xf numFmtId="0" fontId="187" fillId="0" borderId="0"/>
    <xf numFmtId="0" fontId="188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89" fillId="0" borderId="0" applyFont="0" applyFill="0" applyBorder="0" applyAlignment="0" applyProtection="0"/>
    <xf numFmtId="0" fontId="187" fillId="0" borderId="0"/>
    <xf numFmtId="0" fontId="188" fillId="0" borderId="0"/>
    <xf numFmtId="0" fontId="178" fillId="24" borderId="34">
      <alignment horizontal="centerContinuous" vertical="top"/>
    </xf>
    <xf numFmtId="0" fontId="190" fillId="0" borderId="0" applyNumberFormat="0" applyAlignment="0">
      <alignment horizontal="left"/>
    </xf>
    <xf numFmtId="243" fontId="19" fillId="0" borderId="0" applyFill="0" applyBorder="0" applyProtection="0"/>
    <xf numFmtId="166" fontId="191" fillId="0" borderId="0" applyFont="0" applyFill="0" applyBorder="0" applyAlignment="0" applyProtection="0"/>
    <xf numFmtId="0" fontId="192" fillId="0" borderId="0"/>
    <xf numFmtId="0" fontId="192" fillId="0" borderId="0"/>
    <xf numFmtId="237" fontId="183" fillId="0" borderId="0" applyFont="0" applyFill="0" applyBorder="0" applyAlignment="0" applyProtection="0"/>
    <xf numFmtId="244" fontId="193" fillId="0" borderId="0" applyFont="0" applyFill="0" applyBorder="0" applyAlignment="0" applyProtection="0"/>
    <xf numFmtId="0" fontId="70" fillId="0" borderId="0"/>
    <xf numFmtId="245" fontId="32" fillId="0" borderId="0"/>
    <xf numFmtId="0" fontId="143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3" fillId="0" borderId="0" applyFill="0" applyBorder="0" applyAlignment="0"/>
    <xf numFmtId="246" fontId="19" fillId="0" borderId="0" applyFill="0" applyBorder="0" applyProtection="0"/>
    <xf numFmtId="38" fontId="194" fillId="0" borderId="40">
      <alignment vertical="center"/>
    </xf>
    <xf numFmtId="0" fontId="5" fillId="53" borderId="0" applyNumberFormat="0" applyBorder="0" applyAlignment="0" applyProtection="0"/>
    <xf numFmtId="0" fontId="195" fillId="0" borderId="0">
      <protection locked="0"/>
    </xf>
    <xf numFmtId="210" fontId="70" fillId="0" borderId="0"/>
    <xf numFmtId="0" fontId="196" fillId="0" borderId="0">
      <protection locked="0"/>
    </xf>
    <xf numFmtId="0" fontId="196" fillId="0" borderId="0">
      <protection locked="0"/>
    </xf>
    <xf numFmtId="241" fontId="183" fillId="0" borderId="0" applyFill="0" applyBorder="0" applyAlignment="0"/>
    <xf numFmtId="237" fontId="183" fillId="0" borderId="0" applyFill="0" applyBorder="0" applyAlignment="0"/>
    <xf numFmtId="241" fontId="183" fillId="0" borderId="0" applyFill="0" applyBorder="0" applyAlignment="0"/>
    <xf numFmtId="242" fontId="184" fillId="0" borderId="0" applyFill="0" applyBorder="0" applyAlignment="0"/>
    <xf numFmtId="237" fontId="183" fillId="0" borderId="0" applyFill="0" applyBorder="0" applyAlignment="0"/>
    <xf numFmtId="0" fontId="197" fillId="0" borderId="0" applyNumberFormat="0" applyAlignment="0">
      <alignment horizontal="left"/>
    </xf>
    <xf numFmtId="247" fontId="3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199" fillId="0" borderId="0">
      <alignment horizontal="right"/>
    </xf>
    <xf numFmtId="248" fontId="199" fillId="0" borderId="0">
      <alignment horizontal="right"/>
    </xf>
    <xf numFmtId="17" fontId="32" fillId="0" borderId="0">
      <alignment horizontal="left"/>
    </xf>
    <xf numFmtId="0" fontId="32" fillId="0" borderId="0"/>
    <xf numFmtId="249" fontId="200" fillId="25" borderId="0">
      <alignment horizontal="left"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1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3" fillId="0" borderId="7" applyNumberFormat="0" applyFill="0" applyAlignment="0" applyProtection="0"/>
    <xf numFmtId="0" fontId="203" fillId="0" borderId="0" applyNumberFormat="0" applyFill="0" applyBorder="0" applyAlignment="0" applyProtection="0"/>
    <xf numFmtId="0" fontId="204" fillId="25" borderId="0">
      <alignment horizontal="left" wrapText="1"/>
    </xf>
    <xf numFmtId="250" fontId="32" fillId="0" borderId="0" applyBorder="0" applyAlignment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251" fontId="32" fillId="0" borderId="0"/>
    <xf numFmtId="210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199" fillId="0" borderId="0"/>
    <xf numFmtId="0" fontId="199" fillId="0" borderId="0"/>
    <xf numFmtId="0" fontId="199" fillId="0" borderId="0"/>
    <xf numFmtId="0" fontId="19" fillId="0" borderId="0" applyNumberFormat="0" applyFont="0" applyFill="0" applyBorder="0" applyProtection="0">
      <alignment horizontal="left" vertical="center"/>
    </xf>
    <xf numFmtId="241" fontId="183" fillId="0" borderId="0" applyFill="0" applyBorder="0" applyAlignment="0"/>
    <xf numFmtId="237" fontId="183" fillId="0" borderId="0" applyFill="0" applyBorder="0" applyAlignment="0"/>
    <xf numFmtId="241" fontId="183" fillId="0" borderId="0" applyFill="0" applyBorder="0" applyAlignment="0"/>
    <xf numFmtId="242" fontId="184" fillId="0" borderId="0" applyFill="0" applyBorder="0" applyAlignment="0"/>
    <xf numFmtId="237" fontId="183" fillId="0" borderId="0" applyFill="0" applyBorder="0" applyAlignment="0"/>
    <xf numFmtId="0" fontId="211" fillId="0" borderId="9" applyNumberFormat="0" applyFill="0" applyAlignment="0" applyProtection="0"/>
    <xf numFmtId="0" fontId="212" fillId="0" borderId="0"/>
    <xf numFmtId="0" fontId="213" fillId="0" borderId="0"/>
    <xf numFmtId="0" fontId="212" fillId="0" borderId="0"/>
    <xf numFmtId="0" fontId="213" fillId="0" borderId="0"/>
    <xf numFmtId="0" fontId="214" fillId="0" borderId="0"/>
    <xf numFmtId="252" fontId="193" fillId="0" borderId="0" applyFont="0" applyFill="0" applyBorder="0" applyAlignment="0" applyProtection="0"/>
    <xf numFmtId="0" fontId="195" fillId="0" borderId="0">
      <protection locked="0"/>
    </xf>
    <xf numFmtId="0" fontId="19" fillId="0" borderId="0"/>
    <xf numFmtId="40" fontId="215" fillId="0" borderId="0">
      <alignment horizontal="left"/>
    </xf>
    <xf numFmtId="0" fontId="212" fillId="0" borderId="0"/>
    <xf numFmtId="0" fontId="213" fillId="0" borderId="0"/>
    <xf numFmtId="0" fontId="213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11" fillId="0" borderId="0"/>
    <xf numFmtId="0" fontId="216" fillId="0" borderId="0"/>
    <xf numFmtId="0" fontId="216" fillId="0" borderId="0"/>
    <xf numFmtId="0" fontId="42" fillId="0" borderId="0"/>
    <xf numFmtId="0" fontId="42" fillId="0" borderId="0"/>
    <xf numFmtId="0" fontId="42" fillId="0" borderId="0"/>
    <xf numFmtId="0" fontId="144" fillId="0" borderId="0"/>
    <xf numFmtId="0" fontId="49" fillId="0" borderId="0"/>
    <xf numFmtId="0" fontId="42" fillId="0" borderId="0"/>
    <xf numFmtId="0" fontId="11" fillId="0" borderId="0"/>
    <xf numFmtId="0" fontId="11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5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7" fillId="0" borderId="0"/>
    <xf numFmtId="0" fontId="11" fillId="0" borderId="0"/>
    <xf numFmtId="0" fontId="11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1" fillId="0" borderId="0"/>
    <xf numFmtId="0" fontId="11" fillId="0" borderId="0"/>
    <xf numFmtId="0" fontId="11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1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1" fillId="0" borderId="0"/>
    <xf numFmtId="0" fontId="11" fillId="0" borderId="0"/>
    <xf numFmtId="0" fontId="11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" fillId="0" borderId="0"/>
    <xf numFmtId="255" fontId="32" fillId="0" borderId="0"/>
    <xf numFmtId="0" fontId="11" fillId="0" borderId="0"/>
    <xf numFmtId="0" fontId="49" fillId="11" borderId="10" applyNumberFormat="0" applyFont="0" applyAlignment="0" applyProtection="0"/>
    <xf numFmtId="231" fontId="70" fillId="0" borderId="0" applyFont="0" applyFill="0" applyBorder="0" applyAlignment="0" applyProtection="0"/>
    <xf numFmtId="0" fontId="218" fillId="8" borderId="11" applyNumberFormat="0" applyAlignment="0" applyProtection="0"/>
    <xf numFmtId="40" fontId="53" fillId="63" borderId="0">
      <alignment horizontal="right"/>
    </xf>
    <xf numFmtId="40" fontId="219" fillId="63" borderId="0">
      <alignment horizontal="right"/>
    </xf>
    <xf numFmtId="0" fontId="148" fillId="25" borderId="0">
      <alignment horizontal="center"/>
    </xf>
    <xf numFmtId="0" fontId="220" fillId="64" borderId="35"/>
    <xf numFmtId="0" fontId="221" fillId="0" borderId="0" applyBorder="0">
      <alignment horizontal="centerContinuous"/>
    </xf>
    <xf numFmtId="0" fontId="222" fillId="0" borderId="0" applyBorder="0">
      <alignment horizontal="centerContinuous"/>
    </xf>
    <xf numFmtId="0" fontId="223" fillId="65" borderId="0"/>
    <xf numFmtId="0" fontId="223" fillId="66" borderId="0"/>
    <xf numFmtId="0" fontId="224" fillId="0" borderId="0">
      <alignment horizontal="center"/>
    </xf>
    <xf numFmtId="0" fontId="225" fillId="0" borderId="0">
      <alignment horizontal="center"/>
    </xf>
    <xf numFmtId="167" fontId="226" fillId="0" borderId="0" applyFont="0" applyFill="0" applyBorder="0" applyAlignment="0" applyProtection="0"/>
    <xf numFmtId="240" fontId="184" fillId="0" borderId="0" applyFont="0" applyFill="0" applyBorder="0" applyAlignment="0" applyProtection="0"/>
    <xf numFmtId="256" fontId="18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4" fillId="0" borderId="33" applyNumberFormat="0" applyBorder="0"/>
    <xf numFmtId="3" fontId="227" fillId="0" borderId="0" applyNumberFormat="0" applyFill="0" applyBorder="0" applyAlignment="0" applyProtection="0"/>
    <xf numFmtId="0" fontId="195" fillId="0" borderId="0">
      <protection locked="0"/>
    </xf>
    <xf numFmtId="9" fontId="32" fillId="0" borderId="0" applyFont="0" applyFill="0" applyBorder="0" applyAlignment="0" applyProtection="0"/>
    <xf numFmtId="241" fontId="183" fillId="0" borderId="0" applyFill="0" applyBorder="0" applyAlignment="0"/>
    <xf numFmtId="237" fontId="183" fillId="0" borderId="0" applyFill="0" applyBorder="0" applyAlignment="0"/>
    <xf numFmtId="241" fontId="183" fillId="0" borderId="0" applyFill="0" applyBorder="0" applyAlignment="0"/>
    <xf numFmtId="242" fontId="184" fillId="0" borderId="0" applyFill="0" applyBorder="0" applyAlignment="0"/>
    <xf numFmtId="237" fontId="183" fillId="0" borderId="0" applyFill="0" applyBorder="0" applyAlignment="0"/>
    <xf numFmtId="0" fontId="191" fillId="0" borderId="0" applyNumberFormat="0" applyFont="0" applyFill="0" applyBorder="0" applyAlignment="0" applyProtection="0">
      <alignment horizontal="left"/>
    </xf>
    <xf numFmtId="0" fontId="191" fillId="0" borderId="0" applyNumberFormat="0" applyFont="0" applyFill="0" applyBorder="0" applyAlignment="0" applyProtection="0">
      <alignment horizontal="left"/>
    </xf>
    <xf numFmtId="15" fontId="191" fillId="0" borderId="0" applyFont="0" applyFill="0" applyBorder="0" applyAlignment="0" applyProtection="0"/>
    <xf numFmtId="15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0" fontId="228" fillId="0" borderId="32">
      <alignment horizontal="center"/>
    </xf>
    <xf numFmtId="3" fontId="194" fillId="0" borderId="0" applyFont="0" applyFill="0" applyBorder="0" applyAlignment="0" applyProtection="0"/>
    <xf numFmtId="0" fontId="191" fillId="67" borderId="0" applyNumberFormat="0" applyFont="0" applyBorder="0" applyAlignment="0" applyProtection="0"/>
    <xf numFmtId="0" fontId="191" fillId="67" borderId="0" applyNumberFormat="0" applyFont="0" applyBorder="0" applyAlignment="0" applyProtection="0"/>
    <xf numFmtId="37" fontId="173" fillId="0" borderId="0"/>
    <xf numFmtId="0" fontId="32" fillId="0" borderId="0">
      <alignment vertical="justify"/>
    </xf>
    <xf numFmtId="0" fontId="41" fillId="0" borderId="0" applyFont="0" applyFill="0" applyBorder="0" applyAlignment="0" applyProtection="0"/>
    <xf numFmtId="0" fontId="229" fillId="60" borderId="0"/>
    <xf numFmtId="257" fontId="32" fillId="0" borderId="0" applyNumberFormat="0" applyFill="0" applyBorder="0" applyAlignment="0" applyProtection="0">
      <alignment horizontal="left"/>
    </xf>
    <xf numFmtId="38" fontId="230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1" fillId="0" borderId="8">
      <alignment horizontal="center"/>
    </xf>
    <xf numFmtId="0" fontId="173" fillId="0" borderId="0"/>
    <xf numFmtId="0" fontId="32" fillId="0" borderId="0">
      <alignment vertical="top"/>
    </xf>
    <xf numFmtId="0" fontId="11" fillId="0" borderId="0" applyNumberFormat="0" applyBorder="0">
      <alignment vertical="center"/>
    </xf>
    <xf numFmtId="0" fontId="232" fillId="25" borderId="0">
      <alignment wrapText="1"/>
    </xf>
    <xf numFmtId="40" fontId="233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3" fillId="0" borderId="0" applyFill="0" applyBorder="0" applyAlignment="0"/>
    <xf numFmtId="258" fontId="184" fillId="0" borderId="0" applyFill="0" applyBorder="0" applyAlignment="0"/>
    <xf numFmtId="259" fontId="184" fillId="0" borderId="0" applyFill="0" applyBorder="0" applyAlignment="0"/>
    <xf numFmtId="0" fontId="234" fillId="0" borderId="0" applyNumberFormat="0" applyFill="0" applyBorder="0" applyAlignment="0" applyProtection="0"/>
    <xf numFmtId="260" fontId="235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6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168" fontId="32" fillId="0" borderId="0" applyFont="0" applyFill="0" applyBorder="0" applyAlignment="0" applyProtection="0"/>
    <xf numFmtId="6" fontId="194" fillId="0" borderId="0" applyFont="0" applyFill="0" applyBorder="0" applyAlignment="0" applyProtection="0"/>
    <xf numFmtId="0" fontId="32" fillId="0" borderId="0">
      <alignment horizontal="centerContinuous" vertical="center"/>
    </xf>
    <xf numFmtId="44" fontId="237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ont="0" applyFill="0" applyBorder="0" applyProtection="0">
      <alignment horizontal="center" vertical="center" wrapText="1"/>
    </xf>
    <xf numFmtId="0" fontId="24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1" fontId="241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262" fontId="243" fillId="0" borderId="0" applyFont="0" applyFill="0" applyBorder="0" applyAlignment="0" applyProtection="0"/>
    <xf numFmtId="263" fontId="243" fillId="0" borderId="0" applyFont="0" applyFill="0" applyBorder="0" applyAlignment="0" applyProtection="0"/>
    <xf numFmtId="37" fontId="213" fillId="0" borderId="0"/>
    <xf numFmtId="37" fontId="165" fillId="0" borderId="0"/>
    <xf numFmtId="9" fontId="43" fillId="0" borderId="0" applyFont="0" applyFill="0" applyBorder="0" applyAlignment="0" applyProtection="0"/>
    <xf numFmtId="0" fontId="32" fillId="11" borderId="10" applyNumberFormat="0" applyFont="0" applyAlignment="0" applyProtection="0"/>
    <xf numFmtId="0" fontId="43" fillId="0" borderId="0"/>
    <xf numFmtId="0" fontId="16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4" fillId="0" borderId="0" applyFont="0" applyFill="0" applyBorder="0" applyAlignment="0" applyProtection="0"/>
    <xf numFmtId="264" fontId="245" fillId="0" borderId="0" applyFont="0" applyFill="0" applyBorder="0" applyAlignment="0" applyProtection="0"/>
    <xf numFmtId="265" fontId="245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244" fillId="0" borderId="0"/>
    <xf numFmtId="237" fontId="246" fillId="0" borderId="0"/>
    <xf numFmtId="189" fontId="247" fillId="0" borderId="0" applyFont="0" applyFill="0" applyBorder="0" applyAlignment="0" applyProtection="0"/>
    <xf numFmtId="168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250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6" fontId="32" fillId="0" borderId="0" applyNumberFormat="0" applyFill="0" applyBorder="0" applyAlignment="0" applyProtection="0"/>
    <xf numFmtId="266" fontId="173" fillId="0" borderId="0" applyFont="0" applyFill="0" applyBorder="0" applyAlignment="0" applyProtection="0"/>
    <xf numFmtId="261" fontId="32" fillId="0" borderId="0" applyNumberFormat="0" applyFill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233" fontId="253" fillId="0" borderId="0" applyFont="0" applyFill="0" applyBorder="0" applyAlignment="0" applyProtection="0"/>
    <xf numFmtId="232" fontId="253" fillId="0" borderId="0" applyFont="0" applyFill="0" applyBorder="0" applyAlignment="0" applyProtection="0"/>
    <xf numFmtId="0" fontId="42" fillId="0" borderId="0"/>
    <xf numFmtId="0" fontId="42" fillId="0" borderId="0"/>
    <xf numFmtId="0" fontId="5" fillId="0" borderId="0"/>
    <xf numFmtId="0" fontId="5" fillId="0" borderId="0"/>
    <xf numFmtId="0" fontId="125" fillId="0" borderId="0"/>
    <xf numFmtId="0" fontId="4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125" fillId="0" borderId="0"/>
    <xf numFmtId="9" fontId="5" fillId="0" borderId="0" applyFont="0" applyFill="0" applyBorder="0" applyAlignment="0" applyProtection="0"/>
    <xf numFmtId="0" fontId="5" fillId="0" borderId="0"/>
    <xf numFmtId="0" fontId="125" fillId="0" borderId="0"/>
    <xf numFmtId="170" fontId="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125" fillId="0" borderId="0"/>
    <xf numFmtId="0" fontId="42" fillId="0" borderId="0"/>
    <xf numFmtId="43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09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2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9" fillId="0" borderId="3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37" applyAlignment="0">
      <alignment horizontal="centerContinuous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09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9" fillId="0" borderId="38" applyNumberFormat="0" applyFill="0" applyAlignment="0" applyProtection="0"/>
    <xf numFmtId="0" fontId="19" fillId="0" borderId="37" applyAlignment="0">
      <alignment horizontal="centerContinuous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9" fillId="0" borderId="38" applyNumberFormat="0" applyFill="0" applyAlignment="0" applyProtection="0"/>
    <xf numFmtId="0" fontId="19" fillId="0" borderId="37" applyAlignment="0">
      <alignment horizontal="centerContinuous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42" fillId="0" borderId="0"/>
    <xf numFmtId="43" fontId="32" fillId="0" borderId="0" applyFont="0" applyFill="0" applyBorder="0" applyAlignment="0" applyProtection="0"/>
    <xf numFmtId="0" fontId="142" fillId="0" borderId="0"/>
    <xf numFmtId="0" fontId="142" fillId="0" borderId="0"/>
    <xf numFmtId="43" fontId="4" fillId="0" borderId="0" applyFont="0" applyFill="0" applyBorder="0" applyAlignment="0" applyProtection="0"/>
    <xf numFmtId="0" fontId="173" fillId="0" borderId="0"/>
    <xf numFmtId="0" fontId="142" fillId="0" borderId="0"/>
    <xf numFmtId="0" fontId="5" fillId="34" borderId="0" applyNumberFormat="0" applyBorder="0" applyAlignment="0" applyProtection="0"/>
    <xf numFmtId="0" fontId="5" fillId="57" borderId="0" applyNumberFormat="0" applyBorder="0" applyAlignment="0" applyProtection="0"/>
    <xf numFmtId="0" fontId="5" fillId="0" borderId="0"/>
    <xf numFmtId="0" fontId="5" fillId="0" borderId="0"/>
    <xf numFmtId="0" fontId="5" fillId="3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55" borderId="0" applyNumberFormat="0" applyBorder="0" applyAlignment="0" applyProtection="0"/>
    <xf numFmtId="0" fontId="5" fillId="54" borderId="0" applyNumberFormat="0" applyBorder="0" applyAlignment="0" applyProtection="0"/>
    <xf numFmtId="0" fontId="5" fillId="32" borderId="0" applyNumberFormat="0" applyBorder="0" applyAlignment="0" applyProtection="0"/>
    <xf numFmtId="0" fontId="5" fillId="53" borderId="0" applyNumberFormat="0" applyBorder="0" applyAlignment="0" applyProtection="0"/>
    <xf numFmtId="0" fontId="5" fillId="31" borderId="0" applyNumberFormat="0" applyBorder="0" applyAlignment="0" applyProtection="0"/>
    <xf numFmtId="0" fontId="5" fillId="52" borderId="0" applyNumberFormat="0" applyBorder="0" applyAlignment="0" applyProtection="0"/>
    <xf numFmtId="0" fontId="4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" fillId="0" borderId="0"/>
    <xf numFmtId="0" fontId="125" fillId="0" borderId="0"/>
    <xf numFmtId="0" fontId="32" fillId="0" borderId="0"/>
    <xf numFmtId="0" fontId="32" fillId="0" borderId="0"/>
    <xf numFmtId="44" fontId="32" fillId="0" borderId="0" applyFont="0" applyFill="0" applyBorder="0" applyAlignment="0" applyProtection="0"/>
    <xf numFmtId="39" fontId="213" fillId="0" borderId="0"/>
    <xf numFmtId="39" fontId="213" fillId="0" borderId="0"/>
    <xf numFmtId="39" fontId="277" fillId="0" borderId="0"/>
    <xf numFmtId="39" fontId="213" fillId="0" borderId="0"/>
    <xf numFmtId="39" fontId="213" fillId="0" borderId="0"/>
    <xf numFmtId="39" fontId="277" fillId="0" borderId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39" fontId="213" fillId="0" borderId="0"/>
    <xf numFmtId="39" fontId="213" fillId="0" borderId="0"/>
    <xf numFmtId="39" fontId="277" fillId="0" borderId="0"/>
    <xf numFmtId="39" fontId="213" fillId="0" borderId="0"/>
    <xf numFmtId="39" fontId="213" fillId="0" borderId="0"/>
    <xf numFmtId="39" fontId="277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73" fillId="0" borderId="0"/>
    <xf numFmtId="0" fontId="173" fillId="0" borderId="0"/>
    <xf numFmtId="0" fontId="1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5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51" fillId="0" borderId="0"/>
    <xf numFmtId="0" fontId="32" fillId="0" borderId="0"/>
    <xf numFmtId="0" fontId="246" fillId="0" borderId="0"/>
    <xf numFmtId="0" fontId="11" fillId="0" borderId="0"/>
    <xf numFmtId="0" fontId="11" fillId="0" borderId="0"/>
    <xf numFmtId="0" fontId="173" fillId="0" borderId="0"/>
    <xf numFmtId="0" fontId="32" fillId="0" borderId="0"/>
    <xf numFmtId="0" fontId="32" fillId="0" borderId="0"/>
    <xf numFmtId="0" fontId="246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32" fillId="0" borderId="0"/>
    <xf numFmtId="0" fontId="32" fillId="0" borderId="0"/>
    <xf numFmtId="0" fontId="246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11" fillId="0" borderId="0"/>
    <xf numFmtId="0" fontId="11" fillId="0" borderId="0"/>
    <xf numFmtId="0" fontId="173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246" fillId="0" borderId="0"/>
    <xf numFmtId="0" fontId="29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32" fillId="0" borderId="0"/>
    <xf numFmtId="0" fontId="32" fillId="0" borderId="0"/>
    <xf numFmtId="0" fontId="246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11" fillId="0" borderId="0"/>
    <xf numFmtId="0" fontId="11" fillId="0" borderId="0"/>
    <xf numFmtId="0" fontId="173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32" fillId="0" borderId="0"/>
    <xf numFmtId="0" fontId="32" fillId="0" borderId="0"/>
    <xf numFmtId="0" fontId="246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246" fillId="0" borderId="0"/>
    <xf numFmtId="0" fontId="246" fillId="0" borderId="0"/>
    <xf numFmtId="0" fontId="173" fillId="0" borderId="0"/>
    <xf numFmtId="0" fontId="32" fillId="0" borderId="0"/>
    <xf numFmtId="0" fontId="32" fillId="0" borderId="0"/>
    <xf numFmtId="0" fontId="246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173" fillId="0" borderId="0"/>
    <xf numFmtId="0" fontId="17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246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51" fillId="0" borderId="0"/>
    <xf numFmtId="0" fontId="32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246" fillId="0" borderId="0"/>
    <xf numFmtId="0" fontId="246" fillId="0" borderId="0"/>
    <xf numFmtId="0" fontId="173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246" fillId="0" borderId="0"/>
    <xf numFmtId="0" fontId="11" fillId="0" borderId="0"/>
    <xf numFmtId="0" fontId="11" fillId="0" borderId="0"/>
    <xf numFmtId="0" fontId="173" fillId="0" borderId="0"/>
    <xf numFmtId="0" fontId="32" fillId="0" borderId="0"/>
    <xf numFmtId="0" fontId="11" fillId="0" borderId="0"/>
    <xf numFmtId="0" fontId="11" fillId="0" borderId="0"/>
    <xf numFmtId="0" fontId="173" fillId="0" borderId="0"/>
    <xf numFmtId="0" fontId="11" fillId="0" borderId="0"/>
    <xf numFmtId="0" fontId="11" fillId="0" borderId="0"/>
    <xf numFmtId="0" fontId="173" fillId="0" borderId="0"/>
    <xf numFmtId="0" fontId="32" fillId="0" borderId="0"/>
    <xf numFmtId="0" fontId="32" fillId="0" borderId="0"/>
    <xf numFmtId="0" fontId="246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46" fillId="0" borderId="0"/>
    <xf numFmtId="0" fontId="32" fillId="0" borderId="0"/>
    <xf numFmtId="0" fontId="11" fillId="0" borderId="0"/>
    <xf numFmtId="0" fontId="11" fillId="0" borderId="0"/>
    <xf numFmtId="0" fontId="173" fillId="0" borderId="0"/>
    <xf numFmtId="238" fontId="44" fillId="0" borderId="0" applyFont="0" applyFill="0" applyBorder="0" applyAlignment="0" applyProtection="0"/>
    <xf numFmtId="0" fontId="292" fillId="0" borderId="0"/>
    <xf numFmtId="237" fontId="184" fillId="0" borderId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300" fillId="0" borderId="0"/>
    <xf numFmtId="0" fontId="11" fillId="0" borderId="0"/>
    <xf numFmtId="0" fontId="11" fillId="0" borderId="0"/>
    <xf numFmtId="0" fontId="173" fillId="0" borderId="0"/>
    <xf numFmtId="292" fontId="32" fillId="0" borderId="0" applyFont="0" applyFill="0" applyBorder="0" applyAlignment="0" applyProtection="0"/>
    <xf numFmtId="292" fontId="32" fillId="0" borderId="0" applyFont="0" applyFill="0" applyBorder="0" applyAlignment="0" applyProtection="0"/>
    <xf numFmtId="293" fontId="32" fillId="0" borderId="46" applyFont="0" applyFill="0" applyBorder="0" applyAlignment="0" applyProtection="0">
      <alignment horizontal="center"/>
    </xf>
    <xf numFmtId="293" fontId="32" fillId="0" borderId="46" applyFont="0" applyFill="0" applyBorder="0" applyAlignment="0" applyProtection="0">
      <alignment horizontal="center"/>
    </xf>
    <xf numFmtId="0" fontId="53" fillId="2" borderId="0" applyNumberFormat="0" applyBorder="0" applyAlignment="0" applyProtection="0"/>
    <xf numFmtId="0" fontId="49" fillId="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2" borderId="0" applyNumberFormat="0" applyBorder="0" applyAlignment="0" applyProtection="0"/>
    <xf numFmtId="0" fontId="49" fillId="2" borderId="0" applyNumberFormat="0" applyBorder="0" applyAlignment="0" applyProtection="0"/>
    <xf numFmtId="0" fontId="53" fillId="3" borderId="0" applyNumberFormat="0" applyBorder="0" applyAlignment="0" applyProtection="0"/>
    <xf numFmtId="0" fontId="49" fillId="3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3" borderId="0" applyNumberFormat="0" applyBorder="0" applyAlignment="0" applyProtection="0"/>
    <xf numFmtId="0" fontId="49" fillId="3" borderId="0" applyNumberFormat="0" applyBorder="0" applyAlignment="0" applyProtection="0"/>
    <xf numFmtId="0" fontId="53" fillId="4" borderId="0" applyNumberFormat="0" applyBorder="0" applyAlignment="0" applyProtection="0"/>
    <xf numFmtId="0" fontId="49" fillId="4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4" borderId="0" applyNumberFormat="0" applyBorder="0" applyAlignment="0" applyProtection="0"/>
    <xf numFmtId="0" fontId="49" fillId="4" borderId="0" applyNumberFormat="0" applyBorder="0" applyAlignment="0" applyProtection="0"/>
    <xf numFmtId="0" fontId="53" fillId="5" borderId="0" applyNumberFormat="0" applyBorder="0" applyAlignment="0" applyProtection="0"/>
    <xf numFmtId="0" fontId="49" fillId="5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5" borderId="0" applyNumberFormat="0" applyBorder="0" applyAlignment="0" applyProtection="0"/>
    <xf numFmtId="0" fontId="49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49" fillId="6" borderId="0" applyNumberFormat="0" applyBorder="0" applyAlignment="0" applyProtection="0"/>
    <xf numFmtId="0" fontId="53" fillId="7" borderId="0" applyNumberFormat="0" applyBorder="0" applyAlignment="0" applyProtection="0"/>
    <xf numFmtId="0" fontId="49" fillId="7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7" borderId="0" applyNumberFormat="0" applyBorder="0" applyAlignment="0" applyProtection="0"/>
    <xf numFmtId="0" fontId="49" fillId="7" borderId="0" applyNumberFormat="0" applyBorder="0" applyAlignment="0" applyProtection="0"/>
    <xf numFmtId="0" fontId="11" fillId="31" borderId="0" applyNumberFormat="0" applyBorder="0" applyAlignment="0" applyProtection="0"/>
    <xf numFmtId="0" fontId="125" fillId="6" borderId="0" applyNumberFormat="0" applyBorder="0" applyAlignment="0" applyProtection="0"/>
    <xf numFmtId="0" fontId="125" fillId="6" borderId="0" applyNumberFormat="0" applyBorder="0" applyAlignment="0" applyProtection="0"/>
    <xf numFmtId="0" fontId="125" fillId="31" borderId="0" applyNumberFormat="0" applyBorder="0" applyAlignment="0" applyProtection="0"/>
    <xf numFmtId="0" fontId="11" fillId="31" borderId="0" applyNumberFormat="0" applyBorder="0" applyAlignment="0" applyProtection="0"/>
    <xf numFmtId="0" fontId="125" fillId="31" borderId="0" applyNumberFormat="0" applyBorder="0" applyAlignment="0" applyProtection="0"/>
    <xf numFmtId="0" fontId="125" fillId="31" borderId="0" applyNumberFormat="0" applyBorder="0" applyAlignment="0" applyProtection="0"/>
    <xf numFmtId="0" fontId="53" fillId="6" borderId="0" applyNumberFormat="0" applyBorder="0" applyAlignment="0" applyProtection="0"/>
    <xf numFmtId="0" fontId="11" fillId="31" borderId="0" applyNumberFormat="0" applyBorder="0" applyAlignment="0" applyProtection="0"/>
    <xf numFmtId="0" fontId="125" fillId="31" borderId="0" applyNumberFormat="0" applyBorder="0" applyAlignment="0" applyProtection="0"/>
    <xf numFmtId="0" fontId="11" fillId="31" borderId="0" applyNumberFormat="0" applyBorder="0" applyAlignment="0" applyProtection="0"/>
    <xf numFmtId="0" fontId="125" fillId="6" borderId="0" applyNumberFormat="0" applyBorder="0" applyAlignment="0" applyProtection="0"/>
    <xf numFmtId="0" fontId="49" fillId="9" borderId="0" applyNumberFormat="0" applyBorder="0" applyAlignment="0" applyProtection="0"/>
    <xf numFmtId="0" fontId="53" fillId="9" borderId="0" applyNumberFormat="0" applyBorder="0" applyAlignment="0" applyProtection="0"/>
    <xf numFmtId="0" fontId="49" fillId="9" borderId="0" applyNumberFormat="0" applyBorder="0" applyAlignment="0" applyProtection="0"/>
    <xf numFmtId="0" fontId="125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9" borderId="0" applyNumberFormat="0" applyBorder="0" applyAlignment="0" applyProtection="0"/>
    <xf numFmtId="0" fontId="49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49" fillId="10" borderId="0" applyNumberFormat="0" applyBorder="0" applyAlignment="0" applyProtection="0"/>
    <xf numFmtId="0" fontId="53" fillId="12" borderId="0" applyNumberFormat="0" applyBorder="0" applyAlignment="0" applyProtection="0"/>
    <xf numFmtId="0" fontId="49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2" borderId="0" applyNumberFormat="0" applyBorder="0" applyAlignment="0" applyProtection="0"/>
    <xf numFmtId="0" fontId="49" fillId="12" borderId="0" applyNumberFormat="0" applyBorder="0" applyAlignment="0" applyProtection="0"/>
    <xf numFmtId="0" fontId="53" fillId="5" borderId="0" applyNumberFormat="0" applyBorder="0" applyAlignment="0" applyProtection="0"/>
    <xf numFmtId="0" fontId="49" fillId="5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5" borderId="0" applyNumberFormat="0" applyBorder="0" applyAlignment="0" applyProtection="0"/>
    <xf numFmtId="0" fontId="49" fillId="5" borderId="0" applyNumberFormat="0" applyBorder="0" applyAlignment="0" applyProtection="0"/>
    <xf numFmtId="0" fontId="53" fillId="9" borderId="0" applyNumberFormat="0" applyBorder="0" applyAlignment="0" applyProtection="0"/>
    <xf numFmtId="0" fontId="49" fillId="9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9" borderId="0" applyNumberFormat="0" applyBorder="0" applyAlignment="0" applyProtection="0"/>
    <xf numFmtId="0" fontId="49" fillId="9" borderId="0" applyNumberFormat="0" applyBorder="0" applyAlignment="0" applyProtection="0"/>
    <xf numFmtId="0" fontId="53" fillId="13" borderId="0" applyNumberFormat="0" applyBorder="0" applyAlignment="0" applyProtection="0"/>
    <xf numFmtId="0" fontId="49" fillId="13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3" borderId="0" applyNumberFormat="0" applyBorder="0" applyAlignment="0" applyProtection="0"/>
    <xf numFmtId="0" fontId="49" fillId="13" borderId="0" applyNumberFormat="0" applyBorder="0" applyAlignment="0" applyProtection="0"/>
    <xf numFmtId="0" fontId="262" fillId="6" borderId="0" applyNumberFormat="0" applyBorder="0" applyAlignment="0" applyProtection="0"/>
    <xf numFmtId="0" fontId="262" fillId="15" borderId="0" applyNumberFormat="0" applyBorder="0" applyAlignment="0" applyProtection="0"/>
    <xf numFmtId="0" fontId="175" fillId="15" borderId="0" applyNumberFormat="0" applyBorder="0" applyAlignment="0" applyProtection="0"/>
    <xf numFmtId="0" fontId="262" fillId="19" borderId="0" applyNumberFormat="0" applyBorder="0" applyAlignment="0" applyProtection="0"/>
    <xf numFmtId="0" fontId="262" fillId="10" borderId="0" applyNumberFormat="0" applyBorder="0" applyAlignment="0" applyProtection="0"/>
    <xf numFmtId="0" fontId="175" fillId="10" borderId="0" applyNumberFormat="0" applyBorder="0" applyAlignment="0" applyProtection="0"/>
    <xf numFmtId="0" fontId="262" fillId="13" borderId="0" applyNumberFormat="0" applyBorder="0" applyAlignment="0" applyProtection="0"/>
    <xf numFmtId="0" fontId="262" fillId="12" borderId="0" applyNumberFormat="0" applyBorder="0" applyAlignment="0" applyProtection="0"/>
    <xf numFmtId="0" fontId="175" fillId="12" borderId="0" applyNumberFormat="0" applyBorder="0" applyAlignment="0" applyProtection="0"/>
    <xf numFmtId="0" fontId="262" fillId="3" borderId="0" applyNumberFormat="0" applyBorder="0" applyAlignment="0" applyProtection="0"/>
    <xf numFmtId="0" fontId="262" fillId="16" borderId="0" applyNumberFormat="0" applyBorder="0" applyAlignment="0" applyProtection="0"/>
    <xf numFmtId="0" fontId="175" fillId="16" borderId="0" applyNumberFormat="0" applyBorder="0" applyAlignment="0" applyProtection="0"/>
    <xf numFmtId="0" fontId="262" fillId="6" borderId="0" applyNumberFormat="0" applyBorder="0" applyAlignment="0" applyProtection="0"/>
    <xf numFmtId="0" fontId="262" fillId="17" borderId="0" applyNumberFormat="0" applyBorder="0" applyAlignment="0" applyProtection="0"/>
    <xf numFmtId="0" fontId="175" fillId="17" borderId="0" applyNumberFormat="0" applyBorder="0" applyAlignment="0" applyProtection="0"/>
    <xf numFmtId="0" fontId="262" fillId="10" borderId="0" applyNumberFormat="0" applyBorder="0" applyAlignment="0" applyProtection="0"/>
    <xf numFmtId="0" fontId="262" fillId="18" borderId="0" applyNumberFormat="0" applyBorder="0" applyAlignment="0" applyProtection="0"/>
    <xf numFmtId="0" fontId="175" fillId="18" borderId="0" applyNumberFormat="0" applyBorder="0" applyAlignment="0" applyProtection="0"/>
    <xf numFmtId="9" fontId="11" fillId="0" borderId="0"/>
    <xf numFmtId="9" fontId="41" fillId="0" borderId="0"/>
    <xf numFmtId="9" fontId="11" fillId="0" borderId="0"/>
    <xf numFmtId="9" fontId="70" fillId="0" borderId="0"/>
    <xf numFmtId="9" fontId="11" fillId="0" borderId="0"/>
    <xf numFmtId="9" fontId="41" fillId="0" borderId="0"/>
    <xf numFmtId="9" fontId="41" fillId="0" borderId="0"/>
    <xf numFmtId="0" fontId="292" fillId="0" borderId="0"/>
    <xf numFmtId="0" fontId="262" fillId="27" borderId="0" applyNumberFormat="0" applyBorder="0" applyAlignment="0" applyProtection="0"/>
    <xf numFmtId="0" fontId="262" fillId="20" borderId="0" applyNumberFormat="0" applyBorder="0" applyAlignment="0" applyProtection="0"/>
    <xf numFmtId="0" fontId="175" fillId="20" borderId="0" applyNumberFormat="0" applyBorder="0" applyAlignment="0" applyProtection="0"/>
    <xf numFmtId="0" fontId="262" fillId="19" borderId="0" applyNumberFormat="0" applyBorder="0" applyAlignment="0" applyProtection="0"/>
    <xf numFmtId="0" fontId="262" fillId="21" borderId="0" applyNumberFormat="0" applyBorder="0" applyAlignment="0" applyProtection="0"/>
    <xf numFmtId="0" fontId="175" fillId="21" borderId="0" applyNumberFormat="0" applyBorder="0" applyAlignment="0" applyProtection="0"/>
    <xf numFmtId="0" fontId="262" fillId="13" borderId="0" applyNumberFormat="0" applyBorder="0" applyAlignment="0" applyProtection="0"/>
    <xf numFmtId="0" fontId="262" fillId="22" borderId="0" applyNumberFormat="0" applyBorder="0" applyAlignment="0" applyProtection="0"/>
    <xf numFmtId="0" fontId="175" fillId="22" borderId="0" applyNumberFormat="0" applyBorder="0" applyAlignment="0" applyProtection="0"/>
    <xf numFmtId="0" fontId="262" fillId="28" borderId="0" applyNumberFormat="0" applyBorder="0" applyAlignment="0" applyProtection="0"/>
    <xf numFmtId="0" fontId="262" fillId="16" borderId="0" applyNumberFormat="0" applyBorder="0" applyAlignment="0" applyProtection="0"/>
    <xf numFmtId="0" fontId="175" fillId="16" borderId="0" applyNumberFormat="0" applyBorder="0" applyAlignment="0" applyProtection="0"/>
    <xf numFmtId="0" fontId="262" fillId="17" borderId="0" applyNumberFormat="0" applyBorder="0" applyAlignment="0" applyProtection="0"/>
    <xf numFmtId="0" fontId="175" fillId="17" borderId="0" applyNumberFormat="0" applyBorder="0" applyAlignment="0" applyProtection="0"/>
    <xf numFmtId="0" fontId="262" fillId="21" borderId="0" applyNumberFormat="0" applyBorder="0" applyAlignment="0" applyProtection="0"/>
    <xf numFmtId="0" fontId="262" fillId="19" borderId="0" applyNumberFormat="0" applyBorder="0" applyAlignment="0" applyProtection="0"/>
    <xf numFmtId="0" fontId="175" fillId="19" borderId="0" applyNumberFormat="0" applyBorder="0" applyAlignment="0" applyProtection="0"/>
    <xf numFmtId="297" fontId="32" fillId="0" borderId="0" applyFont="0" applyFill="0" applyBorder="0" applyAlignment="0" applyProtection="0"/>
    <xf numFmtId="296" fontId="32" fillId="0" borderId="0" applyFont="0" applyFill="0" applyBorder="0" applyAlignment="0" applyProtection="0"/>
    <xf numFmtId="294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2" fillId="68" borderId="0"/>
    <xf numFmtId="0" fontId="32" fillId="68" borderId="0"/>
    <xf numFmtId="0" fontId="263" fillId="5" borderId="0" applyNumberFormat="0" applyBorder="0" applyAlignment="0" applyProtection="0"/>
    <xf numFmtId="0" fontId="263" fillId="3" borderId="0" applyNumberFormat="0" applyBorder="0" applyAlignment="0" applyProtection="0"/>
    <xf numFmtId="0" fontId="179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6" fontId="11" fillId="0" borderId="0" applyFill="0" applyBorder="0" applyAlignment="0"/>
    <xf numFmtId="276" fontId="11" fillId="0" borderId="0" applyFill="0" applyBorder="0" applyAlignment="0"/>
    <xf numFmtId="276" fontId="45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5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5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5" fillId="0" borderId="0" applyFill="0" applyBorder="0" applyAlignment="0"/>
    <xf numFmtId="280" fontId="11" fillId="0" borderId="0" applyFill="0" applyBorder="0" applyAlignment="0"/>
    <xf numFmtId="280" fontId="11" fillId="0" borderId="0" applyFill="0" applyBorder="0" applyAlignment="0"/>
    <xf numFmtId="280" fontId="45" fillId="0" borderId="0" applyFill="0" applyBorder="0" applyAlignment="0"/>
    <xf numFmtId="276" fontId="11" fillId="0" borderId="0" applyFill="0" applyBorder="0" applyAlignment="0"/>
    <xf numFmtId="276" fontId="11" fillId="0" borderId="0" applyFill="0" applyBorder="0" applyAlignment="0"/>
    <xf numFmtId="276" fontId="45" fillId="0" borderId="0" applyFill="0" applyBorder="0" applyAlignment="0"/>
    <xf numFmtId="281" fontId="11" fillId="0" borderId="0" applyFill="0" applyBorder="0" applyAlignment="0"/>
    <xf numFmtId="281" fontId="11" fillId="0" borderId="0" applyFill="0" applyBorder="0" applyAlignment="0"/>
    <xf numFmtId="281" fontId="45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5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82" fillId="26" borderId="1" applyNumberFormat="0" applyAlignment="0" applyProtection="0"/>
    <xf numFmtId="0" fontId="264" fillId="8" borderId="1" applyNumberFormat="0" applyAlignment="0" applyProtection="0"/>
    <xf numFmtId="0" fontId="185" fillId="8" borderId="1" applyNumberFormat="0" applyAlignment="0" applyProtection="0"/>
    <xf numFmtId="0" fontId="11" fillId="0" borderId="0"/>
    <xf numFmtId="0" fontId="11" fillId="0" borderId="0"/>
    <xf numFmtId="0" fontId="278" fillId="0" borderId="0"/>
    <xf numFmtId="0" fontId="220" fillId="23" borderId="2" applyNumberFormat="0" applyAlignment="0" applyProtection="0"/>
    <xf numFmtId="0" fontId="186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43" fontId="53" fillId="0" borderId="0" applyFont="0" applyFill="0" applyBorder="0" applyAlignment="0" applyProtection="0"/>
    <xf numFmtId="295" fontId="11" fillId="0" borderId="0"/>
    <xf numFmtId="295" fontId="11" fillId="0" borderId="0"/>
    <xf numFmtId="295" fontId="19" fillId="0" borderId="0"/>
    <xf numFmtId="295" fontId="11" fillId="0" borderId="0"/>
    <xf numFmtId="295" fontId="11" fillId="0" borderId="0"/>
    <xf numFmtId="295" fontId="19" fillId="0" borderId="0"/>
    <xf numFmtId="295" fontId="11" fillId="0" borderId="0"/>
    <xf numFmtId="295" fontId="11" fillId="0" borderId="0"/>
    <xf numFmtId="295" fontId="19" fillId="0" borderId="0"/>
    <xf numFmtId="295" fontId="11" fillId="0" borderId="0"/>
    <xf numFmtId="295" fontId="11" fillId="0" borderId="0"/>
    <xf numFmtId="295" fontId="19" fillId="0" borderId="0"/>
    <xf numFmtId="295" fontId="11" fillId="0" borderId="0"/>
    <xf numFmtId="295" fontId="11" fillId="0" borderId="0"/>
    <xf numFmtId="295" fontId="19" fillId="0" borderId="0"/>
    <xf numFmtId="295" fontId="11" fillId="0" borderId="0"/>
    <xf numFmtId="295" fontId="11" fillId="0" borderId="0"/>
    <xf numFmtId="295" fontId="19" fillId="0" borderId="0"/>
    <xf numFmtId="39" fontId="213" fillId="0" borderId="0"/>
    <xf numFmtId="39" fontId="213" fillId="0" borderId="0"/>
    <xf numFmtId="39" fontId="277" fillId="0" borderId="0"/>
    <xf numFmtId="39" fontId="213" fillId="0" borderId="0"/>
    <xf numFmtId="39" fontId="213" fillId="0" borderId="0"/>
    <xf numFmtId="39" fontId="277" fillId="0" borderId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2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13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1" fontId="41" fillId="0" borderId="0"/>
    <xf numFmtId="274" fontId="11" fillId="0" borderId="0"/>
    <xf numFmtId="274" fontId="11" fillId="0" borderId="0"/>
    <xf numFmtId="274" fontId="41" fillId="0" borderId="0"/>
    <xf numFmtId="271" fontId="41" fillId="0" borderId="0"/>
    <xf numFmtId="274" fontId="70" fillId="0" borderId="0"/>
    <xf numFmtId="271" fontId="41" fillId="0" borderId="0"/>
    <xf numFmtId="271" fontId="41" fillId="0" borderId="0"/>
    <xf numFmtId="274" fontId="41" fillId="0" borderId="0"/>
    <xf numFmtId="277" fontId="11" fillId="0" borderId="0" applyFont="0" applyFill="0" applyBorder="0" applyAlignment="0" applyProtection="0"/>
    <xf numFmtId="277" fontId="11" fillId="0" borderId="0" applyFont="0" applyFill="0" applyBorder="0" applyAlignment="0" applyProtection="0"/>
    <xf numFmtId="277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60" fontId="41" fillId="0" borderId="0"/>
    <xf numFmtId="260" fontId="11" fillId="0" borderId="0"/>
    <xf numFmtId="260" fontId="11" fillId="0" borderId="0"/>
    <xf numFmtId="260" fontId="41" fillId="0" borderId="0"/>
    <xf numFmtId="260" fontId="70" fillId="0" borderId="0"/>
    <xf numFmtId="0" fontId="11" fillId="0" borderId="0" applyProtection="0"/>
    <xf numFmtId="0" fontId="11" fillId="0" borderId="0" applyProtection="0"/>
    <xf numFmtId="0" fontId="45" fillId="0" borderId="0" applyProtection="0"/>
    <xf numFmtId="14" fontId="11" fillId="0" borderId="0" applyFill="0" applyBorder="0" applyAlignment="0"/>
    <xf numFmtId="14" fontId="53" fillId="0" borderId="0" applyFill="0" applyBorder="0" applyAlignment="0"/>
    <xf numFmtId="14" fontId="11" fillId="0" borderId="0" applyFill="0" applyBorder="0" applyAlignment="0"/>
    <xf numFmtId="14" fontId="11" fillId="0" borderId="0" applyFill="0" applyBorder="0" applyAlignment="0"/>
    <xf numFmtId="14" fontId="53" fillId="0" borderId="0" applyFill="0" applyBorder="0" applyAlignment="0"/>
    <xf numFmtId="0" fontId="189" fillId="0" borderId="0" applyFont="0" applyFill="0" applyBorder="0" applyAlignment="0" applyProtection="0"/>
    <xf numFmtId="210" fontId="41" fillId="0" borderId="0"/>
    <xf numFmtId="210" fontId="11" fillId="0" borderId="0"/>
    <xf numFmtId="210" fontId="11" fillId="0" borderId="0"/>
    <xf numFmtId="210" fontId="41" fillId="0" borderId="0"/>
    <xf numFmtId="210" fontId="70" fillId="0" borderId="0"/>
    <xf numFmtId="286" fontId="32" fillId="0" borderId="0" applyFont="0" applyFill="0" applyBorder="0" applyAlignment="0" applyProtection="0"/>
    <xf numFmtId="286" fontId="32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6" fontId="11" fillId="0" borderId="0" applyFill="0" applyBorder="0" applyAlignment="0"/>
    <xf numFmtId="276" fontId="11" fillId="0" borderId="0" applyFill="0" applyBorder="0" applyAlignment="0"/>
    <xf numFmtId="276" fontId="45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5" fillId="0" borderId="0" applyFill="0" applyBorder="0" applyAlignment="0"/>
    <xf numFmtId="276" fontId="11" fillId="0" borderId="0" applyFill="0" applyBorder="0" applyAlignment="0"/>
    <xf numFmtId="276" fontId="11" fillId="0" borderId="0" applyFill="0" applyBorder="0" applyAlignment="0"/>
    <xf numFmtId="276" fontId="45" fillId="0" borderId="0" applyFill="0" applyBorder="0" applyAlignment="0"/>
    <xf numFmtId="281" fontId="11" fillId="0" borderId="0" applyFill="0" applyBorder="0" applyAlignment="0"/>
    <xf numFmtId="281" fontId="11" fillId="0" borderId="0" applyFill="0" applyBorder="0" applyAlignment="0"/>
    <xf numFmtId="281" fontId="45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5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1" fontId="11" fillId="0" borderId="0" applyFont="0" applyFill="0" applyBorder="0" applyAlignment="0" applyProtection="0"/>
    <xf numFmtId="291" fontId="45" fillId="0" borderId="0" applyFont="0" applyFill="0" applyBorder="0" applyAlignment="0" applyProtection="0"/>
    <xf numFmtId="291" fontId="11" fillId="0" borderId="0" applyFont="0" applyFill="0" applyBorder="0" applyAlignment="0" applyProtection="0"/>
    <xf numFmtId="291" fontId="45" fillId="0" borderId="0" applyFont="0" applyFill="0" applyBorder="0" applyAlignment="0" applyProtection="0"/>
    <xf numFmtId="291" fontId="11" fillId="0" borderId="0" applyFont="0" applyFill="0" applyBorder="0" applyAlignment="0" applyProtection="0"/>
    <xf numFmtId="291" fontId="45" fillId="0" borderId="0" applyFont="0" applyFill="0" applyBorder="0" applyAlignment="0" applyProtection="0"/>
    <xf numFmtId="291" fontId="45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6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293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1" fillId="0" borderId="0" applyProtection="0"/>
    <xf numFmtId="2" fontId="11" fillId="0" borderId="0" applyProtection="0"/>
    <xf numFmtId="2" fontId="45" fillId="0" borderId="0" applyProtection="0"/>
    <xf numFmtId="49" fontId="274" fillId="72" borderId="8">
      <alignment horizontal="center" vertical="center" wrapText="1"/>
    </xf>
    <xf numFmtId="0" fontId="294" fillId="0" borderId="0" applyNumberFormat="0" applyFill="0" applyBorder="0" applyAlignment="0" applyProtection="0">
      <alignment vertical="top"/>
      <protection locked="0"/>
    </xf>
    <xf numFmtId="0" fontId="260" fillId="4" borderId="0" applyNumberFormat="0" applyBorder="0" applyAlignment="0" applyProtection="0"/>
    <xf numFmtId="0" fontId="260" fillId="4" borderId="0" applyNumberFormat="0" applyBorder="0" applyAlignment="0" applyProtection="0"/>
    <xf numFmtId="0" fontId="266" fillId="6" borderId="0" applyNumberFormat="0" applyBorder="0" applyAlignment="0" applyProtection="0"/>
    <xf numFmtId="0" fontId="266" fillId="4" borderId="0" applyNumberFormat="0" applyBorder="0" applyAlignment="0" applyProtection="0"/>
    <xf numFmtId="0" fontId="260" fillId="4" borderId="0" applyNumberFormat="0" applyBorder="0" applyAlignment="0" applyProtection="0"/>
    <xf numFmtId="0" fontId="181" fillId="0" borderId="0">
      <alignment horizontal="left"/>
    </xf>
    <xf numFmtId="0" fontId="181" fillId="73" borderId="47"/>
    <xf numFmtId="0" fontId="131" fillId="0" borderId="3" applyNumberFormat="0" applyAlignment="0" applyProtection="0">
      <alignment horizontal="left" vertical="center"/>
    </xf>
    <xf numFmtId="0" fontId="11" fillId="0" borderId="3" applyNumberFormat="0" applyAlignment="0" applyProtection="0">
      <alignment horizontal="left" vertical="center"/>
    </xf>
    <xf numFmtId="0" fontId="11" fillId="0" borderId="3" applyNumberFormat="0" applyAlignment="0" applyProtection="0">
      <alignment horizontal="left" vertical="center"/>
    </xf>
    <xf numFmtId="0" fontId="47" fillId="0" borderId="3" applyNumberFormat="0" applyAlignment="0" applyProtection="0">
      <alignment horizontal="left" vertical="center"/>
    </xf>
    <xf numFmtId="0" fontId="131" fillId="0" borderId="4">
      <alignment horizontal="left" vertical="center"/>
    </xf>
    <xf numFmtId="0" fontId="11" fillId="0" borderId="4">
      <alignment horizontal="left" vertical="center"/>
    </xf>
    <xf numFmtId="0" fontId="11" fillId="0" borderId="4">
      <alignment horizontal="left" vertical="center"/>
    </xf>
    <xf numFmtId="0" fontId="47" fillId="0" borderId="4">
      <alignment horizontal="left" vertical="center"/>
    </xf>
    <xf numFmtId="0" fontId="143" fillId="72" borderId="48">
      <alignment vertical="center" wrapText="1"/>
    </xf>
    <xf numFmtId="0" fontId="201" fillId="0" borderId="5" applyNumberFormat="0" applyFill="0" applyAlignment="0" applyProtection="0"/>
    <xf numFmtId="0" fontId="201" fillId="0" borderId="5" applyNumberFormat="0" applyFill="0" applyAlignment="0" applyProtection="0"/>
    <xf numFmtId="0" fontId="288" fillId="0" borderId="16" applyNumberFormat="0" applyFill="0" applyAlignment="0" applyProtection="0"/>
    <xf numFmtId="0" fontId="267" fillId="0" borderId="5" applyNumberFormat="0" applyFill="0" applyAlignment="0" applyProtection="0"/>
    <xf numFmtId="0" fontId="201" fillId="0" borderId="5" applyNumberFormat="0" applyFill="0" applyAlignment="0" applyProtection="0"/>
    <xf numFmtId="0" fontId="202" fillId="0" borderId="6" applyNumberFormat="0" applyFill="0" applyAlignment="0" applyProtection="0"/>
    <xf numFmtId="0" fontId="202" fillId="0" borderId="6" applyNumberFormat="0" applyFill="0" applyAlignment="0" applyProtection="0"/>
    <xf numFmtId="0" fontId="289" fillId="0" borderId="17" applyNumberFormat="0" applyFill="0" applyAlignment="0" applyProtection="0"/>
    <xf numFmtId="0" fontId="268" fillId="0" borderId="6" applyNumberFormat="0" applyFill="0" applyAlignment="0" applyProtection="0"/>
    <xf numFmtId="0" fontId="202" fillId="0" borderId="6" applyNumberFormat="0" applyFill="0" applyAlignment="0" applyProtection="0"/>
    <xf numFmtId="0" fontId="290" fillId="0" borderId="18" applyNumberFormat="0" applyFill="0" applyAlignment="0" applyProtection="0"/>
    <xf numFmtId="0" fontId="269" fillId="0" borderId="7" applyNumberFormat="0" applyFill="0" applyAlignment="0" applyProtection="0"/>
    <xf numFmtId="0" fontId="203" fillId="0" borderId="7" applyNumberFormat="0" applyFill="0" applyAlignment="0" applyProtection="0"/>
    <xf numFmtId="0" fontId="290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1" fillId="0" borderId="0" applyProtection="0"/>
    <xf numFmtId="0" fontId="11" fillId="0" borderId="0" applyProtection="0"/>
    <xf numFmtId="0" fontId="46" fillId="0" borderId="0" applyProtection="0"/>
    <xf numFmtId="0" fontId="11" fillId="0" borderId="0" applyProtection="0"/>
    <xf numFmtId="0" fontId="11" fillId="0" borderId="0" applyProtection="0"/>
    <xf numFmtId="0" fontId="47" fillId="0" borderId="0" applyProtection="0"/>
    <xf numFmtId="0" fontId="32" fillId="0" borderId="0" applyNumberFormat="0" applyBorder="0"/>
    <xf numFmtId="0" fontId="32" fillId="0" borderId="0" applyNumberFormat="0" applyBorder="0"/>
    <xf numFmtId="0" fontId="295" fillId="0" borderId="0" applyNumberFormat="0" applyFill="0" applyBorder="0" applyAlignment="0" applyProtection="0"/>
    <xf numFmtId="0" fontId="296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32" fillId="0" borderId="0" applyFill="0" applyBorder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276" fontId="11" fillId="0" borderId="0" applyFill="0" applyBorder="0" applyAlignment="0"/>
    <xf numFmtId="276" fontId="11" fillId="0" borderId="0" applyFill="0" applyBorder="0" applyAlignment="0"/>
    <xf numFmtId="276" fontId="45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5" fillId="0" borderId="0" applyFill="0" applyBorder="0" applyAlignment="0"/>
    <xf numFmtId="276" fontId="11" fillId="0" borderId="0" applyFill="0" applyBorder="0" applyAlignment="0"/>
    <xf numFmtId="276" fontId="11" fillId="0" borderId="0" applyFill="0" applyBorder="0" applyAlignment="0"/>
    <xf numFmtId="276" fontId="45" fillId="0" borderId="0" applyFill="0" applyBorder="0" applyAlignment="0"/>
    <xf numFmtId="281" fontId="11" fillId="0" borderId="0" applyFill="0" applyBorder="0" applyAlignment="0"/>
    <xf numFmtId="281" fontId="11" fillId="0" borderId="0" applyFill="0" applyBorder="0" applyAlignment="0"/>
    <xf numFmtId="281" fontId="45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5" fillId="0" borderId="0" applyFill="0" applyBorder="0" applyAlignment="0"/>
    <xf numFmtId="0" fontId="273" fillId="0" borderId="14" applyNumberFormat="0" applyFill="0" applyAlignment="0" applyProtection="0"/>
    <xf numFmtId="0" fontId="270" fillId="0" borderId="9" applyNumberFormat="0" applyFill="0" applyAlignment="0" applyProtection="0"/>
    <xf numFmtId="0" fontId="211" fillId="0" borderId="9" applyNumberFormat="0" applyFill="0" applyAlignment="0" applyProtection="0"/>
    <xf numFmtId="289" fontId="32" fillId="0" borderId="12" applyNumberFormat="0" applyFill="0" applyBorder="0" applyAlignment="0" applyProtection="0">
      <alignment horizontal="center"/>
    </xf>
    <xf numFmtId="289" fontId="32" fillId="0" borderId="12" applyNumberFormat="0" applyFill="0" applyBorder="0" applyAlignment="0" applyProtection="0">
      <alignment horizontal="center"/>
    </xf>
    <xf numFmtId="40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1" fillId="0" borderId="32"/>
    <xf numFmtId="0" fontId="11" fillId="0" borderId="32"/>
    <xf numFmtId="0" fontId="280" fillId="0" borderId="32"/>
    <xf numFmtId="253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7" fontId="22" fillId="0" borderId="0" applyFont="0" applyFill="0" applyBorder="0" applyAlignment="0" applyProtection="0"/>
    <xf numFmtId="275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3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61" fillId="14" borderId="0" applyNumberFormat="0" applyBorder="0" applyAlignment="0" applyProtection="0"/>
    <xf numFmtId="0" fontId="261" fillId="14" borderId="0" applyNumberFormat="0" applyBorder="0" applyAlignment="0" applyProtection="0"/>
    <xf numFmtId="0" fontId="291" fillId="14" borderId="0" applyNumberFormat="0" applyBorder="0" applyAlignment="0" applyProtection="0"/>
    <xf numFmtId="0" fontId="271" fillId="14" borderId="0" applyNumberFormat="0" applyBorder="0" applyAlignment="0" applyProtection="0"/>
    <xf numFmtId="0" fontId="261" fillId="14" borderId="0" applyNumberFormat="0" applyBorder="0" applyAlignment="0" applyProtection="0"/>
    <xf numFmtId="272" fontId="11" fillId="0" borderId="0"/>
    <xf numFmtId="177" fontId="11" fillId="0" borderId="0"/>
    <xf numFmtId="177" fontId="11" fillId="0" borderId="0"/>
    <xf numFmtId="272" fontId="11" fillId="0" borderId="0"/>
    <xf numFmtId="272" fontId="11" fillId="0" borderId="0"/>
    <xf numFmtId="177" fontId="30" fillId="0" borderId="0"/>
    <xf numFmtId="177" fontId="133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4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5" fillId="0" borderId="0"/>
    <xf numFmtId="0" fontId="32" fillId="0" borderId="0"/>
    <xf numFmtId="0" fontId="284" fillId="0" borderId="0">
      <alignment vertical="center"/>
    </xf>
    <xf numFmtId="0" fontId="309" fillId="0" borderId="0"/>
    <xf numFmtId="0" fontId="284" fillId="0" borderId="0">
      <alignment vertical="center"/>
    </xf>
    <xf numFmtId="0" fontId="11" fillId="0" borderId="0"/>
    <xf numFmtId="0" fontId="41" fillId="0" borderId="0"/>
    <xf numFmtId="0" fontId="11" fillId="0" borderId="0"/>
    <xf numFmtId="0" fontId="125" fillId="0" borderId="0"/>
    <xf numFmtId="0" fontId="11" fillId="0" borderId="0"/>
    <xf numFmtId="0" fontId="309" fillId="0" borderId="0"/>
    <xf numFmtId="0" fontId="125" fillId="0" borderId="0"/>
    <xf numFmtId="0" fontId="32" fillId="0" borderId="0"/>
    <xf numFmtId="0" fontId="125" fillId="0" borderId="0"/>
    <xf numFmtId="0" fontId="11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5" fillId="0" borderId="0"/>
    <xf numFmtId="0" fontId="125" fillId="0" borderId="0"/>
    <xf numFmtId="0" fontId="32" fillId="0" borderId="0"/>
    <xf numFmtId="0" fontId="125" fillId="0" borderId="0"/>
    <xf numFmtId="0" fontId="32" fillId="0" borderId="0"/>
    <xf numFmtId="0" fontId="49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5" fillId="0" borderId="0"/>
    <xf numFmtId="0" fontId="125" fillId="0" borderId="0"/>
    <xf numFmtId="0" fontId="41" fillId="0" borderId="0"/>
    <xf numFmtId="0" fontId="125" fillId="0" borderId="0"/>
    <xf numFmtId="0" fontId="11" fillId="0" borderId="0"/>
    <xf numFmtId="0" fontId="125" fillId="0" borderId="0"/>
    <xf numFmtId="0" fontId="125" fillId="0" borderId="0"/>
    <xf numFmtId="0" fontId="125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5" fillId="0" borderId="0"/>
    <xf numFmtId="0" fontId="11" fillId="0" borderId="0"/>
    <xf numFmtId="0" fontId="125" fillId="0" borderId="0"/>
    <xf numFmtId="0" fontId="11" fillId="0" borderId="0"/>
    <xf numFmtId="0" fontId="125" fillId="0" borderId="0"/>
    <xf numFmtId="0" fontId="125" fillId="0" borderId="0"/>
    <xf numFmtId="0" fontId="125" fillId="0" borderId="0"/>
    <xf numFmtId="0" fontId="32" fillId="0" borderId="0"/>
    <xf numFmtId="0" fontId="11" fillId="0" borderId="0"/>
    <xf numFmtId="0" fontId="125" fillId="0" borderId="0"/>
    <xf numFmtId="0" fontId="11" fillId="0" borderId="0"/>
    <xf numFmtId="0" fontId="32" fillId="0" borderId="0"/>
    <xf numFmtId="0" fontId="125" fillId="0" borderId="0"/>
    <xf numFmtId="0" fontId="125" fillId="0" borderId="0"/>
    <xf numFmtId="0" fontId="1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2" fillId="0" borderId="0"/>
    <xf numFmtId="0" fontId="32" fillId="0" borderId="0"/>
    <xf numFmtId="0" fontId="11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84" fillId="0" borderId="0"/>
    <xf numFmtId="0" fontId="2" fillId="0" borderId="0"/>
    <xf numFmtId="0" fontId="184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2" fillId="0" borderId="0"/>
    <xf numFmtId="0" fontId="297" fillId="0" borderId="0"/>
    <xf numFmtId="0" fontId="11" fillId="0" borderId="0"/>
    <xf numFmtId="0" fontId="32" fillId="0" borderId="0"/>
    <xf numFmtId="0" fontId="11" fillId="11" borderId="10" applyNumberFormat="0" applyFont="0" applyAlignment="0" applyProtection="0"/>
    <xf numFmtId="0" fontId="11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1" fillId="11" borderId="10" applyNumberFormat="0" applyFont="0" applyAlignment="0" applyProtection="0"/>
    <xf numFmtId="0" fontId="272" fillId="26" borderId="11" applyNumberFormat="0" applyAlignment="0" applyProtection="0"/>
    <xf numFmtId="0" fontId="272" fillId="8" borderId="11" applyNumberFormat="0" applyAlignment="0" applyProtection="0"/>
    <xf numFmtId="0" fontId="218" fillId="8" borderId="11" applyNumberFormat="0" applyAlignment="0" applyProtection="0"/>
    <xf numFmtId="298" fontId="32" fillId="0" borderId="0" applyFont="0" applyFill="0" applyBorder="0" applyAlignment="0" applyProtection="0"/>
    <xf numFmtId="298" fontId="32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0" fontId="45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281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302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2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7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6" fontId="11" fillId="0" borderId="0" applyFill="0" applyBorder="0" applyAlignment="0"/>
    <xf numFmtId="276" fontId="11" fillId="0" borderId="0" applyFill="0" applyBorder="0" applyAlignment="0"/>
    <xf numFmtId="276" fontId="45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5" fillId="0" borderId="0" applyFill="0" applyBorder="0" applyAlignment="0"/>
    <xf numFmtId="276" fontId="11" fillId="0" borderId="0" applyFill="0" applyBorder="0" applyAlignment="0"/>
    <xf numFmtId="276" fontId="11" fillId="0" borderId="0" applyFill="0" applyBorder="0" applyAlignment="0"/>
    <xf numFmtId="276" fontId="45" fillId="0" borderId="0" applyFill="0" applyBorder="0" applyAlignment="0"/>
    <xf numFmtId="281" fontId="11" fillId="0" borderId="0" applyFill="0" applyBorder="0" applyAlignment="0"/>
    <xf numFmtId="281" fontId="11" fillId="0" borderId="0" applyFill="0" applyBorder="0" applyAlignment="0"/>
    <xf numFmtId="281" fontId="45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5" fillId="0" borderId="0" applyFill="0" applyBorder="0" applyAlignment="0"/>
    <xf numFmtId="5" fontId="298" fillId="74" borderId="49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1" fillId="0" borderId="0"/>
    <xf numFmtId="0" fontId="11" fillId="0" borderId="0"/>
    <xf numFmtId="0" fontId="19" fillId="0" borderId="0"/>
    <xf numFmtId="168" fontId="32" fillId="0" borderId="0" applyFont="0" applyFill="0" applyBorder="0" applyAlignment="0" applyProtection="0"/>
    <xf numFmtId="283" fontId="11" fillId="0" borderId="0" applyFont="0" applyFill="0" applyBorder="0" applyAlignment="0" applyProtection="0"/>
    <xf numFmtId="290" fontId="32" fillId="0" borderId="8">
      <alignment horizontal="center" vertical="center"/>
    </xf>
    <xf numFmtId="290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290" fontId="32" fillId="0" borderId="8">
      <alignment horizontal="center" vertical="center"/>
    </xf>
    <xf numFmtId="290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3" fontId="32" fillId="0" borderId="0" applyFill="0" applyBorder="0" applyProtection="0"/>
    <xf numFmtId="273" fontId="32" fillId="0" borderId="0"/>
    <xf numFmtId="273" fontId="32" fillId="0" borderId="0"/>
    <xf numFmtId="0" fontId="11" fillId="0" borderId="0"/>
    <xf numFmtId="0" fontId="11" fillId="0" borderId="0"/>
    <xf numFmtId="0" fontId="19" fillId="0" borderId="0"/>
    <xf numFmtId="3" fontId="11" fillId="72" borderId="8">
      <alignment horizontal="left" vertical="top" wrapText="1"/>
      <protection locked="0"/>
    </xf>
    <xf numFmtId="3" fontId="11" fillId="72" borderId="8">
      <alignment horizontal="left" vertical="top" wrapText="1"/>
      <protection locked="0"/>
    </xf>
    <xf numFmtId="3" fontId="286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1" fillId="0" borderId="0"/>
    <xf numFmtId="0" fontId="11" fillId="0" borderId="0"/>
    <xf numFmtId="0" fontId="280" fillId="0" borderId="0"/>
    <xf numFmtId="289" fontId="32" fillId="0" borderId="12" applyNumberFormat="0" applyFill="0" applyBorder="0" applyAlignment="0" applyProtection="0">
      <alignment horizontal="center"/>
    </xf>
    <xf numFmtId="289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1" fillId="0" borderId="0" applyFill="0" applyBorder="0" applyAlignment="0"/>
    <xf numFmtId="49" fontId="53" fillId="0" borderId="0" applyFill="0" applyBorder="0" applyAlignment="0"/>
    <xf numFmtId="49" fontId="11" fillId="0" borderId="0" applyFill="0" applyBorder="0" applyAlignment="0"/>
    <xf numFmtId="49" fontId="11" fillId="0" borderId="0" applyFill="0" applyBorder="0" applyAlignment="0"/>
    <xf numFmtId="49" fontId="53" fillId="0" borderId="0" applyFill="0" applyBorder="0" applyAlignment="0"/>
    <xf numFmtId="282" fontId="11" fillId="0" borderId="0" applyFill="0" applyBorder="0" applyAlignment="0"/>
    <xf numFmtId="282" fontId="11" fillId="0" borderId="0" applyFill="0" applyBorder="0" applyAlignment="0"/>
    <xf numFmtId="282" fontId="45" fillId="0" borderId="0" applyFill="0" applyBorder="0" applyAlignment="0"/>
    <xf numFmtId="275" fontId="11" fillId="0" borderId="0" applyFill="0" applyBorder="0" applyAlignment="0"/>
    <xf numFmtId="275" fontId="11" fillId="0" borderId="0" applyFill="0" applyBorder="0" applyAlignment="0"/>
    <xf numFmtId="275" fontId="45" fillId="0" borderId="0" applyFill="0" applyBorder="0" applyAlignment="0"/>
    <xf numFmtId="0" fontId="11" fillId="63" borderId="8">
      <alignment horizontal="left" vertical="top" wrapText="1"/>
    </xf>
    <xf numFmtId="0" fontId="11" fillId="63" borderId="8">
      <alignment horizontal="left" vertical="top" wrapText="1"/>
    </xf>
    <xf numFmtId="0" fontId="286" fillId="63" borderId="8">
      <alignment horizontal="left" vertical="top" wrapText="1"/>
    </xf>
    <xf numFmtId="0" fontId="11" fillId="0" borderId="0" applyFill="0" applyBorder="0" applyProtection="0">
      <alignment horizontal="left" vertical="top"/>
    </xf>
    <xf numFmtId="0" fontId="11" fillId="0" borderId="0" applyFill="0" applyBorder="0" applyProtection="0">
      <alignment horizontal="left" vertical="top"/>
    </xf>
    <xf numFmtId="0" fontId="282" fillId="0" borderId="0" applyFill="0" applyBorder="0" applyProtection="0">
      <alignment horizontal="left" vertical="top"/>
    </xf>
    <xf numFmtId="40" fontId="256" fillId="0" borderId="0"/>
    <xf numFmtId="40" fontId="11" fillId="0" borderId="0"/>
    <xf numFmtId="40" fontId="11" fillId="0" borderId="0"/>
    <xf numFmtId="40" fontId="307" fillId="0" borderId="0"/>
    <xf numFmtId="0" fontId="234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46" fillId="0" borderId="0">
      <alignment vertical="center"/>
    </xf>
    <xf numFmtId="3" fontId="11" fillId="0" borderId="51">
      <alignment horizontal="center"/>
    </xf>
    <xf numFmtId="3" fontId="11" fillId="0" borderId="51">
      <alignment horizontal="center"/>
    </xf>
    <xf numFmtId="3" fontId="257" fillId="0" borderId="51">
      <alignment horizontal="center"/>
    </xf>
    <xf numFmtId="3" fontId="257" fillId="0" borderId="51">
      <alignment horizontal="center"/>
    </xf>
    <xf numFmtId="3" fontId="303" fillId="0" borderId="51">
      <alignment horizontal="center"/>
    </xf>
    <xf numFmtId="3" fontId="257" fillId="0" borderId="51">
      <alignment horizontal="center"/>
    </xf>
    <xf numFmtId="3" fontId="257" fillId="0" borderId="51">
      <alignment horizontal="center"/>
    </xf>
    <xf numFmtId="40" fontId="191" fillId="0" borderId="0" applyFont="0" applyFill="0" applyBorder="0" applyAlignment="0" applyProtection="0"/>
    <xf numFmtId="0" fontId="299" fillId="0" borderId="0"/>
    <xf numFmtId="270" fontId="32" fillId="0" borderId="0" applyFont="0" applyFill="0" applyBorder="0" applyAlignment="0" applyProtection="0"/>
    <xf numFmtId="284" fontId="11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3" fillId="0" borderId="52"/>
    <xf numFmtId="0" fontId="25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1" fillId="0" borderId="0"/>
    <xf numFmtId="0" fontId="301" fillId="0" borderId="0"/>
    <xf numFmtId="38" fontId="258" fillId="0" borderId="53" applyNumberFormat="0" applyBorder="0" applyAlignment="0"/>
    <xf numFmtId="43" fontId="121" fillId="0" borderId="0" applyFont="0" applyFill="0" applyBorder="0" applyAlignment="0" applyProtection="0"/>
    <xf numFmtId="9" fontId="315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2" fillId="0" borderId="0" applyFont="0" applyFill="0" applyBorder="0" applyAlignment="0" applyProtection="0"/>
    <xf numFmtId="168" fontId="14" fillId="0" borderId="0" applyFill="0" applyBorder="0" applyAlignment="0" applyProtection="0"/>
    <xf numFmtId="170" fontId="1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2" fillId="0" borderId="0" applyFont="0" applyFill="0" applyBorder="0" applyAlignment="0" applyProtection="0"/>
    <xf numFmtId="168" fontId="14" fillId="0" borderId="0" applyFill="0" applyBorder="0" applyAlignment="0" applyProtection="0"/>
    <xf numFmtId="170" fontId="1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21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" fillId="0" borderId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4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64" fillId="0" borderId="0" applyFill="0" applyBorder="0" applyAlignment="0" applyProtection="0"/>
    <xf numFmtId="170" fontId="64" fillId="0" borderId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170" fontId="1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1" fillId="0" borderId="0"/>
    <xf numFmtId="0" fontId="1" fillId="0" borderId="0"/>
    <xf numFmtId="170" fontId="12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0" borderId="0"/>
    <xf numFmtId="0" fontId="2" fillId="0" borderId="0"/>
    <xf numFmtId="170" fontId="1" fillId="0" borderId="0" applyFont="0" applyFill="0" applyBorder="0" applyAlignment="0" applyProtection="0"/>
    <xf numFmtId="0" fontId="1" fillId="0" borderId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" fillId="0" borderId="0"/>
    <xf numFmtId="0" fontId="2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" fillId="0" borderId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" fillId="0" borderId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69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4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64" fillId="0" borderId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170" fontId="9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1" fillId="0" borderId="0"/>
    <xf numFmtId="0" fontId="2" fillId="0" borderId="0"/>
    <xf numFmtId="169" fontId="121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" fillId="0" borderId="0"/>
    <xf numFmtId="169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65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69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64" fillId="0" borderId="0" applyFill="0" applyBorder="0" applyAlignment="0" applyProtection="0"/>
    <xf numFmtId="170" fontId="12" fillId="0" borderId="0" applyFont="0" applyFill="0" applyBorder="0" applyAlignment="0" applyProtection="0"/>
    <xf numFmtId="170" fontId="64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9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2" fillId="0" borderId="0"/>
    <xf numFmtId="169" fontId="121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209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170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168" fontId="32" fillId="0" borderId="0" applyFont="0" applyFill="0" applyBorder="0" applyAlignment="0" applyProtection="0"/>
    <xf numFmtId="170" fontId="174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" fillId="32" borderId="0" applyNumberFormat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" fillId="53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7" fontId="226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" fillId="0" borderId="0"/>
    <xf numFmtId="0" fontId="1" fillId="0" borderId="0"/>
    <xf numFmtId="170" fontId="121" fillId="0" borderId="0" applyFont="0" applyFill="0" applyBorder="0" applyAlignment="0" applyProtection="0"/>
    <xf numFmtId="9" fontId="39" fillId="0" borderId="0" applyFont="0" applyFill="0" applyBorder="0" applyAlignment="0" applyProtection="0"/>
  </cellStyleXfs>
  <cellXfs count="354">
    <xf numFmtId="0" fontId="0" fillId="0" borderId="0" xfId="0"/>
    <xf numFmtId="170" fontId="119" fillId="0" borderId="0" xfId="385" applyFont="1" applyFill="1"/>
    <xf numFmtId="173" fontId="119" fillId="0" borderId="0" xfId="385" applyNumberFormat="1" applyFont="1" applyFill="1" applyAlignment="1">
      <alignment horizontal="center"/>
    </xf>
    <xf numFmtId="168" fontId="119" fillId="0" borderId="0" xfId="386" applyNumberFormat="1" applyFont="1" applyFill="1" applyBorder="1" applyAlignment="1"/>
    <xf numFmtId="180" fontId="119" fillId="0" borderId="0" xfId="8414" applyNumberFormat="1" applyFont="1" applyFill="1" applyBorder="1" applyAlignment="1">
      <alignment horizontal="center"/>
    </xf>
    <xf numFmtId="180" fontId="119" fillId="0" borderId="0" xfId="8414" applyNumberFormat="1" applyFont="1" applyFill="1" applyAlignment="1">
      <alignment horizontal="center"/>
    </xf>
    <xf numFmtId="168" fontId="119" fillId="0" borderId="19" xfId="386" applyNumberFormat="1" applyFont="1" applyFill="1" applyBorder="1" applyAlignment="1"/>
    <xf numFmtId="168" fontId="119" fillId="0" borderId="20" xfId="386" applyNumberFormat="1" applyFont="1" applyFill="1" applyBorder="1" applyAlignment="1"/>
    <xf numFmtId="168" fontId="119" fillId="0" borderId="21" xfId="386" applyNumberFormat="1" applyFont="1" applyFill="1" applyBorder="1" applyAlignment="1"/>
    <xf numFmtId="43" fontId="119" fillId="0" borderId="0" xfId="8414" applyFont="1" applyFill="1" applyAlignment="1"/>
    <xf numFmtId="43" fontId="254" fillId="0" borderId="0" xfId="8414" applyFont="1" applyFill="1" applyAlignment="1">
      <alignment horizontal="center"/>
    </xf>
    <xf numFmtId="43" fontId="119" fillId="0" borderId="0" xfId="8414" applyFont="1" applyFill="1" applyAlignment="1">
      <alignment horizontal="center"/>
    </xf>
    <xf numFmtId="43" fontId="119" fillId="0" borderId="0" xfId="8414" applyFont="1" applyFill="1" applyAlignment="1">
      <alignment horizontal="right"/>
    </xf>
    <xf numFmtId="180" fontId="119" fillId="0" borderId="0" xfId="8414" applyNumberFormat="1" applyFont="1" applyFill="1" applyAlignment="1">
      <alignment horizontal="right"/>
    </xf>
    <xf numFmtId="180" fontId="119" fillId="0" borderId="0" xfId="8414" applyNumberFormat="1" applyFont="1" applyFill="1" applyBorder="1" applyAlignment="1">
      <alignment horizontal="right"/>
    </xf>
    <xf numFmtId="43" fontId="254" fillId="0" borderId="0" xfId="8414" applyFont="1" applyFill="1" applyBorder="1" applyAlignment="1">
      <alignment horizontal="right"/>
    </xf>
    <xf numFmtId="170" fontId="119" fillId="0" borderId="0" xfId="385" applyFont="1" applyFill="1" applyAlignment="1">
      <alignment horizontal="right"/>
    </xf>
    <xf numFmtId="43" fontId="119" fillId="0" borderId="0" xfId="8414" applyFont="1" applyFill="1" applyBorder="1" applyAlignment="1">
      <alignment horizontal="right"/>
    </xf>
    <xf numFmtId="43" fontId="119" fillId="0" borderId="0" xfId="8414" applyFont="1" applyFill="1" applyBorder="1" applyAlignment="1">
      <alignment horizontal="center"/>
    </xf>
    <xf numFmtId="43" fontId="254" fillId="0" borderId="0" xfId="8414" applyFont="1" applyFill="1" applyAlignment="1"/>
    <xf numFmtId="9" fontId="119" fillId="0" borderId="0" xfId="9275" applyFont="1" applyFill="1" applyAlignment="1">
      <alignment horizontal="right"/>
    </xf>
    <xf numFmtId="43" fontId="254" fillId="0" borderId="0" xfId="8414" applyFont="1" applyFill="1" applyBorder="1" applyAlignment="1"/>
    <xf numFmtId="43" fontId="119" fillId="0" borderId="0" xfId="8414" quotePrefix="1" applyFont="1" applyFill="1" applyBorder="1" applyAlignment="1">
      <alignment horizontal="center"/>
    </xf>
    <xf numFmtId="43" fontId="119" fillId="0" borderId="0" xfId="8414" applyFont="1" applyFill="1" applyBorder="1" applyAlignment="1"/>
    <xf numFmtId="43" fontId="119" fillId="0" borderId="0" xfId="8414" applyFont="1" applyFill="1"/>
    <xf numFmtId="168" fontId="119" fillId="0" borderId="4" xfId="386" applyNumberFormat="1" applyFont="1" applyFill="1" applyBorder="1" applyAlignment="1"/>
    <xf numFmtId="269" fontId="119" fillId="0" borderId="0" xfId="386" applyNumberFormat="1" applyFont="1" applyFill="1" applyBorder="1" applyAlignment="1"/>
    <xf numFmtId="9" fontId="119" fillId="0" borderId="0" xfId="9275" applyFont="1" applyFill="1" applyBorder="1" applyAlignment="1"/>
    <xf numFmtId="168" fontId="119" fillId="0" borderId="22" xfId="386" applyNumberFormat="1" applyFont="1" applyFill="1" applyBorder="1" applyAlignment="1"/>
    <xf numFmtId="173" fontId="119" fillId="0" borderId="20" xfId="385" applyNumberFormat="1" applyFont="1" applyFill="1" applyBorder="1" applyAlignment="1">
      <alignment horizontal="right"/>
    </xf>
    <xf numFmtId="41" fontId="119" fillId="0" borderId="0" xfId="8414" applyNumberFormat="1" applyFont="1" applyFill="1" applyBorder="1" applyAlignment="1">
      <alignment horizontal="center"/>
    </xf>
    <xf numFmtId="180" fontId="119" fillId="0" borderId="20" xfId="8414" applyNumberFormat="1" applyFont="1" applyFill="1" applyBorder="1" applyAlignment="1">
      <alignment horizontal="center"/>
    </xf>
    <xf numFmtId="41" fontId="119" fillId="0" borderId="0" xfId="8414" applyNumberFormat="1" applyFont="1" applyFill="1" applyBorder="1" applyAlignment="1">
      <alignment horizontal="right"/>
    </xf>
    <xf numFmtId="180" fontId="119" fillId="0" borderId="4" xfId="8414" applyNumberFormat="1" applyFont="1" applyFill="1" applyBorder="1" applyAlignment="1">
      <alignment horizontal="right"/>
    </xf>
    <xf numFmtId="0" fontId="254" fillId="0" borderId="0" xfId="0" applyFont="1" applyAlignment="1">
      <alignment horizontal="left" vertical="top"/>
    </xf>
    <xf numFmtId="0" fontId="119" fillId="0" borderId="0" xfId="2518" applyFont="1"/>
    <xf numFmtId="0" fontId="254" fillId="0" borderId="0" xfId="2518" applyFont="1" applyAlignment="1">
      <alignment horizontal="left"/>
    </xf>
    <xf numFmtId="0" fontId="254" fillId="0" borderId="0" xfId="2518" applyFont="1"/>
    <xf numFmtId="170" fontId="254" fillId="0" borderId="4" xfId="2518" applyNumberFormat="1" applyFont="1" applyBorder="1"/>
    <xf numFmtId="170" fontId="254" fillId="0" borderId="4" xfId="2518" applyNumberFormat="1" applyFont="1" applyBorder="1" applyAlignment="1">
      <alignment horizontal="center"/>
    </xf>
    <xf numFmtId="173" fontId="254" fillId="0" borderId="0" xfId="2518" applyNumberFormat="1" applyFont="1" applyAlignment="1">
      <alignment horizontal="center"/>
    </xf>
    <xf numFmtId="173" fontId="254" fillId="0" borderId="4" xfId="2518" applyNumberFormat="1" applyFont="1" applyBorder="1"/>
    <xf numFmtId="173" fontId="254" fillId="0" borderId="4" xfId="2518" applyNumberFormat="1" applyFont="1" applyBorder="1" applyAlignment="1">
      <alignment horizontal="center"/>
    </xf>
    <xf numFmtId="49" fontId="254" fillId="0" borderId="19" xfId="2518" applyNumberFormat="1" applyFont="1" applyBorder="1" applyAlignment="1">
      <alignment horizontal="center"/>
    </xf>
    <xf numFmtId="0" fontId="119" fillId="0" borderId="0" xfId="2518" applyFont="1" applyAlignment="1">
      <alignment horizontal="center"/>
    </xf>
    <xf numFmtId="0" fontId="119" fillId="0" borderId="0" xfId="0" applyFont="1" applyAlignment="1">
      <alignment vertical="top"/>
    </xf>
    <xf numFmtId="205" fontId="119" fillId="0" borderId="0" xfId="8413" applyNumberFormat="1" applyFont="1" applyAlignment="1">
      <alignment horizontal="right"/>
    </xf>
    <xf numFmtId="0" fontId="119" fillId="0" borderId="0" xfId="8413" applyFont="1"/>
    <xf numFmtId="0" fontId="254" fillId="0" borderId="0" xfId="2518" applyFont="1" applyAlignment="1">
      <alignment horizontal="right"/>
    </xf>
    <xf numFmtId="0" fontId="119" fillId="0" borderId="0" xfId="8413" applyFont="1" applyAlignment="1">
      <alignment horizontal="right"/>
    </xf>
    <xf numFmtId="0" fontId="254" fillId="0" borderId="0" xfId="8413" applyFont="1"/>
    <xf numFmtId="205" fontId="254" fillId="0" borderId="0" xfId="8413" applyNumberFormat="1" applyFont="1" applyAlignment="1">
      <alignment horizontal="right"/>
    </xf>
    <xf numFmtId="37" fontId="119" fillId="0" borderId="0" xfId="8413" applyNumberFormat="1" applyFont="1" applyAlignment="1">
      <alignment horizontal="right"/>
    </xf>
    <xf numFmtId="207" fontId="119" fillId="0" borderId="0" xfId="8413" applyNumberFormat="1" applyFont="1" applyAlignment="1">
      <alignment horizontal="center"/>
    </xf>
    <xf numFmtId="205" fontId="119" fillId="0" borderId="0" xfId="8413" applyNumberFormat="1" applyFont="1"/>
    <xf numFmtId="0" fontId="254" fillId="0" borderId="0" xfId="8413" applyFont="1" applyAlignment="1">
      <alignment horizontal="left"/>
    </xf>
    <xf numFmtId="41" fontId="119" fillId="0" borderId="0" xfId="8413" applyNumberFormat="1" applyFont="1" applyAlignment="1">
      <alignment horizontal="right"/>
    </xf>
    <xf numFmtId="3" fontId="119" fillId="0" borderId="0" xfId="8413" applyNumberFormat="1" applyFont="1"/>
    <xf numFmtId="0" fontId="119" fillId="0" borderId="0" xfId="8413" applyFont="1" applyAlignment="1">
      <alignment vertical="center"/>
    </xf>
    <xf numFmtId="0" fontId="119" fillId="0" borderId="0" xfId="8413" applyFont="1" applyAlignment="1">
      <alignment horizontal="right" vertical="center"/>
    </xf>
    <xf numFmtId="0" fontId="254" fillId="0" borderId="0" xfId="8413" applyFont="1" applyAlignment="1">
      <alignment vertical="center"/>
    </xf>
    <xf numFmtId="0" fontId="254" fillId="0" borderId="0" xfId="2518" applyFont="1" applyAlignment="1">
      <alignment horizontal="right" vertical="center"/>
    </xf>
    <xf numFmtId="0" fontId="254" fillId="0" borderId="0" xfId="8413" applyFont="1" applyAlignment="1">
      <alignment vertical="top" wrapText="1"/>
    </xf>
    <xf numFmtId="0" fontId="119" fillId="0" borderId="0" xfId="0" applyFont="1"/>
    <xf numFmtId="0" fontId="254" fillId="0" borderId="0" xfId="0" applyFont="1" applyAlignment="1">
      <alignment horizontal="center" vertical="top" wrapText="1"/>
    </xf>
    <xf numFmtId="0" fontId="254" fillId="0" borderId="43" xfId="0" applyFont="1" applyBorder="1" applyAlignment="1">
      <alignment horizontal="center" vertical="top" wrapText="1"/>
    </xf>
    <xf numFmtId="0" fontId="254" fillId="0" borderId="0" xfId="0" applyFont="1" applyAlignment="1">
      <alignment horizontal="center" vertical="center" wrapText="1"/>
    </xf>
    <xf numFmtId="0" fontId="312" fillId="0" borderId="0" xfId="0" applyFont="1" applyAlignment="1">
      <alignment horizontal="center" vertical="center" wrapText="1"/>
    </xf>
    <xf numFmtId="0" fontId="254" fillId="0" borderId="0" xfId="0" applyFont="1" applyAlignment="1">
      <alignment horizontal="center" vertical="center"/>
    </xf>
    <xf numFmtId="0" fontId="254" fillId="0" borderId="0" xfId="0" applyFont="1"/>
    <xf numFmtId="0" fontId="254" fillId="0" borderId="45" xfId="0" applyFont="1" applyBorder="1" applyAlignment="1">
      <alignment horizontal="center" vertical="top"/>
    </xf>
    <xf numFmtId="0" fontId="254" fillId="0" borderId="43" xfId="0" applyFont="1" applyBorder="1" applyAlignment="1">
      <alignment horizontal="center" vertical="center" wrapText="1"/>
    </xf>
    <xf numFmtId="0" fontId="254" fillId="0" borderId="43" xfId="0" applyFont="1" applyBorder="1" applyAlignment="1">
      <alignment horizontal="center" vertical="center"/>
    </xf>
    <xf numFmtId="208" fontId="119" fillId="0" borderId="0" xfId="8413" applyNumberFormat="1" applyFont="1" applyAlignment="1">
      <alignment horizontal="center"/>
    </xf>
    <xf numFmtId="41" fontId="119" fillId="0" borderId="20" xfId="8413" applyNumberFormat="1" applyFont="1" applyBorder="1" applyAlignment="1">
      <alignment horizontal="right"/>
    </xf>
    <xf numFmtId="180" fontId="119" fillId="0" borderId="0" xfId="8413" applyNumberFormat="1" applyFont="1"/>
    <xf numFmtId="180" fontId="119" fillId="0" borderId="0" xfId="0" applyNumberFormat="1" applyFont="1" applyAlignment="1">
      <alignment horizontal="center"/>
    </xf>
    <xf numFmtId="41" fontId="119" fillId="0" borderId="0" xfId="0" applyNumberFormat="1" applyFont="1" applyAlignment="1">
      <alignment horizontal="right"/>
    </xf>
    <xf numFmtId="41" fontId="119" fillId="0" borderId="0" xfId="0" applyNumberFormat="1" applyFont="1" applyAlignment="1">
      <alignment horizontal="center"/>
    </xf>
    <xf numFmtId="208" fontId="119" fillId="0" borderId="0" xfId="0" applyNumberFormat="1" applyFont="1" applyAlignment="1">
      <alignment horizontal="center"/>
    </xf>
    <xf numFmtId="268" fontId="119" fillId="0" borderId="0" xfId="0" applyNumberFormat="1" applyFont="1" applyAlignment="1">
      <alignment horizontal="right"/>
    </xf>
    <xf numFmtId="180" fontId="119" fillId="0" borderId="0" xfId="0" applyNumberFormat="1" applyFont="1" applyAlignment="1">
      <alignment horizontal="right"/>
    </xf>
    <xf numFmtId="180" fontId="119" fillId="0" borderId="0" xfId="0" applyNumberFormat="1" applyFont="1"/>
    <xf numFmtId="180" fontId="119" fillId="0" borderId="20" xfId="8414" applyNumberFormat="1" applyFont="1" applyFill="1" applyBorder="1" applyAlignment="1">
      <alignment horizontal="right"/>
    </xf>
    <xf numFmtId="180" fontId="119" fillId="0" borderId="22" xfId="8414" applyNumberFormat="1" applyFont="1" applyFill="1" applyBorder="1" applyAlignment="1">
      <alignment horizontal="right"/>
    </xf>
    <xf numFmtId="180" fontId="119" fillId="0" borderId="19" xfId="8414" applyNumberFormat="1" applyFont="1" applyFill="1" applyBorder="1" applyAlignment="1">
      <alignment horizontal="right"/>
    </xf>
    <xf numFmtId="0" fontId="311" fillId="0" borderId="0" xfId="8413" applyFont="1" applyAlignment="1">
      <alignment horizontal="center"/>
    </xf>
    <xf numFmtId="0" fontId="311" fillId="0" borderId="0" xfId="8413" quotePrefix="1" applyFont="1" applyAlignment="1">
      <alignment horizontal="center"/>
    </xf>
    <xf numFmtId="205" fontId="119" fillId="0" borderId="19" xfId="8413" applyNumberFormat="1" applyFont="1" applyBorder="1" applyAlignment="1">
      <alignment horizontal="right"/>
    </xf>
    <xf numFmtId="0" fontId="119" fillId="0" borderId="0" xfId="8413" applyFont="1" applyAlignment="1">
      <alignment horizontal="center"/>
    </xf>
    <xf numFmtId="0" fontId="311" fillId="0" borderId="0" xfId="8413" applyFont="1"/>
    <xf numFmtId="0" fontId="254" fillId="0" borderId="19" xfId="2518" applyFont="1" applyBorder="1"/>
    <xf numFmtId="0" fontId="254" fillId="0" borderId="19" xfId="2518" applyFont="1" applyBorder="1" applyAlignment="1">
      <alignment horizontal="right"/>
    </xf>
    <xf numFmtId="0" fontId="254" fillId="0" borderId="0" xfId="8413" applyFont="1" applyAlignment="1">
      <alignment horizontal="center"/>
    </xf>
    <xf numFmtId="0" fontId="254" fillId="0" borderId="0" xfId="1107" quotePrefix="1" applyFont="1" applyAlignment="1">
      <alignment horizontal="center"/>
    </xf>
    <xf numFmtId="0" fontId="254" fillId="0" borderId="4" xfId="1107" quotePrefix="1" applyFont="1" applyBorder="1" applyAlignment="1">
      <alignment horizontal="center"/>
    </xf>
    <xf numFmtId="0" fontId="312" fillId="0" borderId="0" xfId="8413" applyFont="1"/>
    <xf numFmtId="208" fontId="119" fillId="0" borderId="0" xfId="8413" applyNumberFormat="1" applyFont="1" applyAlignment="1">
      <alignment horizontal="right"/>
    </xf>
    <xf numFmtId="0" fontId="311" fillId="0" borderId="0" xfId="8413" applyFont="1" applyAlignment="1">
      <alignment horizontal="center" wrapText="1"/>
    </xf>
    <xf numFmtId="0" fontId="119" fillId="0" borderId="0" xfId="8413" quotePrefix="1" applyFont="1" applyAlignment="1">
      <alignment horizontal="center"/>
    </xf>
    <xf numFmtId="205" fontId="119" fillId="0" borderId="0" xfId="8413" applyNumberFormat="1" applyFont="1" applyAlignment="1">
      <alignment horizontal="left"/>
    </xf>
    <xf numFmtId="0" fontId="312" fillId="0" borderId="0" xfId="8413" applyFont="1" applyAlignment="1">
      <alignment horizontal="center"/>
    </xf>
    <xf numFmtId="205" fontId="254" fillId="0" borderId="0" xfId="8413" applyNumberFormat="1" applyFont="1"/>
    <xf numFmtId="0" fontId="119" fillId="0" borderId="0" xfId="8413" applyFont="1" applyAlignment="1">
      <alignment horizontal="left"/>
    </xf>
    <xf numFmtId="205" fontId="119" fillId="0" borderId="21" xfId="8413" applyNumberFormat="1" applyFont="1" applyBorder="1"/>
    <xf numFmtId="3" fontId="254" fillId="0" borderId="0" xfId="8413" applyNumberFormat="1" applyFont="1"/>
    <xf numFmtId="3" fontId="119" fillId="0" borderId="0" xfId="8413" applyNumberFormat="1" applyFont="1" applyAlignment="1">
      <alignment horizontal="center"/>
    </xf>
    <xf numFmtId="300" fontId="119" fillId="0" borderId="0" xfId="8413" applyNumberFormat="1" applyFont="1" applyAlignment="1">
      <alignment horizontal="right"/>
    </xf>
    <xf numFmtId="39" fontId="119" fillId="0" borderId="0" xfId="8413" applyNumberFormat="1" applyFont="1" applyAlignment="1">
      <alignment horizontal="right"/>
    </xf>
    <xf numFmtId="206" fontId="119" fillId="0" borderId="0" xfId="8413" applyNumberFormat="1" applyFont="1"/>
    <xf numFmtId="180" fontId="119" fillId="0" borderId="21" xfId="8414" applyNumberFormat="1" applyFont="1" applyFill="1" applyBorder="1" applyAlignment="1">
      <alignment horizontal="right"/>
    </xf>
    <xf numFmtId="173" fontId="36" fillId="0" borderId="20" xfId="385" applyNumberFormat="1" applyFont="1" applyFill="1" applyBorder="1"/>
    <xf numFmtId="301" fontId="119" fillId="0" borderId="0" xfId="8413" applyNumberFormat="1" applyFont="1"/>
    <xf numFmtId="170" fontId="119" fillId="0" borderId="0" xfId="385" applyFont="1" applyAlignment="1">
      <alignment horizontal="right"/>
    </xf>
    <xf numFmtId="170" fontId="119" fillId="0" borderId="0" xfId="385" quotePrefix="1" applyFont="1" applyAlignment="1">
      <alignment horizontal="center"/>
    </xf>
    <xf numFmtId="9" fontId="119" fillId="0" borderId="0" xfId="14296" applyFont="1"/>
    <xf numFmtId="0" fontId="310" fillId="0" borderId="0" xfId="8413" applyFont="1"/>
    <xf numFmtId="0" fontId="310" fillId="0" borderId="0" xfId="0" applyFont="1"/>
    <xf numFmtId="180" fontId="310" fillId="0" borderId="0" xfId="8413" applyNumberFormat="1" applyFont="1"/>
    <xf numFmtId="180" fontId="310" fillId="0" borderId="0" xfId="0" applyNumberFormat="1" applyFont="1"/>
    <xf numFmtId="180" fontId="119" fillId="0" borderId="19" xfId="8414" applyNumberFormat="1" applyFont="1" applyFill="1" applyBorder="1" applyAlignment="1">
      <alignment horizontal="center"/>
    </xf>
    <xf numFmtId="0" fontId="119" fillId="75" borderId="0" xfId="0" applyFont="1" applyFill="1"/>
    <xf numFmtId="41" fontId="36" fillId="0" borderId="0" xfId="385" applyNumberFormat="1" applyFont="1" applyFill="1"/>
    <xf numFmtId="41" fontId="310" fillId="0" borderId="0" xfId="8413" applyNumberFormat="1" applyFont="1"/>
    <xf numFmtId="170" fontId="316" fillId="0" borderId="0" xfId="385" applyFont="1" applyFill="1" applyAlignment="1">
      <alignment vertical="center"/>
    </xf>
    <xf numFmtId="170" fontId="36" fillId="0" borderId="0" xfId="385" applyFont="1" applyFill="1"/>
    <xf numFmtId="49" fontId="316" fillId="0" borderId="4" xfId="385" quotePrefix="1" applyNumberFormat="1" applyFont="1" applyFill="1" applyBorder="1" applyAlignment="1">
      <alignment horizontal="center"/>
    </xf>
    <xf numFmtId="170" fontId="36" fillId="0" borderId="0" xfId="385" applyFont="1" applyFill="1" applyBorder="1"/>
    <xf numFmtId="180" fontId="36" fillId="0" borderId="0" xfId="8414" applyNumberFormat="1" applyFont="1" applyFill="1" applyAlignment="1">
      <alignment horizontal="right"/>
    </xf>
    <xf numFmtId="180" fontId="36" fillId="0" borderId="0" xfId="8414" applyNumberFormat="1" applyFont="1" applyFill="1" applyBorder="1" applyAlignment="1">
      <alignment horizontal="right"/>
    </xf>
    <xf numFmtId="170" fontId="316" fillId="0" borderId="0" xfId="385" applyFont="1" applyFill="1" applyBorder="1"/>
    <xf numFmtId="41" fontId="36" fillId="0" borderId="4" xfId="385" applyNumberFormat="1" applyFont="1" applyFill="1" applyBorder="1" applyAlignment="1">
      <alignment horizontal="right"/>
    </xf>
    <xf numFmtId="41" fontId="36" fillId="0" borderId="0" xfId="385" applyNumberFormat="1" applyFont="1" applyFill="1" applyAlignment="1">
      <alignment horizontal="right"/>
    </xf>
    <xf numFmtId="41" fontId="316" fillId="0" borderId="0" xfId="385" applyNumberFormat="1" applyFont="1" applyFill="1"/>
    <xf numFmtId="179" fontId="36" fillId="0" borderId="0" xfId="385" applyNumberFormat="1" applyFont="1" applyFill="1"/>
    <xf numFmtId="179" fontId="43" fillId="0" borderId="0" xfId="385" applyNumberFormat="1" applyFont="1" applyFill="1"/>
    <xf numFmtId="43" fontId="310" fillId="0" borderId="0" xfId="0" applyNumberFormat="1" applyFont="1"/>
    <xf numFmtId="0" fontId="119" fillId="76" borderId="0" xfId="0" applyFont="1" applyFill="1"/>
    <xf numFmtId="0" fontId="254" fillId="0" borderId="4" xfId="8413" applyFont="1" applyBorder="1" applyAlignment="1">
      <alignment horizontal="center" vertical="top" wrapText="1"/>
    </xf>
    <xf numFmtId="0" fontId="254" fillId="0" borderId="0" xfId="8413" applyFont="1" applyAlignment="1">
      <alignment horizontal="right"/>
    </xf>
    <xf numFmtId="0" fontId="254" fillId="0" borderId="0" xfId="8413" applyFont="1" applyAlignment="1">
      <alignment horizontal="center" vertical="top" wrapText="1"/>
    </xf>
    <xf numFmtId="0" fontId="254" fillId="0" borderId="21" xfId="8413" applyFont="1" applyBorder="1" applyAlignment="1">
      <alignment vertical="top" wrapText="1"/>
    </xf>
    <xf numFmtId="0" fontId="312" fillId="0" borderId="0" xfId="8413" applyFont="1" applyAlignment="1">
      <alignment vertical="top" wrapText="1"/>
    </xf>
    <xf numFmtId="0" fontId="254" fillId="0" borderId="0" xfId="8413" applyFont="1" applyAlignment="1">
      <alignment horizontal="center" vertical="center" wrapText="1"/>
    </xf>
    <xf numFmtId="0" fontId="254" fillId="0" borderId="0" xfId="8413" applyFont="1" applyAlignment="1">
      <alignment horizontal="center" vertical="center"/>
    </xf>
    <xf numFmtId="0" fontId="254" fillId="0" borderId="0" xfId="0" applyFont="1" applyAlignment="1">
      <alignment horizontal="center" vertical="top"/>
    </xf>
    <xf numFmtId="0" fontId="254" fillId="0" borderId="19" xfId="0" applyFont="1" applyBorder="1" applyAlignment="1">
      <alignment horizontal="center" vertical="top"/>
    </xf>
    <xf numFmtId="268" fontId="254" fillId="0" borderId="0" xfId="0" applyNumberFormat="1" applyFont="1"/>
    <xf numFmtId="0" fontId="254" fillId="0" borderId="19" xfId="0" applyFont="1" applyBorder="1" applyAlignment="1">
      <alignment horizontal="center" vertical="center" wrapText="1"/>
    </xf>
    <xf numFmtId="267" fontId="119" fillId="0" borderId="0" xfId="0" applyNumberFormat="1" applyFont="1" applyAlignment="1">
      <alignment horizontal="center"/>
    </xf>
    <xf numFmtId="41" fontId="119" fillId="0" borderId="19" xfId="0" applyNumberFormat="1" applyFont="1" applyBorder="1" applyAlignment="1">
      <alignment horizontal="center"/>
    </xf>
    <xf numFmtId="268" fontId="119" fillId="0" borderId="0" xfId="0" applyNumberFormat="1" applyFont="1" applyAlignment="1">
      <alignment horizontal="center"/>
    </xf>
    <xf numFmtId="207" fontId="119" fillId="0" borderId="0" xfId="0" applyNumberFormat="1" applyFont="1" applyAlignment="1">
      <alignment horizontal="center"/>
    </xf>
    <xf numFmtId="168" fontId="36" fillId="0" borderId="0" xfId="386" applyNumberFormat="1" applyFont="1" applyFill="1" applyBorder="1" applyAlignment="1"/>
    <xf numFmtId="43" fontId="310" fillId="0" borderId="0" xfId="8413" applyNumberFormat="1" applyFont="1"/>
    <xf numFmtId="168" fontId="119" fillId="0" borderId="0" xfId="8413" applyNumberFormat="1" applyFont="1"/>
    <xf numFmtId="173" fontId="36" fillId="0" borderId="0" xfId="385" applyNumberFormat="1" applyFont="1" applyFill="1"/>
    <xf numFmtId="0" fontId="254" fillId="0" borderId="0" xfId="0" applyFont="1" applyAlignment="1">
      <alignment horizontal="left" vertical="center"/>
    </xf>
    <xf numFmtId="0" fontId="254" fillId="0" borderId="0" xfId="2518" applyFont="1" applyAlignment="1">
      <alignment horizontal="left" vertical="center"/>
    </xf>
    <xf numFmtId="200" fontId="254" fillId="0" borderId="0" xfId="2518" applyNumberFormat="1" applyFont="1" applyAlignment="1">
      <alignment horizontal="left" vertical="center"/>
    </xf>
    <xf numFmtId="200" fontId="254" fillId="0" borderId="0" xfId="2518" applyNumberFormat="1" applyFont="1" applyAlignment="1">
      <alignment horizontal="left"/>
    </xf>
    <xf numFmtId="0" fontId="119" fillId="0" borderId="0" xfId="8413" applyFont="1" applyAlignment="1">
      <alignment horizontal="center" vertical="top" wrapText="1"/>
    </xf>
    <xf numFmtId="0" fontId="119" fillId="0" borderId="0" xfId="0" applyFont="1" applyAlignment="1">
      <alignment horizontal="center" vertical="top" wrapText="1"/>
    </xf>
    <xf numFmtId="0" fontId="254" fillId="0" borderId="0" xfId="0" applyFont="1" applyAlignment="1">
      <alignment vertical="top" wrapText="1"/>
    </xf>
    <xf numFmtId="0" fontId="119" fillId="0" borderId="0" xfId="0" applyFont="1" applyAlignment="1">
      <alignment horizontal="center" vertical="center" wrapText="1"/>
    </xf>
    <xf numFmtId="0" fontId="119" fillId="0" borderId="0" xfId="0" applyFont="1" applyAlignment="1">
      <alignment horizontal="center"/>
    </xf>
    <xf numFmtId="0" fontId="254" fillId="0" borderId="0" xfId="0" applyFont="1" applyAlignment="1">
      <alignment horizontal="left"/>
    </xf>
    <xf numFmtId="41" fontId="119" fillId="0" borderId="0" xfId="8413" applyNumberFormat="1" applyFont="1"/>
    <xf numFmtId="41" fontId="119" fillId="0" borderId="0" xfId="0" applyNumberFormat="1" applyFont="1"/>
    <xf numFmtId="37" fontId="119" fillId="0" borderId="0" xfId="0" applyNumberFormat="1" applyFont="1" applyAlignment="1">
      <alignment horizontal="right"/>
    </xf>
    <xf numFmtId="205" fontId="254" fillId="0" borderId="0" xfId="0" applyNumberFormat="1" applyFont="1" applyAlignment="1">
      <alignment horizontal="right"/>
    </xf>
    <xf numFmtId="0" fontId="254" fillId="0" borderId="0" xfId="0" applyFont="1" applyAlignment="1">
      <alignment horizontal="center"/>
    </xf>
    <xf numFmtId="49" fontId="254" fillId="0" borderId="43" xfId="0" applyNumberFormat="1" applyFont="1" applyBorder="1" applyAlignment="1">
      <alignment horizontal="center"/>
    </xf>
    <xf numFmtId="0" fontId="311" fillId="0" borderId="0" xfId="0" applyFont="1" applyAlignment="1">
      <alignment horizontal="center" vertical="top" wrapText="1"/>
    </xf>
    <xf numFmtId="0" fontId="119" fillId="0" borderId="0" xfId="0" applyFont="1" applyAlignment="1">
      <alignment horizontal="left"/>
    </xf>
    <xf numFmtId="0" fontId="311" fillId="0" borderId="0" xfId="8413" applyFont="1" applyAlignment="1">
      <alignment horizontal="center" vertical="top" wrapText="1"/>
    </xf>
    <xf numFmtId="0" fontId="316" fillId="0" borderId="0" xfId="2518" applyFont="1" applyAlignment="1">
      <alignment horizontal="right"/>
    </xf>
    <xf numFmtId="170" fontId="316" fillId="0" borderId="4" xfId="2518" applyNumberFormat="1" applyFont="1" applyBorder="1"/>
    <xf numFmtId="170" fontId="316" fillId="0" borderId="4" xfId="2518" applyNumberFormat="1" applyFont="1" applyBorder="1" applyAlignment="1">
      <alignment horizontal="center"/>
    </xf>
    <xf numFmtId="173" fontId="316" fillId="0" borderId="0" xfId="2518" applyNumberFormat="1" applyFont="1" applyAlignment="1">
      <alignment horizontal="center"/>
    </xf>
    <xf numFmtId="173" fontId="316" fillId="0" borderId="4" xfId="2518" applyNumberFormat="1" applyFont="1" applyBorder="1"/>
    <xf numFmtId="173" fontId="316" fillId="0" borderId="4" xfId="2518" applyNumberFormat="1" applyFont="1" applyBorder="1" applyAlignment="1">
      <alignment horizontal="center"/>
    </xf>
    <xf numFmtId="41" fontId="36" fillId="0" borderId="0" xfId="2518" applyNumberFormat="1" applyFont="1"/>
    <xf numFmtId="0" fontId="36" fillId="0" borderId="0" xfId="8413" applyFont="1"/>
    <xf numFmtId="0" fontId="316" fillId="0" borderId="0" xfId="0" applyFont="1" applyAlignment="1">
      <alignment horizontal="left" vertical="top"/>
    </xf>
    <xf numFmtId="0" fontId="319" fillId="0" borderId="0" xfId="8413" applyFont="1"/>
    <xf numFmtId="43" fontId="36" fillId="0" borderId="0" xfId="8414" applyFont="1" applyFill="1" applyAlignment="1"/>
    <xf numFmtId="0" fontId="316" fillId="0" borderId="0" xfId="2518" applyFont="1" applyAlignment="1">
      <alignment horizontal="left"/>
    </xf>
    <xf numFmtId="0" fontId="36" fillId="0" borderId="0" xfId="8413" applyFont="1" applyAlignment="1">
      <alignment horizontal="center"/>
    </xf>
    <xf numFmtId="0" fontId="36" fillId="0" borderId="0" xfId="2518" applyFont="1"/>
    <xf numFmtId="0" fontId="316" fillId="0" borderId="19" xfId="2518" applyFont="1" applyBorder="1"/>
    <xf numFmtId="0" fontId="316" fillId="0" borderId="19" xfId="2518" applyFont="1" applyBorder="1" applyAlignment="1">
      <alignment horizontal="right"/>
    </xf>
    <xf numFmtId="0" fontId="316" fillId="0" borderId="0" xfId="8413" applyFont="1" applyAlignment="1">
      <alignment horizontal="center"/>
    </xf>
    <xf numFmtId="43" fontId="316" fillId="0" borderId="0" xfId="8414" applyFont="1" applyFill="1" applyAlignment="1">
      <alignment horizontal="center"/>
    </xf>
    <xf numFmtId="43" fontId="36" fillId="0" borderId="0" xfId="8414" applyFont="1" applyFill="1" applyAlignment="1">
      <alignment horizontal="center"/>
    </xf>
    <xf numFmtId="49" fontId="316" fillId="0" borderId="19" xfId="2518" applyNumberFormat="1" applyFont="1" applyBorder="1" applyAlignment="1">
      <alignment horizontal="center"/>
    </xf>
    <xf numFmtId="0" fontId="316" fillId="0" borderId="0" xfId="1107" quotePrefix="1" applyFont="1" applyAlignment="1">
      <alignment horizontal="center"/>
    </xf>
    <xf numFmtId="0" fontId="316" fillId="0" borderId="4" xfId="1107" quotePrefix="1" applyFont="1" applyBorder="1" applyAlignment="1">
      <alignment horizontal="center"/>
    </xf>
    <xf numFmtId="0" fontId="320" fillId="0" borderId="0" xfId="8413" applyFont="1"/>
    <xf numFmtId="0" fontId="319" fillId="0" borderId="0" xfId="8413" quotePrefix="1" applyFont="1" applyAlignment="1">
      <alignment horizontal="center"/>
    </xf>
    <xf numFmtId="0" fontId="36" fillId="0" borderId="0" xfId="8413" applyFont="1" applyAlignment="1">
      <alignment horizontal="right"/>
    </xf>
    <xf numFmtId="43" fontId="36" fillId="0" borderId="0" xfId="8414" applyFont="1" applyFill="1" applyAlignment="1">
      <alignment horizontal="right"/>
    </xf>
    <xf numFmtId="3" fontId="36" fillId="0" borderId="0" xfId="8413" applyNumberFormat="1" applyFont="1"/>
    <xf numFmtId="0" fontId="36" fillId="0" borderId="0" xfId="0" applyFont="1" applyAlignment="1">
      <alignment vertical="top"/>
    </xf>
    <xf numFmtId="205" fontId="36" fillId="0" borderId="0" xfId="8413" applyNumberFormat="1" applyFont="1" applyAlignment="1">
      <alignment horizontal="right"/>
    </xf>
    <xf numFmtId="208" fontId="36" fillId="0" borderId="0" xfId="8413" applyNumberFormat="1" applyFont="1" applyAlignment="1">
      <alignment horizontal="right"/>
    </xf>
    <xf numFmtId="0" fontId="316" fillId="0" borderId="0" xfId="8413" applyFont="1"/>
    <xf numFmtId="0" fontId="319" fillId="0" borderId="0" xfId="8413" applyFont="1" applyAlignment="1">
      <alignment horizontal="center"/>
    </xf>
    <xf numFmtId="168" fontId="36" fillId="0" borderId="4" xfId="386" applyNumberFormat="1" applyFont="1" applyFill="1" applyBorder="1" applyAlignment="1"/>
    <xf numFmtId="205" fontId="316" fillId="0" borderId="0" xfId="8413" applyNumberFormat="1" applyFont="1" applyAlignment="1">
      <alignment horizontal="right"/>
    </xf>
    <xf numFmtId="43" fontId="316" fillId="0" borderId="0" xfId="8414" applyFont="1" applyFill="1" applyBorder="1" applyAlignment="1">
      <alignment horizontal="right"/>
    </xf>
    <xf numFmtId="205" fontId="36" fillId="0" borderId="0" xfId="8413" applyNumberFormat="1" applyFont="1"/>
    <xf numFmtId="37" fontId="36" fillId="0" borderId="0" xfId="8413" applyNumberFormat="1" applyFont="1" applyAlignment="1">
      <alignment horizontal="right"/>
    </xf>
    <xf numFmtId="180" fontId="36" fillId="0" borderId="4" xfId="8414" applyNumberFormat="1" applyFont="1" applyFill="1" applyBorder="1" applyAlignment="1">
      <alignment horizontal="right"/>
    </xf>
    <xf numFmtId="269" fontId="36" fillId="0" borderId="4" xfId="385" applyNumberFormat="1" applyFont="1" applyFill="1" applyBorder="1" applyAlignment="1"/>
    <xf numFmtId="170" fontId="36" fillId="0" borderId="0" xfId="385" applyFont="1" applyFill="1" applyAlignment="1">
      <alignment horizontal="right"/>
    </xf>
    <xf numFmtId="205" fontId="36" fillId="0" borderId="19" xfId="8413" applyNumberFormat="1" applyFont="1" applyBorder="1" applyAlignment="1">
      <alignment horizontal="right"/>
    </xf>
    <xf numFmtId="168" fontId="36" fillId="0" borderId="19" xfId="386" applyNumberFormat="1" applyFont="1" applyFill="1" applyBorder="1" applyAlignment="1"/>
    <xf numFmtId="0" fontId="316" fillId="0" borderId="0" xfId="2518" applyFont="1"/>
    <xf numFmtId="43" fontId="36" fillId="0" borderId="0" xfId="8414" applyFont="1" applyFill="1" applyBorder="1" applyAlignment="1">
      <alignment horizontal="right"/>
    </xf>
    <xf numFmtId="0" fontId="319" fillId="0" borderId="0" xfId="8413" applyFont="1" applyAlignment="1">
      <alignment horizontal="center" wrapText="1"/>
    </xf>
    <xf numFmtId="269" fontId="36" fillId="0" borderId="0" xfId="386" applyNumberFormat="1" applyFont="1" applyFill="1" applyBorder="1" applyAlignment="1"/>
    <xf numFmtId="269" fontId="36" fillId="0" borderId="0" xfId="385" applyNumberFormat="1" applyFont="1" applyFill="1" applyBorder="1" applyAlignment="1"/>
    <xf numFmtId="0" fontId="36" fillId="0" borderId="0" xfId="8413" quotePrefix="1" applyFont="1" applyAlignment="1">
      <alignment horizontal="center"/>
    </xf>
    <xf numFmtId="205" fontId="36" fillId="0" borderId="0" xfId="8413" applyNumberFormat="1" applyFont="1" applyAlignment="1">
      <alignment horizontal="left"/>
    </xf>
    <xf numFmtId="0" fontId="36" fillId="0" borderId="0" xfId="2518" applyFont="1" applyAlignment="1">
      <alignment horizontal="center"/>
    </xf>
    <xf numFmtId="207" fontId="36" fillId="0" borderId="0" xfId="8413" applyNumberFormat="1" applyFont="1" applyAlignment="1">
      <alignment horizontal="center"/>
    </xf>
    <xf numFmtId="43" fontId="36" fillId="0" borderId="0" xfId="8414" applyFont="1" applyFill="1" applyBorder="1" applyAlignment="1">
      <alignment horizontal="center"/>
    </xf>
    <xf numFmtId="0" fontId="320" fillId="0" borderId="0" xfId="8413" applyFont="1" applyAlignment="1">
      <alignment horizontal="center"/>
    </xf>
    <xf numFmtId="168" fontId="36" fillId="0" borderId="21" xfId="386" applyNumberFormat="1" applyFont="1" applyFill="1" applyBorder="1" applyAlignment="1"/>
    <xf numFmtId="205" fontId="316" fillId="0" borderId="0" xfId="8413" applyNumberFormat="1" applyFont="1"/>
    <xf numFmtId="43" fontId="316" fillId="0" borderId="0" xfId="8414" applyFont="1" applyFill="1" applyAlignment="1"/>
    <xf numFmtId="9" fontId="36" fillId="0" borderId="0" xfId="9275" applyFont="1" applyFill="1" applyAlignment="1">
      <alignment horizontal="right"/>
    </xf>
    <xf numFmtId="168" fontId="36" fillId="0" borderId="20" xfId="386" applyNumberFormat="1" applyFont="1" applyFill="1" applyBorder="1" applyAlignment="1"/>
    <xf numFmtId="205" fontId="36" fillId="0" borderId="20" xfId="8413" applyNumberFormat="1" applyFont="1" applyBorder="1"/>
    <xf numFmtId="43" fontId="316" fillId="0" borderId="0" xfId="8414" applyFont="1" applyFill="1" applyBorder="1" applyAlignment="1"/>
    <xf numFmtId="9" fontId="36" fillId="0" borderId="0" xfId="9275" applyFont="1" applyFill="1" applyBorder="1" applyAlignment="1"/>
    <xf numFmtId="0" fontId="316" fillId="0" borderId="0" xfId="8413" applyFont="1" applyAlignment="1">
      <alignment horizontal="left"/>
    </xf>
    <xf numFmtId="41" fontId="36" fillId="0" borderId="0" xfId="8413" applyNumberFormat="1" applyFont="1" applyAlignment="1">
      <alignment horizontal="right"/>
    </xf>
    <xf numFmtId="0" fontId="36" fillId="0" borderId="0" xfId="8413" applyFont="1" applyAlignment="1">
      <alignment horizontal="left"/>
    </xf>
    <xf numFmtId="205" fontId="36" fillId="0" borderId="21" xfId="8413" applyNumberFormat="1" applyFont="1" applyBorder="1"/>
    <xf numFmtId="168" fontId="36" fillId="0" borderId="22" xfId="386" applyNumberFormat="1" applyFont="1" applyFill="1" applyBorder="1" applyAlignment="1"/>
    <xf numFmtId="205" fontId="36" fillId="0" borderId="22" xfId="8413" applyNumberFormat="1" applyFont="1" applyBorder="1"/>
    <xf numFmtId="3" fontId="316" fillId="0" borderId="0" xfId="8413" applyNumberFormat="1" applyFont="1"/>
    <xf numFmtId="3" fontId="36" fillId="0" borderId="0" xfId="8413" applyNumberFormat="1" applyFont="1" applyAlignment="1">
      <alignment horizontal="center"/>
    </xf>
    <xf numFmtId="207" fontId="36" fillId="0" borderId="0" xfId="8413" quotePrefix="1" applyNumberFormat="1" applyFont="1" applyAlignment="1">
      <alignment horizontal="center"/>
    </xf>
    <xf numFmtId="43" fontId="36" fillId="0" borderId="0" xfId="8414" quotePrefix="1" applyFont="1" applyFill="1" applyBorder="1" applyAlignment="1">
      <alignment horizontal="center"/>
    </xf>
    <xf numFmtId="300" fontId="36" fillId="0" borderId="0" xfId="8413" applyNumberFormat="1" applyFont="1" applyAlignment="1">
      <alignment horizontal="right"/>
    </xf>
    <xf numFmtId="173" fontId="36" fillId="0" borderId="20" xfId="385" applyNumberFormat="1" applyFont="1" applyFill="1" applyBorder="1" applyAlignment="1">
      <alignment horizontal="right"/>
    </xf>
    <xf numFmtId="39" fontId="36" fillId="0" borderId="0" xfId="8413" applyNumberFormat="1" applyFont="1" applyAlignment="1">
      <alignment horizontal="right"/>
    </xf>
    <xf numFmtId="206" fontId="36" fillId="0" borderId="0" xfId="8413" applyNumberFormat="1" applyFont="1"/>
    <xf numFmtId="43" fontId="36" fillId="0" borderId="0" xfId="8414" applyFont="1" applyFill="1" applyBorder="1" applyAlignment="1"/>
    <xf numFmtId="43" fontId="36" fillId="0" borderId="0" xfId="8414" applyFont="1" applyFill="1"/>
    <xf numFmtId="180" fontId="36" fillId="0" borderId="0" xfId="8413" applyNumberFormat="1" applyFont="1"/>
    <xf numFmtId="0" fontId="36" fillId="0" borderId="0" xfId="2518" applyFont="1" applyAlignment="1">
      <alignment horizontal="centerContinuous"/>
    </xf>
    <xf numFmtId="173" fontId="36" fillId="0" borderId="0" xfId="385" applyNumberFormat="1" applyFont="1" applyFill="1" applyAlignment="1">
      <alignment horizontal="centerContinuous"/>
    </xf>
    <xf numFmtId="170" fontId="36" fillId="0" borderId="0" xfId="2518" applyNumberFormat="1" applyFont="1" applyAlignment="1">
      <alignment horizontal="centerContinuous"/>
    </xf>
    <xf numFmtId="173" fontId="36" fillId="0" borderId="0" xfId="2518" applyNumberFormat="1" applyFont="1" applyAlignment="1">
      <alignment horizontal="centerContinuous"/>
    </xf>
    <xf numFmtId="173" fontId="36" fillId="0" borderId="0" xfId="2518" applyNumberFormat="1" applyFont="1"/>
    <xf numFmtId="170" fontId="316" fillId="0" borderId="19" xfId="2518" applyNumberFormat="1" applyFont="1" applyBorder="1"/>
    <xf numFmtId="173" fontId="316" fillId="0" borderId="19" xfId="2518" applyNumberFormat="1" applyFont="1" applyBorder="1"/>
    <xf numFmtId="170" fontId="316" fillId="0" borderId="19" xfId="2518" applyNumberFormat="1" applyFont="1" applyBorder="1" applyAlignment="1">
      <alignment horizontal="right"/>
    </xf>
    <xf numFmtId="49" fontId="316" fillId="0" borderId="0" xfId="2518" applyNumberFormat="1" applyFont="1" applyAlignment="1">
      <alignment horizontal="center"/>
    </xf>
    <xf numFmtId="173" fontId="316" fillId="0" borderId="21" xfId="2518" applyNumberFormat="1" applyFont="1" applyBorder="1" applyAlignment="1">
      <alignment horizontal="center"/>
    </xf>
    <xf numFmtId="170" fontId="316" fillId="0" borderId="0" xfId="2518" applyNumberFormat="1" applyFont="1" applyAlignment="1">
      <alignment horizontal="center"/>
    </xf>
    <xf numFmtId="173" fontId="316" fillId="0" borderId="0" xfId="2518" quotePrefix="1" applyNumberFormat="1" applyFont="1" applyAlignment="1">
      <alignment horizontal="center"/>
    </xf>
    <xf numFmtId="170" fontId="316" fillId="0" borderId="0" xfId="2518" applyNumberFormat="1" applyFont="1"/>
    <xf numFmtId="173" fontId="316" fillId="0" borderId="0" xfId="2518" applyNumberFormat="1" applyFont="1"/>
    <xf numFmtId="173" fontId="316" fillId="0" borderId="19" xfId="2518" applyNumberFormat="1" applyFont="1" applyBorder="1" applyAlignment="1">
      <alignment horizontal="center"/>
    </xf>
    <xf numFmtId="173" fontId="316" fillId="0" borderId="0" xfId="0" applyNumberFormat="1" applyFont="1" applyAlignment="1">
      <alignment horizontal="center"/>
    </xf>
    <xf numFmtId="173" fontId="316" fillId="0" borderId="0" xfId="385" applyNumberFormat="1" applyFont="1" applyFill="1"/>
    <xf numFmtId="267" fontId="36" fillId="0" borderId="0" xfId="0" applyNumberFormat="1" applyFont="1"/>
    <xf numFmtId="267" fontId="36" fillId="0" borderId="0" xfId="2518" applyNumberFormat="1" applyFont="1"/>
    <xf numFmtId="41" fontId="36" fillId="0" borderId="4" xfId="11077" applyNumberFormat="1" applyFont="1" applyBorder="1"/>
    <xf numFmtId="173" fontId="36" fillId="0" borderId="0" xfId="385" applyNumberFormat="1" applyFont="1" applyFill="1" applyBorder="1"/>
    <xf numFmtId="41" fontId="36" fillId="0" borderId="20" xfId="11077" applyNumberFormat="1" applyFont="1" applyBorder="1"/>
    <xf numFmtId="0" fontId="316" fillId="0" borderId="0" xfId="2518" applyFont="1" applyAlignment="1">
      <alignment horizontal="center"/>
    </xf>
    <xf numFmtId="173" fontId="36" fillId="0" borderId="0" xfId="385" applyNumberFormat="1" applyFont="1" applyFill="1" applyAlignment="1">
      <alignment horizontal="center"/>
    </xf>
    <xf numFmtId="173" fontId="36" fillId="0" borderId="0" xfId="385" applyNumberFormat="1" applyFont="1" applyFill="1" applyBorder="1" applyAlignment="1">
      <alignment horizontal="center"/>
    </xf>
    <xf numFmtId="173" fontId="316" fillId="0" borderId="0" xfId="385" applyNumberFormat="1" applyFont="1" applyFill="1" applyAlignment="1">
      <alignment horizontal="center"/>
    </xf>
    <xf numFmtId="173" fontId="316" fillId="0" borderId="0" xfId="385" applyNumberFormat="1" applyFont="1" applyFill="1" applyBorder="1" applyAlignment="1">
      <alignment horizontal="center"/>
    </xf>
    <xf numFmtId="168" fontId="36" fillId="0" borderId="0" xfId="2518" applyNumberFormat="1" applyFont="1"/>
    <xf numFmtId="41" fontId="36" fillId="0" borderId="22" xfId="8414" applyNumberFormat="1" applyFont="1" applyFill="1" applyBorder="1" applyAlignment="1">
      <alignment horizontal="right" vertical="top"/>
    </xf>
    <xf numFmtId="205" fontId="36" fillId="0" borderId="0" xfId="9277" applyNumberFormat="1" applyFont="1" applyAlignment="1">
      <alignment horizontal="right"/>
    </xf>
    <xf numFmtId="267" fontId="36" fillId="0" borderId="42" xfId="0" applyNumberFormat="1" applyFont="1" applyBorder="1" applyAlignment="1">
      <alignment horizontal="right" vertical="top"/>
    </xf>
    <xf numFmtId="41" fontId="36" fillId="0" borderId="0" xfId="8414" applyNumberFormat="1" applyFont="1" applyFill="1" applyAlignment="1">
      <alignment horizontal="right" vertical="top"/>
    </xf>
    <xf numFmtId="173" fontId="36" fillId="0" borderId="22" xfId="8414" applyNumberFormat="1" applyFont="1" applyFill="1" applyBorder="1" applyAlignment="1">
      <alignment horizontal="right" vertical="top"/>
    </xf>
    <xf numFmtId="41" fontId="36" fillId="0" borderId="0" xfId="9277" applyNumberFormat="1" applyFont="1" applyAlignment="1">
      <alignment horizontal="right" vertical="top"/>
    </xf>
    <xf numFmtId="41" fontId="36" fillId="0" borderId="0" xfId="11077" applyNumberFormat="1" applyFont="1"/>
    <xf numFmtId="41" fontId="36" fillId="0" borderId="19" xfId="11077" applyNumberFormat="1" applyFont="1" applyBorder="1"/>
    <xf numFmtId="173" fontId="36" fillId="0" borderId="0" xfId="385" applyNumberFormat="1" applyFont="1" applyFill="1" applyBorder="1" applyAlignment="1">
      <alignment horizontal="right"/>
    </xf>
    <xf numFmtId="173" fontId="36" fillId="0" borderId="21" xfId="385" applyNumberFormat="1" applyFont="1" applyFill="1" applyBorder="1"/>
    <xf numFmtId="173" fontId="36" fillId="0" borderId="4" xfId="385" applyNumberFormat="1" applyFont="1" applyFill="1" applyBorder="1"/>
    <xf numFmtId="206" fontId="36" fillId="0" borderId="0" xfId="8413" applyNumberFormat="1" applyFont="1" applyAlignment="1">
      <alignment horizontal="right"/>
    </xf>
    <xf numFmtId="170" fontId="310" fillId="0" borderId="0" xfId="2518" applyNumberFormat="1" applyFont="1"/>
    <xf numFmtId="170" fontId="310" fillId="0" borderId="0" xfId="385" applyFont="1" applyFill="1"/>
    <xf numFmtId="0" fontId="310" fillId="0" borderId="0" xfId="2518" applyFont="1"/>
    <xf numFmtId="173" fontId="310" fillId="0" borderId="0" xfId="385" applyNumberFormat="1" applyFont="1" applyFill="1"/>
    <xf numFmtId="173" fontId="310" fillId="0" borderId="0" xfId="2518" applyNumberFormat="1" applyFont="1"/>
    <xf numFmtId="0" fontId="310" fillId="0" borderId="0" xfId="2518" applyFont="1" applyAlignment="1">
      <alignment horizontal="right"/>
    </xf>
    <xf numFmtId="170" fontId="36" fillId="0" borderId="0" xfId="385" applyFont="1"/>
    <xf numFmtId="43" fontId="36" fillId="0" borderId="0" xfId="2518" applyNumberFormat="1" applyFont="1"/>
    <xf numFmtId="180" fontId="119" fillId="0" borderId="44" xfId="0" applyNumberFormat="1" applyFont="1" applyBorder="1" applyAlignment="1">
      <alignment horizontal="center"/>
    </xf>
    <xf numFmtId="41" fontId="119" fillId="0" borderId="44" xfId="0" applyNumberFormat="1" applyFont="1" applyBorder="1" applyAlignment="1">
      <alignment horizontal="center"/>
    </xf>
    <xf numFmtId="267" fontId="36" fillId="0" borderId="0" xfId="11077" applyNumberFormat="1" applyFont="1"/>
    <xf numFmtId="173" fontId="36" fillId="0" borderId="0" xfId="385" applyNumberFormat="1" applyFont="1" applyFill="1" applyAlignment="1">
      <alignment horizontal="right"/>
    </xf>
    <xf numFmtId="302" fontId="36" fillId="0" borderId="0" xfId="8413" applyNumberFormat="1" applyFont="1"/>
    <xf numFmtId="41" fontId="310" fillId="0" borderId="0" xfId="1595" applyNumberFormat="1" applyFont="1"/>
    <xf numFmtId="0" fontId="36" fillId="0" borderId="0" xfId="0" applyFont="1"/>
    <xf numFmtId="41" fontId="36" fillId="0" borderId="20" xfId="1595" applyNumberFormat="1" applyFont="1" applyBorder="1" applyAlignment="1">
      <alignment horizontal="right"/>
    </xf>
    <xf numFmtId="41" fontId="36" fillId="0" borderId="4" xfId="2518" applyNumberFormat="1" applyFont="1" applyBorder="1"/>
    <xf numFmtId="173" fontId="36" fillId="0" borderId="0" xfId="1595" applyNumberFormat="1" applyFont="1"/>
    <xf numFmtId="0" fontId="36" fillId="0" borderId="0" xfId="1595" quotePrefix="1" applyFont="1"/>
    <xf numFmtId="41" fontId="36" fillId="0" borderId="4" xfId="1595" applyNumberFormat="1" applyFont="1" applyBorder="1" applyAlignment="1">
      <alignment horizontal="right"/>
    </xf>
    <xf numFmtId="41" fontId="36" fillId="0" borderId="0" xfId="0" applyNumberFormat="1" applyFont="1" applyAlignment="1">
      <alignment vertical="top"/>
    </xf>
    <xf numFmtId="41" fontId="316" fillId="0" borderId="0" xfId="1595" applyNumberFormat="1" applyFont="1"/>
    <xf numFmtId="41" fontId="36" fillId="0" borderId="0" xfId="0" applyNumberFormat="1" applyFont="1"/>
    <xf numFmtId="0" fontId="318" fillId="0" borderId="0" xfId="1595" applyFont="1"/>
    <xf numFmtId="41" fontId="318" fillId="0" borderId="0" xfId="1595" applyNumberFormat="1" applyFont="1"/>
    <xf numFmtId="41" fontId="119" fillId="0" borderId="0" xfId="1595" applyNumberFormat="1" applyFont="1"/>
    <xf numFmtId="170" fontId="36" fillId="0" borderId="0" xfId="1595" applyNumberFormat="1" applyFont="1"/>
    <xf numFmtId="0" fontId="36" fillId="0" borderId="0" xfId="1595" applyFont="1" applyAlignment="1">
      <alignment horizontal="center"/>
    </xf>
    <xf numFmtId="41" fontId="36" fillId="0" borderId="0" xfId="1595" applyNumberFormat="1" applyFont="1" applyAlignment="1">
      <alignment horizontal="right"/>
    </xf>
    <xf numFmtId="0" fontId="36" fillId="0" borderId="0" xfId="0" applyFont="1" applyAlignment="1">
      <alignment horizontal="center"/>
    </xf>
    <xf numFmtId="41" fontId="36" fillId="0" borderId="0" xfId="1595" applyNumberFormat="1" applyFont="1"/>
    <xf numFmtId="0" fontId="316" fillId="0" borderId="0" xfId="1595" applyFont="1"/>
    <xf numFmtId="170" fontId="36" fillId="0" borderId="0" xfId="2518" applyNumberFormat="1" applyFont="1"/>
    <xf numFmtId="49" fontId="316" fillId="0" borderId="0" xfId="1261" applyNumberFormat="1" applyFont="1"/>
    <xf numFmtId="0" fontId="316" fillId="0" borderId="4" xfId="1261" quotePrefix="1" applyFont="1" applyBorder="1" applyAlignment="1">
      <alignment horizontal="center"/>
    </xf>
    <xf numFmtId="49" fontId="316" fillId="0" borderId="0" xfId="1261" quotePrefix="1" applyNumberFormat="1" applyFont="1" applyAlignment="1">
      <alignment horizontal="center"/>
    </xf>
    <xf numFmtId="41" fontId="316" fillId="0" borderId="19" xfId="2518" applyNumberFormat="1" applyFont="1" applyBorder="1" applyAlignment="1">
      <alignment horizontal="right"/>
    </xf>
    <xf numFmtId="0" fontId="36" fillId="0" borderId="0" xfId="1595" applyFont="1"/>
    <xf numFmtId="41" fontId="316" fillId="0" borderId="0" xfId="1595" applyNumberFormat="1" applyFont="1" applyAlignment="1">
      <alignment horizontal="center" vertical="center"/>
    </xf>
    <xf numFmtId="0" fontId="316" fillId="0" borderId="0" xfId="1595" applyFont="1" applyAlignment="1">
      <alignment horizontal="left" vertical="center"/>
    </xf>
    <xf numFmtId="0" fontId="316" fillId="0" borderId="0" xfId="1595" applyFont="1" applyAlignment="1">
      <alignment vertical="center"/>
    </xf>
    <xf numFmtId="41" fontId="316" fillId="0" borderId="0" xfId="1595" applyNumberFormat="1" applyFont="1" applyAlignment="1">
      <alignment vertical="center"/>
    </xf>
    <xf numFmtId="41" fontId="316" fillId="0" borderId="0" xfId="2518" applyNumberFormat="1" applyFont="1" applyAlignment="1">
      <alignment vertical="center"/>
    </xf>
    <xf numFmtId="41" fontId="316" fillId="0" borderId="0" xfId="1595" applyNumberFormat="1" applyFont="1" applyAlignment="1">
      <alignment horizontal="centerContinuous" vertical="center"/>
    </xf>
    <xf numFmtId="0" fontId="316" fillId="0" borderId="0" xfId="1595" applyFont="1" applyAlignment="1">
      <alignment horizontal="centerContinuous" vertical="center"/>
    </xf>
    <xf numFmtId="0" fontId="316" fillId="0" borderId="0" xfId="0" applyFont="1" applyAlignment="1">
      <alignment horizontal="left" vertical="center"/>
    </xf>
    <xf numFmtId="41" fontId="316" fillId="0" borderId="19" xfId="2518" applyNumberFormat="1" applyFont="1" applyBorder="1"/>
    <xf numFmtId="0" fontId="316" fillId="0" borderId="0" xfId="2518" applyFont="1" applyAlignment="1">
      <alignment horizontal="left" vertical="center"/>
    </xf>
    <xf numFmtId="0" fontId="254" fillId="0" borderId="21" xfId="8413" applyFont="1" applyBorder="1" applyAlignment="1">
      <alignment horizontal="center" vertical="top" wrapText="1"/>
    </xf>
    <xf numFmtId="0" fontId="254" fillId="0" borderId="4" xfId="8413" applyFont="1" applyBorder="1" applyAlignment="1">
      <alignment horizontal="center" vertical="center" wrapText="1"/>
    </xf>
    <xf numFmtId="268" fontId="254" fillId="0" borderId="0" xfId="0" applyNumberFormat="1" applyFont="1" applyAlignment="1">
      <alignment horizontal="center"/>
    </xf>
    <xf numFmtId="49" fontId="36" fillId="0" borderId="0" xfId="1595" applyNumberFormat="1" applyFont="1" applyAlignment="1">
      <alignment horizontal="centerContinuous"/>
    </xf>
    <xf numFmtId="49" fontId="317" fillId="0" borderId="0" xfId="1595" applyNumberFormat="1" applyFont="1" applyAlignment="1">
      <alignment horizontal="center"/>
    </xf>
    <xf numFmtId="49" fontId="36" fillId="0" borderId="0" xfId="1595" applyNumberFormat="1" applyFont="1" applyAlignment="1">
      <alignment horizontal="center"/>
    </xf>
    <xf numFmtId="49" fontId="316" fillId="0" borderId="0" xfId="1595" applyNumberFormat="1" applyFont="1" applyAlignment="1">
      <alignment horizontal="center"/>
    </xf>
    <xf numFmtId="0" fontId="254" fillId="0" borderId="4" xfId="8413" applyFont="1" applyBorder="1" applyAlignment="1">
      <alignment horizontal="center" vertical="top" wrapText="1"/>
    </xf>
    <xf numFmtId="0" fontId="254" fillId="0" borderId="43" xfId="0" applyFont="1" applyBorder="1" applyAlignment="1">
      <alignment horizontal="center" vertical="top" wrapText="1"/>
    </xf>
    <xf numFmtId="0" fontId="254" fillId="0" borderId="43" xfId="0" applyFont="1" applyBorder="1"/>
    <xf numFmtId="0" fontId="36" fillId="0" borderId="0" xfId="2518" applyFont="1" applyBorder="1"/>
    <xf numFmtId="41" fontId="36" fillId="0" borderId="0" xfId="2518" applyNumberFormat="1" applyFont="1" applyBorder="1" applyAlignment="1">
      <alignment horizontal="center"/>
    </xf>
  </cellXfs>
  <cellStyles count="21592">
    <cellStyle name="_x000a_shell=progma" xfId="11079" xr:uid="{00000000-0005-0000-0000-000000000000}"/>
    <cellStyle name="_x000a_shell=progma 2" xfId="11080" xr:uid="{00000000-0005-0000-0000-000001000000}"/>
    <cellStyle name="??" xfId="8579" xr:uid="{00000000-0005-0000-0000-000002000000}"/>
    <cellStyle name="?? - Style1" xfId="11082" xr:uid="{00000000-0005-0000-0000-000003000000}"/>
    <cellStyle name="?? - Style1 2" xfId="11083" xr:uid="{00000000-0005-0000-0000-000004000000}"/>
    <cellStyle name="?? - Style1 3" xfId="11084" xr:uid="{00000000-0005-0000-0000-000005000000}"/>
    <cellStyle name="?? [0.00]_ADMAG" xfId="8580" xr:uid="{00000000-0005-0000-0000-000006000000}"/>
    <cellStyle name="?? [0] - Style2" xfId="11085" xr:uid="{00000000-0005-0000-0000-000007000000}"/>
    <cellStyle name="?? [0] - Style2 2" xfId="11086" xr:uid="{00000000-0005-0000-0000-000008000000}"/>
    <cellStyle name="?? [0] - Style2 3" xfId="11087" xr:uid="{00000000-0005-0000-0000-000009000000}"/>
    <cellStyle name="?? [0]_PERSONAL" xfId="11088" xr:uid="{00000000-0005-0000-0000-00000A000000}"/>
    <cellStyle name="?? 10" xfId="11089" xr:uid="{00000000-0005-0000-0000-00000B000000}"/>
    <cellStyle name="?? 11" xfId="11090" xr:uid="{00000000-0005-0000-0000-00000C000000}"/>
    <cellStyle name="?? 12" xfId="11091" xr:uid="{00000000-0005-0000-0000-00000D000000}"/>
    <cellStyle name="?? 13" xfId="11092" xr:uid="{00000000-0005-0000-0000-00000E000000}"/>
    <cellStyle name="?? 14" xfId="11093" xr:uid="{00000000-0005-0000-0000-00000F000000}"/>
    <cellStyle name="?? 15" xfId="11094" xr:uid="{00000000-0005-0000-0000-000010000000}"/>
    <cellStyle name="?? 16" xfId="11095" xr:uid="{00000000-0005-0000-0000-000011000000}"/>
    <cellStyle name="?? 17" xfId="11096" xr:uid="{00000000-0005-0000-0000-000012000000}"/>
    <cellStyle name="?? 18" xfId="11097" xr:uid="{00000000-0005-0000-0000-000013000000}"/>
    <cellStyle name="?? 19" xfId="11098" xr:uid="{00000000-0005-0000-0000-000014000000}"/>
    <cellStyle name="?? 2" xfId="11099" xr:uid="{00000000-0005-0000-0000-000015000000}"/>
    <cellStyle name="?? 20" xfId="11100" xr:uid="{00000000-0005-0000-0000-000016000000}"/>
    <cellStyle name="?? 21" xfId="11101" xr:uid="{00000000-0005-0000-0000-000017000000}"/>
    <cellStyle name="?? 22" xfId="11102" xr:uid="{00000000-0005-0000-0000-000018000000}"/>
    <cellStyle name="?? 23" xfId="11103" xr:uid="{00000000-0005-0000-0000-000019000000}"/>
    <cellStyle name="?? 24" xfId="11104" xr:uid="{00000000-0005-0000-0000-00001A000000}"/>
    <cellStyle name="?? 25" xfId="11105" xr:uid="{00000000-0005-0000-0000-00001B000000}"/>
    <cellStyle name="?? 26" xfId="11106" xr:uid="{00000000-0005-0000-0000-00001C000000}"/>
    <cellStyle name="?? 27" xfId="11107" xr:uid="{00000000-0005-0000-0000-00001D000000}"/>
    <cellStyle name="?? 28" xfId="11108" xr:uid="{00000000-0005-0000-0000-00001E000000}"/>
    <cellStyle name="?? 29" xfId="11109" xr:uid="{00000000-0005-0000-0000-00001F000000}"/>
    <cellStyle name="?? 3" xfId="11110" xr:uid="{00000000-0005-0000-0000-000020000000}"/>
    <cellStyle name="?? 30" xfId="11111" xr:uid="{00000000-0005-0000-0000-000021000000}"/>
    <cellStyle name="?? 31" xfId="11112" xr:uid="{00000000-0005-0000-0000-000022000000}"/>
    <cellStyle name="?? 32" xfId="11113" xr:uid="{00000000-0005-0000-0000-000023000000}"/>
    <cellStyle name="?? 33" xfId="11114" xr:uid="{00000000-0005-0000-0000-000024000000}"/>
    <cellStyle name="?? 34" xfId="11115" xr:uid="{00000000-0005-0000-0000-000025000000}"/>
    <cellStyle name="?? 35" xfId="11116" xr:uid="{00000000-0005-0000-0000-000026000000}"/>
    <cellStyle name="?? 36" xfId="11117" xr:uid="{00000000-0005-0000-0000-000027000000}"/>
    <cellStyle name="?? 37" xfId="11118" xr:uid="{00000000-0005-0000-0000-000028000000}"/>
    <cellStyle name="?? 38" xfId="11119" xr:uid="{00000000-0005-0000-0000-000029000000}"/>
    <cellStyle name="?? 39" xfId="11120" xr:uid="{00000000-0005-0000-0000-00002A000000}"/>
    <cellStyle name="?? 4" xfId="11121" xr:uid="{00000000-0005-0000-0000-00002B000000}"/>
    <cellStyle name="?? 40" xfId="11122" xr:uid="{00000000-0005-0000-0000-00002C000000}"/>
    <cellStyle name="?? 41" xfId="11123" xr:uid="{00000000-0005-0000-0000-00002D000000}"/>
    <cellStyle name="?? 42" xfId="11124" xr:uid="{00000000-0005-0000-0000-00002E000000}"/>
    <cellStyle name="?? 43" xfId="11125" xr:uid="{00000000-0005-0000-0000-00002F000000}"/>
    <cellStyle name="?? 44" xfId="11126" xr:uid="{00000000-0005-0000-0000-000030000000}"/>
    <cellStyle name="?? 45" xfId="11127" xr:uid="{00000000-0005-0000-0000-000031000000}"/>
    <cellStyle name="?? 46" xfId="11128" xr:uid="{00000000-0005-0000-0000-000032000000}"/>
    <cellStyle name="?? 47" xfId="11129" xr:uid="{00000000-0005-0000-0000-000033000000}"/>
    <cellStyle name="?? 48" xfId="11130" xr:uid="{00000000-0005-0000-0000-000034000000}"/>
    <cellStyle name="?? 49" xfId="11131" xr:uid="{00000000-0005-0000-0000-000035000000}"/>
    <cellStyle name="?? 5" xfId="11132" xr:uid="{00000000-0005-0000-0000-000036000000}"/>
    <cellStyle name="?? 50" xfId="11133" xr:uid="{00000000-0005-0000-0000-000037000000}"/>
    <cellStyle name="?? 51" xfId="11134" xr:uid="{00000000-0005-0000-0000-000038000000}"/>
    <cellStyle name="?? 52" xfId="11135" xr:uid="{00000000-0005-0000-0000-000039000000}"/>
    <cellStyle name="?? 53" xfId="11136" xr:uid="{00000000-0005-0000-0000-00003A000000}"/>
    <cellStyle name="?? 54" xfId="11137" xr:uid="{00000000-0005-0000-0000-00003B000000}"/>
    <cellStyle name="?? 55" xfId="11138" xr:uid="{00000000-0005-0000-0000-00003C000000}"/>
    <cellStyle name="?? 56" xfId="11139" xr:uid="{00000000-0005-0000-0000-00003D000000}"/>
    <cellStyle name="?? 57" xfId="11140" xr:uid="{00000000-0005-0000-0000-00003E000000}"/>
    <cellStyle name="?? 58" xfId="11141" xr:uid="{00000000-0005-0000-0000-00003F000000}"/>
    <cellStyle name="?? 59" xfId="11142" xr:uid="{00000000-0005-0000-0000-000040000000}"/>
    <cellStyle name="?? 6" xfId="11143" xr:uid="{00000000-0005-0000-0000-000041000000}"/>
    <cellStyle name="?? 60" xfId="11144" xr:uid="{00000000-0005-0000-0000-000042000000}"/>
    <cellStyle name="?? 61" xfId="11145" xr:uid="{00000000-0005-0000-0000-000043000000}"/>
    <cellStyle name="?? 62" xfId="11146" xr:uid="{00000000-0005-0000-0000-000044000000}"/>
    <cellStyle name="?? 63" xfId="11147" xr:uid="{00000000-0005-0000-0000-000045000000}"/>
    <cellStyle name="?? 64" xfId="11148" xr:uid="{00000000-0005-0000-0000-000046000000}"/>
    <cellStyle name="?? 65" xfId="11149" xr:uid="{00000000-0005-0000-0000-000047000000}"/>
    <cellStyle name="?? 66" xfId="11150" xr:uid="{00000000-0005-0000-0000-000048000000}"/>
    <cellStyle name="?? 67" xfId="11151" xr:uid="{00000000-0005-0000-0000-000049000000}"/>
    <cellStyle name="?? 68" xfId="11152" xr:uid="{00000000-0005-0000-0000-00004A000000}"/>
    <cellStyle name="?? 69" xfId="11153" xr:uid="{00000000-0005-0000-0000-00004B000000}"/>
    <cellStyle name="?? 7" xfId="11154" xr:uid="{00000000-0005-0000-0000-00004C000000}"/>
    <cellStyle name="?? 70" xfId="11155" xr:uid="{00000000-0005-0000-0000-00004D000000}"/>
    <cellStyle name="?? 71" xfId="11156" xr:uid="{00000000-0005-0000-0000-00004E000000}"/>
    <cellStyle name="?? 72" xfId="11157" xr:uid="{00000000-0005-0000-0000-00004F000000}"/>
    <cellStyle name="?? 73" xfId="11081" xr:uid="{00000000-0005-0000-0000-000050000000}"/>
    <cellStyle name="?? 8" xfId="11158" xr:uid="{00000000-0005-0000-0000-000051000000}"/>
    <cellStyle name="?? 9" xfId="11159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1160" xr:uid="{00000000-0005-0000-0000-000055000000}"/>
    <cellStyle name="?????? - Style3 2" xfId="11161" xr:uid="{00000000-0005-0000-0000-000056000000}"/>
    <cellStyle name="?????? - Style3 3" xfId="11162" xr:uid="{00000000-0005-0000-0000-000057000000}"/>
    <cellStyle name="?????? - Style4" xfId="11163" xr:uid="{00000000-0005-0000-0000-000058000000}"/>
    <cellStyle name="?????? - Style4 2" xfId="11164" xr:uid="{00000000-0005-0000-0000-000059000000}"/>
    <cellStyle name="?????? - Style4 3" xfId="11165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1166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1167" xr:uid="{00000000-0005-0000-0000-000070000000}"/>
    <cellStyle name="_112集中受理测量系统报价书模板（B排，200506） 2" xfId="11168" xr:uid="{00000000-0005-0000-0000-000071000000}"/>
    <cellStyle name="_112集中受理测量系统报价书模板（B排，200506） 3" xfId="11169" xr:uid="{00000000-0005-0000-0000-000072000000}"/>
    <cellStyle name="_2008_J027_Cash flow_Conso" xfId="11170" xr:uid="{00000000-0005-0000-0000-000073000000}"/>
    <cellStyle name="_2008Q1_JI Group - Note R11" xfId="11171" xr:uid="{00000000-0005-0000-0000-000074000000}"/>
    <cellStyle name="_2008Q1_JI Group - Note R11 2" xfId="11172" xr:uid="{00000000-0005-0000-0000-000075000000}"/>
    <cellStyle name="_2008Q1_JI Group - Note R11_2010_J032_Note R3_Audit" xfId="11173" xr:uid="{00000000-0005-0000-0000-000076000000}"/>
    <cellStyle name="_2008Q1_JI Group - Note R11_2010_J032_Note R3_Audit 2" xfId="11174" xr:uid="{00000000-0005-0000-0000-000077000000}"/>
    <cellStyle name="_2008Q1_JI Group - Note R11_2010_J032_Note R3_Audit_JTS_Note R3_Q1Y2012" xfId="11175" xr:uid="{00000000-0005-0000-0000-000078000000}"/>
    <cellStyle name="_2008Q1_JI Group - Note R11_JTS_Note R3_Q3Y09 (Final)" xfId="11176" xr:uid="{00000000-0005-0000-0000-000079000000}"/>
    <cellStyle name="_2008Q1_JI Group - Note R11_JTS_Note R3_Q3Y09 (Final) 2" xfId="11177" xr:uid="{00000000-0005-0000-0000-00007A000000}"/>
    <cellStyle name="_2008Q1_JI Group - Note R11_JTS_Note R3_Q3Y09 (Final)_JTS_Note R3_Q1Y2012" xfId="11178" xr:uid="{00000000-0005-0000-0000-00007B000000}"/>
    <cellStyle name="_2008Q1_JI Group - Note R11_JTS_Note R3_Q3Y2009" xfId="11179" xr:uid="{00000000-0005-0000-0000-00007C000000}"/>
    <cellStyle name="_2008Q1_JI Group - Note R11_JTS_Note R3_Q3Y2009 2" xfId="11180" xr:uid="{00000000-0005-0000-0000-00007D000000}"/>
    <cellStyle name="_2008Q1_JI Group - Note R11_JTS_Note R3_Q3Y2009_2010_J032_Note R3_Audit" xfId="11181" xr:uid="{00000000-0005-0000-0000-00007E000000}"/>
    <cellStyle name="_2008Q1_JI Group - Note R11_JTS_Note R3_Q3Y2009_JTS_Note R3_Q1Y2012" xfId="11182" xr:uid="{00000000-0005-0000-0000-00007F000000}"/>
    <cellStyle name="_2008Q1_JI Group - Note R11_JTS_Note R3_Q3Y2009_JTS_Note R3_Q3Y2010" xfId="11183" xr:uid="{00000000-0005-0000-0000-000080000000}"/>
    <cellStyle name="_2008Q1_JI Group - Note R11_JTS_Note R3_Q3Y2009_JTS_Note R3_Q4Y2010" xfId="11184" xr:uid="{00000000-0005-0000-0000-000081000000}"/>
    <cellStyle name="_2008Q1_JI Group - Note R11_Note unrealized (update)" xfId="11185" xr:uid="{00000000-0005-0000-0000-000082000000}"/>
    <cellStyle name="_2008Q1_JI Group - Note R11_Note unrealized (update) 2" xfId="11186" xr:uid="{00000000-0005-0000-0000-000083000000}"/>
    <cellStyle name="_2008Q1_JI Group - Note R11_Note unrealized (update)_JTS_Note R1_Q2Y2010" xfId="11187" xr:uid="{00000000-0005-0000-0000-000084000000}"/>
    <cellStyle name="_2008Q1_JI Group - Note R11_Note unrealized (update)_Note_R1_Aging_Q2_11" xfId="11188" xr:uid="{00000000-0005-0000-0000-000085000000}"/>
    <cellStyle name="_2008Q1_JI Group - Note R11_Note unrealized (update)_Note_R1_Aging_Q3_11" xfId="11189" xr:uid="{00000000-0005-0000-0000-000086000000}"/>
    <cellStyle name="_2008Q1_JI Group - Note R11_Note unrealized (update)_Note_R1_Aging_Q4" xfId="11190" xr:uid="{00000000-0005-0000-0000-000087000000}"/>
    <cellStyle name="_2008Q1_JI Group - Note R11_Note unrealized (update)_Q210_J032_Note R1_Unrealised" xfId="11191" xr:uid="{00000000-0005-0000-0000-000088000000}"/>
    <cellStyle name="_2008Q1_JI Group - Note R11_Q309_J032_Note R1_Audit (2)" xfId="11192" xr:uid="{00000000-0005-0000-0000-000089000000}"/>
    <cellStyle name="_2008Q1_JI Group - Note R11_Q309_J032_Note R1_Audit (2) 2" xfId="11193" xr:uid="{00000000-0005-0000-0000-00008A000000}"/>
    <cellStyle name="_2008Q1_JI Group - Note R11_Q309_J032_Note R1_Audit (2)_JTS_Note R1_Q2Y2010" xfId="11194" xr:uid="{00000000-0005-0000-0000-00008B000000}"/>
    <cellStyle name="_2008Q1_JI Group - Note R11_Q309_J032_Note R1_Audit (2)_Note_R1_Aging_Q2_11" xfId="11195" xr:uid="{00000000-0005-0000-0000-00008C000000}"/>
    <cellStyle name="_2008Q1_JI Group - Note R11_Q309_J032_Note R1_Audit (2)_Note_R1_Aging_Q3_11" xfId="11196" xr:uid="{00000000-0005-0000-0000-00008D000000}"/>
    <cellStyle name="_2008Q1_JI Group - Note R11_Q309_J032_Note R1_Audit (2)_Note_R1_Aging_Q4" xfId="11197" xr:uid="{00000000-0005-0000-0000-00008E000000}"/>
    <cellStyle name="_2008Q1_JI Group - Note R11_Q309_J032_Note R1_Audit (2)_Q210_J032_Note R1_Unrealised" xfId="11198" xr:uid="{00000000-0005-0000-0000-00008F000000}"/>
    <cellStyle name="_2008Q2_JIG_Note R11" xfId="11199" xr:uid="{00000000-0005-0000-0000-000090000000}"/>
    <cellStyle name="_2008Q3- J027 - JI Group - Note R1" xfId="11200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1201" xr:uid="{00000000-0005-0000-0000-000094000000}"/>
    <cellStyle name="_50 AVC CHANNELS 051122_New 2" xfId="11202" xr:uid="{00000000-0005-0000-0000-000095000000}"/>
    <cellStyle name="_50 AVC CHANNELS 051122_New 3" xfId="11203" xr:uid="{00000000-0005-0000-0000-000096000000}"/>
    <cellStyle name="_Book3" xfId="8597" xr:uid="{00000000-0005-0000-0000-000097000000}"/>
    <cellStyle name="_BOQ DWDM 8 Ring_6Mar06_Value" xfId="11204" xr:uid="{00000000-0005-0000-0000-000098000000}"/>
    <cellStyle name="_BOQ for TTnT Project (OSS Parts )" xfId="11205" xr:uid="{00000000-0005-0000-0000-000099000000}"/>
    <cellStyle name="_BOQ for TTnT Project (OSS Parts ) (Internal Version)" xfId="11206" xr:uid="{00000000-0005-0000-0000-00009A000000}"/>
    <cellStyle name="_BOQ for TTnT Project (OSS Parts ) (Internal Version) 2" xfId="11207" xr:uid="{00000000-0005-0000-0000-00009B000000}"/>
    <cellStyle name="_BOQ for TTnT Project (OSS Parts ) (Internal Version)_(3)Balance with related" xfId="11208" xr:uid="{00000000-0005-0000-0000-00009C000000}"/>
    <cellStyle name="_BOQ for TTnT Project (OSS Parts ) (Internal Version)_2008_J027_Cash flow_Conso" xfId="11209" xr:uid="{00000000-0005-0000-0000-00009D000000}"/>
    <cellStyle name="_BOQ for TTnT Project (OSS Parts ) (Internal Version)_2008Q1_JI Group - Note R11" xfId="11210" xr:uid="{00000000-0005-0000-0000-00009E000000}"/>
    <cellStyle name="_BOQ for TTnT Project (OSS Parts ) (Internal Version)_2008Q1_JI Group - Note R11 2" xfId="11211" xr:uid="{00000000-0005-0000-0000-00009F000000}"/>
    <cellStyle name="_BOQ for TTnT Project (OSS Parts ) (Internal Version)_2008Q1_JI Group - Note R11_2010_J032_Note R3_Audit" xfId="11212" xr:uid="{00000000-0005-0000-0000-0000A0000000}"/>
    <cellStyle name="_BOQ for TTnT Project (OSS Parts ) (Internal Version)_2008Q1_JI Group - Note R11_2010_J032_Note R3_Audit 2" xfId="11213" xr:uid="{00000000-0005-0000-0000-0000A1000000}"/>
    <cellStyle name="_BOQ for TTnT Project (OSS Parts ) (Internal Version)_2008Q1_JI Group - Note R11_2010_J032_Note R3_Audit_JTS_Note R3_Q1Y2012" xfId="11214" xr:uid="{00000000-0005-0000-0000-0000A2000000}"/>
    <cellStyle name="_BOQ for TTnT Project (OSS Parts ) (Internal Version)_2008Q1_JI Group - Note R11_JTS_Note R3_Q3Y09 (Final)" xfId="11215" xr:uid="{00000000-0005-0000-0000-0000A3000000}"/>
    <cellStyle name="_BOQ for TTnT Project (OSS Parts ) (Internal Version)_2008Q1_JI Group - Note R11_JTS_Note R3_Q3Y09 (Final) 2" xfId="11216" xr:uid="{00000000-0005-0000-0000-0000A4000000}"/>
    <cellStyle name="_BOQ for TTnT Project (OSS Parts ) (Internal Version)_2008Q1_JI Group - Note R11_JTS_Note R3_Q3Y09 (Final)_JTS_Note R3_Q1Y2012" xfId="11217" xr:uid="{00000000-0005-0000-0000-0000A5000000}"/>
    <cellStyle name="_BOQ for TTnT Project (OSS Parts ) (Internal Version)_2008Q1_JI Group - Note R11_JTS_Note R3_Q3Y2009" xfId="11218" xr:uid="{00000000-0005-0000-0000-0000A6000000}"/>
    <cellStyle name="_BOQ for TTnT Project (OSS Parts ) (Internal Version)_2008Q1_JI Group - Note R11_JTS_Note R3_Q3Y2009 2" xfId="11219" xr:uid="{00000000-0005-0000-0000-0000A7000000}"/>
    <cellStyle name="_BOQ for TTnT Project (OSS Parts ) (Internal Version)_2008Q1_JI Group - Note R11_JTS_Note R3_Q3Y2009_2010_J032_Note R3_Audit" xfId="11220" xr:uid="{00000000-0005-0000-0000-0000A8000000}"/>
    <cellStyle name="_BOQ for TTnT Project (OSS Parts ) (Internal Version)_2008Q1_JI Group - Note R11_JTS_Note R3_Q3Y2009_JTS_Note R3_Q1Y2012" xfId="11221" xr:uid="{00000000-0005-0000-0000-0000A9000000}"/>
    <cellStyle name="_BOQ for TTnT Project (OSS Parts ) (Internal Version)_2008Q1_JI Group - Note R11_JTS_Note R3_Q3Y2009_JTS_Note R3_Q3Y2010" xfId="11222" xr:uid="{00000000-0005-0000-0000-0000AA000000}"/>
    <cellStyle name="_BOQ for TTnT Project (OSS Parts ) (Internal Version)_2008Q1_JI Group - Note R11_JTS_Note R3_Q3Y2009_JTS_Note R3_Q4Y2010" xfId="11223" xr:uid="{00000000-0005-0000-0000-0000AB000000}"/>
    <cellStyle name="_BOQ for TTnT Project (OSS Parts ) (Internal Version)_2008Q1_JI Group - Note R11_Note unrealized (update)" xfId="11224" xr:uid="{00000000-0005-0000-0000-0000AC000000}"/>
    <cellStyle name="_BOQ for TTnT Project (OSS Parts ) (Internal Version)_2008Q1_JI Group - Note R11_Note unrealized (update) 2" xfId="11225" xr:uid="{00000000-0005-0000-0000-0000AD000000}"/>
    <cellStyle name="_BOQ for TTnT Project (OSS Parts ) (Internal Version)_2008Q1_JI Group - Note R11_Note unrealized (update)_JTS_Note R1_Q2Y2010" xfId="11226" xr:uid="{00000000-0005-0000-0000-0000AE000000}"/>
    <cellStyle name="_BOQ for TTnT Project (OSS Parts ) (Internal Version)_2008Q1_JI Group - Note R11_Note unrealized (update)_Note_R1_Aging_Q2_11" xfId="11227" xr:uid="{00000000-0005-0000-0000-0000AF000000}"/>
    <cellStyle name="_BOQ for TTnT Project (OSS Parts ) (Internal Version)_2008Q1_JI Group - Note R11_Note unrealized (update)_Note_R1_Aging_Q3_11" xfId="11228" xr:uid="{00000000-0005-0000-0000-0000B0000000}"/>
    <cellStyle name="_BOQ for TTnT Project (OSS Parts ) (Internal Version)_2008Q1_JI Group - Note R11_Note unrealized (update)_Note_R1_Aging_Q4" xfId="11229" xr:uid="{00000000-0005-0000-0000-0000B1000000}"/>
    <cellStyle name="_BOQ for TTnT Project (OSS Parts ) (Internal Version)_2008Q1_JI Group - Note R11_Note unrealized (update)_Q210_J032_Note R1_Unrealised" xfId="11230" xr:uid="{00000000-0005-0000-0000-0000B2000000}"/>
    <cellStyle name="_BOQ for TTnT Project (OSS Parts ) (Internal Version)_2008Q1_JI Group - Note R11_Q309_J032_Note R1_Audit (2)" xfId="11231" xr:uid="{00000000-0005-0000-0000-0000B3000000}"/>
    <cellStyle name="_BOQ for TTnT Project (OSS Parts ) (Internal Version)_2008Q1_JI Group - Note R11_Q309_J032_Note R1_Audit (2) 2" xfId="11232" xr:uid="{00000000-0005-0000-0000-0000B4000000}"/>
    <cellStyle name="_BOQ for TTnT Project (OSS Parts ) (Internal Version)_2008Q1_JI Group - Note R11_Q309_J032_Note R1_Audit (2)_JTS_Note R1_Q2Y2010" xfId="11233" xr:uid="{00000000-0005-0000-0000-0000B5000000}"/>
    <cellStyle name="_BOQ for TTnT Project (OSS Parts ) (Internal Version)_2008Q1_JI Group - Note R11_Q309_J032_Note R1_Audit (2)_Note_R1_Aging_Q2_11" xfId="11234" xr:uid="{00000000-0005-0000-0000-0000B6000000}"/>
    <cellStyle name="_BOQ for TTnT Project (OSS Parts ) (Internal Version)_2008Q1_JI Group - Note R11_Q309_J032_Note R1_Audit (2)_Note_R1_Aging_Q3_11" xfId="11235" xr:uid="{00000000-0005-0000-0000-0000B7000000}"/>
    <cellStyle name="_BOQ for TTnT Project (OSS Parts ) (Internal Version)_2008Q1_JI Group - Note R11_Q309_J032_Note R1_Audit (2)_Note_R1_Aging_Q4" xfId="11236" xr:uid="{00000000-0005-0000-0000-0000B8000000}"/>
    <cellStyle name="_BOQ for TTnT Project (OSS Parts ) (Internal Version)_2008Q1_JI Group - Note R11_Q309_J032_Note R1_Audit (2)_Q210_J032_Note R1_Unrealised" xfId="11237" xr:uid="{00000000-0005-0000-0000-0000B9000000}"/>
    <cellStyle name="_BOQ for TTnT Project (OSS Parts ) (Internal Version)_2008Q2_JIG_Note R11" xfId="11238" xr:uid="{00000000-0005-0000-0000-0000BA000000}"/>
    <cellStyle name="_BOQ for TTnT Project (OSS Parts ) (Internal Version)_2008Q3- J027 - JI Group - Note R1" xfId="11239" xr:uid="{00000000-0005-0000-0000-0000BB000000}"/>
    <cellStyle name="_BOQ for TTnT Project (OSS Parts ) (Internal Version)_2010_J032_Note R3_Audit" xfId="11240" xr:uid="{00000000-0005-0000-0000-0000BC000000}"/>
    <cellStyle name="_BOQ for TTnT Project (OSS Parts ) (Internal Version)_2010_J032_Note R3_Audit 2" xfId="11241" xr:uid="{00000000-0005-0000-0000-0000BD000000}"/>
    <cellStyle name="_BOQ for TTnT Project (OSS Parts ) (Internal Version)_2010_J032_Note R3_Audit_JTS_Note R3_Q1Y2012" xfId="11242" xr:uid="{00000000-0005-0000-0000-0000BE000000}"/>
    <cellStyle name="_BOQ for TTnT Project (OSS Parts ) (Internal Version)_J027_2007_Cash flow_Conso_WP" xfId="11243" xr:uid="{00000000-0005-0000-0000-0000BF000000}"/>
    <cellStyle name="_BOQ for TTnT Project (OSS Parts ) (Internal Version)_JTS_Note R3_Q3Y09 (Final)" xfId="11244" xr:uid="{00000000-0005-0000-0000-0000C0000000}"/>
    <cellStyle name="_BOQ for TTnT Project (OSS Parts ) (Internal Version)_JTS_Note R3_Q3Y09 (Final) 2" xfId="11245" xr:uid="{00000000-0005-0000-0000-0000C1000000}"/>
    <cellStyle name="_BOQ for TTnT Project (OSS Parts ) (Internal Version)_JTS_Note R3_Q3Y09 (Final)_JTS_Note R3_Q1Y2012" xfId="11246" xr:uid="{00000000-0005-0000-0000-0000C2000000}"/>
    <cellStyle name="_BOQ for TTnT Project (OSS Parts ) (Internal Version)_JTS_Note R3_Q3Y2009" xfId="11247" xr:uid="{00000000-0005-0000-0000-0000C3000000}"/>
    <cellStyle name="_BOQ for TTnT Project (OSS Parts ) (Internal Version)_JTS_Note R3_Q3Y2009 2" xfId="11248" xr:uid="{00000000-0005-0000-0000-0000C4000000}"/>
    <cellStyle name="_BOQ for TTnT Project (OSS Parts ) (Internal Version)_JTS_Note R3_Q3Y2009_2010_J032_Note R3_Audit" xfId="11249" xr:uid="{00000000-0005-0000-0000-0000C5000000}"/>
    <cellStyle name="_BOQ for TTnT Project (OSS Parts ) (Internal Version)_JTS_Note R3_Q3Y2009_JTS_Note R3_Q1Y2012" xfId="11250" xr:uid="{00000000-0005-0000-0000-0000C6000000}"/>
    <cellStyle name="_BOQ for TTnT Project (OSS Parts ) (Internal Version)_JTS_Note R3_Q3Y2009_JTS_Note R3_Q3Y2010" xfId="11251" xr:uid="{00000000-0005-0000-0000-0000C7000000}"/>
    <cellStyle name="_BOQ for TTnT Project (OSS Parts ) (Internal Version)_JTS_Note R3_Q3Y2009_JTS_Note R3_Q4Y2010" xfId="11252" xr:uid="{00000000-0005-0000-0000-0000C8000000}"/>
    <cellStyle name="_BOQ for TTnT Project (OSS Parts ) (Internal Version)_Note unrealized (update)" xfId="11253" xr:uid="{00000000-0005-0000-0000-0000C9000000}"/>
    <cellStyle name="_BOQ for TTnT Project (OSS Parts ) (Internal Version)_Note unrealized (update) 2" xfId="11254" xr:uid="{00000000-0005-0000-0000-0000CA000000}"/>
    <cellStyle name="_BOQ for TTnT Project (OSS Parts ) (Internal Version)_Note unrealized (update)_JTS_Note R1_Q2Y2010" xfId="11255" xr:uid="{00000000-0005-0000-0000-0000CB000000}"/>
    <cellStyle name="_BOQ for TTnT Project (OSS Parts ) (Internal Version)_Note unrealized (update)_Note_R1_Aging_Q2_11" xfId="11256" xr:uid="{00000000-0005-0000-0000-0000CC000000}"/>
    <cellStyle name="_BOQ for TTnT Project (OSS Parts ) (Internal Version)_Note unrealized (update)_Note_R1_Aging_Q3_11" xfId="11257" xr:uid="{00000000-0005-0000-0000-0000CD000000}"/>
    <cellStyle name="_BOQ for TTnT Project (OSS Parts ) (Internal Version)_Note unrealized (update)_Note_R1_Aging_Q4" xfId="11258" xr:uid="{00000000-0005-0000-0000-0000CE000000}"/>
    <cellStyle name="_BOQ for TTnT Project (OSS Parts ) (Internal Version)_Note unrealized (update)_Q210_J032_Note R1_Unrealised" xfId="11259" xr:uid="{00000000-0005-0000-0000-0000CF000000}"/>
    <cellStyle name="_BOQ for TTnT Project (OSS Parts ) (Internal Version)_Q1 2008 - J027 - cash flow conso - WP" xfId="11260" xr:uid="{00000000-0005-0000-0000-0000D0000000}"/>
    <cellStyle name="_BOQ for TTnT Project (OSS Parts ) (Internal Version)_Q1 2008 - J027 - cash flow conso - WP 2" xfId="11261" xr:uid="{00000000-0005-0000-0000-0000D1000000}"/>
    <cellStyle name="_BOQ for TTnT Project (OSS Parts ) (Internal Version)_Q1 2008 - J027 - cash flow conso - WP_2010_J032_Note R3_Audit" xfId="11262" xr:uid="{00000000-0005-0000-0000-0000D2000000}"/>
    <cellStyle name="_BOQ for TTnT Project (OSS Parts ) (Internal Version)_Q1 2008 - J027 - cash flow conso - WP_2010_J032_Note R3_Audit 2" xfId="11263" xr:uid="{00000000-0005-0000-0000-0000D3000000}"/>
    <cellStyle name="_BOQ for TTnT Project (OSS Parts ) (Internal Version)_Q1 2008 - J027 - cash flow conso - WP_2010_J032_Note R3_Audit_JTS_Note R3_Q1Y2012" xfId="11264" xr:uid="{00000000-0005-0000-0000-0000D4000000}"/>
    <cellStyle name="_BOQ for TTnT Project (OSS Parts ) (Internal Version)_Q1 2008 - J027 - cash flow conso - WP_JTS_Note R3_Q3Y09 (Final)" xfId="11265" xr:uid="{00000000-0005-0000-0000-0000D5000000}"/>
    <cellStyle name="_BOQ for TTnT Project (OSS Parts ) (Internal Version)_Q1 2008 - J027 - cash flow conso - WP_JTS_Note R3_Q3Y09 (Final) 2" xfId="11266" xr:uid="{00000000-0005-0000-0000-0000D6000000}"/>
    <cellStyle name="_BOQ for TTnT Project (OSS Parts ) (Internal Version)_Q1 2008 - J027 - cash flow conso - WP_JTS_Note R3_Q3Y09 (Final)_JTS_Note R3_Q1Y2012" xfId="11267" xr:uid="{00000000-0005-0000-0000-0000D7000000}"/>
    <cellStyle name="_BOQ for TTnT Project (OSS Parts ) (Internal Version)_Q1 2008 - J027 - cash flow conso - WP_JTS_Note R3_Q3Y2009" xfId="11268" xr:uid="{00000000-0005-0000-0000-0000D8000000}"/>
    <cellStyle name="_BOQ for TTnT Project (OSS Parts ) (Internal Version)_Q1 2008 - J027 - cash flow conso - WP_JTS_Note R3_Q3Y2009 2" xfId="11269" xr:uid="{00000000-0005-0000-0000-0000D9000000}"/>
    <cellStyle name="_BOQ for TTnT Project (OSS Parts ) (Internal Version)_Q1 2008 - J027 - cash flow conso - WP_JTS_Note R3_Q3Y2009_2010_J032_Note R3_Audit" xfId="11270" xr:uid="{00000000-0005-0000-0000-0000DA000000}"/>
    <cellStyle name="_BOQ for TTnT Project (OSS Parts ) (Internal Version)_Q1 2008 - J027 - cash flow conso - WP_JTS_Note R3_Q3Y2009_JTS_Note R3_Q1Y2012" xfId="11271" xr:uid="{00000000-0005-0000-0000-0000DB000000}"/>
    <cellStyle name="_BOQ for TTnT Project (OSS Parts ) (Internal Version)_Q1 2008 - J027 - cash flow conso - WP_JTS_Note R3_Q3Y2009_JTS_Note R3_Q3Y2010" xfId="11272" xr:uid="{00000000-0005-0000-0000-0000DC000000}"/>
    <cellStyle name="_BOQ for TTnT Project (OSS Parts ) (Internal Version)_Q1 2008 - J027 - cash flow conso - WP_JTS_Note R3_Q3Y2009_JTS_Note R3_Q4Y2010" xfId="11273" xr:uid="{00000000-0005-0000-0000-0000DD000000}"/>
    <cellStyle name="_BOQ for TTnT Project (OSS Parts ) (Internal Version)_Q1 2008 - J027 - cash flow conso - WP_Note unrealized (update)" xfId="11274" xr:uid="{00000000-0005-0000-0000-0000DE000000}"/>
    <cellStyle name="_BOQ for TTnT Project (OSS Parts ) (Internal Version)_Q1 2008 - J027 - cash flow conso - WP_Note unrealized (update) 2" xfId="11275" xr:uid="{00000000-0005-0000-0000-0000DF000000}"/>
    <cellStyle name="_BOQ for TTnT Project (OSS Parts ) (Internal Version)_Q1 2008 - J027 - cash flow conso - WP_Note unrealized (update)_JTS_Note R1_Q2Y2010" xfId="11276" xr:uid="{00000000-0005-0000-0000-0000E0000000}"/>
    <cellStyle name="_BOQ for TTnT Project (OSS Parts ) (Internal Version)_Q1 2008 - J027 - cash flow conso - WP_Note unrealized (update)_Note_R1_Aging_Q2_11" xfId="11277" xr:uid="{00000000-0005-0000-0000-0000E1000000}"/>
    <cellStyle name="_BOQ for TTnT Project (OSS Parts ) (Internal Version)_Q1 2008 - J027 - cash flow conso - WP_Note unrealized (update)_Note_R1_Aging_Q3_11" xfId="11278" xr:uid="{00000000-0005-0000-0000-0000E2000000}"/>
    <cellStyle name="_BOQ for TTnT Project (OSS Parts ) (Internal Version)_Q1 2008 - J027 - cash flow conso - WP_Note unrealized (update)_Note_R1_Aging_Q4" xfId="11279" xr:uid="{00000000-0005-0000-0000-0000E3000000}"/>
    <cellStyle name="_BOQ for TTnT Project (OSS Parts ) (Internal Version)_Q1 2008 - J027 - cash flow conso - WP_Note unrealized (update)_Q210_J032_Note R1_Unrealised" xfId="11280" xr:uid="{00000000-0005-0000-0000-0000E4000000}"/>
    <cellStyle name="_BOQ for TTnT Project (OSS Parts ) (Internal Version)_Q1 2008 - J027 - cash flow conso - WP_Q309_J032_Note R1_Audit (2)" xfId="11281" xr:uid="{00000000-0005-0000-0000-0000E5000000}"/>
    <cellStyle name="_BOQ for TTnT Project (OSS Parts ) (Internal Version)_Q1 2008 - J027 - cash flow conso - WP_Q309_J032_Note R1_Audit (2) 2" xfId="11282" xr:uid="{00000000-0005-0000-0000-0000E6000000}"/>
    <cellStyle name="_BOQ for TTnT Project (OSS Parts ) (Internal Version)_Q1 2008 - J027 - cash flow conso - WP_Q309_J032_Note R1_Audit (2)_JTS_Note R1_Q2Y2010" xfId="11283" xr:uid="{00000000-0005-0000-0000-0000E7000000}"/>
    <cellStyle name="_BOQ for TTnT Project (OSS Parts ) (Internal Version)_Q1 2008 - J027 - cash flow conso - WP_Q309_J032_Note R1_Audit (2)_Note_R1_Aging_Q2_11" xfId="11284" xr:uid="{00000000-0005-0000-0000-0000E8000000}"/>
    <cellStyle name="_BOQ for TTnT Project (OSS Parts ) (Internal Version)_Q1 2008 - J027 - cash flow conso - WP_Q309_J032_Note R1_Audit (2)_Note_R1_Aging_Q3_11" xfId="11285" xr:uid="{00000000-0005-0000-0000-0000E9000000}"/>
    <cellStyle name="_BOQ for TTnT Project (OSS Parts ) (Internal Version)_Q1 2008 - J027 - cash flow conso - WP_Q309_J032_Note R1_Audit (2)_Note_R1_Aging_Q4" xfId="11286" xr:uid="{00000000-0005-0000-0000-0000EA000000}"/>
    <cellStyle name="_BOQ for TTnT Project (OSS Parts ) (Internal Version)_Q1 2008 - J027 - cash flow conso - WP_Q309_J032_Note R1_Audit (2)_Q210_J032_Note R1_Unrealised" xfId="11287" xr:uid="{00000000-0005-0000-0000-0000EB000000}"/>
    <cellStyle name="_BOQ for TTnT Project (OSS Parts ) (Internal Version)_Q1 2008 - J027 - JI Group - Note R11" xfId="11288" xr:uid="{00000000-0005-0000-0000-0000EC000000}"/>
    <cellStyle name="_BOQ for TTnT Project (OSS Parts ) (Internal Version)_Q1 2008 - J027 - JI Group - Note R11 2" xfId="11289" xr:uid="{00000000-0005-0000-0000-0000ED000000}"/>
    <cellStyle name="_BOQ for TTnT Project (OSS Parts ) (Internal Version)_Q1 2008 - J027 - JI Group - Note R11_2010_J032_Note R3_Audit" xfId="11290" xr:uid="{00000000-0005-0000-0000-0000EE000000}"/>
    <cellStyle name="_BOQ for TTnT Project (OSS Parts ) (Internal Version)_Q1 2008 - J027 - JI Group - Note R11_2010_J032_Note R3_Audit 2" xfId="11291" xr:uid="{00000000-0005-0000-0000-0000EF000000}"/>
    <cellStyle name="_BOQ for TTnT Project (OSS Parts ) (Internal Version)_Q1 2008 - J027 - JI Group - Note R11_2010_J032_Note R3_Audit_JTS_Note R3_Q1Y2012" xfId="11292" xr:uid="{00000000-0005-0000-0000-0000F0000000}"/>
    <cellStyle name="_BOQ for TTnT Project (OSS Parts ) (Internal Version)_Q1 2008 - J027 - JI Group - Note R11_JTS_Note R3_Q3Y09 (Final)" xfId="11293" xr:uid="{00000000-0005-0000-0000-0000F1000000}"/>
    <cellStyle name="_BOQ for TTnT Project (OSS Parts ) (Internal Version)_Q1 2008 - J027 - JI Group - Note R11_JTS_Note R3_Q3Y09 (Final) 2" xfId="11294" xr:uid="{00000000-0005-0000-0000-0000F2000000}"/>
    <cellStyle name="_BOQ for TTnT Project (OSS Parts ) (Internal Version)_Q1 2008 - J027 - JI Group - Note R11_JTS_Note R3_Q3Y09 (Final)_JTS_Note R3_Q1Y2012" xfId="11295" xr:uid="{00000000-0005-0000-0000-0000F3000000}"/>
    <cellStyle name="_BOQ for TTnT Project (OSS Parts ) (Internal Version)_Q1 2008 - J027 - JI Group - Note R11_JTS_Note R3_Q3Y2009" xfId="11296" xr:uid="{00000000-0005-0000-0000-0000F4000000}"/>
    <cellStyle name="_BOQ for TTnT Project (OSS Parts ) (Internal Version)_Q1 2008 - J027 - JI Group - Note R11_JTS_Note R3_Q3Y2009 2" xfId="11297" xr:uid="{00000000-0005-0000-0000-0000F5000000}"/>
    <cellStyle name="_BOQ for TTnT Project (OSS Parts ) (Internal Version)_Q1 2008 - J027 - JI Group - Note R11_JTS_Note R3_Q3Y2009_2010_J032_Note R3_Audit" xfId="11298" xr:uid="{00000000-0005-0000-0000-0000F6000000}"/>
    <cellStyle name="_BOQ for TTnT Project (OSS Parts ) (Internal Version)_Q1 2008 - J027 - JI Group - Note R11_JTS_Note R3_Q3Y2009_JTS_Note R3_Q1Y2012" xfId="11299" xr:uid="{00000000-0005-0000-0000-0000F7000000}"/>
    <cellStyle name="_BOQ for TTnT Project (OSS Parts ) (Internal Version)_Q1 2008 - J027 - JI Group - Note R11_JTS_Note R3_Q3Y2009_JTS_Note R3_Q3Y2010" xfId="11300" xr:uid="{00000000-0005-0000-0000-0000F8000000}"/>
    <cellStyle name="_BOQ for TTnT Project (OSS Parts ) (Internal Version)_Q1 2008 - J027 - JI Group - Note R11_JTS_Note R3_Q3Y2009_JTS_Note R3_Q4Y2010" xfId="11301" xr:uid="{00000000-0005-0000-0000-0000F9000000}"/>
    <cellStyle name="_BOQ for TTnT Project (OSS Parts ) (Internal Version)_Q1 2008 - J027 - JI Group - Note R11_Note unrealized (update)" xfId="11302" xr:uid="{00000000-0005-0000-0000-0000FA000000}"/>
    <cellStyle name="_BOQ for TTnT Project (OSS Parts ) (Internal Version)_Q1 2008 - J027 - JI Group - Note R11_Note unrealized (update) 2" xfId="11303" xr:uid="{00000000-0005-0000-0000-0000FB000000}"/>
    <cellStyle name="_BOQ for TTnT Project (OSS Parts ) (Internal Version)_Q1 2008 - J027 - JI Group - Note R11_Note unrealized (update)_JTS_Note R1_Q2Y2010" xfId="11304" xr:uid="{00000000-0005-0000-0000-0000FC000000}"/>
    <cellStyle name="_BOQ for TTnT Project (OSS Parts ) (Internal Version)_Q1 2008 - J027 - JI Group - Note R11_Note unrealized (update)_Note_R1_Aging_Q2_11" xfId="11305" xr:uid="{00000000-0005-0000-0000-0000FD000000}"/>
    <cellStyle name="_BOQ for TTnT Project (OSS Parts ) (Internal Version)_Q1 2008 - J027 - JI Group - Note R11_Note unrealized (update)_Note_R1_Aging_Q3_11" xfId="11306" xr:uid="{00000000-0005-0000-0000-0000FE000000}"/>
    <cellStyle name="_BOQ for TTnT Project (OSS Parts ) (Internal Version)_Q1 2008 - J027 - JI Group - Note R11_Note unrealized (update)_Note_R1_Aging_Q4" xfId="11307" xr:uid="{00000000-0005-0000-0000-0000FF000000}"/>
    <cellStyle name="_BOQ for TTnT Project (OSS Parts ) (Internal Version)_Q1 2008 - J027 - JI Group - Note R11_Note unrealized (update)_Q210_J032_Note R1_Unrealised" xfId="11308" xr:uid="{00000000-0005-0000-0000-000000010000}"/>
    <cellStyle name="_BOQ for TTnT Project (OSS Parts ) (Internal Version)_Q1 2008 - J027 - JI Group - Note R11_Q309_J032_Note R1_Audit (2)" xfId="11309" xr:uid="{00000000-0005-0000-0000-000001010000}"/>
    <cellStyle name="_BOQ for TTnT Project (OSS Parts ) (Internal Version)_Q1 2008 - J027 - JI Group - Note R11_Q309_J032_Note R1_Audit (2) 2" xfId="11310" xr:uid="{00000000-0005-0000-0000-000002010000}"/>
    <cellStyle name="_BOQ for TTnT Project (OSS Parts ) (Internal Version)_Q1 2008 - J027 - JI Group - Note R11_Q309_J032_Note R1_Audit (2)_JTS_Note R1_Q2Y2010" xfId="11311" xr:uid="{00000000-0005-0000-0000-000003010000}"/>
    <cellStyle name="_BOQ for TTnT Project (OSS Parts ) (Internal Version)_Q1 2008 - J027 - JI Group - Note R11_Q309_J032_Note R1_Audit (2)_Note_R1_Aging_Q2_11" xfId="11312" xr:uid="{00000000-0005-0000-0000-000004010000}"/>
    <cellStyle name="_BOQ for TTnT Project (OSS Parts ) (Internal Version)_Q1 2008 - J027 - JI Group - Note R11_Q309_J032_Note R1_Audit (2)_Note_R1_Aging_Q3_11" xfId="11313" xr:uid="{00000000-0005-0000-0000-000005010000}"/>
    <cellStyle name="_BOQ for TTnT Project (OSS Parts ) (Internal Version)_Q1 2008 - J027 - JI Group - Note R11_Q309_J032_Note R1_Audit (2)_Note_R1_Aging_Q4" xfId="11314" xr:uid="{00000000-0005-0000-0000-000006010000}"/>
    <cellStyle name="_BOQ for TTnT Project (OSS Parts ) (Internal Version)_Q1 2008 - J027 - JI Group - Note R11_Q309_J032_Note R1_Audit (2)_Q210_J032_Note R1_Unrealised" xfId="11315" xr:uid="{00000000-0005-0000-0000-000007010000}"/>
    <cellStyle name="_BOQ for TTnT Project (OSS Parts ) (Internal Version)_Q2 2008 - J027 - JI Group - Note R11" xfId="11316" xr:uid="{00000000-0005-0000-0000-000008010000}"/>
    <cellStyle name="_BOQ for TTnT Project (OSS Parts ) (Internal Version)_Q3 2008 - J027 - cash flow conso" xfId="11317" xr:uid="{00000000-0005-0000-0000-000009010000}"/>
    <cellStyle name="_BOQ for TTnT Project (OSS Parts ) (Internal Version)_Q3 2008 - J027 - JI Group - Note R1" xfId="11318" xr:uid="{00000000-0005-0000-0000-00000A010000}"/>
    <cellStyle name="_BOQ for TTnT Project (OSS Parts ) (Internal Version)_Q3 2008 - J027 - JI Group - Note R11" xfId="11319" xr:uid="{00000000-0005-0000-0000-00000B010000}"/>
    <cellStyle name="_BOQ for TTnT Project (OSS Parts ) (Internal Version)_Q309_J032_Note R1_Audit (2)" xfId="11320" xr:uid="{00000000-0005-0000-0000-00000C010000}"/>
    <cellStyle name="_BOQ for TTnT Project (OSS Parts ) (Internal Version)_Q309_J032_Note R1_Audit (2) 2" xfId="11321" xr:uid="{00000000-0005-0000-0000-00000D010000}"/>
    <cellStyle name="_BOQ for TTnT Project (OSS Parts ) (Internal Version)_Q309_J032_Note R1_Audit (2)_JTS_Note R1_Q2Y2010" xfId="11322" xr:uid="{00000000-0005-0000-0000-00000E010000}"/>
    <cellStyle name="_BOQ for TTnT Project (OSS Parts ) (Internal Version)_Q309_J032_Note R1_Audit (2)_Note_R1_Aging_Q2_11" xfId="11323" xr:uid="{00000000-0005-0000-0000-00000F010000}"/>
    <cellStyle name="_BOQ for TTnT Project (OSS Parts ) (Internal Version)_Q309_J032_Note R1_Audit (2)_Note_R1_Aging_Q3_11" xfId="11324" xr:uid="{00000000-0005-0000-0000-000010010000}"/>
    <cellStyle name="_BOQ for TTnT Project (OSS Parts ) (Internal Version)_Q309_J032_Note R1_Audit (2)_Note_R1_Aging_Q4" xfId="11325" xr:uid="{00000000-0005-0000-0000-000011010000}"/>
    <cellStyle name="_BOQ for TTnT Project (OSS Parts ) (Internal Version)_Q309_J032_Note R1_Audit (2)_Q210_J032_Note R1_Unrealised" xfId="11326" xr:uid="{00000000-0005-0000-0000-000012010000}"/>
    <cellStyle name="_BOQ for TTnT Project (OSS Parts ) (Internal Version)_R11_Detail cash flow" xfId="11327" xr:uid="{00000000-0005-0000-0000-000013010000}"/>
    <cellStyle name="_BOQ for TTnT Project (OSS Parts ) (Internal Version)_R11_Detail cash flow 2" xfId="11328" xr:uid="{00000000-0005-0000-0000-000014010000}"/>
    <cellStyle name="_BOQ for TTnT Project (OSS Parts ) (Internal Version)_R11_Detail cash flow 3" xfId="11329" xr:uid="{00000000-0005-0000-0000-000015010000}"/>
    <cellStyle name="_BOQ for TTnT Project (OSS Parts ) (Internal Version)_Y2008_JI Group - Note R11" xfId="11330" xr:uid="{00000000-0005-0000-0000-000016010000}"/>
    <cellStyle name="_BOQ for TTnT Project (OSS Parts ) 10" xfId="11331" xr:uid="{00000000-0005-0000-0000-000017010000}"/>
    <cellStyle name="_BOQ for TTnT Project (OSS Parts ) 11" xfId="11332" xr:uid="{00000000-0005-0000-0000-000018010000}"/>
    <cellStyle name="_BOQ for TTnT Project (OSS Parts ) 12" xfId="11333" xr:uid="{00000000-0005-0000-0000-000019010000}"/>
    <cellStyle name="_BOQ for TTnT Project (OSS Parts ) 13" xfId="11334" xr:uid="{00000000-0005-0000-0000-00001A010000}"/>
    <cellStyle name="_BOQ for TTnT Project (OSS Parts ) 14" xfId="11335" xr:uid="{00000000-0005-0000-0000-00001B010000}"/>
    <cellStyle name="_BOQ for TTnT Project (OSS Parts ) 15" xfId="11336" xr:uid="{00000000-0005-0000-0000-00001C010000}"/>
    <cellStyle name="_BOQ for TTnT Project (OSS Parts ) 16" xfId="11337" xr:uid="{00000000-0005-0000-0000-00001D010000}"/>
    <cellStyle name="_BOQ for TTnT Project (OSS Parts ) 17" xfId="11338" xr:uid="{00000000-0005-0000-0000-00001E010000}"/>
    <cellStyle name="_BOQ for TTnT Project (OSS Parts ) 18" xfId="11339" xr:uid="{00000000-0005-0000-0000-00001F010000}"/>
    <cellStyle name="_BOQ for TTnT Project (OSS Parts ) 19" xfId="11340" xr:uid="{00000000-0005-0000-0000-000020010000}"/>
    <cellStyle name="_BOQ for TTnT Project (OSS Parts ) 2" xfId="11341" xr:uid="{00000000-0005-0000-0000-000021010000}"/>
    <cellStyle name="_BOQ for TTnT Project (OSS Parts ) 20" xfId="11342" xr:uid="{00000000-0005-0000-0000-000022010000}"/>
    <cellStyle name="_BOQ for TTnT Project (OSS Parts ) 21" xfId="11343" xr:uid="{00000000-0005-0000-0000-000023010000}"/>
    <cellStyle name="_BOQ for TTnT Project (OSS Parts ) 22" xfId="11344" xr:uid="{00000000-0005-0000-0000-000024010000}"/>
    <cellStyle name="_BOQ for TTnT Project (OSS Parts ) 23" xfId="11345" xr:uid="{00000000-0005-0000-0000-000025010000}"/>
    <cellStyle name="_BOQ for TTnT Project (OSS Parts ) 24" xfId="11346" xr:uid="{00000000-0005-0000-0000-000026010000}"/>
    <cellStyle name="_BOQ for TTnT Project (OSS Parts ) 25" xfId="11347" xr:uid="{00000000-0005-0000-0000-000027010000}"/>
    <cellStyle name="_BOQ for TTnT Project (OSS Parts ) 26" xfId="11348" xr:uid="{00000000-0005-0000-0000-000028010000}"/>
    <cellStyle name="_BOQ for TTnT Project (OSS Parts ) 27" xfId="11349" xr:uid="{00000000-0005-0000-0000-000029010000}"/>
    <cellStyle name="_BOQ for TTnT Project (OSS Parts ) 28" xfId="11350" xr:uid="{00000000-0005-0000-0000-00002A010000}"/>
    <cellStyle name="_BOQ for TTnT Project (OSS Parts ) 29" xfId="11351" xr:uid="{00000000-0005-0000-0000-00002B010000}"/>
    <cellStyle name="_BOQ for TTnT Project (OSS Parts ) 3" xfId="11352" xr:uid="{00000000-0005-0000-0000-00002C010000}"/>
    <cellStyle name="_BOQ for TTnT Project (OSS Parts ) 30" xfId="11353" xr:uid="{00000000-0005-0000-0000-00002D010000}"/>
    <cellStyle name="_BOQ for TTnT Project (OSS Parts ) 31" xfId="11354" xr:uid="{00000000-0005-0000-0000-00002E010000}"/>
    <cellStyle name="_BOQ for TTnT Project (OSS Parts ) 32" xfId="11355" xr:uid="{00000000-0005-0000-0000-00002F010000}"/>
    <cellStyle name="_BOQ for TTnT Project (OSS Parts ) 33" xfId="11356" xr:uid="{00000000-0005-0000-0000-000030010000}"/>
    <cellStyle name="_BOQ for TTnT Project (OSS Parts ) 34" xfId="11357" xr:uid="{00000000-0005-0000-0000-000031010000}"/>
    <cellStyle name="_BOQ for TTnT Project (OSS Parts ) 35" xfId="11358" xr:uid="{00000000-0005-0000-0000-000032010000}"/>
    <cellStyle name="_BOQ for TTnT Project (OSS Parts ) 36" xfId="11359" xr:uid="{00000000-0005-0000-0000-000033010000}"/>
    <cellStyle name="_BOQ for TTnT Project (OSS Parts ) 37" xfId="11360" xr:uid="{00000000-0005-0000-0000-000034010000}"/>
    <cellStyle name="_BOQ for TTnT Project (OSS Parts ) 38" xfId="11361" xr:uid="{00000000-0005-0000-0000-000035010000}"/>
    <cellStyle name="_BOQ for TTnT Project (OSS Parts ) 39" xfId="11362" xr:uid="{00000000-0005-0000-0000-000036010000}"/>
    <cellStyle name="_BOQ for TTnT Project (OSS Parts ) 4" xfId="11363" xr:uid="{00000000-0005-0000-0000-000037010000}"/>
    <cellStyle name="_BOQ for TTnT Project (OSS Parts ) 40" xfId="11364" xr:uid="{00000000-0005-0000-0000-000038010000}"/>
    <cellStyle name="_BOQ for TTnT Project (OSS Parts ) 5" xfId="11365" xr:uid="{00000000-0005-0000-0000-000039010000}"/>
    <cellStyle name="_BOQ for TTnT Project (OSS Parts ) 6" xfId="11366" xr:uid="{00000000-0005-0000-0000-00003A010000}"/>
    <cellStyle name="_BOQ for TTnT Project (OSS Parts ) 7" xfId="11367" xr:uid="{00000000-0005-0000-0000-00003B010000}"/>
    <cellStyle name="_BOQ for TTnT Project (OSS Parts ) 8" xfId="11368" xr:uid="{00000000-0005-0000-0000-00003C010000}"/>
    <cellStyle name="_BOQ for TTnT Project (OSS Parts ) 9" xfId="11369" xr:uid="{00000000-0005-0000-0000-00003D010000}"/>
    <cellStyle name="_BOQ of IPTV MW CA STB" xfId="11370" xr:uid="{00000000-0005-0000-0000-00003E010000}"/>
    <cellStyle name="_BOQ of IPTV MW CA STB 2" xfId="11371" xr:uid="{00000000-0005-0000-0000-00003F010000}"/>
    <cellStyle name="_BOQ of IPTV MW CA STB_2008_J027_Cash flow_Conso" xfId="11372" xr:uid="{00000000-0005-0000-0000-000040010000}"/>
    <cellStyle name="_BOQ of IPTV MW CA STB_2008Q1_JI Group - Note R11" xfId="11373" xr:uid="{00000000-0005-0000-0000-000041010000}"/>
    <cellStyle name="_BOQ of IPTV MW CA STB_2008Q1_JI Group - Note R11 2" xfId="11374" xr:uid="{00000000-0005-0000-0000-000042010000}"/>
    <cellStyle name="_BOQ of IPTV MW CA STB_2008Q1_JI Group - Note R11_2010_J032_Note R3_Audit" xfId="11375" xr:uid="{00000000-0005-0000-0000-000043010000}"/>
    <cellStyle name="_BOQ of IPTV MW CA STB_2008Q1_JI Group - Note R11_2010_J032_Note R3_Audit 2" xfId="11376" xr:uid="{00000000-0005-0000-0000-000044010000}"/>
    <cellStyle name="_BOQ of IPTV MW CA STB_2008Q1_JI Group - Note R11_2010_J032_Note R3_Audit_JTS_Note R3_Q1Y2012" xfId="11377" xr:uid="{00000000-0005-0000-0000-000045010000}"/>
    <cellStyle name="_BOQ of IPTV MW CA STB_2008Q1_JI Group - Note R11_JTS_Note R3_Q3Y09 (Final)" xfId="11378" xr:uid="{00000000-0005-0000-0000-000046010000}"/>
    <cellStyle name="_BOQ of IPTV MW CA STB_2008Q1_JI Group - Note R11_JTS_Note R3_Q3Y09 (Final) 2" xfId="11379" xr:uid="{00000000-0005-0000-0000-000047010000}"/>
    <cellStyle name="_BOQ of IPTV MW CA STB_2008Q1_JI Group - Note R11_JTS_Note R3_Q3Y09 (Final)_JTS_Note R3_Q1Y2012" xfId="11380" xr:uid="{00000000-0005-0000-0000-000048010000}"/>
    <cellStyle name="_BOQ of IPTV MW CA STB_2008Q1_JI Group - Note R11_JTS_Note R3_Q3Y2009" xfId="11381" xr:uid="{00000000-0005-0000-0000-000049010000}"/>
    <cellStyle name="_BOQ of IPTV MW CA STB_2008Q1_JI Group - Note R11_JTS_Note R3_Q3Y2009 2" xfId="11382" xr:uid="{00000000-0005-0000-0000-00004A010000}"/>
    <cellStyle name="_BOQ of IPTV MW CA STB_2008Q1_JI Group - Note R11_JTS_Note R3_Q3Y2009_2010_J032_Note R3_Audit" xfId="11383" xr:uid="{00000000-0005-0000-0000-00004B010000}"/>
    <cellStyle name="_BOQ of IPTV MW CA STB_2008Q1_JI Group - Note R11_JTS_Note R3_Q3Y2009_JTS_Note R3_Q1Y2012" xfId="11384" xr:uid="{00000000-0005-0000-0000-00004C010000}"/>
    <cellStyle name="_BOQ of IPTV MW CA STB_2008Q1_JI Group - Note R11_JTS_Note R3_Q3Y2009_JTS_Note R3_Q3Y2010" xfId="11385" xr:uid="{00000000-0005-0000-0000-00004D010000}"/>
    <cellStyle name="_BOQ of IPTV MW CA STB_2008Q1_JI Group - Note R11_JTS_Note R3_Q3Y2009_JTS_Note R3_Q4Y2010" xfId="11386" xr:uid="{00000000-0005-0000-0000-00004E010000}"/>
    <cellStyle name="_BOQ of IPTV MW CA STB_2008Q1_JI Group - Note R11_Note unrealized (update)" xfId="11387" xr:uid="{00000000-0005-0000-0000-00004F010000}"/>
    <cellStyle name="_BOQ of IPTV MW CA STB_2008Q1_JI Group - Note R11_Note unrealized (update) 2" xfId="11388" xr:uid="{00000000-0005-0000-0000-000050010000}"/>
    <cellStyle name="_BOQ of IPTV MW CA STB_2008Q1_JI Group - Note R11_Note unrealized (update)_JTS_Note R1_Q2Y2010" xfId="11389" xr:uid="{00000000-0005-0000-0000-000051010000}"/>
    <cellStyle name="_BOQ of IPTV MW CA STB_2008Q1_JI Group - Note R11_Note unrealized (update)_Note_R1_Aging_Q2_11" xfId="11390" xr:uid="{00000000-0005-0000-0000-000052010000}"/>
    <cellStyle name="_BOQ of IPTV MW CA STB_2008Q1_JI Group - Note R11_Note unrealized (update)_Note_R1_Aging_Q3_11" xfId="11391" xr:uid="{00000000-0005-0000-0000-000053010000}"/>
    <cellStyle name="_BOQ of IPTV MW CA STB_2008Q1_JI Group - Note R11_Note unrealized (update)_Note_R1_Aging_Q4" xfId="11392" xr:uid="{00000000-0005-0000-0000-000054010000}"/>
    <cellStyle name="_BOQ of IPTV MW CA STB_2008Q1_JI Group - Note R11_Note unrealized (update)_Q210_J032_Note R1_Unrealised" xfId="11393" xr:uid="{00000000-0005-0000-0000-000055010000}"/>
    <cellStyle name="_BOQ of IPTV MW CA STB_2008Q1_JI Group - Note R11_Q309_J032_Note R1_Audit (2)" xfId="11394" xr:uid="{00000000-0005-0000-0000-000056010000}"/>
    <cellStyle name="_BOQ of IPTV MW CA STB_2008Q1_JI Group - Note R11_Q309_J032_Note R1_Audit (2) 2" xfId="11395" xr:uid="{00000000-0005-0000-0000-000057010000}"/>
    <cellStyle name="_BOQ of IPTV MW CA STB_2008Q1_JI Group - Note R11_Q309_J032_Note R1_Audit (2)_JTS_Note R1_Q2Y2010" xfId="11396" xr:uid="{00000000-0005-0000-0000-000058010000}"/>
    <cellStyle name="_BOQ of IPTV MW CA STB_2008Q1_JI Group - Note R11_Q309_J032_Note R1_Audit (2)_Note_R1_Aging_Q2_11" xfId="11397" xr:uid="{00000000-0005-0000-0000-000059010000}"/>
    <cellStyle name="_BOQ of IPTV MW CA STB_2008Q1_JI Group - Note R11_Q309_J032_Note R1_Audit (2)_Note_R1_Aging_Q3_11" xfId="11398" xr:uid="{00000000-0005-0000-0000-00005A010000}"/>
    <cellStyle name="_BOQ of IPTV MW CA STB_2008Q1_JI Group - Note R11_Q309_J032_Note R1_Audit (2)_Note_R1_Aging_Q4" xfId="11399" xr:uid="{00000000-0005-0000-0000-00005B010000}"/>
    <cellStyle name="_BOQ of IPTV MW CA STB_2008Q1_JI Group - Note R11_Q309_J032_Note R1_Audit (2)_Q210_J032_Note R1_Unrealised" xfId="11400" xr:uid="{00000000-0005-0000-0000-00005C010000}"/>
    <cellStyle name="_BOQ of IPTV MW CA STB_2008Q2_JIG_Note R11" xfId="11401" xr:uid="{00000000-0005-0000-0000-00005D010000}"/>
    <cellStyle name="_BOQ of IPTV MW CA STB_2008Q3- J027 - JI Group - Note R1" xfId="11402" xr:uid="{00000000-0005-0000-0000-00005E010000}"/>
    <cellStyle name="_BOQ of IPTV MW CA STB_2010_J032_Note R3_Audit" xfId="11403" xr:uid="{00000000-0005-0000-0000-00005F010000}"/>
    <cellStyle name="_BOQ of IPTV MW CA STB_2010_J032_Note R3_Audit 2" xfId="11404" xr:uid="{00000000-0005-0000-0000-000060010000}"/>
    <cellStyle name="_BOQ of IPTV MW CA STB_2010_J032_Note R3_Audit_JTS_Note R3_Q1Y2012" xfId="11405" xr:uid="{00000000-0005-0000-0000-000061010000}"/>
    <cellStyle name="_BOQ of IPTV MW CA STB_J027_2007_Cash flow_Conso_WP" xfId="11406" xr:uid="{00000000-0005-0000-0000-000062010000}"/>
    <cellStyle name="_BOQ of IPTV MW CA STB_JTS_Note R3_Q3Y09 (Final)" xfId="11407" xr:uid="{00000000-0005-0000-0000-000063010000}"/>
    <cellStyle name="_BOQ of IPTV MW CA STB_JTS_Note R3_Q3Y09 (Final) 2" xfId="11408" xr:uid="{00000000-0005-0000-0000-000064010000}"/>
    <cellStyle name="_BOQ of IPTV MW CA STB_JTS_Note R3_Q3Y09 (Final)_JTS_Note R3_Q1Y2012" xfId="11409" xr:uid="{00000000-0005-0000-0000-000065010000}"/>
    <cellStyle name="_BOQ of IPTV MW CA STB_JTS_Note R3_Q3Y2009" xfId="11410" xr:uid="{00000000-0005-0000-0000-000066010000}"/>
    <cellStyle name="_BOQ of IPTV MW CA STB_JTS_Note R3_Q3Y2009 2" xfId="11411" xr:uid="{00000000-0005-0000-0000-000067010000}"/>
    <cellStyle name="_BOQ of IPTV MW CA STB_JTS_Note R3_Q3Y2009_2010_J032_Note R3_Audit" xfId="11412" xr:uid="{00000000-0005-0000-0000-000068010000}"/>
    <cellStyle name="_BOQ of IPTV MW CA STB_JTS_Note R3_Q3Y2009_JTS_Note R3_Q1Y2012" xfId="11413" xr:uid="{00000000-0005-0000-0000-000069010000}"/>
    <cellStyle name="_BOQ of IPTV MW CA STB_JTS_Note R3_Q3Y2009_JTS_Note R3_Q3Y2010" xfId="11414" xr:uid="{00000000-0005-0000-0000-00006A010000}"/>
    <cellStyle name="_BOQ of IPTV MW CA STB_JTS_Note R3_Q3Y2009_JTS_Note R3_Q4Y2010" xfId="11415" xr:uid="{00000000-0005-0000-0000-00006B010000}"/>
    <cellStyle name="_BOQ of IPTV MW CA STB_Note unrealized (update)" xfId="11416" xr:uid="{00000000-0005-0000-0000-00006C010000}"/>
    <cellStyle name="_BOQ of IPTV MW CA STB_Note unrealized (update) 2" xfId="11417" xr:uid="{00000000-0005-0000-0000-00006D010000}"/>
    <cellStyle name="_BOQ of IPTV MW CA STB_Note unrealized (update)_JTS_Note R1_Q2Y2010" xfId="11418" xr:uid="{00000000-0005-0000-0000-00006E010000}"/>
    <cellStyle name="_BOQ of IPTV MW CA STB_Note unrealized (update)_Note_R1_Aging_Q2_11" xfId="11419" xr:uid="{00000000-0005-0000-0000-00006F010000}"/>
    <cellStyle name="_BOQ of IPTV MW CA STB_Note unrealized (update)_Note_R1_Aging_Q3_11" xfId="11420" xr:uid="{00000000-0005-0000-0000-000070010000}"/>
    <cellStyle name="_BOQ of IPTV MW CA STB_Note unrealized (update)_Note_R1_Aging_Q4" xfId="11421" xr:uid="{00000000-0005-0000-0000-000071010000}"/>
    <cellStyle name="_BOQ of IPTV MW CA STB_Note unrealized (update)_Q210_J032_Note R1_Unrealised" xfId="11422" xr:uid="{00000000-0005-0000-0000-000072010000}"/>
    <cellStyle name="_BOQ of IPTV MW CA STB_Q1 2008 - J027 - cash flow conso - WP" xfId="11423" xr:uid="{00000000-0005-0000-0000-000073010000}"/>
    <cellStyle name="_BOQ of IPTV MW CA STB_Q1 2008 - J027 - cash flow conso - WP 2" xfId="11424" xr:uid="{00000000-0005-0000-0000-000074010000}"/>
    <cellStyle name="_BOQ of IPTV MW CA STB_Q1 2008 - J027 - cash flow conso - WP_2010_J032_Note R3_Audit" xfId="11425" xr:uid="{00000000-0005-0000-0000-000075010000}"/>
    <cellStyle name="_BOQ of IPTV MW CA STB_Q1 2008 - J027 - cash flow conso - WP_2010_J032_Note R3_Audit 2" xfId="11426" xr:uid="{00000000-0005-0000-0000-000076010000}"/>
    <cellStyle name="_BOQ of IPTV MW CA STB_Q1 2008 - J027 - cash flow conso - WP_2010_J032_Note R3_Audit_JTS_Note R3_Q1Y2012" xfId="11427" xr:uid="{00000000-0005-0000-0000-000077010000}"/>
    <cellStyle name="_BOQ of IPTV MW CA STB_Q1 2008 - J027 - cash flow conso - WP_JTS_Note R3_Q3Y09 (Final)" xfId="11428" xr:uid="{00000000-0005-0000-0000-000078010000}"/>
    <cellStyle name="_BOQ of IPTV MW CA STB_Q1 2008 - J027 - cash flow conso - WP_JTS_Note R3_Q3Y09 (Final) 2" xfId="11429" xr:uid="{00000000-0005-0000-0000-000079010000}"/>
    <cellStyle name="_BOQ of IPTV MW CA STB_Q1 2008 - J027 - cash flow conso - WP_JTS_Note R3_Q3Y09 (Final)_JTS_Note R3_Q1Y2012" xfId="11430" xr:uid="{00000000-0005-0000-0000-00007A010000}"/>
    <cellStyle name="_BOQ of IPTV MW CA STB_Q1 2008 - J027 - cash flow conso - WP_JTS_Note R3_Q3Y2009" xfId="11431" xr:uid="{00000000-0005-0000-0000-00007B010000}"/>
    <cellStyle name="_BOQ of IPTV MW CA STB_Q1 2008 - J027 - cash flow conso - WP_JTS_Note R3_Q3Y2009 2" xfId="11432" xr:uid="{00000000-0005-0000-0000-00007C010000}"/>
    <cellStyle name="_BOQ of IPTV MW CA STB_Q1 2008 - J027 - cash flow conso - WP_JTS_Note R3_Q3Y2009_2010_J032_Note R3_Audit" xfId="11433" xr:uid="{00000000-0005-0000-0000-00007D010000}"/>
    <cellStyle name="_BOQ of IPTV MW CA STB_Q1 2008 - J027 - cash flow conso - WP_JTS_Note R3_Q3Y2009_JTS_Note R3_Q1Y2012" xfId="11434" xr:uid="{00000000-0005-0000-0000-00007E010000}"/>
    <cellStyle name="_BOQ of IPTV MW CA STB_Q1 2008 - J027 - cash flow conso - WP_JTS_Note R3_Q3Y2009_JTS_Note R3_Q3Y2010" xfId="11435" xr:uid="{00000000-0005-0000-0000-00007F010000}"/>
    <cellStyle name="_BOQ of IPTV MW CA STB_Q1 2008 - J027 - cash flow conso - WP_JTS_Note R3_Q3Y2009_JTS_Note R3_Q4Y2010" xfId="11436" xr:uid="{00000000-0005-0000-0000-000080010000}"/>
    <cellStyle name="_BOQ of IPTV MW CA STB_Q1 2008 - J027 - cash flow conso - WP_Note unrealized (update)" xfId="11437" xr:uid="{00000000-0005-0000-0000-000081010000}"/>
    <cellStyle name="_BOQ of IPTV MW CA STB_Q1 2008 - J027 - cash flow conso - WP_Note unrealized (update) 2" xfId="11438" xr:uid="{00000000-0005-0000-0000-000082010000}"/>
    <cellStyle name="_BOQ of IPTV MW CA STB_Q1 2008 - J027 - cash flow conso - WP_Note unrealized (update)_JTS_Note R1_Q2Y2010" xfId="11439" xr:uid="{00000000-0005-0000-0000-000083010000}"/>
    <cellStyle name="_BOQ of IPTV MW CA STB_Q1 2008 - J027 - cash flow conso - WP_Note unrealized (update)_Note_R1_Aging_Q2_11" xfId="11440" xr:uid="{00000000-0005-0000-0000-000084010000}"/>
    <cellStyle name="_BOQ of IPTV MW CA STB_Q1 2008 - J027 - cash flow conso - WP_Note unrealized (update)_Note_R1_Aging_Q3_11" xfId="11441" xr:uid="{00000000-0005-0000-0000-000085010000}"/>
    <cellStyle name="_BOQ of IPTV MW CA STB_Q1 2008 - J027 - cash flow conso - WP_Note unrealized (update)_Note_R1_Aging_Q4" xfId="11442" xr:uid="{00000000-0005-0000-0000-000086010000}"/>
    <cellStyle name="_BOQ of IPTV MW CA STB_Q1 2008 - J027 - cash flow conso - WP_Note unrealized (update)_Q210_J032_Note R1_Unrealised" xfId="11443" xr:uid="{00000000-0005-0000-0000-000087010000}"/>
    <cellStyle name="_BOQ of IPTV MW CA STB_Q1 2008 - J027 - cash flow conso - WP_Q309_J032_Note R1_Audit (2)" xfId="11444" xr:uid="{00000000-0005-0000-0000-000088010000}"/>
    <cellStyle name="_BOQ of IPTV MW CA STB_Q1 2008 - J027 - cash flow conso - WP_Q309_J032_Note R1_Audit (2) 2" xfId="11445" xr:uid="{00000000-0005-0000-0000-000089010000}"/>
    <cellStyle name="_BOQ of IPTV MW CA STB_Q1 2008 - J027 - cash flow conso - WP_Q309_J032_Note R1_Audit (2)_JTS_Note R1_Q2Y2010" xfId="11446" xr:uid="{00000000-0005-0000-0000-00008A010000}"/>
    <cellStyle name="_BOQ of IPTV MW CA STB_Q1 2008 - J027 - cash flow conso - WP_Q309_J032_Note R1_Audit (2)_Note_R1_Aging_Q2_11" xfId="11447" xr:uid="{00000000-0005-0000-0000-00008B010000}"/>
    <cellStyle name="_BOQ of IPTV MW CA STB_Q1 2008 - J027 - cash flow conso - WP_Q309_J032_Note R1_Audit (2)_Note_R1_Aging_Q3_11" xfId="11448" xr:uid="{00000000-0005-0000-0000-00008C010000}"/>
    <cellStyle name="_BOQ of IPTV MW CA STB_Q1 2008 - J027 - cash flow conso - WP_Q309_J032_Note R1_Audit (2)_Note_R1_Aging_Q4" xfId="11449" xr:uid="{00000000-0005-0000-0000-00008D010000}"/>
    <cellStyle name="_BOQ of IPTV MW CA STB_Q1 2008 - J027 - cash flow conso - WP_Q309_J032_Note R1_Audit (2)_Q210_J032_Note R1_Unrealised" xfId="11450" xr:uid="{00000000-0005-0000-0000-00008E010000}"/>
    <cellStyle name="_BOQ of IPTV MW CA STB_Q1 2008 - J027 - JI Group - Note R11" xfId="11451" xr:uid="{00000000-0005-0000-0000-00008F010000}"/>
    <cellStyle name="_BOQ of IPTV MW CA STB_Q1 2008 - J027 - JI Group - Note R11 2" xfId="11452" xr:uid="{00000000-0005-0000-0000-000090010000}"/>
    <cellStyle name="_BOQ of IPTV MW CA STB_Q1 2008 - J027 - JI Group - Note R11_2010_J032_Note R3_Audit" xfId="11453" xr:uid="{00000000-0005-0000-0000-000091010000}"/>
    <cellStyle name="_BOQ of IPTV MW CA STB_Q1 2008 - J027 - JI Group - Note R11_2010_J032_Note R3_Audit 2" xfId="11454" xr:uid="{00000000-0005-0000-0000-000092010000}"/>
    <cellStyle name="_BOQ of IPTV MW CA STB_Q1 2008 - J027 - JI Group - Note R11_2010_J032_Note R3_Audit_JTS_Note R3_Q1Y2012" xfId="11455" xr:uid="{00000000-0005-0000-0000-000093010000}"/>
    <cellStyle name="_BOQ of IPTV MW CA STB_Q1 2008 - J027 - JI Group - Note R11_JTS_Note R3_Q3Y09 (Final)" xfId="11456" xr:uid="{00000000-0005-0000-0000-000094010000}"/>
    <cellStyle name="_BOQ of IPTV MW CA STB_Q1 2008 - J027 - JI Group - Note R11_JTS_Note R3_Q3Y09 (Final) 2" xfId="11457" xr:uid="{00000000-0005-0000-0000-000095010000}"/>
    <cellStyle name="_BOQ of IPTV MW CA STB_Q1 2008 - J027 - JI Group - Note R11_JTS_Note R3_Q3Y09 (Final)_JTS_Note R3_Q1Y2012" xfId="11458" xr:uid="{00000000-0005-0000-0000-000096010000}"/>
    <cellStyle name="_BOQ of IPTV MW CA STB_Q1 2008 - J027 - JI Group - Note R11_JTS_Note R3_Q3Y2009" xfId="11459" xr:uid="{00000000-0005-0000-0000-000097010000}"/>
    <cellStyle name="_BOQ of IPTV MW CA STB_Q1 2008 - J027 - JI Group - Note R11_JTS_Note R3_Q3Y2009 2" xfId="11460" xr:uid="{00000000-0005-0000-0000-000098010000}"/>
    <cellStyle name="_BOQ of IPTV MW CA STB_Q1 2008 - J027 - JI Group - Note R11_JTS_Note R3_Q3Y2009_2010_J032_Note R3_Audit" xfId="11461" xr:uid="{00000000-0005-0000-0000-000099010000}"/>
    <cellStyle name="_BOQ of IPTV MW CA STB_Q1 2008 - J027 - JI Group - Note R11_JTS_Note R3_Q3Y2009_JTS_Note R3_Q1Y2012" xfId="11462" xr:uid="{00000000-0005-0000-0000-00009A010000}"/>
    <cellStyle name="_BOQ of IPTV MW CA STB_Q1 2008 - J027 - JI Group - Note R11_JTS_Note R3_Q3Y2009_JTS_Note R3_Q3Y2010" xfId="11463" xr:uid="{00000000-0005-0000-0000-00009B010000}"/>
    <cellStyle name="_BOQ of IPTV MW CA STB_Q1 2008 - J027 - JI Group - Note R11_JTS_Note R3_Q3Y2009_JTS_Note R3_Q4Y2010" xfId="11464" xr:uid="{00000000-0005-0000-0000-00009C010000}"/>
    <cellStyle name="_BOQ of IPTV MW CA STB_Q1 2008 - J027 - JI Group - Note R11_Note unrealized (update)" xfId="11465" xr:uid="{00000000-0005-0000-0000-00009D010000}"/>
    <cellStyle name="_BOQ of IPTV MW CA STB_Q1 2008 - J027 - JI Group - Note R11_Note unrealized (update) 2" xfId="11466" xr:uid="{00000000-0005-0000-0000-00009E010000}"/>
    <cellStyle name="_BOQ of IPTV MW CA STB_Q1 2008 - J027 - JI Group - Note R11_Note unrealized (update)_JTS_Note R1_Q2Y2010" xfId="11467" xr:uid="{00000000-0005-0000-0000-00009F010000}"/>
    <cellStyle name="_BOQ of IPTV MW CA STB_Q1 2008 - J027 - JI Group - Note R11_Note unrealized (update)_Note_R1_Aging_Q2_11" xfId="11468" xr:uid="{00000000-0005-0000-0000-0000A0010000}"/>
    <cellStyle name="_BOQ of IPTV MW CA STB_Q1 2008 - J027 - JI Group - Note R11_Note unrealized (update)_Note_R1_Aging_Q3_11" xfId="11469" xr:uid="{00000000-0005-0000-0000-0000A1010000}"/>
    <cellStyle name="_BOQ of IPTV MW CA STB_Q1 2008 - J027 - JI Group - Note R11_Note unrealized (update)_Note_R1_Aging_Q4" xfId="11470" xr:uid="{00000000-0005-0000-0000-0000A2010000}"/>
    <cellStyle name="_BOQ of IPTV MW CA STB_Q1 2008 - J027 - JI Group - Note R11_Note unrealized (update)_Q210_J032_Note R1_Unrealised" xfId="11471" xr:uid="{00000000-0005-0000-0000-0000A3010000}"/>
    <cellStyle name="_BOQ of IPTV MW CA STB_Q1 2008 - J027 - JI Group - Note R11_Q309_J032_Note R1_Audit (2)" xfId="11472" xr:uid="{00000000-0005-0000-0000-0000A4010000}"/>
    <cellStyle name="_BOQ of IPTV MW CA STB_Q1 2008 - J027 - JI Group - Note R11_Q309_J032_Note R1_Audit (2) 2" xfId="11473" xr:uid="{00000000-0005-0000-0000-0000A5010000}"/>
    <cellStyle name="_BOQ of IPTV MW CA STB_Q1 2008 - J027 - JI Group - Note R11_Q309_J032_Note R1_Audit (2)_JTS_Note R1_Q2Y2010" xfId="11474" xr:uid="{00000000-0005-0000-0000-0000A6010000}"/>
    <cellStyle name="_BOQ of IPTV MW CA STB_Q1 2008 - J027 - JI Group - Note R11_Q309_J032_Note R1_Audit (2)_Note_R1_Aging_Q2_11" xfId="11475" xr:uid="{00000000-0005-0000-0000-0000A7010000}"/>
    <cellStyle name="_BOQ of IPTV MW CA STB_Q1 2008 - J027 - JI Group - Note R11_Q309_J032_Note R1_Audit (2)_Note_R1_Aging_Q3_11" xfId="11476" xr:uid="{00000000-0005-0000-0000-0000A8010000}"/>
    <cellStyle name="_BOQ of IPTV MW CA STB_Q1 2008 - J027 - JI Group - Note R11_Q309_J032_Note R1_Audit (2)_Note_R1_Aging_Q4" xfId="11477" xr:uid="{00000000-0005-0000-0000-0000A9010000}"/>
    <cellStyle name="_BOQ of IPTV MW CA STB_Q1 2008 - J027 - JI Group - Note R11_Q309_J032_Note R1_Audit (2)_Q210_J032_Note R1_Unrealised" xfId="11478" xr:uid="{00000000-0005-0000-0000-0000AA010000}"/>
    <cellStyle name="_BOQ of IPTV MW CA STB_Q2 2008 - J027 - JI Group - Note R11" xfId="11479" xr:uid="{00000000-0005-0000-0000-0000AB010000}"/>
    <cellStyle name="_BOQ of IPTV MW CA STB_Q3 2008 - J027 - cash flow conso" xfId="11480" xr:uid="{00000000-0005-0000-0000-0000AC010000}"/>
    <cellStyle name="_BOQ of IPTV MW CA STB_Q3 2008 - J027 - JI Group - Note R1" xfId="11481" xr:uid="{00000000-0005-0000-0000-0000AD010000}"/>
    <cellStyle name="_BOQ of IPTV MW CA STB_Q3 2008 - J027 - JI Group - Note R11" xfId="11482" xr:uid="{00000000-0005-0000-0000-0000AE010000}"/>
    <cellStyle name="_BOQ of IPTV MW CA STB_Q309_J032_Note R1_Audit (2)" xfId="11483" xr:uid="{00000000-0005-0000-0000-0000AF010000}"/>
    <cellStyle name="_BOQ of IPTV MW CA STB_Q309_J032_Note R1_Audit (2) 2" xfId="11484" xr:uid="{00000000-0005-0000-0000-0000B0010000}"/>
    <cellStyle name="_BOQ of IPTV MW CA STB_Q309_J032_Note R1_Audit (2)_JTS_Note R1_Q2Y2010" xfId="11485" xr:uid="{00000000-0005-0000-0000-0000B1010000}"/>
    <cellStyle name="_BOQ of IPTV MW CA STB_Q309_J032_Note R1_Audit (2)_Note_R1_Aging_Q2_11" xfId="11486" xr:uid="{00000000-0005-0000-0000-0000B2010000}"/>
    <cellStyle name="_BOQ of IPTV MW CA STB_Q309_J032_Note R1_Audit (2)_Note_R1_Aging_Q3_11" xfId="11487" xr:uid="{00000000-0005-0000-0000-0000B3010000}"/>
    <cellStyle name="_BOQ of IPTV MW CA STB_Q309_J032_Note R1_Audit (2)_Note_R1_Aging_Q4" xfId="11488" xr:uid="{00000000-0005-0000-0000-0000B4010000}"/>
    <cellStyle name="_BOQ of IPTV MW CA STB_Q309_J032_Note R1_Audit (2)_Q210_J032_Note R1_Unrealised" xfId="11489" xr:uid="{00000000-0005-0000-0000-0000B5010000}"/>
    <cellStyle name="_BOQ of IPTV MW CA STB_R11_Detail cash flow" xfId="11490" xr:uid="{00000000-0005-0000-0000-0000B6010000}"/>
    <cellStyle name="_BOQ of IPTV MW CA STB_R11_Detail cash flow 2" xfId="11491" xr:uid="{00000000-0005-0000-0000-0000B7010000}"/>
    <cellStyle name="_BOQ of IPTV MW CA STB_R11_Detail cash flow 3" xfId="11492" xr:uid="{00000000-0005-0000-0000-0000B8010000}"/>
    <cellStyle name="_BOQ of IPTV MW CA STB_Y2008_JI Group - Note R11" xfId="11493" xr:uid="{00000000-0005-0000-0000-0000B9010000}"/>
    <cellStyle name="_Boq_draft_v3" xfId="11494" xr:uid="{00000000-0005-0000-0000-0000BA010000}"/>
    <cellStyle name="_Comma" xfId="8598" xr:uid="{00000000-0005-0000-0000-0000BB010000}"/>
    <cellStyle name="_Compare Cost DWDM" xfId="11495" xr:uid="{00000000-0005-0000-0000-0000BC010000}"/>
    <cellStyle name="_Compare Cost DWDM 2" xfId="11496" xr:uid="{00000000-0005-0000-0000-0000BD010000}"/>
    <cellStyle name="_Compare Cost DWDM 3" xfId="11497" xr:uid="{00000000-0005-0000-0000-0000BE010000}"/>
    <cellStyle name="_Copy of 50_Tax (2)" xfId="8599" xr:uid="{00000000-0005-0000-0000-0000BF010000}"/>
    <cellStyle name="_Cost_Huawei_C1_2Dec05_odd" xfId="11498" xr:uid="{00000000-0005-0000-0000-0000C0010000}"/>
    <cellStyle name="_Cost_Huawei_C1_2Dec05_odd 2" xfId="11499" xr:uid="{00000000-0005-0000-0000-0000C1010000}"/>
    <cellStyle name="_Cost_Huawei_C1_2Dec05_odd_(3)Balance with related" xfId="11500" xr:uid="{00000000-0005-0000-0000-0000C2010000}"/>
    <cellStyle name="_Cost_Huawei_C1_2Dec05_odd_2008_J027_Cash flow_Conso" xfId="11501" xr:uid="{00000000-0005-0000-0000-0000C3010000}"/>
    <cellStyle name="_Cost_Huawei_C1_2Dec05_odd_2008Q1_JI Group - Note R11" xfId="11502" xr:uid="{00000000-0005-0000-0000-0000C4010000}"/>
    <cellStyle name="_Cost_Huawei_C1_2Dec05_odd_2008Q1_JI Group - Note R11 2" xfId="11503" xr:uid="{00000000-0005-0000-0000-0000C5010000}"/>
    <cellStyle name="_Cost_Huawei_C1_2Dec05_odd_2008Q1_JI Group - Note R11_2010_J032_Note R3_Audit" xfId="11504" xr:uid="{00000000-0005-0000-0000-0000C6010000}"/>
    <cellStyle name="_Cost_Huawei_C1_2Dec05_odd_2008Q1_JI Group - Note R11_2010_J032_Note R3_Audit 2" xfId="11505" xr:uid="{00000000-0005-0000-0000-0000C7010000}"/>
    <cellStyle name="_Cost_Huawei_C1_2Dec05_odd_2008Q1_JI Group - Note R11_2010_J032_Note R3_Audit_JTS_Note R3_Q1Y2012" xfId="11506" xr:uid="{00000000-0005-0000-0000-0000C8010000}"/>
    <cellStyle name="_Cost_Huawei_C1_2Dec05_odd_2008Q1_JI Group - Note R11_JTS_Note R3_Q3Y09 (Final)" xfId="11507" xr:uid="{00000000-0005-0000-0000-0000C9010000}"/>
    <cellStyle name="_Cost_Huawei_C1_2Dec05_odd_2008Q1_JI Group - Note R11_JTS_Note R3_Q3Y09 (Final) 2" xfId="11508" xr:uid="{00000000-0005-0000-0000-0000CA010000}"/>
    <cellStyle name="_Cost_Huawei_C1_2Dec05_odd_2008Q1_JI Group - Note R11_JTS_Note R3_Q3Y09 (Final)_JTS_Note R3_Q1Y2012" xfId="11509" xr:uid="{00000000-0005-0000-0000-0000CB010000}"/>
    <cellStyle name="_Cost_Huawei_C1_2Dec05_odd_2008Q1_JI Group - Note R11_JTS_Note R3_Q3Y2009" xfId="11510" xr:uid="{00000000-0005-0000-0000-0000CC010000}"/>
    <cellStyle name="_Cost_Huawei_C1_2Dec05_odd_2008Q1_JI Group - Note R11_JTS_Note R3_Q3Y2009 2" xfId="11511" xr:uid="{00000000-0005-0000-0000-0000CD010000}"/>
    <cellStyle name="_Cost_Huawei_C1_2Dec05_odd_2008Q1_JI Group - Note R11_JTS_Note R3_Q3Y2009_2010_J032_Note R3_Audit" xfId="11512" xr:uid="{00000000-0005-0000-0000-0000CE010000}"/>
    <cellStyle name="_Cost_Huawei_C1_2Dec05_odd_2008Q1_JI Group - Note R11_JTS_Note R3_Q3Y2009_JTS_Note R3_Q1Y2012" xfId="11513" xr:uid="{00000000-0005-0000-0000-0000CF010000}"/>
    <cellStyle name="_Cost_Huawei_C1_2Dec05_odd_2008Q1_JI Group - Note R11_JTS_Note R3_Q3Y2009_JTS_Note R3_Q3Y2010" xfId="11514" xr:uid="{00000000-0005-0000-0000-0000D0010000}"/>
    <cellStyle name="_Cost_Huawei_C1_2Dec05_odd_2008Q1_JI Group - Note R11_JTS_Note R3_Q3Y2009_JTS_Note R3_Q4Y2010" xfId="11515" xr:uid="{00000000-0005-0000-0000-0000D1010000}"/>
    <cellStyle name="_Cost_Huawei_C1_2Dec05_odd_2008Q1_JI Group - Note R11_Note unrealized (update)" xfId="11516" xr:uid="{00000000-0005-0000-0000-0000D2010000}"/>
    <cellStyle name="_Cost_Huawei_C1_2Dec05_odd_2008Q1_JI Group - Note R11_Note unrealized (update) 2" xfId="11517" xr:uid="{00000000-0005-0000-0000-0000D3010000}"/>
    <cellStyle name="_Cost_Huawei_C1_2Dec05_odd_2008Q1_JI Group - Note R11_Note unrealized (update)_JTS_Note R1_Q2Y2010" xfId="11518" xr:uid="{00000000-0005-0000-0000-0000D4010000}"/>
    <cellStyle name="_Cost_Huawei_C1_2Dec05_odd_2008Q1_JI Group - Note R11_Note unrealized (update)_Note_R1_Aging_Q2_11" xfId="11519" xr:uid="{00000000-0005-0000-0000-0000D5010000}"/>
    <cellStyle name="_Cost_Huawei_C1_2Dec05_odd_2008Q1_JI Group - Note R11_Note unrealized (update)_Note_R1_Aging_Q3_11" xfId="11520" xr:uid="{00000000-0005-0000-0000-0000D6010000}"/>
    <cellStyle name="_Cost_Huawei_C1_2Dec05_odd_2008Q1_JI Group - Note R11_Note unrealized (update)_Note_R1_Aging_Q4" xfId="11521" xr:uid="{00000000-0005-0000-0000-0000D7010000}"/>
    <cellStyle name="_Cost_Huawei_C1_2Dec05_odd_2008Q1_JI Group - Note R11_Note unrealized (update)_Q210_J032_Note R1_Unrealised" xfId="11522" xr:uid="{00000000-0005-0000-0000-0000D8010000}"/>
    <cellStyle name="_Cost_Huawei_C1_2Dec05_odd_2008Q1_JI Group - Note R11_Q309_J032_Note R1_Audit (2)" xfId="11523" xr:uid="{00000000-0005-0000-0000-0000D9010000}"/>
    <cellStyle name="_Cost_Huawei_C1_2Dec05_odd_2008Q1_JI Group - Note R11_Q309_J032_Note R1_Audit (2) 2" xfId="11524" xr:uid="{00000000-0005-0000-0000-0000DA010000}"/>
    <cellStyle name="_Cost_Huawei_C1_2Dec05_odd_2008Q1_JI Group - Note R11_Q309_J032_Note R1_Audit (2)_JTS_Note R1_Q2Y2010" xfId="11525" xr:uid="{00000000-0005-0000-0000-0000DB010000}"/>
    <cellStyle name="_Cost_Huawei_C1_2Dec05_odd_2008Q1_JI Group - Note R11_Q309_J032_Note R1_Audit (2)_Note_R1_Aging_Q2_11" xfId="11526" xr:uid="{00000000-0005-0000-0000-0000DC010000}"/>
    <cellStyle name="_Cost_Huawei_C1_2Dec05_odd_2008Q1_JI Group - Note R11_Q309_J032_Note R1_Audit (2)_Note_R1_Aging_Q3_11" xfId="11527" xr:uid="{00000000-0005-0000-0000-0000DD010000}"/>
    <cellStyle name="_Cost_Huawei_C1_2Dec05_odd_2008Q1_JI Group - Note R11_Q309_J032_Note R1_Audit (2)_Note_R1_Aging_Q4" xfId="11528" xr:uid="{00000000-0005-0000-0000-0000DE010000}"/>
    <cellStyle name="_Cost_Huawei_C1_2Dec05_odd_2008Q1_JI Group - Note R11_Q309_J032_Note R1_Audit (2)_Q210_J032_Note R1_Unrealised" xfId="11529" xr:uid="{00000000-0005-0000-0000-0000DF010000}"/>
    <cellStyle name="_Cost_Huawei_C1_2Dec05_odd_2008Q2_JIG_Note R11" xfId="11530" xr:uid="{00000000-0005-0000-0000-0000E0010000}"/>
    <cellStyle name="_Cost_Huawei_C1_2Dec05_odd_2008Q3- J027 - JI Group - Note R1" xfId="11531" xr:uid="{00000000-0005-0000-0000-0000E1010000}"/>
    <cellStyle name="_Cost_Huawei_C1_2Dec05_odd_2010_J032_Note R3_Audit" xfId="11532" xr:uid="{00000000-0005-0000-0000-0000E2010000}"/>
    <cellStyle name="_Cost_Huawei_C1_2Dec05_odd_2010_J032_Note R3_Audit 2" xfId="11533" xr:uid="{00000000-0005-0000-0000-0000E3010000}"/>
    <cellStyle name="_Cost_Huawei_C1_2Dec05_odd_2010_J032_Note R3_Audit_JTS_Note R3_Q1Y2012" xfId="11534" xr:uid="{00000000-0005-0000-0000-0000E4010000}"/>
    <cellStyle name="_Cost_Huawei_C1_2Dec05_odd_J027_2007_Cash flow_Conso_WP" xfId="11535" xr:uid="{00000000-0005-0000-0000-0000E5010000}"/>
    <cellStyle name="_Cost_Huawei_C1_2Dec05_odd_JTS_Note R3_Q3Y09 (Final)" xfId="11536" xr:uid="{00000000-0005-0000-0000-0000E6010000}"/>
    <cellStyle name="_Cost_Huawei_C1_2Dec05_odd_JTS_Note R3_Q3Y09 (Final) 2" xfId="11537" xr:uid="{00000000-0005-0000-0000-0000E7010000}"/>
    <cellStyle name="_Cost_Huawei_C1_2Dec05_odd_JTS_Note R3_Q3Y09 (Final)_JTS_Note R3_Q1Y2012" xfId="11538" xr:uid="{00000000-0005-0000-0000-0000E8010000}"/>
    <cellStyle name="_Cost_Huawei_C1_2Dec05_odd_JTS_Note R3_Q3Y2009" xfId="11539" xr:uid="{00000000-0005-0000-0000-0000E9010000}"/>
    <cellStyle name="_Cost_Huawei_C1_2Dec05_odd_JTS_Note R3_Q3Y2009 2" xfId="11540" xr:uid="{00000000-0005-0000-0000-0000EA010000}"/>
    <cellStyle name="_Cost_Huawei_C1_2Dec05_odd_JTS_Note R3_Q3Y2009_2010_J032_Note R3_Audit" xfId="11541" xr:uid="{00000000-0005-0000-0000-0000EB010000}"/>
    <cellStyle name="_Cost_Huawei_C1_2Dec05_odd_JTS_Note R3_Q3Y2009_JTS_Note R3_Q1Y2012" xfId="11542" xr:uid="{00000000-0005-0000-0000-0000EC010000}"/>
    <cellStyle name="_Cost_Huawei_C1_2Dec05_odd_JTS_Note R3_Q3Y2009_JTS_Note R3_Q3Y2010" xfId="11543" xr:uid="{00000000-0005-0000-0000-0000ED010000}"/>
    <cellStyle name="_Cost_Huawei_C1_2Dec05_odd_JTS_Note R3_Q3Y2009_JTS_Note R3_Q4Y2010" xfId="11544" xr:uid="{00000000-0005-0000-0000-0000EE010000}"/>
    <cellStyle name="_Cost_Huawei_C1_2Dec05_odd_Note unrealized (update)" xfId="11545" xr:uid="{00000000-0005-0000-0000-0000EF010000}"/>
    <cellStyle name="_Cost_Huawei_C1_2Dec05_odd_Note unrealized (update) 2" xfId="11546" xr:uid="{00000000-0005-0000-0000-0000F0010000}"/>
    <cellStyle name="_Cost_Huawei_C1_2Dec05_odd_Note unrealized (update)_JTS_Note R1_Q2Y2010" xfId="11547" xr:uid="{00000000-0005-0000-0000-0000F1010000}"/>
    <cellStyle name="_Cost_Huawei_C1_2Dec05_odd_Note unrealized (update)_Note_R1_Aging_Q2_11" xfId="11548" xr:uid="{00000000-0005-0000-0000-0000F2010000}"/>
    <cellStyle name="_Cost_Huawei_C1_2Dec05_odd_Note unrealized (update)_Note_R1_Aging_Q3_11" xfId="11549" xr:uid="{00000000-0005-0000-0000-0000F3010000}"/>
    <cellStyle name="_Cost_Huawei_C1_2Dec05_odd_Note unrealized (update)_Note_R1_Aging_Q4" xfId="11550" xr:uid="{00000000-0005-0000-0000-0000F4010000}"/>
    <cellStyle name="_Cost_Huawei_C1_2Dec05_odd_Note unrealized (update)_Q210_J032_Note R1_Unrealised" xfId="11551" xr:uid="{00000000-0005-0000-0000-0000F5010000}"/>
    <cellStyle name="_Cost_Huawei_C1_2Dec05_odd_Q1 2008 - J027 - cash flow conso - WP" xfId="11552" xr:uid="{00000000-0005-0000-0000-0000F6010000}"/>
    <cellStyle name="_Cost_Huawei_C1_2Dec05_odd_Q1 2008 - J027 - cash flow conso - WP 2" xfId="11553" xr:uid="{00000000-0005-0000-0000-0000F7010000}"/>
    <cellStyle name="_Cost_Huawei_C1_2Dec05_odd_Q1 2008 - J027 - cash flow conso - WP_2010_J032_Note R3_Audit" xfId="11554" xr:uid="{00000000-0005-0000-0000-0000F8010000}"/>
    <cellStyle name="_Cost_Huawei_C1_2Dec05_odd_Q1 2008 - J027 - cash flow conso - WP_2010_J032_Note R3_Audit 2" xfId="11555" xr:uid="{00000000-0005-0000-0000-0000F9010000}"/>
    <cellStyle name="_Cost_Huawei_C1_2Dec05_odd_Q1 2008 - J027 - cash flow conso - WP_2010_J032_Note R3_Audit_JTS_Note R3_Q1Y2012" xfId="11556" xr:uid="{00000000-0005-0000-0000-0000FA010000}"/>
    <cellStyle name="_Cost_Huawei_C1_2Dec05_odd_Q1 2008 - J027 - cash flow conso - WP_JTS_Note R3_Q3Y09 (Final)" xfId="11557" xr:uid="{00000000-0005-0000-0000-0000FB010000}"/>
    <cellStyle name="_Cost_Huawei_C1_2Dec05_odd_Q1 2008 - J027 - cash flow conso - WP_JTS_Note R3_Q3Y09 (Final) 2" xfId="11558" xr:uid="{00000000-0005-0000-0000-0000FC010000}"/>
    <cellStyle name="_Cost_Huawei_C1_2Dec05_odd_Q1 2008 - J027 - cash flow conso - WP_JTS_Note R3_Q3Y09 (Final)_JTS_Note R3_Q1Y2012" xfId="11559" xr:uid="{00000000-0005-0000-0000-0000FD010000}"/>
    <cellStyle name="_Cost_Huawei_C1_2Dec05_odd_Q1 2008 - J027 - cash flow conso - WP_JTS_Note R3_Q3Y2009" xfId="11560" xr:uid="{00000000-0005-0000-0000-0000FE010000}"/>
    <cellStyle name="_Cost_Huawei_C1_2Dec05_odd_Q1 2008 - J027 - cash flow conso - WP_JTS_Note R3_Q3Y2009 2" xfId="11561" xr:uid="{00000000-0005-0000-0000-0000FF010000}"/>
    <cellStyle name="_Cost_Huawei_C1_2Dec05_odd_Q1 2008 - J027 - cash flow conso - WP_JTS_Note R3_Q3Y2009_2010_J032_Note R3_Audit" xfId="11562" xr:uid="{00000000-0005-0000-0000-000000020000}"/>
    <cellStyle name="_Cost_Huawei_C1_2Dec05_odd_Q1 2008 - J027 - cash flow conso - WP_JTS_Note R3_Q3Y2009_JTS_Note R3_Q1Y2012" xfId="11563" xr:uid="{00000000-0005-0000-0000-000001020000}"/>
    <cellStyle name="_Cost_Huawei_C1_2Dec05_odd_Q1 2008 - J027 - cash flow conso - WP_JTS_Note R3_Q3Y2009_JTS_Note R3_Q3Y2010" xfId="11564" xr:uid="{00000000-0005-0000-0000-000002020000}"/>
    <cellStyle name="_Cost_Huawei_C1_2Dec05_odd_Q1 2008 - J027 - cash flow conso - WP_JTS_Note R3_Q3Y2009_JTS_Note R3_Q4Y2010" xfId="11565" xr:uid="{00000000-0005-0000-0000-000003020000}"/>
    <cellStyle name="_Cost_Huawei_C1_2Dec05_odd_Q1 2008 - J027 - cash flow conso - WP_Note unrealized (update)" xfId="11566" xr:uid="{00000000-0005-0000-0000-000004020000}"/>
    <cellStyle name="_Cost_Huawei_C1_2Dec05_odd_Q1 2008 - J027 - cash flow conso - WP_Note unrealized (update) 2" xfId="11567" xr:uid="{00000000-0005-0000-0000-000005020000}"/>
    <cellStyle name="_Cost_Huawei_C1_2Dec05_odd_Q1 2008 - J027 - cash flow conso - WP_Note unrealized (update)_JTS_Note R1_Q2Y2010" xfId="11568" xr:uid="{00000000-0005-0000-0000-000006020000}"/>
    <cellStyle name="_Cost_Huawei_C1_2Dec05_odd_Q1 2008 - J027 - cash flow conso - WP_Note unrealized (update)_Note_R1_Aging_Q2_11" xfId="11569" xr:uid="{00000000-0005-0000-0000-000007020000}"/>
    <cellStyle name="_Cost_Huawei_C1_2Dec05_odd_Q1 2008 - J027 - cash flow conso - WP_Note unrealized (update)_Note_R1_Aging_Q3_11" xfId="11570" xr:uid="{00000000-0005-0000-0000-000008020000}"/>
    <cellStyle name="_Cost_Huawei_C1_2Dec05_odd_Q1 2008 - J027 - cash flow conso - WP_Note unrealized (update)_Note_R1_Aging_Q4" xfId="11571" xr:uid="{00000000-0005-0000-0000-000009020000}"/>
    <cellStyle name="_Cost_Huawei_C1_2Dec05_odd_Q1 2008 - J027 - cash flow conso - WP_Note unrealized (update)_Q210_J032_Note R1_Unrealised" xfId="11572" xr:uid="{00000000-0005-0000-0000-00000A020000}"/>
    <cellStyle name="_Cost_Huawei_C1_2Dec05_odd_Q1 2008 - J027 - cash flow conso - WP_Q309_J032_Note R1_Audit (2)" xfId="11573" xr:uid="{00000000-0005-0000-0000-00000B020000}"/>
    <cellStyle name="_Cost_Huawei_C1_2Dec05_odd_Q1 2008 - J027 - cash flow conso - WP_Q309_J032_Note R1_Audit (2) 2" xfId="11574" xr:uid="{00000000-0005-0000-0000-00000C020000}"/>
    <cellStyle name="_Cost_Huawei_C1_2Dec05_odd_Q1 2008 - J027 - cash flow conso - WP_Q309_J032_Note R1_Audit (2)_JTS_Note R1_Q2Y2010" xfId="11575" xr:uid="{00000000-0005-0000-0000-00000D020000}"/>
    <cellStyle name="_Cost_Huawei_C1_2Dec05_odd_Q1 2008 - J027 - cash flow conso - WP_Q309_J032_Note R1_Audit (2)_Note_R1_Aging_Q2_11" xfId="11576" xr:uid="{00000000-0005-0000-0000-00000E020000}"/>
    <cellStyle name="_Cost_Huawei_C1_2Dec05_odd_Q1 2008 - J027 - cash flow conso - WP_Q309_J032_Note R1_Audit (2)_Note_R1_Aging_Q3_11" xfId="11577" xr:uid="{00000000-0005-0000-0000-00000F020000}"/>
    <cellStyle name="_Cost_Huawei_C1_2Dec05_odd_Q1 2008 - J027 - cash flow conso - WP_Q309_J032_Note R1_Audit (2)_Note_R1_Aging_Q4" xfId="11578" xr:uid="{00000000-0005-0000-0000-000010020000}"/>
    <cellStyle name="_Cost_Huawei_C1_2Dec05_odd_Q1 2008 - J027 - cash flow conso - WP_Q309_J032_Note R1_Audit (2)_Q210_J032_Note R1_Unrealised" xfId="11579" xr:uid="{00000000-0005-0000-0000-000011020000}"/>
    <cellStyle name="_Cost_Huawei_C1_2Dec05_odd_Q1 2008 - J027 - JI Group - Note R11" xfId="11580" xr:uid="{00000000-0005-0000-0000-000012020000}"/>
    <cellStyle name="_Cost_Huawei_C1_2Dec05_odd_Q1 2008 - J027 - JI Group - Note R11 2" xfId="11581" xr:uid="{00000000-0005-0000-0000-000013020000}"/>
    <cellStyle name="_Cost_Huawei_C1_2Dec05_odd_Q1 2008 - J027 - JI Group - Note R11_2010_J032_Note R3_Audit" xfId="11582" xr:uid="{00000000-0005-0000-0000-000014020000}"/>
    <cellStyle name="_Cost_Huawei_C1_2Dec05_odd_Q1 2008 - J027 - JI Group - Note R11_2010_J032_Note R3_Audit 2" xfId="11583" xr:uid="{00000000-0005-0000-0000-000015020000}"/>
    <cellStyle name="_Cost_Huawei_C1_2Dec05_odd_Q1 2008 - J027 - JI Group - Note R11_2010_J032_Note R3_Audit_JTS_Note R3_Q1Y2012" xfId="11584" xr:uid="{00000000-0005-0000-0000-000016020000}"/>
    <cellStyle name="_Cost_Huawei_C1_2Dec05_odd_Q1 2008 - J027 - JI Group - Note R11_JTS_Note R3_Q3Y09 (Final)" xfId="11585" xr:uid="{00000000-0005-0000-0000-000017020000}"/>
    <cellStyle name="_Cost_Huawei_C1_2Dec05_odd_Q1 2008 - J027 - JI Group - Note R11_JTS_Note R3_Q3Y09 (Final) 2" xfId="11586" xr:uid="{00000000-0005-0000-0000-000018020000}"/>
    <cellStyle name="_Cost_Huawei_C1_2Dec05_odd_Q1 2008 - J027 - JI Group - Note R11_JTS_Note R3_Q3Y09 (Final)_JTS_Note R3_Q1Y2012" xfId="11587" xr:uid="{00000000-0005-0000-0000-000019020000}"/>
    <cellStyle name="_Cost_Huawei_C1_2Dec05_odd_Q1 2008 - J027 - JI Group - Note R11_JTS_Note R3_Q3Y2009" xfId="11588" xr:uid="{00000000-0005-0000-0000-00001A020000}"/>
    <cellStyle name="_Cost_Huawei_C1_2Dec05_odd_Q1 2008 - J027 - JI Group - Note R11_JTS_Note R3_Q3Y2009 2" xfId="11589" xr:uid="{00000000-0005-0000-0000-00001B020000}"/>
    <cellStyle name="_Cost_Huawei_C1_2Dec05_odd_Q1 2008 - J027 - JI Group - Note R11_JTS_Note R3_Q3Y2009_2010_J032_Note R3_Audit" xfId="11590" xr:uid="{00000000-0005-0000-0000-00001C020000}"/>
    <cellStyle name="_Cost_Huawei_C1_2Dec05_odd_Q1 2008 - J027 - JI Group - Note R11_JTS_Note R3_Q3Y2009_JTS_Note R3_Q1Y2012" xfId="11591" xr:uid="{00000000-0005-0000-0000-00001D020000}"/>
    <cellStyle name="_Cost_Huawei_C1_2Dec05_odd_Q1 2008 - J027 - JI Group - Note R11_JTS_Note R3_Q3Y2009_JTS_Note R3_Q3Y2010" xfId="11592" xr:uid="{00000000-0005-0000-0000-00001E020000}"/>
    <cellStyle name="_Cost_Huawei_C1_2Dec05_odd_Q1 2008 - J027 - JI Group - Note R11_JTS_Note R3_Q3Y2009_JTS_Note R3_Q4Y2010" xfId="11593" xr:uid="{00000000-0005-0000-0000-00001F020000}"/>
    <cellStyle name="_Cost_Huawei_C1_2Dec05_odd_Q1 2008 - J027 - JI Group - Note R11_Note unrealized (update)" xfId="11594" xr:uid="{00000000-0005-0000-0000-000020020000}"/>
    <cellStyle name="_Cost_Huawei_C1_2Dec05_odd_Q1 2008 - J027 - JI Group - Note R11_Note unrealized (update) 2" xfId="11595" xr:uid="{00000000-0005-0000-0000-000021020000}"/>
    <cellStyle name="_Cost_Huawei_C1_2Dec05_odd_Q1 2008 - J027 - JI Group - Note R11_Note unrealized (update)_JTS_Note R1_Q2Y2010" xfId="11596" xr:uid="{00000000-0005-0000-0000-000022020000}"/>
    <cellStyle name="_Cost_Huawei_C1_2Dec05_odd_Q1 2008 - J027 - JI Group - Note R11_Note unrealized (update)_Note_R1_Aging_Q2_11" xfId="11597" xr:uid="{00000000-0005-0000-0000-000023020000}"/>
    <cellStyle name="_Cost_Huawei_C1_2Dec05_odd_Q1 2008 - J027 - JI Group - Note R11_Note unrealized (update)_Note_R1_Aging_Q3_11" xfId="11598" xr:uid="{00000000-0005-0000-0000-000024020000}"/>
    <cellStyle name="_Cost_Huawei_C1_2Dec05_odd_Q1 2008 - J027 - JI Group - Note R11_Note unrealized (update)_Note_R1_Aging_Q4" xfId="11599" xr:uid="{00000000-0005-0000-0000-000025020000}"/>
    <cellStyle name="_Cost_Huawei_C1_2Dec05_odd_Q1 2008 - J027 - JI Group - Note R11_Note unrealized (update)_Q210_J032_Note R1_Unrealised" xfId="11600" xr:uid="{00000000-0005-0000-0000-000026020000}"/>
    <cellStyle name="_Cost_Huawei_C1_2Dec05_odd_Q1 2008 - J027 - JI Group - Note R11_Q309_J032_Note R1_Audit (2)" xfId="11601" xr:uid="{00000000-0005-0000-0000-000027020000}"/>
    <cellStyle name="_Cost_Huawei_C1_2Dec05_odd_Q1 2008 - J027 - JI Group - Note R11_Q309_J032_Note R1_Audit (2) 2" xfId="11602" xr:uid="{00000000-0005-0000-0000-000028020000}"/>
    <cellStyle name="_Cost_Huawei_C1_2Dec05_odd_Q1 2008 - J027 - JI Group - Note R11_Q309_J032_Note R1_Audit (2)_JTS_Note R1_Q2Y2010" xfId="11603" xr:uid="{00000000-0005-0000-0000-000029020000}"/>
    <cellStyle name="_Cost_Huawei_C1_2Dec05_odd_Q1 2008 - J027 - JI Group - Note R11_Q309_J032_Note R1_Audit (2)_Note_R1_Aging_Q2_11" xfId="11604" xr:uid="{00000000-0005-0000-0000-00002A020000}"/>
    <cellStyle name="_Cost_Huawei_C1_2Dec05_odd_Q1 2008 - J027 - JI Group - Note R11_Q309_J032_Note R1_Audit (2)_Note_R1_Aging_Q3_11" xfId="11605" xr:uid="{00000000-0005-0000-0000-00002B020000}"/>
    <cellStyle name="_Cost_Huawei_C1_2Dec05_odd_Q1 2008 - J027 - JI Group - Note R11_Q309_J032_Note R1_Audit (2)_Note_R1_Aging_Q4" xfId="11606" xr:uid="{00000000-0005-0000-0000-00002C020000}"/>
    <cellStyle name="_Cost_Huawei_C1_2Dec05_odd_Q1 2008 - J027 - JI Group - Note R11_Q309_J032_Note R1_Audit (2)_Q210_J032_Note R1_Unrealised" xfId="11607" xr:uid="{00000000-0005-0000-0000-00002D020000}"/>
    <cellStyle name="_Cost_Huawei_C1_2Dec05_odd_Q2 2008 - J027 - JI Group - Note R11" xfId="11608" xr:uid="{00000000-0005-0000-0000-00002E020000}"/>
    <cellStyle name="_Cost_Huawei_C1_2Dec05_odd_Q3 2008 - J027 - cash flow conso" xfId="11609" xr:uid="{00000000-0005-0000-0000-00002F020000}"/>
    <cellStyle name="_Cost_Huawei_C1_2Dec05_odd_Q3 2008 - J027 - JI Group - Note R1" xfId="11610" xr:uid="{00000000-0005-0000-0000-000030020000}"/>
    <cellStyle name="_Cost_Huawei_C1_2Dec05_odd_Q3 2008 - J027 - JI Group - Note R11" xfId="11611" xr:uid="{00000000-0005-0000-0000-000031020000}"/>
    <cellStyle name="_Cost_Huawei_C1_2Dec05_odd_Q309_J032_Note R1_Audit (2)" xfId="11612" xr:uid="{00000000-0005-0000-0000-000032020000}"/>
    <cellStyle name="_Cost_Huawei_C1_2Dec05_odd_Q309_J032_Note R1_Audit (2) 2" xfId="11613" xr:uid="{00000000-0005-0000-0000-000033020000}"/>
    <cellStyle name="_Cost_Huawei_C1_2Dec05_odd_Q309_J032_Note R1_Audit (2)_JTS_Note R1_Q2Y2010" xfId="11614" xr:uid="{00000000-0005-0000-0000-000034020000}"/>
    <cellStyle name="_Cost_Huawei_C1_2Dec05_odd_Q309_J032_Note R1_Audit (2)_Note_R1_Aging_Q2_11" xfId="11615" xr:uid="{00000000-0005-0000-0000-000035020000}"/>
    <cellStyle name="_Cost_Huawei_C1_2Dec05_odd_Q309_J032_Note R1_Audit (2)_Note_R1_Aging_Q3_11" xfId="11616" xr:uid="{00000000-0005-0000-0000-000036020000}"/>
    <cellStyle name="_Cost_Huawei_C1_2Dec05_odd_Q309_J032_Note R1_Audit (2)_Note_R1_Aging_Q4" xfId="11617" xr:uid="{00000000-0005-0000-0000-000037020000}"/>
    <cellStyle name="_Cost_Huawei_C1_2Dec05_odd_Q309_J032_Note R1_Audit (2)_Q210_J032_Note R1_Unrealised" xfId="11618" xr:uid="{00000000-0005-0000-0000-000038020000}"/>
    <cellStyle name="_Cost_Huawei_C1_2Dec05_odd_R11_Detail cash flow" xfId="11619" xr:uid="{00000000-0005-0000-0000-000039020000}"/>
    <cellStyle name="_Cost_Huawei_C1_2Dec05_odd_R11_Detail cash flow 2" xfId="11620" xr:uid="{00000000-0005-0000-0000-00003A020000}"/>
    <cellStyle name="_Cost_Huawei_C1_2Dec05_odd_R11_Detail cash flow 3" xfId="11621" xr:uid="{00000000-0005-0000-0000-00003B020000}"/>
    <cellStyle name="_Cost_Huawei_C1_2Dec05_odd_Y2008_JI Group - Note R11" xfId="11622" xr:uid="{00000000-0005-0000-0000-00003C020000}"/>
    <cellStyle name="_Cost_Huawei_DWDM" xfId="11623" xr:uid="{00000000-0005-0000-0000-00003D020000}"/>
    <cellStyle name="_Cost_Huawei_DWDM 2" xfId="11624" xr:uid="{00000000-0005-0000-0000-00003E020000}"/>
    <cellStyle name="_Cost_Huawei_DWDM_(3)Balance with related" xfId="11625" xr:uid="{00000000-0005-0000-0000-00003F020000}"/>
    <cellStyle name="_Cost_Huawei_DWDM_2008_J027_Cash flow_Conso" xfId="11626" xr:uid="{00000000-0005-0000-0000-000040020000}"/>
    <cellStyle name="_Cost_Huawei_DWDM_2008Q1_JI Group - Note R11" xfId="11627" xr:uid="{00000000-0005-0000-0000-000041020000}"/>
    <cellStyle name="_Cost_Huawei_DWDM_2008Q1_JI Group - Note R11 2" xfId="11628" xr:uid="{00000000-0005-0000-0000-000042020000}"/>
    <cellStyle name="_Cost_Huawei_DWDM_2008Q1_JI Group - Note R11_2010_J032_Note R3_Audit" xfId="11629" xr:uid="{00000000-0005-0000-0000-000043020000}"/>
    <cellStyle name="_Cost_Huawei_DWDM_2008Q1_JI Group - Note R11_2010_J032_Note R3_Audit 2" xfId="11630" xr:uid="{00000000-0005-0000-0000-000044020000}"/>
    <cellStyle name="_Cost_Huawei_DWDM_2008Q1_JI Group - Note R11_2010_J032_Note R3_Audit_JTS_Note R3_Q1Y2012" xfId="11631" xr:uid="{00000000-0005-0000-0000-000045020000}"/>
    <cellStyle name="_Cost_Huawei_DWDM_2008Q1_JI Group - Note R11_JTS_Note R3_Q3Y09 (Final)" xfId="11632" xr:uid="{00000000-0005-0000-0000-000046020000}"/>
    <cellStyle name="_Cost_Huawei_DWDM_2008Q1_JI Group - Note R11_JTS_Note R3_Q3Y09 (Final) 2" xfId="11633" xr:uid="{00000000-0005-0000-0000-000047020000}"/>
    <cellStyle name="_Cost_Huawei_DWDM_2008Q1_JI Group - Note R11_JTS_Note R3_Q3Y09 (Final)_JTS_Note R3_Q1Y2012" xfId="11634" xr:uid="{00000000-0005-0000-0000-000048020000}"/>
    <cellStyle name="_Cost_Huawei_DWDM_2008Q1_JI Group - Note R11_JTS_Note R3_Q3Y2009" xfId="11635" xr:uid="{00000000-0005-0000-0000-000049020000}"/>
    <cellStyle name="_Cost_Huawei_DWDM_2008Q1_JI Group - Note R11_JTS_Note R3_Q3Y2009 2" xfId="11636" xr:uid="{00000000-0005-0000-0000-00004A020000}"/>
    <cellStyle name="_Cost_Huawei_DWDM_2008Q1_JI Group - Note R11_JTS_Note R3_Q3Y2009_2010_J032_Note R3_Audit" xfId="11637" xr:uid="{00000000-0005-0000-0000-00004B020000}"/>
    <cellStyle name="_Cost_Huawei_DWDM_2008Q1_JI Group - Note R11_JTS_Note R3_Q3Y2009_JTS_Note R3_Q1Y2012" xfId="11638" xr:uid="{00000000-0005-0000-0000-00004C020000}"/>
    <cellStyle name="_Cost_Huawei_DWDM_2008Q1_JI Group - Note R11_JTS_Note R3_Q3Y2009_JTS_Note R3_Q3Y2010" xfId="11639" xr:uid="{00000000-0005-0000-0000-00004D020000}"/>
    <cellStyle name="_Cost_Huawei_DWDM_2008Q1_JI Group - Note R11_JTS_Note R3_Q3Y2009_JTS_Note R3_Q4Y2010" xfId="11640" xr:uid="{00000000-0005-0000-0000-00004E020000}"/>
    <cellStyle name="_Cost_Huawei_DWDM_2008Q1_JI Group - Note R11_Note unrealized (update)" xfId="11641" xr:uid="{00000000-0005-0000-0000-00004F020000}"/>
    <cellStyle name="_Cost_Huawei_DWDM_2008Q1_JI Group - Note R11_Note unrealized (update) 2" xfId="11642" xr:uid="{00000000-0005-0000-0000-000050020000}"/>
    <cellStyle name="_Cost_Huawei_DWDM_2008Q1_JI Group - Note R11_Note unrealized (update)_JTS_Note R1_Q2Y2010" xfId="11643" xr:uid="{00000000-0005-0000-0000-000051020000}"/>
    <cellStyle name="_Cost_Huawei_DWDM_2008Q1_JI Group - Note R11_Note unrealized (update)_Note_R1_Aging_Q2_11" xfId="11644" xr:uid="{00000000-0005-0000-0000-000052020000}"/>
    <cellStyle name="_Cost_Huawei_DWDM_2008Q1_JI Group - Note R11_Note unrealized (update)_Note_R1_Aging_Q3_11" xfId="11645" xr:uid="{00000000-0005-0000-0000-000053020000}"/>
    <cellStyle name="_Cost_Huawei_DWDM_2008Q1_JI Group - Note R11_Note unrealized (update)_Note_R1_Aging_Q4" xfId="11646" xr:uid="{00000000-0005-0000-0000-000054020000}"/>
    <cellStyle name="_Cost_Huawei_DWDM_2008Q1_JI Group - Note R11_Note unrealized (update)_Q210_J032_Note R1_Unrealised" xfId="11647" xr:uid="{00000000-0005-0000-0000-000055020000}"/>
    <cellStyle name="_Cost_Huawei_DWDM_2008Q1_JI Group - Note R11_Q309_J032_Note R1_Audit (2)" xfId="11648" xr:uid="{00000000-0005-0000-0000-000056020000}"/>
    <cellStyle name="_Cost_Huawei_DWDM_2008Q1_JI Group - Note R11_Q309_J032_Note R1_Audit (2) 2" xfId="11649" xr:uid="{00000000-0005-0000-0000-000057020000}"/>
    <cellStyle name="_Cost_Huawei_DWDM_2008Q1_JI Group - Note R11_Q309_J032_Note R1_Audit (2)_JTS_Note R1_Q2Y2010" xfId="11650" xr:uid="{00000000-0005-0000-0000-000058020000}"/>
    <cellStyle name="_Cost_Huawei_DWDM_2008Q1_JI Group - Note R11_Q309_J032_Note R1_Audit (2)_Note_R1_Aging_Q2_11" xfId="11651" xr:uid="{00000000-0005-0000-0000-000059020000}"/>
    <cellStyle name="_Cost_Huawei_DWDM_2008Q1_JI Group - Note R11_Q309_J032_Note R1_Audit (2)_Note_R1_Aging_Q3_11" xfId="11652" xr:uid="{00000000-0005-0000-0000-00005A020000}"/>
    <cellStyle name="_Cost_Huawei_DWDM_2008Q1_JI Group - Note R11_Q309_J032_Note R1_Audit (2)_Note_R1_Aging_Q4" xfId="11653" xr:uid="{00000000-0005-0000-0000-00005B020000}"/>
    <cellStyle name="_Cost_Huawei_DWDM_2008Q1_JI Group - Note R11_Q309_J032_Note R1_Audit (2)_Q210_J032_Note R1_Unrealised" xfId="11654" xr:uid="{00000000-0005-0000-0000-00005C020000}"/>
    <cellStyle name="_Cost_Huawei_DWDM_2008Q2_JIG_Note R11" xfId="11655" xr:uid="{00000000-0005-0000-0000-00005D020000}"/>
    <cellStyle name="_Cost_Huawei_DWDM_2008Q3- J027 - JI Group - Note R1" xfId="11656" xr:uid="{00000000-0005-0000-0000-00005E020000}"/>
    <cellStyle name="_Cost_Huawei_DWDM_2010_J032_Note R3_Audit" xfId="11657" xr:uid="{00000000-0005-0000-0000-00005F020000}"/>
    <cellStyle name="_Cost_Huawei_DWDM_2010_J032_Note R3_Audit 2" xfId="11658" xr:uid="{00000000-0005-0000-0000-000060020000}"/>
    <cellStyle name="_Cost_Huawei_DWDM_2010_J032_Note R3_Audit_JTS_Note R3_Q1Y2012" xfId="11659" xr:uid="{00000000-0005-0000-0000-000061020000}"/>
    <cellStyle name="_Cost_Huawei_DWDM_J027_2007_Cash flow_Conso_WP" xfId="11660" xr:uid="{00000000-0005-0000-0000-000062020000}"/>
    <cellStyle name="_Cost_Huawei_DWDM_JTS_Note R3_Q3Y09 (Final)" xfId="11661" xr:uid="{00000000-0005-0000-0000-000063020000}"/>
    <cellStyle name="_Cost_Huawei_DWDM_JTS_Note R3_Q3Y09 (Final) 2" xfId="11662" xr:uid="{00000000-0005-0000-0000-000064020000}"/>
    <cellStyle name="_Cost_Huawei_DWDM_JTS_Note R3_Q3Y09 (Final)_JTS_Note R3_Q1Y2012" xfId="11663" xr:uid="{00000000-0005-0000-0000-000065020000}"/>
    <cellStyle name="_Cost_Huawei_DWDM_JTS_Note R3_Q3Y2009" xfId="11664" xr:uid="{00000000-0005-0000-0000-000066020000}"/>
    <cellStyle name="_Cost_Huawei_DWDM_JTS_Note R3_Q3Y2009 2" xfId="11665" xr:uid="{00000000-0005-0000-0000-000067020000}"/>
    <cellStyle name="_Cost_Huawei_DWDM_JTS_Note R3_Q3Y2009_2010_J032_Note R3_Audit" xfId="11666" xr:uid="{00000000-0005-0000-0000-000068020000}"/>
    <cellStyle name="_Cost_Huawei_DWDM_JTS_Note R3_Q3Y2009_JTS_Note R3_Q1Y2012" xfId="11667" xr:uid="{00000000-0005-0000-0000-000069020000}"/>
    <cellStyle name="_Cost_Huawei_DWDM_JTS_Note R3_Q3Y2009_JTS_Note R3_Q3Y2010" xfId="11668" xr:uid="{00000000-0005-0000-0000-00006A020000}"/>
    <cellStyle name="_Cost_Huawei_DWDM_JTS_Note R3_Q3Y2009_JTS_Note R3_Q4Y2010" xfId="11669" xr:uid="{00000000-0005-0000-0000-00006B020000}"/>
    <cellStyle name="_Cost_Huawei_DWDM_Note unrealized (update)" xfId="11670" xr:uid="{00000000-0005-0000-0000-00006C020000}"/>
    <cellStyle name="_Cost_Huawei_DWDM_Note unrealized (update) 2" xfId="11671" xr:uid="{00000000-0005-0000-0000-00006D020000}"/>
    <cellStyle name="_Cost_Huawei_DWDM_Note unrealized (update)_JTS_Note R1_Q2Y2010" xfId="11672" xr:uid="{00000000-0005-0000-0000-00006E020000}"/>
    <cellStyle name="_Cost_Huawei_DWDM_Note unrealized (update)_Note_R1_Aging_Q2_11" xfId="11673" xr:uid="{00000000-0005-0000-0000-00006F020000}"/>
    <cellStyle name="_Cost_Huawei_DWDM_Note unrealized (update)_Note_R1_Aging_Q3_11" xfId="11674" xr:uid="{00000000-0005-0000-0000-000070020000}"/>
    <cellStyle name="_Cost_Huawei_DWDM_Note unrealized (update)_Note_R1_Aging_Q4" xfId="11675" xr:uid="{00000000-0005-0000-0000-000071020000}"/>
    <cellStyle name="_Cost_Huawei_DWDM_Note unrealized (update)_Q210_J032_Note R1_Unrealised" xfId="11676" xr:uid="{00000000-0005-0000-0000-000072020000}"/>
    <cellStyle name="_Cost_Huawei_DWDM_Q1 2008 - J027 - cash flow conso - WP" xfId="11677" xr:uid="{00000000-0005-0000-0000-000073020000}"/>
    <cellStyle name="_Cost_Huawei_DWDM_Q1 2008 - J027 - cash flow conso - WP 2" xfId="11678" xr:uid="{00000000-0005-0000-0000-000074020000}"/>
    <cellStyle name="_Cost_Huawei_DWDM_Q1 2008 - J027 - cash flow conso - WP_2010_J032_Note R3_Audit" xfId="11679" xr:uid="{00000000-0005-0000-0000-000075020000}"/>
    <cellStyle name="_Cost_Huawei_DWDM_Q1 2008 - J027 - cash flow conso - WP_2010_J032_Note R3_Audit 2" xfId="11680" xr:uid="{00000000-0005-0000-0000-000076020000}"/>
    <cellStyle name="_Cost_Huawei_DWDM_Q1 2008 - J027 - cash flow conso - WP_2010_J032_Note R3_Audit_JTS_Note R3_Q1Y2012" xfId="11681" xr:uid="{00000000-0005-0000-0000-000077020000}"/>
    <cellStyle name="_Cost_Huawei_DWDM_Q1 2008 - J027 - cash flow conso - WP_JTS_Note R3_Q3Y09 (Final)" xfId="11682" xr:uid="{00000000-0005-0000-0000-000078020000}"/>
    <cellStyle name="_Cost_Huawei_DWDM_Q1 2008 - J027 - cash flow conso - WP_JTS_Note R3_Q3Y09 (Final) 2" xfId="11683" xr:uid="{00000000-0005-0000-0000-000079020000}"/>
    <cellStyle name="_Cost_Huawei_DWDM_Q1 2008 - J027 - cash flow conso - WP_JTS_Note R3_Q3Y09 (Final)_JTS_Note R3_Q1Y2012" xfId="11684" xr:uid="{00000000-0005-0000-0000-00007A020000}"/>
    <cellStyle name="_Cost_Huawei_DWDM_Q1 2008 - J027 - cash flow conso - WP_JTS_Note R3_Q3Y2009" xfId="11685" xr:uid="{00000000-0005-0000-0000-00007B020000}"/>
    <cellStyle name="_Cost_Huawei_DWDM_Q1 2008 - J027 - cash flow conso - WP_JTS_Note R3_Q3Y2009 2" xfId="11686" xr:uid="{00000000-0005-0000-0000-00007C020000}"/>
    <cellStyle name="_Cost_Huawei_DWDM_Q1 2008 - J027 - cash flow conso - WP_JTS_Note R3_Q3Y2009_2010_J032_Note R3_Audit" xfId="11687" xr:uid="{00000000-0005-0000-0000-00007D020000}"/>
    <cellStyle name="_Cost_Huawei_DWDM_Q1 2008 - J027 - cash flow conso - WP_JTS_Note R3_Q3Y2009_JTS_Note R3_Q1Y2012" xfId="11688" xr:uid="{00000000-0005-0000-0000-00007E020000}"/>
    <cellStyle name="_Cost_Huawei_DWDM_Q1 2008 - J027 - cash flow conso - WP_JTS_Note R3_Q3Y2009_JTS_Note R3_Q3Y2010" xfId="11689" xr:uid="{00000000-0005-0000-0000-00007F020000}"/>
    <cellStyle name="_Cost_Huawei_DWDM_Q1 2008 - J027 - cash flow conso - WP_JTS_Note R3_Q3Y2009_JTS_Note R3_Q4Y2010" xfId="11690" xr:uid="{00000000-0005-0000-0000-000080020000}"/>
    <cellStyle name="_Cost_Huawei_DWDM_Q1 2008 - J027 - cash flow conso - WP_Note unrealized (update)" xfId="11691" xr:uid="{00000000-0005-0000-0000-000081020000}"/>
    <cellStyle name="_Cost_Huawei_DWDM_Q1 2008 - J027 - cash flow conso - WP_Note unrealized (update) 2" xfId="11692" xr:uid="{00000000-0005-0000-0000-000082020000}"/>
    <cellStyle name="_Cost_Huawei_DWDM_Q1 2008 - J027 - cash flow conso - WP_Note unrealized (update)_JTS_Note R1_Q2Y2010" xfId="11693" xr:uid="{00000000-0005-0000-0000-000083020000}"/>
    <cellStyle name="_Cost_Huawei_DWDM_Q1 2008 - J027 - cash flow conso - WP_Note unrealized (update)_Note_R1_Aging_Q2_11" xfId="11694" xr:uid="{00000000-0005-0000-0000-000084020000}"/>
    <cellStyle name="_Cost_Huawei_DWDM_Q1 2008 - J027 - cash flow conso - WP_Note unrealized (update)_Note_R1_Aging_Q3_11" xfId="11695" xr:uid="{00000000-0005-0000-0000-000085020000}"/>
    <cellStyle name="_Cost_Huawei_DWDM_Q1 2008 - J027 - cash flow conso - WP_Note unrealized (update)_Note_R1_Aging_Q4" xfId="11696" xr:uid="{00000000-0005-0000-0000-000086020000}"/>
    <cellStyle name="_Cost_Huawei_DWDM_Q1 2008 - J027 - cash flow conso - WP_Note unrealized (update)_Q210_J032_Note R1_Unrealised" xfId="11697" xr:uid="{00000000-0005-0000-0000-000087020000}"/>
    <cellStyle name="_Cost_Huawei_DWDM_Q1 2008 - J027 - cash flow conso - WP_Q309_J032_Note R1_Audit (2)" xfId="11698" xr:uid="{00000000-0005-0000-0000-000088020000}"/>
    <cellStyle name="_Cost_Huawei_DWDM_Q1 2008 - J027 - cash flow conso - WP_Q309_J032_Note R1_Audit (2) 2" xfId="11699" xr:uid="{00000000-0005-0000-0000-000089020000}"/>
    <cellStyle name="_Cost_Huawei_DWDM_Q1 2008 - J027 - cash flow conso - WP_Q309_J032_Note R1_Audit (2)_JTS_Note R1_Q2Y2010" xfId="11700" xr:uid="{00000000-0005-0000-0000-00008A020000}"/>
    <cellStyle name="_Cost_Huawei_DWDM_Q1 2008 - J027 - cash flow conso - WP_Q309_J032_Note R1_Audit (2)_Note_R1_Aging_Q2_11" xfId="11701" xr:uid="{00000000-0005-0000-0000-00008B020000}"/>
    <cellStyle name="_Cost_Huawei_DWDM_Q1 2008 - J027 - cash flow conso - WP_Q309_J032_Note R1_Audit (2)_Note_R1_Aging_Q3_11" xfId="11702" xr:uid="{00000000-0005-0000-0000-00008C020000}"/>
    <cellStyle name="_Cost_Huawei_DWDM_Q1 2008 - J027 - cash flow conso - WP_Q309_J032_Note R1_Audit (2)_Note_R1_Aging_Q4" xfId="11703" xr:uid="{00000000-0005-0000-0000-00008D020000}"/>
    <cellStyle name="_Cost_Huawei_DWDM_Q1 2008 - J027 - cash flow conso - WP_Q309_J032_Note R1_Audit (2)_Q210_J032_Note R1_Unrealised" xfId="11704" xr:uid="{00000000-0005-0000-0000-00008E020000}"/>
    <cellStyle name="_Cost_Huawei_DWDM_Q1 2008 - J027 - JI Group - Note R11" xfId="11705" xr:uid="{00000000-0005-0000-0000-00008F020000}"/>
    <cellStyle name="_Cost_Huawei_DWDM_Q1 2008 - J027 - JI Group - Note R11 2" xfId="11706" xr:uid="{00000000-0005-0000-0000-000090020000}"/>
    <cellStyle name="_Cost_Huawei_DWDM_Q1 2008 - J027 - JI Group - Note R11_2010_J032_Note R3_Audit" xfId="11707" xr:uid="{00000000-0005-0000-0000-000091020000}"/>
    <cellStyle name="_Cost_Huawei_DWDM_Q1 2008 - J027 - JI Group - Note R11_2010_J032_Note R3_Audit 2" xfId="11708" xr:uid="{00000000-0005-0000-0000-000092020000}"/>
    <cellStyle name="_Cost_Huawei_DWDM_Q1 2008 - J027 - JI Group - Note R11_2010_J032_Note R3_Audit_JTS_Note R3_Q1Y2012" xfId="11709" xr:uid="{00000000-0005-0000-0000-000093020000}"/>
    <cellStyle name="_Cost_Huawei_DWDM_Q1 2008 - J027 - JI Group - Note R11_JTS_Note R3_Q3Y09 (Final)" xfId="11710" xr:uid="{00000000-0005-0000-0000-000094020000}"/>
    <cellStyle name="_Cost_Huawei_DWDM_Q1 2008 - J027 - JI Group - Note R11_JTS_Note R3_Q3Y09 (Final) 2" xfId="11711" xr:uid="{00000000-0005-0000-0000-000095020000}"/>
    <cellStyle name="_Cost_Huawei_DWDM_Q1 2008 - J027 - JI Group - Note R11_JTS_Note R3_Q3Y09 (Final)_JTS_Note R3_Q1Y2012" xfId="11712" xr:uid="{00000000-0005-0000-0000-000096020000}"/>
    <cellStyle name="_Cost_Huawei_DWDM_Q1 2008 - J027 - JI Group - Note R11_JTS_Note R3_Q3Y2009" xfId="11713" xr:uid="{00000000-0005-0000-0000-000097020000}"/>
    <cellStyle name="_Cost_Huawei_DWDM_Q1 2008 - J027 - JI Group - Note R11_JTS_Note R3_Q3Y2009 2" xfId="11714" xr:uid="{00000000-0005-0000-0000-000098020000}"/>
    <cellStyle name="_Cost_Huawei_DWDM_Q1 2008 - J027 - JI Group - Note R11_JTS_Note R3_Q3Y2009_2010_J032_Note R3_Audit" xfId="11715" xr:uid="{00000000-0005-0000-0000-000099020000}"/>
    <cellStyle name="_Cost_Huawei_DWDM_Q1 2008 - J027 - JI Group - Note R11_JTS_Note R3_Q3Y2009_JTS_Note R3_Q1Y2012" xfId="11716" xr:uid="{00000000-0005-0000-0000-00009A020000}"/>
    <cellStyle name="_Cost_Huawei_DWDM_Q1 2008 - J027 - JI Group - Note R11_JTS_Note R3_Q3Y2009_JTS_Note R3_Q3Y2010" xfId="11717" xr:uid="{00000000-0005-0000-0000-00009B020000}"/>
    <cellStyle name="_Cost_Huawei_DWDM_Q1 2008 - J027 - JI Group - Note R11_JTS_Note R3_Q3Y2009_JTS_Note R3_Q4Y2010" xfId="11718" xr:uid="{00000000-0005-0000-0000-00009C020000}"/>
    <cellStyle name="_Cost_Huawei_DWDM_Q1 2008 - J027 - JI Group - Note R11_Note unrealized (update)" xfId="11719" xr:uid="{00000000-0005-0000-0000-00009D020000}"/>
    <cellStyle name="_Cost_Huawei_DWDM_Q1 2008 - J027 - JI Group - Note R11_Note unrealized (update) 2" xfId="11720" xr:uid="{00000000-0005-0000-0000-00009E020000}"/>
    <cellStyle name="_Cost_Huawei_DWDM_Q1 2008 - J027 - JI Group - Note R11_Note unrealized (update)_JTS_Note R1_Q2Y2010" xfId="11721" xr:uid="{00000000-0005-0000-0000-00009F020000}"/>
    <cellStyle name="_Cost_Huawei_DWDM_Q1 2008 - J027 - JI Group - Note R11_Note unrealized (update)_Note_R1_Aging_Q2_11" xfId="11722" xr:uid="{00000000-0005-0000-0000-0000A0020000}"/>
    <cellStyle name="_Cost_Huawei_DWDM_Q1 2008 - J027 - JI Group - Note R11_Note unrealized (update)_Note_R1_Aging_Q3_11" xfId="11723" xr:uid="{00000000-0005-0000-0000-0000A1020000}"/>
    <cellStyle name="_Cost_Huawei_DWDM_Q1 2008 - J027 - JI Group - Note R11_Note unrealized (update)_Note_R1_Aging_Q4" xfId="11724" xr:uid="{00000000-0005-0000-0000-0000A2020000}"/>
    <cellStyle name="_Cost_Huawei_DWDM_Q1 2008 - J027 - JI Group - Note R11_Note unrealized (update)_Q210_J032_Note R1_Unrealised" xfId="11725" xr:uid="{00000000-0005-0000-0000-0000A3020000}"/>
    <cellStyle name="_Cost_Huawei_DWDM_Q1 2008 - J027 - JI Group - Note R11_Q309_J032_Note R1_Audit (2)" xfId="11726" xr:uid="{00000000-0005-0000-0000-0000A4020000}"/>
    <cellStyle name="_Cost_Huawei_DWDM_Q1 2008 - J027 - JI Group - Note R11_Q309_J032_Note R1_Audit (2) 2" xfId="11727" xr:uid="{00000000-0005-0000-0000-0000A5020000}"/>
    <cellStyle name="_Cost_Huawei_DWDM_Q1 2008 - J027 - JI Group - Note R11_Q309_J032_Note R1_Audit (2)_JTS_Note R1_Q2Y2010" xfId="11728" xr:uid="{00000000-0005-0000-0000-0000A6020000}"/>
    <cellStyle name="_Cost_Huawei_DWDM_Q1 2008 - J027 - JI Group - Note R11_Q309_J032_Note R1_Audit (2)_Note_R1_Aging_Q2_11" xfId="11729" xr:uid="{00000000-0005-0000-0000-0000A7020000}"/>
    <cellStyle name="_Cost_Huawei_DWDM_Q1 2008 - J027 - JI Group - Note R11_Q309_J032_Note R1_Audit (2)_Note_R1_Aging_Q3_11" xfId="11730" xr:uid="{00000000-0005-0000-0000-0000A8020000}"/>
    <cellStyle name="_Cost_Huawei_DWDM_Q1 2008 - J027 - JI Group - Note R11_Q309_J032_Note R1_Audit (2)_Note_R1_Aging_Q4" xfId="11731" xr:uid="{00000000-0005-0000-0000-0000A9020000}"/>
    <cellStyle name="_Cost_Huawei_DWDM_Q1 2008 - J027 - JI Group - Note R11_Q309_J032_Note R1_Audit (2)_Q210_J032_Note R1_Unrealised" xfId="11732" xr:uid="{00000000-0005-0000-0000-0000AA020000}"/>
    <cellStyle name="_Cost_Huawei_DWDM_Q2 2008 - J027 - JI Group - Note R11" xfId="11733" xr:uid="{00000000-0005-0000-0000-0000AB020000}"/>
    <cellStyle name="_Cost_Huawei_DWDM_Q3 2008 - J027 - cash flow conso" xfId="11734" xr:uid="{00000000-0005-0000-0000-0000AC020000}"/>
    <cellStyle name="_Cost_Huawei_DWDM_Q3 2008 - J027 - JI Group - Note R1" xfId="11735" xr:uid="{00000000-0005-0000-0000-0000AD020000}"/>
    <cellStyle name="_Cost_Huawei_DWDM_Q3 2008 - J027 - JI Group - Note R11" xfId="11736" xr:uid="{00000000-0005-0000-0000-0000AE020000}"/>
    <cellStyle name="_Cost_Huawei_DWDM_Q309_J032_Note R1_Audit (2)" xfId="11737" xr:uid="{00000000-0005-0000-0000-0000AF020000}"/>
    <cellStyle name="_Cost_Huawei_DWDM_Q309_J032_Note R1_Audit (2) 2" xfId="11738" xr:uid="{00000000-0005-0000-0000-0000B0020000}"/>
    <cellStyle name="_Cost_Huawei_DWDM_Q309_J032_Note R1_Audit (2)_JTS_Note R1_Q2Y2010" xfId="11739" xr:uid="{00000000-0005-0000-0000-0000B1020000}"/>
    <cellStyle name="_Cost_Huawei_DWDM_Q309_J032_Note R1_Audit (2)_Note_R1_Aging_Q2_11" xfId="11740" xr:uid="{00000000-0005-0000-0000-0000B2020000}"/>
    <cellStyle name="_Cost_Huawei_DWDM_Q309_J032_Note R1_Audit (2)_Note_R1_Aging_Q3_11" xfId="11741" xr:uid="{00000000-0005-0000-0000-0000B3020000}"/>
    <cellStyle name="_Cost_Huawei_DWDM_Q309_J032_Note R1_Audit (2)_Note_R1_Aging_Q4" xfId="11742" xr:uid="{00000000-0005-0000-0000-0000B4020000}"/>
    <cellStyle name="_Cost_Huawei_DWDM_Q309_J032_Note R1_Audit (2)_Q210_J032_Note R1_Unrealised" xfId="11743" xr:uid="{00000000-0005-0000-0000-0000B5020000}"/>
    <cellStyle name="_Cost_Huawei_DWDM_R11_Detail cash flow" xfId="11744" xr:uid="{00000000-0005-0000-0000-0000B6020000}"/>
    <cellStyle name="_Cost_Huawei_DWDM_R11_Detail cash flow 2" xfId="11745" xr:uid="{00000000-0005-0000-0000-0000B7020000}"/>
    <cellStyle name="_Cost_Huawei_DWDM_R11_Detail cash flow 3" xfId="11746" xr:uid="{00000000-0005-0000-0000-0000B8020000}"/>
    <cellStyle name="_Cost_Huawei_DWDM_Y2008_JI Group - Note R11" xfId="11747" xr:uid="{00000000-0005-0000-0000-0000B9020000}"/>
    <cellStyle name="_costsheet-TT&amp;T-300k Datacom" xfId="11748" xr:uid="{00000000-0005-0000-0000-0000BA020000}"/>
    <cellStyle name="_costsheet-TT&amp;T-300k Datacom 2" xfId="11749" xr:uid="{00000000-0005-0000-0000-0000BB020000}"/>
    <cellStyle name="_costsheet-TT&amp;T-300k Datacom 3" xfId="11750" xr:uid="{00000000-0005-0000-0000-0000BC020000}"/>
    <cellStyle name="_costsheet-TT&amp;T-300k DSLAM Option 2" xfId="11751" xr:uid="{00000000-0005-0000-0000-0000BD020000}"/>
    <cellStyle name="_costsheet-TT&amp;T-300k DSLAM Option 2 2" xfId="11752" xr:uid="{00000000-0005-0000-0000-0000BE020000}"/>
    <cellStyle name="_costsheet-TT&amp;T-300k DSLAM Option 2 3" xfId="11753" xr:uid="{00000000-0005-0000-0000-0000BF020000}"/>
    <cellStyle name="_costsheet-TT&amp;T-300k OSS&amp;AAA New" xfId="11754" xr:uid="{00000000-0005-0000-0000-0000C0020000}"/>
    <cellStyle name="_costsheet-TT&amp;T-300k OSS&amp;AAA New 2" xfId="11755" xr:uid="{00000000-0005-0000-0000-0000C1020000}"/>
    <cellStyle name="_costsheet-TT&amp;T-300k OSS&amp;AAA New_(3)Balance with related" xfId="11756" xr:uid="{00000000-0005-0000-0000-0000C2020000}"/>
    <cellStyle name="_costsheet-TT&amp;T-300k OSS&amp;AAA New_2008_J027_Cash flow_Conso" xfId="11757" xr:uid="{00000000-0005-0000-0000-0000C3020000}"/>
    <cellStyle name="_costsheet-TT&amp;T-300k OSS&amp;AAA New_2008Q1_JI Group - Note R11" xfId="11758" xr:uid="{00000000-0005-0000-0000-0000C4020000}"/>
    <cellStyle name="_costsheet-TT&amp;T-300k OSS&amp;AAA New_2008Q1_JI Group - Note R11 2" xfId="11759" xr:uid="{00000000-0005-0000-0000-0000C5020000}"/>
    <cellStyle name="_costsheet-TT&amp;T-300k OSS&amp;AAA New_2008Q1_JI Group - Note R11_2010_J032_Note R3_Audit" xfId="11760" xr:uid="{00000000-0005-0000-0000-0000C6020000}"/>
    <cellStyle name="_costsheet-TT&amp;T-300k OSS&amp;AAA New_2008Q1_JI Group - Note R11_2010_J032_Note R3_Audit 2" xfId="11761" xr:uid="{00000000-0005-0000-0000-0000C7020000}"/>
    <cellStyle name="_costsheet-TT&amp;T-300k OSS&amp;AAA New_2008Q1_JI Group - Note R11_2010_J032_Note R3_Audit_JTS_Note R3_Q1Y2012" xfId="11762" xr:uid="{00000000-0005-0000-0000-0000C8020000}"/>
    <cellStyle name="_costsheet-TT&amp;T-300k OSS&amp;AAA New_2008Q1_JI Group - Note R11_JTS_Note R3_Q3Y09 (Final)" xfId="11763" xr:uid="{00000000-0005-0000-0000-0000C9020000}"/>
    <cellStyle name="_costsheet-TT&amp;T-300k OSS&amp;AAA New_2008Q1_JI Group - Note R11_JTS_Note R3_Q3Y09 (Final) 2" xfId="11764" xr:uid="{00000000-0005-0000-0000-0000CA020000}"/>
    <cellStyle name="_costsheet-TT&amp;T-300k OSS&amp;AAA New_2008Q1_JI Group - Note R11_JTS_Note R3_Q3Y09 (Final)_JTS_Note R3_Q1Y2012" xfId="11765" xr:uid="{00000000-0005-0000-0000-0000CB020000}"/>
    <cellStyle name="_costsheet-TT&amp;T-300k OSS&amp;AAA New_2008Q1_JI Group - Note R11_JTS_Note R3_Q3Y2009" xfId="11766" xr:uid="{00000000-0005-0000-0000-0000CC020000}"/>
    <cellStyle name="_costsheet-TT&amp;T-300k OSS&amp;AAA New_2008Q1_JI Group - Note R11_JTS_Note R3_Q3Y2009 2" xfId="11767" xr:uid="{00000000-0005-0000-0000-0000CD020000}"/>
    <cellStyle name="_costsheet-TT&amp;T-300k OSS&amp;AAA New_2008Q1_JI Group - Note R11_JTS_Note R3_Q3Y2009_2010_J032_Note R3_Audit" xfId="11768" xr:uid="{00000000-0005-0000-0000-0000CE020000}"/>
    <cellStyle name="_costsheet-TT&amp;T-300k OSS&amp;AAA New_2008Q1_JI Group - Note R11_JTS_Note R3_Q3Y2009_JTS_Note R3_Q1Y2012" xfId="11769" xr:uid="{00000000-0005-0000-0000-0000CF020000}"/>
    <cellStyle name="_costsheet-TT&amp;T-300k OSS&amp;AAA New_2008Q1_JI Group - Note R11_JTS_Note R3_Q3Y2009_JTS_Note R3_Q3Y2010" xfId="11770" xr:uid="{00000000-0005-0000-0000-0000D0020000}"/>
    <cellStyle name="_costsheet-TT&amp;T-300k OSS&amp;AAA New_2008Q1_JI Group - Note R11_JTS_Note R3_Q3Y2009_JTS_Note R3_Q4Y2010" xfId="11771" xr:uid="{00000000-0005-0000-0000-0000D1020000}"/>
    <cellStyle name="_costsheet-TT&amp;T-300k OSS&amp;AAA New_2008Q1_JI Group - Note R11_Note unrealized (update)" xfId="11772" xr:uid="{00000000-0005-0000-0000-0000D2020000}"/>
    <cellStyle name="_costsheet-TT&amp;T-300k OSS&amp;AAA New_2008Q1_JI Group - Note R11_Note unrealized (update) 2" xfId="11773" xr:uid="{00000000-0005-0000-0000-0000D3020000}"/>
    <cellStyle name="_costsheet-TT&amp;T-300k OSS&amp;AAA New_2008Q1_JI Group - Note R11_Note unrealized (update)_JTS_Note R1_Q2Y2010" xfId="11774" xr:uid="{00000000-0005-0000-0000-0000D4020000}"/>
    <cellStyle name="_costsheet-TT&amp;T-300k OSS&amp;AAA New_2008Q1_JI Group - Note R11_Note unrealized (update)_Note_R1_Aging_Q2_11" xfId="11775" xr:uid="{00000000-0005-0000-0000-0000D5020000}"/>
    <cellStyle name="_costsheet-TT&amp;T-300k OSS&amp;AAA New_2008Q1_JI Group - Note R11_Note unrealized (update)_Note_R1_Aging_Q3_11" xfId="11776" xr:uid="{00000000-0005-0000-0000-0000D6020000}"/>
    <cellStyle name="_costsheet-TT&amp;T-300k OSS&amp;AAA New_2008Q1_JI Group - Note R11_Note unrealized (update)_Note_R1_Aging_Q4" xfId="11777" xr:uid="{00000000-0005-0000-0000-0000D7020000}"/>
    <cellStyle name="_costsheet-TT&amp;T-300k OSS&amp;AAA New_2008Q1_JI Group - Note R11_Note unrealized (update)_Q210_J032_Note R1_Unrealised" xfId="11778" xr:uid="{00000000-0005-0000-0000-0000D8020000}"/>
    <cellStyle name="_costsheet-TT&amp;T-300k OSS&amp;AAA New_2008Q1_JI Group - Note R11_Q309_J032_Note R1_Audit (2)" xfId="11779" xr:uid="{00000000-0005-0000-0000-0000D9020000}"/>
    <cellStyle name="_costsheet-TT&amp;T-300k OSS&amp;AAA New_2008Q1_JI Group - Note R11_Q309_J032_Note R1_Audit (2) 2" xfId="11780" xr:uid="{00000000-0005-0000-0000-0000DA020000}"/>
    <cellStyle name="_costsheet-TT&amp;T-300k OSS&amp;AAA New_2008Q1_JI Group - Note R11_Q309_J032_Note R1_Audit (2)_JTS_Note R1_Q2Y2010" xfId="11781" xr:uid="{00000000-0005-0000-0000-0000DB020000}"/>
    <cellStyle name="_costsheet-TT&amp;T-300k OSS&amp;AAA New_2008Q1_JI Group - Note R11_Q309_J032_Note R1_Audit (2)_Note_R1_Aging_Q2_11" xfId="11782" xr:uid="{00000000-0005-0000-0000-0000DC020000}"/>
    <cellStyle name="_costsheet-TT&amp;T-300k OSS&amp;AAA New_2008Q1_JI Group - Note R11_Q309_J032_Note R1_Audit (2)_Note_R1_Aging_Q3_11" xfId="11783" xr:uid="{00000000-0005-0000-0000-0000DD020000}"/>
    <cellStyle name="_costsheet-TT&amp;T-300k OSS&amp;AAA New_2008Q1_JI Group - Note R11_Q309_J032_Note R1_Audit (2)_Note_R1_Aging_Q4" xfId="11784" xr:uid="{00000000-0005-0000-0000-0000DE020000}"/>
    <cellStyle name="_costsheet-TT&amp;T-300k OSS&amp;AAA New_2008Q1_JI Group - Note R11_Q309_J032_Note R1_Audit (2)_Q210_J032_Note R1_Unrealised" xfId="11785" xr:uid="{00000000-0005-0000-0000-0000DF020000}"/>
    <cellStyle name="_costsheet-TT&amp;T-300k OSS&amp;AAA New_2008Q2_JIG_Note R11" xfId="11786" xr:uid="{00000000-0005-0000-0000-0000E0020000}"/>
    <cellStyle name="_costsheet-TT&amp;T-300k OSS&amp;AAA New_2008Q3- J027 - JI Group - Note R1" xfId="11787" xr:uid="{00000000-0005-0000-0000-0000E1020000}"/>
    <cellStyle name="_costsheet-TT&amp;T-300k OSS&amp;AAA New_2010_J032_Note R3_Audit" xfId="11788" xr:uid="{00000000-0005-0000-0000-0000E2020000}"/>
    <cellStyle name="_costsheet-TT&amp;T-300k OSS&amp;AAA New_2010_J032_Note R3_Audit 2" xfId="11789" xr:uid="{00000000-0005-0000-0000-0000E3020000}"/>
    <cellStyle name="_costsheet-TT&amp;T-300k OSS&amp;AAA New_2010_J032_Note R3_Audit_JTS_Note R3_Q1Y2012" xfId="11790" xr:uid="{00000000-0005-0000-0000-0000E4020000}"/>
    <cellStyle name="_costsheet-TT&amp;T-300k OSS&amp;AAA New_J027_2007_Cash flow_Conso_WP" xfId="11791" xr:uid="{00000000-0005-0000-0000-0000E5020000}"/>
    <cellStyle name="_costsheet-TT&amp;T-300k OSS&amp;AAA New_JTS_Note R3_Q3Y09 (Final)" xfId="11792" xr:uid="{00000000-0005-0000-0000-0000E6020000}"/>
    <cellStyle name="_costsheet-TT&amp;T-300k OSS&amp;AAA New_JTS_Note R3_Q3Y09 (Final) 2" xfId="11793" xr:uid="{00000000-0005-0000-0000-0000E7020000}"/>
    <cellStyle name="_costsheet-TT&amp;T-300k OSS&amp;AAA New_JTS_Note R3_Q3Y09 (Final)_JTS_Note R3_Q1Y2012" xfId="11794" xr:uid="{00000000-0005-0000-0000-0000E8020000}"/>
    <cellStyle name="_costsheet-TT&amp;T-300k OSS&amp;AAA New_JTS_Note R3_Q3Y2009" xfId="11795" xr:uid="{00000000-0005-0000-0000-0000E9020000}"/>
    <cellStyle name="_costsheet-TT&amp;T-300k OSS&amp;AAA New_JTS_Note R3_Q3Y2009 2" xfId="11796" xr:uid="{00000000-0005-0000-0000-0000EA020000}"/>
    <cellStyle name="_costsheet-TT&amp;T-300k OSS&amp;AAA New_JTS_Note R3_Q3Y2009_2010_J032_Note R3_Audit" xfId="11797" xr:uid="{00000000-0005-0000-0000-0000EB020000}"/>
    <cellStyle name="_costsheet-TT&amp;T-300k OSS&amp;AAA New_JTS_Note R3_Q3Y2009_JTS_Note R3_Q1Y2012" xfId="11798" xr:uid="{00000000-0005-0000-0000-0000EC020000}"/>
    <cellStyle name="_costsheet-TT&amp;T-300k OSS&amp;AAA New_JTS_Note R3_Q3Y2009_JTS_Note R3_Q3Y2010" xfId="11799" xr:uid="{00000000-0005-0000-0000-0000ED020000}"/>
    <cellStyle name="_costsheet-TT&amp;T-300k OSS&amp;AAA New_JTS_Note R3_Q3Y2009_JTS_Note R3_Q4Y2010" xfId="11800" xr:uid="{00000000-0005-0000-0000-0000EE020000}"/>
    <cellStyle name="_costsheet-TT&amp;T-300k OSS&amp;AAA New_Note unrealized (update)" xfId="11801" xr:uid="{00000000-0005-0000-0000-0000EF020000}"/>
    <cellStyle name="_costsheet-TT&amp;T-300k OSS&amp;AAA New_Note unrealized (update) 2" xfId="11802" xr:uid="{00000000-0005-0000-0000-0000F0020000}"/>
    <cellStyle name="_costsheet-TT&amp;T-300k OSS&amp;AAA New_Note unrealized (update)_JTS_Note R1_Q2Y2010" xfId="11803" xr:uid="{00000000-0005-0000-0000-0000F1020000}"/>
    <cellStyle name="_costsheet-TT&amp;T-300k OSS&amp;AAA New_Note unrealized (update)_Note_R1_Aging_Q2_11" xfId="11804" xr:uid="{00000000-0005-0000-0000-0000F2020000}"/>
    <cellStyle name="_costsheet-TT&amp;T-300k OSS&amp;AAA New_Note unrealized (update)_Note_R1_Aging_Q3_11" xfId="11805" xr:uid="{00000000-0005-0000-0000-0000F3020000}"/>
    <cellStyle name="_costsheet-TT&amp;T-300k OSS&amp;AAA New_Note unrealized (update)_Note_R1_Aging_Q4" xfId="11806" xr:uid="{00000000-0005-0000-0000-0000F4020000}"/>
    <cellStyle name="_costsheet-TT&amp;T-300k OSS&amp;AAA New_Note unrealized (update)_Q210_J032_Note R1_Unrealised" xfId="11807" xr:uid="{00000000-0005-0000-0000-0000F5020000}"/>
    <cellStyle name="_costsheet-TT&amp;T-300k OSS&amp;AAA New_Q1 2008 - J027 - cash flow conso - WP" xfId="11808" xr:uid="{00000000-0005-0000-0000-0000F6020000}"/>
    <cellStyle name="_costsheet-TT&amp;T-300k OSS&amp;AAA New_Q1 2008 - J027 - cash flow conso - WP 2" xfId="11809" xr:uid="{00000000-0005-0000-0000-0000F7020000}"/>
    <cellStyle name="_costsheet-TT&amp;T-300k OSS&amp;AAA New_Q1 2008 - J027 - cash flow conso - WP_2010_J032_Note R3_Audit" xfId="11810" xr:uid="{00000000-0005-0000-0000-0000F8020000}"/>
    <cellStyle name="_costsheet-TT&amp;T-300k OSS&amp;AAA New_Q1 2008 - J027 - cash flow conso - WP_2010_J032_Note R3_Audit 2" xfId="11811" xr:uid="{00000000-0005-0000-0000-0000F9020000}"/>
    <cellStyle name="_costsheet-TT&amp;T-300k OSS&amp;AAA New_Q1 2008 - J027 - cash flow conso - WP_2010_J032_Note R3_Audit_JTS_Note R3_Q1Y2012" xfId="11812" xr:uid="{00000000-0005-0000-0000-0000FA020000}"/>
    <cellStyle name="_costsheet-TT&amp;T-300k OSS&amp;AAA New_Q1 2008 - J027 - cash flow conso - WP_JTS_Note R3_Q3Y09 (Final)" xfId="11813" xr:uid="{00000000-0005-0000-0000-0000FB020000}"/>
    <cellStyle name="_costsheet-TT&amp;T-300k OSS&amp;AAA New_Q1 2008 - J027 - cash flow conso - WP_JTS_Note R3_Q3Y09 (Final) 2" xfId="11814" xr:uid="{00000000-0005-0000-0000-0000FC020000}"/>
    <cellStyle name="_costsheet-TT&amp;T-300k OSS&amp;AAA New_Q1 2008 - J027 - cash flow conso - WP_JTS_Note R3_Q3Y09 (Final)_JTS_Note R3_Q1Y2012" xfId="11815" xr:uid="{00000000-0005-0000-0000-0000FD020000}"/>
    <cellStyle name="_costsheet-TT&amp;T-300k OSS&amp;AAA New_Q1 2008 - J027 - cash flow conso - WP_JTS_Note R3_Q3Y2009" xfId="11816" xr:uid="{00000000-0005-0000-0000-0000FE020000}"/>
    <cellStyle name="_costsheet-TT&amp;T-300k OSS&amp;AAA New_Q1 2008 - J027 - cash flow conso - WP_JTS_Note R3_Q3Y2009 2" xfId="11817" xr:uid="{00000000-0005-0000-0000-0000FF020000}"/>
    <cellStyle name="_costsheet-TT&amp;T-300k OSS&amp;AAA New_Q1 2008 - J027 - cash flow conso - WP_JTS_Note R3_Q3Y2009_2010_J032_Note R3_Audit" xfId="11818" xr:uid="{00000000-0005-0000-0000-000000030000}"/>
    <cellStyle name="_costsheet-TT&amp;T-300k OSS&amp;AAA New_Q1 2008 - J027 - cash flow conso - WP_JTS_Note R3_Q3Y2009_JTS_Note R3_Q1Y2012" xfId="11819" xr:uid="{00000000-0005-0000-0000-000001030000}"/>
    <cellStyle name="_costsheet-TT&amp;T-300k OSS&amp;AAA New_Q1 2008 - J027 - cash flow conso - WP_JTS_Note R3_Q3Y2009_JTS_Note R3_Q3Y2010" xfId="11820" xr:uid="{00000000-0005-0000-0000-000002030000}"/>
    <cellStyle name="_costsheet-TT&amp;T-300k OSS&amp;AAA New_Q1 2008 - J027 - cash flow conso - WP_JTS_Note R3_Q3Y2009_JTS_Note R3_Q4Y2010" xfId="11821" xr:uid="{00000000-0005-0000-0000-000003030000}"/>
    <cellStyle name="_costsheet-TT&amp;T-300k OSS&amp;AAA New_Q1 2008 - J027 - cash flow conso - WP_Note unrealized (update)" xfId="11822" xr:uid="{00000000-0005-0000-0000-000004030000}"/>
    <cellStyle name="_costsheet-TT&amp;T-300k OSS&amp;AAA New_Q1 2008 - J027 - cash flow conso - WP_Note unrealized (update) 2" xfId="11823" xr:uid="{00000000-0005-0000-0000-000005030000}"/>
    <cellStyle name="_costsheet-TT&amp;T-300k OSS&amp;AAA New_Q1 2008 - J027 - cash flow conso - WP_Note unrealized (update)_JTS_Note R1_Q2Y2010" xfId="11824" xr:uid="{00000000-0005-0000-0000-000006030000}"/>
    <cellStyle name="_costsheet-TT&amp;T-300k OSS&amp;AAA New_Q1 2008 - J027 - cash flow conso - WP_Note unrealized (update)_Note_R1_Aging_Q2_11" xfId="11825" xr:uid="{00000000-0005-0000-0000-000007030000}"/>
    <cellStyle name="_costsheet-TT&amp;T-300k OSS&amp;AAA New_Q1 2008 - J027 - cash flow conso - WP_Note unrealized (update)_Note_R1_Aging_Q3_11" xfId="11826" xr:uid="{00000000-0005-0000-0000-000008030000}"/>
    <cellStyle name="_costsheet-TT&amp;T-300k OSS&amp;AAA New_Q1 2008 - J027 - cash flow conso - WP_Note unrealized (update)_Note_R1_Aging_Q4" xfId="11827" xr:uid="{00000000-0005-0000-0000-000009030000}"/>
    <cellStyle name="_costsheet-TT&amp;T-300k OSS&amp;AAA New_Q1 2008 - J027 - cash flow conso - WP_Note unrealized (update)_Q210_J032_Note R1_Unrealised" xfId="11828" xr:uid="{00000000-0005-0000-0000-00000A030000}"/>
    <cellStyle name="_costsheet-TT&amp;T-300k OSS&amp;AAA New_Q1 2008 - J027 - cash flow conso - WP_Q309_J032_Note R1_Audit (2)" xfId="11829" xr:uid="{00000000-0005-0000-0000-00000B030000}"/>
    <cellStyle name="_costsheet-TT&amp;T-300k OSS&amp;AAA New_Q1 2008 - J027 - cash flow conso - WP_Q309_J032_Note R1_Audit (2) 2" xfId="11830" xr:uid="{00000000-0005-0000-0000-00000C030000}"/>
    <cellStyle name="_costsheet-TT&amp;T-300k OSS&amp;AAA New_Q1 2008 - J027 - cash flow conso - WP_Q309_J032_Note R1_Audit (2)_JTS_Note R1_Q2Y2010" xfId="11831" xr:uid="{00000000-0005-0000-0000-00000D030000}"/>
    <cellStyle name="_costsheet-TT&amp;T-300k OSS&amp;AAA New_Q1 2008 - J027 - cash flow conso - WP_Q309_J032_Note R1_Audit (2)_Note_R1_Aging_Q2_11" xfId="11832" xr:uid="{00000000-0005-0000-0000-00000E030000}"/>
    <cellStyle name="_costsheet-TT&amp;T-300k OSS&amp;AAA New_Q1 2008 - J027 - cash flow conso - WP_Q309_J032_Note R1_Audit (2)_Note_R1_Aging_Q3_11" xfId="11833" xr:uid="{00000000-0005-0000-0000-00000F030000}"/>
    <cellStyle name="_costsheet-TT&amp;T-300k OSS&amp;AAA New_Q1 2008 - J027 - cash flow conso - WP_Q309_J032_Note R1_Audit (2)_Note_R1_Aging_Q4" xfId="11834" xr:uid="{00000000-0005-0000-0000-000010030000}"/>
    <cellStyle name="_costsheet-TT&amp;T-300k OSS&amp;AAA New_Q1 2008 - J027 - cash flow conso - WP_Q309_J032_Note R1_Audit (2)_Q210_J032_Note R1_Unrealised" xfId="11835" xr:uid="{00000000-0005-0000-0000-000011030000}"/>
    <cellStyle name="_costsheet-TT&amp;T-300k OSS&amp;AAA New_Q1 2008 - J027 - JI Group - Note R11" xfId="11836" xr:uid="{00000000-0005-0000-0000-000012030000}"/>
    <cellStyle name="_costsheet-TT&amp;T-300k OSS&amp;AAA New_Q1 2008 - J027 - JI Group - Note R11 2" xfId="11837" xr:uid="{00000000-0005-0000-0000-000013030000}"/>
    <cellStyle name="_costsheet-TT&amp;T-300k OSS&amp;AAA New_Q1 2008 - J027 - JI Group - Note R11_2010_J032_Note R3_Audit" xfId="11838" xr:uid="{00000000-0005-0000-0000-000014030000}"/>
    <cellStyle name="_costsheet-TT&amp;T-300k OSS&amp;AAA New_Q1 2008 - J027 - JI Group - Note R11_2010_J032_Note R3_Audit 2" xfId="11839" xr:uid="{00000000-0005-0000-0000-000015030000}"/>
    <cellStyle name="_costsheet-TT&amp;T-300k OSS&amp;AAA New_Q1 2008 - J027 - JI Group - Note R11_2010_J032_Note R3_Audit_JTS_Note R3_Q1Y2012" xfId="11840" xr:uid="{00000000-0005-0000-0000-000016030000}"/>
    <cellStyle name="_costsheet-TT&amp;T-300k OSS&amp;AAA New_Q1 2008 - J027 - JI Group - Note R11_JTS_Note R3_Q3Y09 (Final)" xfId="11841" xr:uid="{00000000-0005-0000-0000-000017030000}"/>
    <cellStyle name="_costsheet-TT&amp;T-300k OSS&amp;AAA New_Q1 2008 - J027 - JI Group - Note R11_JTS_Note R3_Q3Y09 (Final) 2" xfId="11842" xr:uid="{00000000-0005-0000-0000-000018030000}"/>
    <cellStyle name="_costsheet-TT&amp;T-300k OSS&amp;AAA New_Q1 2008 - J027 - JI Group - Note R11_JTS_Note R3_Q3Y09 (Final)_JTS_Note R3_Q1Y2012" xfId="11843" xr:uid="{00000000-0005-0000-0000-000019030000}"/>
    <cellStyle name="_costsheet-TT&amp;T-300k OSS&amp;AAA New_Q1 2008 - J027 - JI Group - Note R11_JTS_Note R3_Q3Y2009" xfId="11844" xr:uid="{00000000-0005-0000-0000-00001A030000}"/>
    <cellStyle name="_costsheet-TT&amp;T-300k OSS&amp;AAA New_Q1 2008 - J027 - JI Group - Note R11_JTS_Note R3_Q3Y2009 2" xfId="11845" xr:uid="{00000000-0005-0000-0000-00001B030000}"/>
    <cellStyle name="_costsheet-TT&amp;T-300k OSS&amp;AAA New_Q1 2008 - J027 - JI Group - Note R11_JTS_Note R3_Q3Y2009_2010_J032_Note R3_Audit" xfId="11846" xr:uid="{00000000-0005-0000-0000-00001C030000}"/>
    <cellStyle name="_costsheet-TT&amp;T-300k OSS&amp;AAA New_Q1 2008 - J027 - JI Group - Note R11_JTS_Note R3_Q3Y2009_JTS_Note R3_Q1Y2012" xfId="11847" xr:uid="{00000000-0005-0000-0000-00001D030000}"/>
    <cellStyle name="_costsheet-TT&amp;T-300k OSS&amp;AAA New_Q1 2008 - J027 - JI Group - Note R11_JTS_Note R3_Q3Y2009_JTS_Note R3_Q3Y2010" xfId="11848" xr:uid="{00000000-0005-0000-0000-00001E030000}"/>
    <cellStyle name="_costsheet-TT&amp;T-300k OSS&amp;AAA New_Q1 2008 - J027 - JI Group - Note R11_JTS_Note R3_Q3Y2009_JTS_Note R3_Q4Y2010" xfId="11849" xr:uid="{00000000-0005-0000-0000-00001F030000}"/>
    <cellStyle name="_costsheet-TT&amp;T-300k OSS&amp;AAA New_Q1 2008 - J027 - JI Group - Note R11_Note unrealized (update)" xfId="11850" xr:uid="{00000000-0005-0000-0000-000020030000}"/>
    <cellStyle name="_costsheet-TT&amp;T-300k OSS&amp;AAA New_Q1 2008 - J027 - JI Group - Note R11_Note unrealized (update) 2" xfId="11851" xr:uid="{00000000-0005-0000-0000-000021030000}"/>
    <cellStyle name="_costsheet-TT&amp;T-300k OSS&amp;AAA New_Q1 2008 - J027 - JI Group - Note R11_Note unrealized (update)_JTS_Note R1_Q2Y2010" xfId="11852" xr:uid="{00000000-0005-0000-0000-000022030000}"/>
    <cellStyle name="_costsheet-TT&amp;T-300k OSS&amp;AAA New_Q1 2008 - J027 - JI Group - Note R11_Note unrealized (update)_Note_R1_Aging_Q2_11" xfId="11853" xr:uid="{00000000-0005-0000-0000-000023030000}"/>
    <cellStyle name="_costsheet-TT&amp;T-300k OSS&amp;AAA New_Q1 2008 - J027 - JI Group - Note R11_Note unrealized (update)_Note_R1_Aging_Q3_11" xfId="11854" xr:uid="{00000000-0005-0000-0000-000024030000}"/>
    <cellStyle name="_costsheet-TT&amp;T-300k OSS&amp;AAA New_Q1 2008 - J027 - JI Group - Note R11_Note unrealized (update)_Note_R1_Aging_Q4" xfId="11855" xr:uid="{00000000-0005-0000-0000-000025030000}"/>
    <cellStyle name="_costsheet-TT&amp;T-300k OSS&amp;AAA New_Q1 2008 - J027 - JI Group - Note R11_Note unrealized (update)_Q210_J032_Note R1_Unrealised" xfId="11856" xr:uid="{00000000-0005-0000-0000-000026030000}"/>
    <cellStyle name="_costsheet-TT&amp;T-300k OSS&amp;AAA New_Q1 2008 - J027 - JI Group - Note R11_Q309_J032_Note R1_Audit (2)" xfId="11857" xr:uid="{00000000-0005-0000-0000-000027030000}"/>
    <cellStyle name="_costsheet-TT&amp;T-300k OSS&amp;AAA New_Q1 2008 - J027 - JI Group - Note R11_Q309_J032_Note R1_Audit (2) 2" xfId="11858" xr:uid="{00000000-0005-0000-0000-000028030000}"/>
    <cellStyle name="_costsheet-TT&amp;T-300k OSS&amp;AAA New_Q1 2008 - J027 - JI Group - Note R11_Q309_J032_Note R1_Audit (2)_JTS_Note R1_Q2Y2010" xfId="11859" xr:uid="{00000000-0005-0000-0000-000029030000}"/>
    <cellStyle name="_costsheet-TT&amp;T-300k OSS&amp;AAA New_Q1 2008 - J027 - JI Group - Note R11_Q309_J032_Note R1_Audit (2)_Note_R1_Aging_Q2_11" xfId="11860" xr:uid="{00000000-0005-0000-0000-00002A030000}"/>
    <cellStyle name="_costsheet-TT&amp;T-300k OSS&amp;AAA New_Q1 2008 - J027 - JI Group - Note R11_Q309_J032_Note R1_Audit (2)_Note_R1_Aging_Q3_11" xfId="11861" xr:uid="{00000000-0005-0000-0000-00002B030000}"/>
    <cellStyle name="_costsheet-TT&amp;T-300k OSS&amp;AAA New_Q1 2008 - J027 - JI Group - Note R11_Q309_J032_Note R1_Audit (2)_Note_R1_Aging_Q4" xfId="11862" xr:uid="{00000000-0005-0000-0000-00002C030000}"/>
    <cellStyle name="_costsheet-TT&amp;T-300k OSS&amp;AAA New_Q1 2008 - J027 - JI Group - Note R11_Q309_J032_Note R1_Audit (2)_Q210_J032_Note R1_Unrealised" xfId="11863" xr:uid="{00000000-0005-0000-0000-00002D030000}"/>
    <cellStyle name="_costsheet-TT&amp;T-300k OSS&amp;AAA New_Q2 2008 - J027 - JI Group - Note R11" xfId="11864" xr:uid="{00000000-0005-0000-0000-00002E030000}"/>
    <cellStyle name="_costsheet-TT&amp;T-300k OSS&amp;AAA New_Q3 2008 - J027 - cash flow conso" xfId="11865" xr:uid="{00000000-0005-0000-0000-00002F030000}"/>
    <cellStyle name="_costsheet-TT&amp;T-300k OSS&amp;AAA New_Q3 2008 - J027 - JI Group - Note R1" xfId="11866" xr:uid="{00000000-0005-0000-0000-000030030000}"/>
    <cellStyle name="_costsheet-TT&amp;T-300k OSS&amp;AAA New_Q3 2008 - J027 - JI Group - Note R11" xfId="11867" xr:uid="{00000000-0005-0000-0000-000031030000}"/>
    <cellStyle name="_costsheet-TT&amp;T-300k OSS&amp;AAA New_Q309_J032_Note R1_Audit (2)" xfId="11868" xr:uid="{00000000-0005-0000-0000-000032030000}"/>
    <cellStyle name="_costsheet-TT&amp;T-300k OSS&amp;AAA New_Q309_J032_Note R1_Audit (2) 2" xfId="11869" xr:uid="{00000000-0005-0000-0000-000033030000}"/>
    <cellStyle name="_costsheet-TT&amp;T-300k OSS&amp;AAA New_Q309_J032_Note R1_Audit (2)_JTS_Note R1_Q2Y2010" xfId="11870" xr:uid="{00000000-0005-0000-0000-000034030000}"/>
    <cellStyle name="_costsheet-TT&amp;T-300k OSS&amp;AAA New_Q309_J032_Note R1_Audit (2)_Note_R1_Aging_Q2_11" xfId="11871" xr:uid="{00000000-0005-0000-0000-000035030000}"/>
    <cellStyle name="_costsheet-TT&amp;T-300k OSS&amp;AAA New_Q309_J032_Note R1_Audit (2)_Note_R1_Aging_Q3_11" xfId="11872" xr:uid="{00000000-0005-0000-0000-000036030000}"/>
    <cellStyle name="_costsheet-TT&amp;T-300k OSS&amp;AAA New_Q309_J032_Note R1_Audit (2)_Note_R1_Aging_Q4" xfId="11873" xr:uid="{00000000-0005-0000-0000-000037030000}"/>
    <cellStyle name="_costsheet-TT&amp;T-300k OSS&amp;AAA New_Q309_J032_Note R1_Audit (2)_Q210_J032_Note R1_Unrealised" xfId="11874" xr:uid="{00000000-0005-0000-0000-000038030000}"/>
    <cellStyle name="_costsheet-TT&amp;T-300k OSS&amp;AAA New_R11_Detail cash flow" xfId="11875" xr:uid="{00000000-0005-0000-0000-000039030000}"/>
    <cellStyle name="_costsheet-TT&amp;T-300k OSS&amp;AAA New_R11_Detail cash flow 2" xfId="11876" xr:uid="{00000000-0005-0000-0000-00003A030000}"/>
    <cellStyle name="_costsheet-TT&amp;T-300k OSS&amp;AAA New_R11_Detail cash flow 3" xfId="11877" xr:uid="{00000000-0005-0000-0000-00003B030000}"/>
    <cellStyle name="_costsheet-TT&amp;T-300k OSS&amp;AAA New_Y2008_JI Group - Note R11" xfId="11878" xr:uid="{00000000-0005-0000-0000-00003C030000}"/>
    <cellStyle name="_costsheet-TTT-300k_Training Huawei" xfId="11879" xr:uid="{00000000-0005-0000-0000-00003D030000}"/>
    <cellStyle name="_costsheet-TTT-300k_Training Huawei 2" xfId="11880" xr:uid="{00000000-0005-0000-0000-00003E030000}"/>
    <cellStyle name="_costsheet-TTT-300k_Training Huawei_(3)Balance with related" xfId="11881" xr:uid="{00000000-0005-0000-0000-00003F030000}"/>
    <cellStyle name="_costsheet-TTT-300k_Training Huawei_2008_J027_Cash flow_Conso" xfId="11882" xr:uid="{00000000-0005-0000-0000-000040030000}"/>
    <cellStyle name="_costsheet-TTT-300k_Training Huawei_2008Q1_JI Group - Note R11" xfId="11883" xr:uid="{00000000-0005-0000-0000-000041030000}"/>
    <cellStyle name="_costsheet-TTT-300k_Training Huawei_2008Q1_JI Group - Note R11 2" xfId="11884" xr:uid="{00000000-0005-0000-0000-000042030000}"/>
    <cellStyle name="_costsheet-TTT-300k_Training Huawei_2008Q1_JI Group - Note R11_2010_J032_Note R3_Audit" xfId="11885" xr:uid="{00000000-0005-0000-0000-000043030000}"/>
    <cellStyle name="_costsheet-TTT-300k_Training Huawei_2008Q1_JI Group - Note R11_2010_J032_Note R3_Audit 2" xfId="11886" xr:uid="{00000000-0005-0000-0000-000044030000}"/>
    <cellStyle name="_costsheet-TTT-300k_Training Huawei_2008Q1_JI Group - Note R11_2010_J032_Note R3_Audit_JTS_Note R3_Q1Y2012" xfId="11887" xr:uid="{00000000-0005-0000-0000-000045030000}"/>
    <cellStyle name="_costsheet-TTT-300k_Training Huawei_2008Q1_JI Group - Note R11_JTS_Note R3_Q3Y09 (Final)" xfId="11888" xr:uid="{00000000-0005-0000-0000-000046030000}"/>
    <cellStyle name="_costsheet-TTT-300k_Training Huawei_2008Q1_JI Group - Note R11_JTS_Note R3_Q3Y09 (Final) 2" xfId="11889" xr:uid="{00000000-0005-0000-0000-000047030000}"/>
    <cellStyle name="_costsheet-TTT-300k_Training Huawei_2008Q1_JI Group - Note R11_JTS_Note R3_Q3Y09 (Final)_JTS_Note R3_Q1Y2012" xfId="11890" xr:uid="{00000000-0005-0000-0000-000048030000}"/>
    <cellStyle name="_costsheet-TTT-300k_Training Huawei_2008Q1_JI Group - Note R11_JTS_Note R3_Q3Y2009" xfId="11891" xr:uid="{00000000-0005-0000-0000-000049030000}"/>
    <cellStyle name="_costsheet-TTT-300k_Training Huawei_2008Q1_JI Group - Note R11_JTS_Note R3_Q3Y2009 2" xfId="11892" xr:uid="{00000000-0005-0000-0000-00004A030000}"/>
    <cellStyle name="_costsheet-TTT-300k_Training Huawei_2008Q1_JI Group - Note R11_JTS_Note R3_Q3Y2009_2010_J032_Note R3_Audit" xfId="11893" xr:uid="{00000000-0005-0000-0000-00004B030000}"/>
    <cellStyle name="_costsheet-TTT-300k_Training Huawei_2008Q1_JI Group - Note R11_JTS_Note R3_Q3Y2009_JTS_Note R3_Q1Y2012" xfId="11894" xr:uid="{00000000-0005-0000-0000-00004C030000}"/>
    <cellStyle name="_costsheet-TTT-300k_Training Huawei_2008Q1_JI Group - Note R11_JTS_Note R3_Q3Y2009_JTS_Note R3_Q3Y2010" xfId="11895" xr:uid="{00000000-0005-0000-0000-00004D030000}"/>
    <cellStyle name="_costsheet-TTT-300k_Training Huawei_2008Q1_JI Group - Note R11_JTS_Note R3_Q3Y2009_JTS_Note R3_Q4Y2010" xfId="11896" xr:uid="{00000000-0005-0000-0000-00004E030000}"/>
    <cellStyle name="_costsheet-TTT-300k_Training Huawei_2008Q1_JI Group - Note R11_Note unrealized (update)" xfId="11897" xr:uid="{00000000-0005-0000-0000-00004F030000}"/>
    <cellStyle name="_costsheet-TTT-300k_Training Huawei_2008Q1_JI Group - Note R11_Note unrealized (update) 2" xfId="11898" xr:uid="{00000000-0005-0000-0000-000050030000}"/>
    <cellStyle name="_costsheet-TTT-300k_Training Huawei_2008Q1_JI Group - Note R11_Note unrealized (update)_JTS_Note R1_Q2Y2010" xfId="11899" xr:uid="{00000000-0005-0000-0000-000051030000}"/>
    <cellStyle name="_costsheet-TTT-300k_Training Huawei_2008Q1_JI Group - Note R11_Note unrealized (update)_Note_R1_Aging_Q2_11" xfId="11900" xr:uid="{00000000-0005-0000-0000-000052030000}"/>
    <cellStyle name="_costsheet-TTT-300k_Training Huawei_2008Q1_JI Group - Note R11_Note unrealized (update)_Note_R1_Aging_Q3_11" xfId="11901" xr:uid="{00000000-0005-0000-0000-000053030000}"/>
    <cellStyle name="_costsheet-TTT-300k_Training Huawei_2008Q1_JI Group - Note R11_Note unrealized (update)_Note_R1_Aging_Q4" xfId="11902" xr:uid="{00000000-0005-0000-0000-000054030000}"/>
    <cellStyle name="_costsheet-TTT-300k_Training Huawei_2008Q1_JI Group - Note R11_Note unrealized (update)_Q210_J032_Note R1_Unrealised" xfId="11903" xr:uid="{00000000-0005-0000-0000-000055030000}"/>
    <cellStyle name="_costsheet-TTT-300k_Training Huawei_2008Q1_JI Group - Note R11_Q309_J032_Note R1_Audit (2)" xfId="11904" xr:uid="{00000000-0005-0000-0000-000056030000}"/>
    <cellStyle name="_costsheet-TTT-300k_Training Huawei_2008Q1_JI Group - Note R11_Q309_J032_Note R1_Audit (2) 2" xfId="11905" xr:uid="{00000000-0005-0000-0000-000057030000}"/>
    <cellStyle name="_costsheet-TTT-300k_Training Huawei_2008Q1_JI Group - Note R11_Q309_J032_Note R1_Audit (2)_JTS_Note R1_Q2Y2010" xfId="11906" xr:uid="{00000000-0005-0000-0000-000058030000}"/>
    <cellStyle name="_costsheet-TTT-300k_Training Huawei_2008Q1_JI Group - Note R11_Q309_J032_Note R1_Audit (2)_Note_R1_Aging_Q2_11" xfId="11907" xr:uid="{00000000-0005-0000-0000-000059030000}"/>
    <cellStyle name="_costsheet-TTT-300k_Training Huawei_2008Q1_JI Group - Note R11_Q309_J032_Note R1_Audit (2)_Note_R1_Aging_Q3_11" xfId="11908" xr:uid="{00000000-0005-0000-0000-00005A030000}"/>
    <cellStyle name="_costsheet-TTT-300k_Training Huawei_2008Q1_JI Group - Note R11_Q309_J032_Note R1_Audit (2)_Note_R1_Aging_Q4" xfId="11909" xr:uid="{00000000-0005-0000-0000-00005B030000}"/>
    <cellStyle name="_costsheet-TTT-300k_Training Huawei_2008Q1_JI Group - Note R11_Q309_J032_Note R1_Audit (2)_Q210_J032_Note R1_Unrealised" xfId="11910" xr:uid="{00000000-0005-0000-0000-00005C030000}"/>
    <cellStyle name="_costsheet-TTT-300k_Training Huawei_2008Q2_JIG_Note R11" xfId="11911" xr:uid="{00000000-0005-0000-0000-00005D030000}"/>
    <cellStyle name="_costsheet-TTT-300k_Training Huawei_2008Q3- J027 - JI Group - Note R1" xfId="11912" xr:uid="{00000000-0005-0000-0000-00005E030000}"/>
    <cellStyle name="_costsheet-TTT-300k_Training Huawei_2010_J032_Note R3_Audit" xfId="11913" xr:uid="{00000000-0005-0000-0000-00005F030000}"/>
    <cellStyle name="_costsheet-TTT-300k_Training Huawei_2010_J032_Note R3_Audit 2" xfId="11914" xr:uid="{00000000-0005-0000-0000-000060030000}"/>
    <cellStyle name="_costsheet-TTT-300k_Training Huawei_2010_J032_Note R3_Audit_JTS_Note R3_Q1Y2012" xfId="11915" xr:uid="{00000000-0005-0000-0000-000061030000}"/>
    <cellStyle name="_costsheet-TTT-300k_Training Huawei_J027_2007_Cash flow_Conso_WP" xfId="11916" xr:uid="{00000000-0005-0000-0000-000062030000}"/>
    <cellStyle name="_costsheet-TTT-300k_Training Huawei_JTS_Note R3_Q3Y09 (Final)" xfId="11917" xr:uid="{00000000-0005-0000-0000-000063030000}"/>
    <cellStyle name="_costsheet-TTT-300k_Training Huawei_JTS_Note R3_Q3Y09 (Final) 2" xfId="11918" xr:uid="{00000000-0005-0000-0000-000064030000}"/>
    <cellStyle name="_costsheet-TTT-300k_Training Huawei_JTS_Note R3_Q3Y09 (Final)_JTS_Note R3_Q1Y2012" xfId="11919" xr:uid="{00000000-0005-0000-0000-000065030000}"/>
    <cellStyle name="_costsheet-TTT-300k_Training Huawei_JTS_Note R3_Q3Y2009" xfId="11920" xr:uid="{00000000-0005-0000-0000-000066030000}"/>
    <cellStyle name="_costsheet-TTT-300k_Training Huawei_JTS_Note R3_Q3Y2009 2" xfId="11921" xr:uid="{00000000-0005-0000-0000-000067030000}"/>
    <cellStyle name="_costsheet-TTT-300k_Training Huawei_JTS_Note R3_Q3Y2009_2010_J032_Note R3_Audit" xfId="11922" xr:uid="{00000000-0005-0000-0000-000068030000}"/>
    <cellStyle name="_costsheet-TTT-300k_Training Huawei_JTS_Note R3_Q3Y2009_JTS_Note R3_Q1Y2012" xfId="11923" xr:uid="{00000000-0005-0000-0000-000069030000}"/>
    <cellStyle name="_costsheet-TTT-300k_Training Huawei_JTS_Note R3_Q3Y2009_JTS_Note R3_Q3Y2010" xfId="11924" xr:uid="{00000000-0005-0000-0000-00006A030000}"/>
    <cellStyle name="_costsheet-TTT-300k_Training Huawei_JTS_Note R3_Q3Y2009_JTS_Note R3_Q4Y2010" xfId="11925" xr:uid="{00000000-0005-0000-0000-00006B030000}"/>
    <cellStyle name="_costsheet-TTT-300k_Training Huawei_Note unrealized (update)" xfId="11926" xr:uid="{00000000-0005-0000-0000-00006C030000}"/>
    <cellStyle name="_costsheet-TTT-300k_Training Huawei_Note unrealized (update) 2" xfId="11927" xr:uid="{00000000-0005-0000-0000-00006D030000}"/>
    <cellStyle name="_costsheet-TTT-300k_Training Huawei_Note unrealized (update)_JTS_Note R1_Q2Y2010" xfId="11928" xr:uid="{00000000-0005-0000-0000-00006E030000}"/>
    <cellStyle name="_costsheet-TTT-300k_Training Huawei_Note unrealized (update)_Note_R1_Aging_Q2_11" xfId="11929" xr:uid="{00000000-0005-0000-0000-00006F030000}"/>
    <cellStyle name="_costsheet-TTT-300k_Training Huawei_Note unrealized (update)_Note_R1_Aging_Q3_11" xfId="11930" xr:uid="{00000000-0005-0000-0000-000070030000}"/>
    <cellStyle name="_costsheet-TTT-300k_Training Huawei_Note unrealized (update)_Note_R1_Aging_Q4" xfId="11931" xr:uid="{00000000-0005-0000-0000-000071030000}"/>
    <cellStyle name="_costsheet-TTT-300k_Training Huawei_Note unrealized (update)_Q210_J032_Note R1_Unrealised" xfId="11932" xr:uid="{00000000-0005-0000-0000-000072030000}"/>
    <cellStyle name="_costsheet-TTT-300k_Training Huawei_Q1 2008 - J027 - cash flow conso - WP" xfId="11933" xr:uid="{00000000-0005-0000-0000-000073030000}"/>
    <cellStyle name="_costsheet-TTT-300k_Training Huawei_Q1 2008 - J027 - cash flow conso - WP 2" xfId="11934" xr:uid="{00000000-0005-0000-0000-000074030000}"/>
    <cellStyle name="_costsheet-TTT-300k_Training Huawei_Q1 2008 - J027 - cash flow conso - WP_2010_J032_Note R3_Audit" xfId="11935" xr:uid="{00000000-0005-0000-0000-000075030000}"/>
    <cellStyle name="_costsheet-TTT-300k_Training Huawei_Q1 2008 - J027 - cash flow conso - WP_2010_J032_Note R3_Audit 2" xfId="11936" xr:uid="{00000000-0005-0000-0000-000076030000}"/>
    <cellStyle name="_costsheet-TTT-300k_Training Huawei_Q1 2008 - J027 - cash flow conso - WP_2010_J032_Note R3_Audit_JTS_Note R3_Q1Y2012" xfId="11937" xr:uid="{00000000-0005-0000-0000-000077030000}"/>
    <cellStyle name="_costsheet-TTT-300k_Training Huawei_Q1 2008 - J027 - cash flow conso - WP_JTS_Note R3_Q3Y09 (Final)" xfId="11938" xr:uid="{00000000-0005-0000-0000-000078030000}"/>
    <cellStyle name="_costsheet-TTT-300k_Training Huawei_Q1 2008 - J027 - cash flow conso - WP_JTS_Note R3_Q3Y09 (Final) 2" xfId="11939" xr:uid="{00000000-0005-0000-0000-000079030000}"/>
    <cellStyle name="_costsheet-TTT-300k_Training Huawei_Q1 2008 - J027 - cash flow conso - WP_JTS_Note R3_Q3Y09 (Final)_JTS_Note R3_Q1Y2012" xfId="11940" xr:uid="{00000000-0005-0000-0000-00007A030000}"/>
    <cellStyle name="_costsheet-TTT-300k_Training Huawei_Q1 2008 - J027 - cash flow conso - WP_JTS_Note R3_Q3Y2009" xfId="11941" xr:uid="{00000000-0005-0000-0000-00007B030000}"/>
    <cellStyle name="_costsheet-TTT-300k_Training Huawei_Q1 2008 - J027 - cash flow conso - WP_JTS_Note R3_Q3Y2009 2" xfId="11942" xr:uid="{00000000-0005-0000-0000-00007C030000}"/>
    <cellStyle name="_costsheet-TTT-300k_Training Huawei_Q1 2008 - J027 - cash flow conso - WP_JTS_Note R3_Q3Y2009_2010_J032_Note R3_Audit" xfId="11943" xr:uid="{00000000-0005-0000-0000-00007D030000}"/>
    <cellStyle name="_costsheet-TTT-300k_Training Huawei_Q1 2008 - J027 - cash flow conso - WP_JTS_Note R3_Q3Y2009_JTS_Note R3_Q1Y2012" xfId="11944" xr:uid="{00000000-0005-0000-0000-00007E030000}"/>
    <cellStyle name="_costsheet-TTT-300k_Training Huawei_Q1 2008 - J027 - cash flow conso - WP_JTS_Note R3_Q3Y2009_JTS_Note R3_Q3Y2010" xfId="11945" xr:uid="{00000000-0005-0000-0000-00007F030000}"/>
    <cellStyle name="_costsheet-TTT-300k_Training Huawei_Q1 2008 - J027 - cash flow conso - WP_JTS_Note R3_Q3Y2009_JTS_Note R3_Q4Y2010" xfId="11946" xr:uid="{00000000-0005-0000-0000-000080030000}"/>
    <cellStyle name="_costsheet-TTT-300k_Training Huawei_Q1 2008 - J027 - cash flow conso - WP_Note unrealized (update)" xfId="11947" xr:uid="{00000000-0005-0000-0000-000081030000}"/>
    <cellStyle name="_costsheet-TTT-300k_Training Huawei_Q1 2008 - J027 - cash flow conso - WP_Note unrealized (update) 2" xfId="11948" xr:uid="{00000000-0005-0000-0000-000082030000}"/>
    <cellStyle name="_costsheet-TTT-300k_Training Huawei_Q1 2008 - J027 - cash flow conso - WP_Note unrealized (update)_JTS_Note R1_Q2Y2010" xfId="11949" xr:uid="{00000000-0005-0000-0000-000083030000}"/>
    <cellStyle name="_costsheet-TTT-300k_Training Huawei_Q1 2008 - J027 - cash flow conso - WP_Note unrealized (update)_Note_R1_Aging_Q2_11" xfId="11950" xr:uid="{00000000-0005-0000-0000-000084030000}"/>
    <cellStyle name="_costsheet-TTT-300k_Training Huawei_Q1 2008 - J027 - cash flow conso - WP_Note unrealized (update)_Note_R1_Aging_Q3_11" xfId="11951" xr:uid="{00000000-0005-0000-0000-000085030000}"/>
    <cellStyle name="_costsheet-TTT-300k_Training Huawei_Q1 2008 - J027 - cash flow conso - WP_Note unrealized (update)_Note_R1_Aging_Q4" xfId="11952" xr:uid="{00000000-0005-0000-0000-000086030000}"/>
    <cellStyle name="_costsheet-TTT-300k_Training Huawei_Q1 2008 - J027 - cash flow conso - WP_Note unrealized (update)_Q210_J032_Note R1_Unrealised" xfId="11953" xr:uid="{00000000-0005-0000-0000-000087030000}"/>
    <cellStyle name="_costsheet-TTT-300k_Training Huawei_Q1 2008 - J027 - cash flow conso - WP_Q309_J032_Note R1_Audit (2)" xfId="11954" xr:uid="{00000000-0005-0000-0000-000088030000}"/>
    <cellStyle name="_costsheet-TTT-300k_Training Huawei_Q1 2008 - J027 - cash flow conso - WP_Q309_J032_Note R1_Audit (2) 2" xfId="11955" xr:uid="{00000000-0005-0000-0000-000089030000}"/>
    <cellStyle name="_costsheet-TTT-300k_Training Huawei_Q1 2008 - J027 - cash flow conso - WP_Q309_J032_Note R1_Audit (2)_JTS_Note R1_Q2Y2010" xfId="11956" xr:uid="{00000000-0005-0000-0000-00008A030000}"/>
    <cellStyle name="_costsheet-TTT-300k_Training Huawei_Q1 2008 - J027 - cash flow conso - WP_Q309_J032_Note R1_Audit (2)_Note_R1_Aging_Q2_11" xfId="11957" xr:uid="{00000000-0005-0000-0000-00008B030000}"/>
    <cellStyle name="_costsheet-TTT-300k_Training Huawei_Q1 2008 - J027 - cash flow conso - WP_Q309_J032_Note R1_Audit (2)_Note_R1_Aging_Q3_11" xfId="11958" xr:uid="{00000000-0005-0000-0000-00008C030000}"/>
    <cellStyle name="_costsheet-TTT-300k_Training Huawei_Q1 2008 - J027 - cash flow conso - WP_Q309_J032_Note R1_Audit (2)_Note_R1_Aging_Q4" xfId="11959" xr:uid="{00000000-0005-0000-0000-00008D030000}"/>
    <cellStyle name="_costsheet-TTT-300k_Training Huawei_Q1 2008 - J027 - cash flow conso - WP_Q309_J032_Note R1_Audit (2)_Q210_J032_Note R1_Unrealised" xfId="11960" xr:uid="{00000000-0005-0000-0000-00008E030000}"/>
    <cellStyle name="_costsheet-TTT-300k_Training Huawei_Q1 2008 - J027 - JI Group - Note R11" xfId="11961" xr:uid="{00000000-0005-0000-0000-00008F030000}"/>
    <cellStyle name="_costsheet-TTT-300k_Training Huawei_Q1 2008 - J027 - JI Group - Note R11 2" xfId="11962" xr:uid="{00000000-0005-0000-0000-000090030000}"/>
    <cellStyle name="_costsheet-TTT-300k_Training Huawei_Q1 2008 - J027 - JI Group - Note R11_2010_J032_Note R3_Audit" xfId="11963" xr:uid="{00000000-0005-0000-0000-000091030000}"/>
    <cellStyle name="_costsheet-TTT-300k_Training Huawei_Q1 2008 - J027 - JI Group - Note R11_2010_J032_Note R3_Audit 2" xfId="11964" xr:uid="{00000000-0005-0000-0000-000092030000}"/>
    <cellStyle name="_costsheet-TTT-300k_Training Huawei_Q1 2008 - J027 - JI Group - Note R11_2010_J032_Note R3_Audit_JTS_Note R3_Q1Y2012" xfId="11965" xr:uid="{00000000-0005-0000-0000-000093030000}"/>
    <cellStyle name="_costsheet-TTT-300k_Training Huawei_Q1 2008 - J027 - JI Group - Note R11_JTS_Note R3_Q3Y09 (Final)" xfId="11966" xr:uid="{00000000-0005-0000-0000-000094030000}"/>
    <cellStyle name="_costsheet-TTT-300k_Training Huawei_Q1 2008 - J027 - JI Group - Note R11_JTS_Note R3_Q3Y09 (Final) 2" xfId="11967" xr:uid="{00000000-0005-0000-0000-000095030000}"/>
    <cellStyle name="_costsheet-TTT-300k_Training Huawei_Q1 2008 - J027 - JI Group - Note R11_JTS_Note R3_Q3Y09 (Final)_JTS_Note R3_Q1Y2012" xfId="11968" xr:uid="{00000000-0005-0000-0000-000096030000}"/>
    <cellStyle name="_costsheet-TTT-300k_Training Huawei_Q1 2008 - J027 - JI Group - Note R11_JTS_Note R3_Q3Y2009" xfId="11969" xr:uid="{00000000-0005-0000-0000-000097030000}"/>
    <cellStyle name="_costsheet-TTT-300k_Training Huawei_Q1 2008 - J027 - JI Group - Note R11_JTS_Note R3_Q3Y2009 2" xfId="11970" xr:uid="{00000000-0005-0000-0000-000098030000}"/>
    <cellStyle name="_costsheet-TTT-300k_Training Huawei_Q1 2008 - J027 - JI Group - Note R11_JTS_Note R3_Q3Y2009_2010_J032_Note R3_Audit" xfId="11971" xr:uid="{00000000-0005-0000-0000-000099030000}"/>
    <cellStyle name="_costsheet-TTT-300k_Training Huawei_Q1 2008 - J027 - JI Group - Note R11_JTS_Note R3_Q3Y2009_JTS_Note R3_Q1Y2012" xfId="11972" xr:uid="{00000000-0005-0000-0000-00009A030000}"/>
    <cellStyle name="_costsheet-TTT-300k_Training Huawei_Q1 2008 - J027 - JI Group - Note R11_JTS_Note R3_Q3Y2009_JTS_Note R3_Q3Y2010" xfId="11973" xr:uid="{00000000-0005-0000-0000-00009B030000}"/>
    <cellStyle name="_costsheet-TTT-300k_Training Huawei_Q1 2008 - J027 - JI Group - Note R11_JTS_Note R3_Q3Y2009_JTS_Note R3_Q4Y2010" xfId="11974" xr:uid="{00000000-0005-0000-0000-00009C030000}"/>
    <cellStyle name="_costsheet-TTT-300k_Training Huawei_Q1 2008 - J027 - JI Group - Note R11_Note unrealized (update)" xfId="11975" xr:uid="{00000000-0005-0000-0000-00009D030000}"/>
    <cellStyle name="_costsheet-TTT-300k_Training Huawei_Q1 2008 - J027 - JI Group - Note R11_Note unrealized (update) 2" xfId="11976" xr:uid="{00000000-0005-0000-0000-00009E030000}"/>
    <cellStyle name="_costsheet-TTT-300k_Training Huawei_Q1 2008 - J027 - JI Group - Note R11_Note unrealized (update)_JTS_Note R1_Q2Y2010" xfId="11977" xr:uid="{00000000-0005-0000-0000-00009F030000}"/>
    <cellStyle name="_costsheet-TTT-300k_Training Huawei_Q1 2008 - J027 - JI Group - Note R11_Note unrealized (update)_Note_R1_Aging_Q2_11" xfId="11978" xr:uid="{00000000-0005-0000-0000-0000A0030000}"/>
    <cellStyle name="_costsheet-TTT-300k_Training Huawei_Q1 2008 - J027 - JI Group - Note R11_Note unrealized (update)_Note_R1_Aging_Q3_11" xfId="11979" xr:uid="{00000000-0005-0000-0000-0000A1030000}"/>
    <cellStyle name="_costsheet-TTT-300k_Training Huawei_Q1 2008 - J027 - JI Group - Note R11_Note unrealized (update)_Note_R1_Aging_Q4" xfId="11980" xr:uid="{00000000-0005-0000-0000-0000A2030000}"/>
    <cellStyle name="_costsheet-TTT-300k_Training Huawei_Q1 2008 - J027 - JI Group - Note R11_Note unrealized (update)_Q210_J032_Note R1_Unrealised" xfId="11981" xr:uid="{00000000-0005-0000-0000-0000A3030000}"/>
    <cellStyle name="_costsheet-TTT-300k_Training Huawei_Q1 2008 - J027 - JI Group - Note R11_Q309_J032_Note R1_Audit (2)" xfId="11982" xr:uid="{00000000-0005-0000-0000-0000A4030000}"/>
    <cellStyle name="_costsheet-TTT-300k_Training Huawei_Q1 2008 - J027 - JI Group - Note R11_Q309_J032_Note R1_Audit (2) 2" xfId="11983" xr:uid="{00000000-0005-0000-0000-0000A5030000}"/>
    <cellStyle name="_costsheet-TTT-300k_Training Huawei_Q1 2008 - J027 - JI Group - Note R11_Q309_J032_Note R1_Audit (2)_JTS_Note R1_Q2Y2010" xfId="11984" xr:uid="{00000000-0005-0000-0000-0000A6030000}"/>
    <cellStyle name="_costsheet-TTT-300k_Training Huawei_Q1 2008 - J027 - JI Group - Note R11_Q309_J032_Note R1_Audit (2)_Note_R1_Aging_Q2_11" xfId="11985" xr:uid="{00000000-0005-0000-0000-0000A7030000}"/>
    <cellStyle name="_costsheet-TTT-300k_Training Huawei_Q1 2008 - J027 - JI Group - Note R11_Q309_J032_Note R1_Audit (2)_Note_R1_Aging_Q3_11" xfId="11986" xr:uid="{00000000-0005-0000-0000-0000A8030000}"/>
    <cellStyle name="_costsheet-TTT-300k_Training Huawei_Q1 2008 - J027 - JI Group - Note R11_Q309_J032_Note R1_Audit (2)_Note_R1_Aging_Q4" xfId="11987" xr:uid="{00000000-0005-0000-0000-0000A9030000}"/>
    <cellStyle name="_costsheet-TTT-300k_Training Huawei_Q1 2008 - J027 - JI Group - Note R11_Q309_J032_Note R1_Audit (2)_Q210_J032_Note R1_Unrealised" xfId="11988" xr:uid="{00000000-0005-0000-0000-0000AA030000}"/>
    <cellStyle name="_costsheet-TTT-300k_Training Huawei_Q2 2008 - J027 - JI Group - Note R11" xfId="11989" xr:uid="{00000000-0005-0000-0000-0000AB030000}"/>
    <cellStyle name="_costsheet-TTT-300k_Training Huawei_Q3 2008 - J027 - cash flow conso" xfId="11990" xr:uid="{00000000-0005-0000-0000-0000AC030000}"/>
    <cellStyle name="_costsheet-TTT-300k_Training Huawei_Q3 2008 - J027 - JI Group - Note R1" xfId="11991" xr:uid="{00000000-0005-0000-0000-0000AD030000}"/>
    <cellStyle name="_costsheet-TTT-300k_Training Huawei_Q3 2008 - J027 - JI Group - Note R11" xfId="11992" xr:uid="{00000000-0005-0000-0000-0000AE030000}"/>
    <cellStyle name="_costsheet-TTT-300k_Training Huawei_Q309_J032_Note R1_Audit (2)" xfId="11993" xr:uid="{00000000-0005-0000-0000-0000AF030000}"/>
    <cellStyle name="_costsheet-TTT-300k_Training Huawei_Q309_J032_Note R1_Audit (2) 2" xfId="11994" xr:uid="{00000000-0005-0000-0000-0000B0030000}"/>
    <cellStyle name="_costsheet-TTT-300k_Training Huawei_Q309_J032_Note R1_Audit (2)_JTS_Note R1_Q2Y2010" xfId="11995" xr:uid="{00000000-0005-0000-0000-0000B1030000}"/>
    <cellStyle name="_costsheet-TTT-300k_Training Huawei_Q309_J032_Note R1_Audit (2)_Note_R1_Aging_Q2_11" xfId="11996" xr:uid="{00000000-0005-0000-0000-0000B2030000}"/>
    <cellStyle name="_costsheet-TTT-300k_Training Huawei_Q309_J032_Note R1_Audit (2)_Note_R1_Aging_Q3_11" xfId="11997" xr:uid="{00000000-0005-0000-0000-0000B3030000}"/>
    <cellStyle name="_costsheet-TTT-300k_Training Huawei_Q309_J032_Note R1_Audit (2)_Note_R1_Aging_Q4" xfId="11998" xr:uid="{00000000-0005-0000-0000-0000B4030000}"/>
    <cellStyle name="_costsheet-TTT-300k_Training Huawei_Q309_J032_Note R1_Audit (2)_Q210_J032_Note R1_Unrealised" xfId="11999" xr:uid="{00000000-0005-0000-0000-0000B5030000}"/>
    <cellStyle name="_costsheet-TTT-300k_Training Huawei_R11_Detail cash flow" xfId="12000" xr:uid="{00000000-0005-0000-0000-0000B6030000}"/>
    <cellStyle name="_costsheet-TTT-300k_Training Huawei_R11_Detail cash flow 2" xfId="12001" xr:uid="{00000000-0005-0000-0000-0000B7030000}"/>
    <cellStyle name="_costsheet-TTT-300k_Training Huawei_R11_Detail cash flow 3" xfId="12002" xr:uid="{00000000-0005-0000-0000-0000B8030000}"/>
    <cellStyle name="_costsheet-TTT-300k_Training Huawei_Y2008_JI Group - Note R11" xfId="12003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2004" xr:uid="{00000000-0005-0000-0000-0000C0030000}"/>
    <cellStyle name="_Encl1 LOI - BoQ 300K 2" xfId="12005" xr:uid="{00000000-0005-0000-0000-0000C1030000}"/>
    <cellStyle name="_Encl1 LOI - BoQ 300K 3" xfId="12006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2007" xr:uid="{00000000-0005-0000-0000-0000CA030000}"/>
    <cellStyle name="_infoX-SSS Broadband Quotation for TT&amp;T_20051124_BOQ_Optional 2" xfId="12008" xr:uid="{00000000-0005-0000-0000-0000CB030000}"/>
    <cellStyle name="_infoX-SSS Broadband Quotation for TT&amp;T_20051124_BOQ_Optional_2008_J027_Cash flow_Conso" xfId="12009" xr:uid="{00000000-0005-0000-0000-0000CC030000}"/>
    <cellStyle name="_infoX-SSS Broadband Quotation for TT&amp;T_20051124_BOQ_Optional_2008Q1_JI Group - Note R11" xfId="12010" xr:uid="{00000000-0005-0000-0000-0000CD030000}"/>
    <cellStyle name="_infoX-SSS Broadband Quotation for TT&amp;T_20051124_BOQ_Optional_2008Q1_JI Group - Note R11 2" xfId="12011" xr:uid="{00000000-0005-0000-0000-0000CE030000}"/>
    <cellStyle name="_infoX-SSS Broadband Quotation for TT&amp;T_20051124_BOQ_Optional_2008Q1_JI Group - Note R11_2010_J032_Note R3_Audit" xfId="12012" xr:uid="{00000000-0005-0000-0000-0000CF030000}"/>
    <cellStyle name="_infoX-SSS Broadband Quotation for TT&amp;T_20051124_BOQ_Optional_2008Q1_JI Group - Note R11_2010_J032_Note R3_Audit 2" xfId="12013" xr:uid="{00000000-0005-0000-0000-0000D0030000}"/>
    <cellStyle name="_infoX-SSS Broadband Quotation for TT&amp;T_20051124_BOQ_Optional_2008Q1_JI Group - Note R11_2010_J032_Note R3_Audit_JTS_Note R3_Q1Y2012" xfId="12014" xr:uid="{00000000-0005-0000-0000-0000D1030000}"/>
    <cellStyle name="_infoX-SSS Broadband Quotation for TT&amp;T_20051124_BOQ_Optional_2008Q1_JI Group - Note R11_JTS_Note R3_Q3Y09 (Final)" xfId="12015" xr:uid="{00000000-0005-0000-0000-0000D2030000}"/>
    <cellStyle name="_infoX-SSS Broadband Quotation for TT&amp;T_20051124_BOQ_Optional_2008Q1_JI Group - Note R11_JTS_Note R3_Q3Y09 (Final) 2" xfId="12016" xr:uid="{00000000-0005-0000-0000-0000D3030000}"/>
    <cellStyle name="_infoX-SSS Broadband Quotation for TT&amp;T_20051124_BOQ_Optional_2008Q1_JI Group - Note R11_JTS_Note R3_Q3Y09 (Final)_JTS_Note R3_Q1Y2012" xfId="12017" xr:uid="{00000000-0005-0000-0000-0000D4030000}"/>
    <cellStyle name="_infoX-SSS Broadband Quotation for TT&amp;T_20051124_BOQ_Optional_2008Q1_JI Group - Note R11_JTS_Note R3_Q3Y2009" xfId="12018" xr:uid="{00000000-0005-0000-0000-0000D5030000}"/>
    <cellStyle name="_infoX-SSS Broadband Quotation for TT&amp;T_20051124_BOQ_Optional_2008Q1_JI Group - Note R11_JTS_Note R3_Q3Y2009 2" xfId="12019" xr:uid="{00000000-0005-0000-0000-0000D6030000}"/>
    <cellStyle name="_infoX-SSS Broadband Quotation for TT&amp;T_20051124_BOQ_Optional_2008Q1_JI Group - Note R11_JTS_Note R3_Q3Y2009_2010_J032_Note R3_Audit" xfId="12020" xr:uid="{00000000-0005-0000-0000-0000D7030000}"/>
    <cellStyle name="_infoX-SSS Broadband Quotation for TT&amp;T_20051124_BOQ_Optional_2008Q1_JI Group - Note R11_JTS_Note R3_Q3Y2009_JTS_Note R3_Q1Y2012" xfId="12021" xr:uid="{00000000-0005-0000-0000-0000D8030000}"/>
    <cellStyle name="_infoX-SSS Broadband Quotation for TT&amp;T_20051124_BOQ_Optional_2008Q1_JI Group - Note R11_JTS_Note R3_Q3Y2009_JTS_Note R3_Q3Y2010" xfId="12022" xr:uid="{00000000-0005-0000-0000-0000D9030000}"/>
    <cellStyle name="_infoX-SSS Broadband Quotation for TT&amp;T_20051124_BOQ_Optional_2008Q1_JI Group - Note R11_JTS_Note R3_Q3Y2009_JTS_Note R3_Q4Y2010" xfId="12023" xr:uid="{00000000-0005-0000-0000-0000DA030000}"/>
    <cellStyle name="_infoX-SSS Broadband Quotation for TT&amp;T_20051124_BOQ_Optional_2008Q1_JI Group - Note R11_Note unrealized (update)" xfId="12024" xr:uid="{00000000-0005-0000-0000-0000DB030000}"/>
    <cellStyle name="_infoX-SSS Broadband Quotation for TT&amp;T_20051124_BOQ_Optional_2008Q1_JI Group - Note R11_Note unrealized (update) 2" xfId="12025" xr:uid="{00000000-0005-0000-0000-0000DC030000}"/>
    <cellStyle name="_infoX-SSS Broadband Quotation for TT&amp;T_20051124_BOQ_Optional_2008Q1_JI Group - Note R11_Note unrealized (update)_JTS_Note R1_Q2Y2010" xfId="12026" xr:uid="{00000000-0005-0000-0000-0000DD030000}"/>
    <cellStyle name="_infoX-SSS Broadband Quotation for TT&amp;T_20051124_BOQ_Optional_2008Q1_JI Group - Note R11_Note unrealized (update)_Note_R1_Aging_Q2_11" xfId="12027" xr:uid="{00000000-0005-0000-0000-0000DE030000}"/>
    <cellStyle name="_infoX-SSS Broadband Quotation for TT&amp;T_20051124_BOQ_Optional_2008Q1_JI Group - Note R11_Note unrealized (update)_Note_R1_Aging_Q3_11" xfId="12028" xr:uid="{00000000-0005-0000-0000-0000DF030000}"/>
    <cellStyle name="_infoX-SSS Broadband Quotation for TT&amp;T_20051124_BOQ_Optional_2008Q1_JI Group - Note R11_Note unrealized (update)_Note_R1_Aging_Q4" xfId="12029" xr:uid="{00000000-0005-0000-0000-0000E0030000}"/>
    <cellStyle name="_infoX-SSS Broadband Quotation for TT&amp;T_20051124_BOQ_Optional_2008Q1_JI Group - Note R11_Note unrealized (update)_Q210_J032_Note R1_Unrealised" xfId="12030" xr:uid="{00000000-0005-0000-0000-0000E1030000}"/>
    <cellStyle name="_infoX-SSS Broadband Quotation for TT&amp;T_20051124_BOQ_Optional_2008Q1_JI Group - Note R11_Q309_J032_Note R1_Audit (2)" xfId="12031" xr:uid="{00000000-0005-0000-0000-0000E2030000}"/>
    <cellStyle name="_infoX-SSS Broadband Quotation for TT&amp;T_20051124_BOQ_Optional_2008Q1_JI Group - Note R11_Q309_J032_Note R1_Audit (2) 2" xfId="12032" xr:uid="{00000000-0005-0000-0000-0000E3030000}"/>
    <cellStyle name="_infoX-SSS Broadband Quotation for TT&amp;T_20051124_BOQ_Optional_2008Q1_JI Group - Note R11_Q309_J032_Note R1_Audit (2)_JTS_Note R1_Q2Y2010" xfId="12033" xr:uid="{00000000-0005-0000-0000-0000E4030000}"/>
    <cellStyle name="_infoX-SSS Broadband Quotation for TT&amp;T_20051124_BOQ_Optional_2008Q1_JI Group - Note R11_Q309_J032_Note R1_Audit (2)_Note_R1_Aging_Q2_11" xfId="12034" xr:uid="{00000000-0005-0000-0000-0000E5030000}"/>
    <cellStyle name="_infoX-SSS Broadband Quotation for TT&amp;T_20051124_BOQ_Optional_2008Q1_JI Group - Note R11_Q309_J032_Note R1_Audit (2)_Note_R1_Aging_Q3_11" xfId="12035" xr:uid="{00000000-0005-0000-0000-0000E6030000}"/>
    <cellStyle name="_infoX-SSS Broadband Quotation for TT&amp;T_20051124_BOQ_Optional_2008Q1_JI Group - Note R11_Q309_J032_Note R1_Audit (2)_Note_R1_Aging_Q4" xfId="12036" xr:uid="{00000000-0005-0000-0000-0000E7030000}"/>
    <cellStyle name="_infoX-SSS Broadband Quotation for TT&amp;T_20051124_BOQ_Optional_2008Q1_JI Group - Note R11_Q309_J032_Note R1_Audit (2)_Q210_J032_Note R1_Unrealised" xfId="12037" xr:uid="{00000000-0005-0000-0000-0000E8030000}"/>
    <cellStyle name="_infoX-SSS Broadband Quotation for TT&amp;T_20051124_BOQ_Optional_2008Q2_JIG_Note R11" xfId="12038" xr:uid="{00000000-0005-0000-0000-0000E9030000}"/>
    <cellStyle name="_infoX-SSS Broadband Quotation for TT&amp;T_20051124_BOQ_Optional_2008Q3- J027 - JI Group - Note R1" xfId="12039" xr:uid="{00000000-0005-0000-0000-0000EA030000}"/>
    <cellStyle name="_infoX-SSS Broadband Quotation for TT&amp;T_20051124_BOQ_Optional_2010_J032_Note R3_Audit" xfId="12040" xr:uid="{00000000-0005-0000-0000-0000EB030000}"/>
    <cellStyle name="_infoX-SSS Broadband Quotation for TT&amp;T_20051124_BOQ_Optional_2010_J032_Note R3_Audit 2" xfId="12041" xr:uid="{00000000-0005-0000-0000-0000EC030000}"/>
    <cellStyle name="_infoX-SSS Broadband Quotation for TT&amp;T_20051124_BOQ_Optional_2010_J032_Note R3_Audit_JTS_Note R3_Q1Y2012" xfId="12042" xr:uid="{00000000-0005-0000-0000-0000ED030000}"/>
    <cellStyle name="_infoX-SSS Broadband Quotation for TT&amp;T_20051124_BOQ_Optional_J027_2007_Cash flow_Conso_WP" xfId="12043" xr:uid="{00000000-0005-0000-0000-0000EE030000}"/>
    <cellStyle name="_infoX-SSS Broadband Quotation for TT&amp;T_20051124_BOQ_Optional_JTS_Note R3_Q3Y09 (Final)" xfId="12044" xr:uid="{00000000-0005-0000-0000-0000EF030000}"/>
    <cellStyle name="_infoX-SSS Broadband Quotation for TT&amp;T_20051124_BOQ_Optional_JTS_Note R3_Q3Y09 (Final) 2" xfId="12045" xr:uid="{00000000-0005-0000-0000-0000F0030000}"/>
    <cellStyle name="_infoX-SSS Broadband Quotation for TT&amp;T_20051124_BOQ_Optional_JTS_Note R3_Q3Y09 (Final)_JTS_Note R3_Q1Y2012" xfId="12046" xr:uid="{00000000-0005-0000-0000-0000F1030000}"/>
    <cellStyle name="_infoX-SSS Broadband Quotation for TT&amp;T_20051124_BOQ_Optional_JTS_Note R3_Q3Y2009" xfId="12047" xr:uid="{00000000-0005-0000-0000-0000F2030000}"/>
    <cellStyle name="_infoX-SSS Broadband Quotation for TT&amp;T_20051124_BOQ_Optional_JTS_Note R3_Q3Y2009 2" xfId="12048" xr:uid="{00000000-0005-0000-0000-0000F3030000}"/>
    <cellStyle name="_infoX-SSS Broadband Quotation for TT&amp;T_20051124_BOQ_Optional_JTS_Note R3_Q3Y2009_2010_J032_Note R3_Audit" xfId="12049" xr:uid="{00000000-0005-0000-0000-0000F4030000}"/>
    <cellStyle name="_infoX-SSS Broadband Quotation for TT&amp;T_20051124_BOQ_Optional_JTS_Note R3_Q3Y2009_JTS_Note R3_Q1Y2012" xfId="12050" xr:uid="{00000000-0005-0000-0000-0000F5030000}"/>
    <cellStyle name="_infoX-SSS Broadband Quotation for TT&amp;T_20051124_BOQ_Optional_JTS_Note R3_Q3Y2009_JTS_Note R3_Q3Y2010" xfId="12051" xr:uid="{00000000-0005-0000-0000-0000F6030000}"/>
    <cellStyle name="_infoX-SSS Broadband Quotation for TT&amp;T_20051124_BOQ_Optional_JTS_Note R3_Q3Y2009_JTS_Note R3_Q4Y2010" xfId="12052" xr:uid="{00000000-0005-0000-0000-0000F7030000}"/>
    <cellStyle name="_infoX-SSS Broadband Quotation for TT&amp;T_20051124_BOQ_Optional_Note unrealized (update)" xfId="12053" xr:uid="{00000000-0005-0000-0000-0000F8030000}"/>
    <cellStyle name="_infoX-SSS Broadband Quotation for TT&amp;T_20051124_BOQ_Optional_Note unrealized (update) 2" xfId="12054" xr:uid="{00000000-0005-0000-0000-0000F9030000}"/>
    <cellStyle name="_infoX-SSS Broadband Quotation for TT&amp;T_20051124_BOQ_Optional_Note unrealized (update)_JTS_Note R1_Q2Y2010" xfId="12055" xr:uid="{00000000-0005-0000-0000-0000FA030000}"/>
    <cellStyle name="_infoX-SSS Broadband Quotation for TT&amp;T_20051124_BOQ_Optional_Note unrealized (update)_Note_R1_Aging_Q2_11" xfId="12056" xr:uid="{00000000-0005-0000-0000-0000FB030000}"/>
    <cellStyle name="_infoX-SSS Broadband Quotation for TT&amp;T_20051124_BOQ_Optional_Note unrealized (update)_Note_R1_Aging_Q3_11" xfId="12057" xr:uid="{00000000-0005-0000-0000-0000FC030000}"/>
    <cellStyle name="_infoX-SSS Broadband Quotation for TT&amp;T_20051124_BOQ_Optional_Note unrealized (update)_Note_R1_Aging_Q4" xfId="12058" xr:uid="{00000000-0005-0000-0000-0000FD030000}"/>
    <cellStyle name="_infoX-SSS Broadband Quotation for TT&amp;T_20051124_BOQ_Optional_Note unrealized (update)_Q210_J032_Note R1_Unrealised" xfId="12059" xr:uid="{00000000-0005-0000-0000-0000FE030000}"/>
    <cellStyle name="_infoX-SSS Broadband Quotation for TT&amp;T_20051124_BOQ_Optional_Q1 2008 - J027 - cash flow conso - WP" xfId="12060" xr:uid="{00000000-0005-0000-0000-0000FF030000}"/>
    <cellStyle name="_infoX-SSS Broadband Quotation for TT&amp;T_20051124_BOQ_Optional_Q1 2008 - J027 - cash flow conso - WP 2" xfId="12061" xr:uid="{00000000-0005-0000-0000-000000040000}"/>
    <cellStyle name="_infoX-SSS Broadband Quotation for TT&amp;T_20051124_BOQ_Optional_Q1 2008 - J027 - cash flow conso - WP_2010_J032_Note R3_Audit" xfId="12062" xr:uid="{00000000-0005-0000-0000-000001040000}"/>
    <cellStyle name="_infoX-SSS Broadband Quotation for TT&amp;T_20051124_BOQ_Optional_Q1 2008 - J027 - cash flow conso - WP_2010_J032_Note R3_Audit 2" xfId="12063" xr:uid="{00000000-0005-0000-0000-000002040000}"/>
    <cellStyle name="_infoX-SSS Broadband Quotation for TT&amp;T_20051124_BOQ_Optional_Q1 2008 - J027 - cash flow conso - WP_2010_J032_Note R3_Audit_JTS_Note R3_Q1Y2012" xfId="12064" xr:uid="{00000000-0005-0000-0000-000003040000}"/>
    <cellStyle name="_infoX-SSS Broadband Quotation for TT&amp;T_20051124_BOQ_Optional_Q1 2008 - J027 - cash flow conso - WP_JTS_Note R3_Q3Y09 (Final)" xfId="12065" xr:uid="{00000000-0005-0000-0000-000004040000}"/>
    <cellStyle name="_infoX-SSS Broadband Quotation for TT&amp;T_20051124_BOQ_Optional_Q1 2008 - J027 - cash flow conso - WP_JTS_Note R3_Q3Y09 (Final) 2" xfId="12066" xr:uid="{00000000-0005-0000-0000-000005040000}"/>
    <cellStyle name="_infoX-SSS Broadband Quotation for TT&amp;T_20051124_BOQ_Optional_Q1 2008 - J027 - cash flow conso - WP_JTS_Note R3_Q3Y09 (Final)_JTS_Note R3_Q1Y2012" xfId="12067" xr:uid="{00000000-0005-0000-0000-000006040000}"/>
    <cellStyle name="_infoX-SSS Broadband Quotation for TT&amp;T_20051124_BOQ_Optional_Q1 2008 - J027 - cash flow conso - WP_JTS_Note R3_Q3Y2009" xfId="12068" xr:uid="{00000000-0005-0000-0000-000007040000}"/>
    <cellStyle name="_infoX-SSS Broadband Quotation for TT&amp;T_20051124_BOQ_Optional_Q1 2008 - J027 - cash flow conso - WP_JTS_Note R3_Q3Y2009 2" xfId="12069" xr:uid="{00000000-0005-0000-0000-000008040000}"/>
    <cellStyle name="_infoX-SSS Broadband Quotation for TT&amp;T_20051124_BOQ_Optional_Q1 2008 - J027 - cash flow conso - WP_JTS_Note R3_Q3Y2009_2010_J032_Note R3_Audit" xfId="12070" xr:uid="{00000000-0005-0000-0000-000009040000}"/>
    <cellStyle name="_infoX-SSS Broadband Quotation for TT&amp;T_20051124_BOQ_Optional_Q1 2008 - J027 - cash flow conso - WP_JTS_Note R3_Q3Y2009_JTS_Note R3_Q1Y2012" xfId="12071" xr:uid="{00000000-0005-0000-0000-00000A040000}"/>
    <cellStyle name="_infoX-SSS Broadband Quotation for TT&amp;T_20051124_BOQ_Optional_Q1 2008 - J027 - cash flow conso - WP_JTS_Note R3_Q3Y2009_JTS_Note R3_Q3Y2010" xfId="12072" xr:uid="{00000000-0005-0000-0000-00000B040000}"/>
    <cellStyle name="_infoX-SSS Broadband Quotation for TT&amp;T_20051124_BOQ_Optional_Q1 2008 - J027 - cash flow conso - WP_JTS_Note R3_Q3Y2009_JTS_Note R3_Q4Y2010" xfId="12073" xr:uid="{00000000-0005-0000-0000-00000C040000}"/>
    <cellStyle name="_infoX-SSS Broadband Quotation for TT&amp;T_20051124_BOQ_Optional_Q1 2008 - J027 - cash flow conso - WP_Note unrealized (update)" xfId="12074" xr:uid="{00000000-0005-0000-0000-00000D040000}"/>
    <cellStyle name="_infoX-SSS Broadband Quotation for TT&amp;T_20051124_BOQ_Optional_Q1 2008 - J027 - cash flow conso - WP_Note unrealized (update) 2" xfId="12075" xr:uid="{00000000-0005-0000-0000-00000E040000}"/>
    <cellStyle name="_infoX-SSS Broadband Quotation for TT&amp;T_20051124_BOQ_Optional_Q1 2008 - J027 - cash flow conso - WP_Note unrealized (update)_JTS_Note R1_Q2Y2010" xfId="12076" xr:uid="{00000000-0005-0000-0000-00000F040000}"/>
    <cellStyle name="_infoX-SSS Broadband Quotation for TT&amp;T_20051124_BOQ_Optional_Q1 2008 - J027 - cash flow conso - WP_Note unrealized (update)_Note_R1_Aging_Q2_11" xfId="12077" xr:uid="{00000000-0005-0000-0000-000010040000}"/>
    <cellStyle name="_infoX-SSS Broadband Quotation for TT&amp;T_20051124_BOQ_Optional_Q1 2008 - J027 - cash flow conso - WP_Note unrealized (update)_Note_R1_Aging_Q3_11" xfId="12078" xr:uid="{00000000-0005-0000-0000-000011040000}"/>
    <cellStyle name="_infoX-SSS Broadband Quotation for TT&amp;T_20051124_BOQ_Optional_Q1 2008 - J027 - cash flow conso - WP_Note unrealized (update)_Note_R1_Aging_Q4" xfId="12079" xr:uid="{00000000-0005-0000-0000-000012040000}"/>
    <cellStyle name="_infoX-SSS Broadband Quotation for TT&amp;T_20051124_BOQ_Optional_Q1 2008 - J027 - cash flow conso - WP_Note unrealized (update)_Q210_J032_Note R1_Unrealised" xfId="12080" xr:uid="{00000000-0005-0000-0000-000013040000}"/>
    <cellStyle name="_infoX-SSS Broadband Quotation for TT&amp;T_20051124_BOQ_Optional_Q1 2008 - J027 - cash flow conso - WP_Q309_J032_Note R1_Audit (2)" xfId="12081" xr:uid="{00000000-0005-0000-0000-000014040000}"/>
    <cellStyle name="_infoX-SSS Broadband Quotation for TT&amp;T_20051124_BOQ_Optional_Q1 2008 - J027 - cash flow conso - WP_Q309_J032_Note R1_Audit (2) 2" xfId="12082" xr:uid="{00000000-0005-0000-0000-000015040000}"/>
    <cellStyle name="_infoX-SSS Broadband Quotation for TT&amp;T_20051124_BOQ_Optional_Q1 2008 - J027 - cash flow conso - WP_Q309_J032_Note R1_Audit (2)_JTS_Note R1_Q2Y2010" xfId="12083" xr:uid="{00000000-0005-0000-0000-000016040000}"/>
    <cellStyle name="_infoX-SSS Broadband Quotation for TT&amp;T_20051124_BOQ_Optional_Q1 2008 - J027 - cash flow conso - WP_Q309_J032_Note R1_Audit (2)_Note_R1_Aging_Q2_11" xfId="12084" xr:uid="{00000000-0005-0000-0000-000017040000}"/>
    <cellStyle name="_infoX-SSS Broadband Quotation for TT&amp;T_20051124_BOQ_Optional_Q1 2008 - J027 - cash flow conso - WP_Q309_J032_Note R1_Audit (2)_Note_R1_Aging_Q3_11" xfId="12085" xr:uid="{00000000-0005-0000-0000-000018040000}"/>
    <cellStyle name="_infoX-SSS Broadband Quotation for TT&amp;T_20051124_BOQ_Optional_Q1 2008 - J027 - cash flow conso - WP_Q309_J032_Note R1_Audit (2)_Note_R1_Aging_Q4" xfId="12086" xr:uid="{00000000-0005-0000-0000-000019040000}"/>
    <cellStyle name="_infoX-SSS Broadband Quotation for TT&amp;T_20051124_BOQ_Optional_Q1 2008 - J027 - cash flow conso - WP_Q309_J032_Note R1_Audit (2)_Q210_J032_Note R1_Unrealised" xfId="12087" xr:uid="{00000000-0005-0000-0000-00001A040000}"/>
    <cellStyle name="_infoX-SSS Broadband Quotation for TT&amp;T_20051124_BOQ_Optional_Q1 2008 - J027 - JI Group - Note R11" xfId="12088" xr:uid="{00000000-0005-0000-0000-00001B040000}"/>
    <cellStyle name="_infoX-SSS Broadband Quotation for TT&amp;T_20051124_BOQ_Optional_Q1 2008 - J027 - JI Group - Note R11 2" xfId="12089" xr:uid="{00000000-0005-0000-0000-00001C040000}"/>
    <cellStyle name="_infoX-SSS Broadband Quotation for TT&amp;T_20051124_BOQ_Optional_Q1 2008 - J027 - JI Group - Note R11_2010_J032_Note R3_Audit" xfId="12090" xr:uid="{00000000-0005-0000-0000-00001D040000}"/>
    <cellStyle name="_infoX-SSS Broadband Quotation for TT&amp;T_20051124_BOQ_Optional_Q1 2008 - J027 - JI Group - Note R11_2010_J032_Note R3_Audit 2" xfId="12091" xr:uid="{00000000-0005-0000-0000-00001E040000}"/>
    <cellStyle name="_infoX-SSS Broadband Quotation for TT&amp;T_20051124_BOQ_Optional_Q1 2008 - J027 - JI Group - Note R11_2010_J032_Note R3_Audit_JTS_Note R3_Q1Y2012" xfId="12092" xr:uid="{00000000-0005-0000-0000-00001F040000}"/>
    <cellStyle name="_infoX-SSS Broadband Quotation for TT&amp;T_20051124_BOQ_Optional_Q1 2008 - J027 - JI Group - Note R11_JTS_Note R3_Q3Y09 (Final)" xfId="12093" xr:uid="{00000000-0005-0000-0000-000020040000}"/>
    <cellStyle name="_infoX-SSS Broadband Quotation for TT&amp;T_20051124_BOQ_Optional_Q1 2008 - J027 - JI Group - Note R11_JTS_Note R3_Q3Y09 (Final) 2" xfId="12094" xr:uid="{00000000-0005-0000-0000-000021040000}"/>
    <cellStyle name="_infoX-SSS Broadband Quotation for TT&amp;T_20051124_BOQ_Optional_Q1 2008 - J027 - JI Group - Note R11_JTS_Note R3_Q3Y09 (Final)_JTS_Note R3_Q1Y2012" xfId="12095" xr:uid="{00000000-0005-0000-0000-000022040000}"/>
    <cellStyle name="_infoX-SSS Broadband Quotation for TT&amp;T_20051124_BOQ_Optional_Q1 2008 - J027 - JI Group - Note R11_JTS_Note R3_Q3Y2009" xfId="12096" xr:uid="{00000000-0005-0000-0000-000023040000}"/>
    <cellStyle name="_infoX-SSS Broadband Quotation for TT&amp;T_20051124_BOQ_Optional_Q1 2008 - J027 - JI Group - Note R11_JTS_Note R3_Q3Y2009 2" xfId="12097" xr:uid="{00000000-0005-0000-0000-000024040000}"/>
    <cellStyle name="_infoX-SSS Broadband Quotation for TT&amp;T_20051124_BOQ_Optional_Q1 2008 - J027 - JI Group - Note R11_JTS_Note R3_Q3Y2009_2010_J032_Note R3_Audit" xfId="12098" xr:uid="{00000000-0005-0000-0000-000025040000}"/>
    <cellStyle name="_infoX-SSS Broadband Quotation for TT&amp;T_20051124_BOQ_Optional_Q1 2008 - J027 - JI Group - Note R11_JTS_Note R3_Q3Y2009_JTS_Note R3_Q1Y2012" xfId="12099" xr:uid="{00000000-0005-0000-0000-000026040000}"/>
    <cellStyle name="_infoX-SSS Broadband Quotation for TT&amp;T_20051124_BOQ_Optional_Q1 2008 - J027 - JI Group - Note R11_JTS_Note R3_Q3Y2009_JTS_Note R3_Q3Y2010" xfId="12100" xr:uid="{00000000-0005-0000-0000-000027040000}"/>
    <cellStyle name="_infoX-SSS Broadband Quotation for TT&amp;T_20051124_BOQ_Optional_Q1 2008 - J027 - JI Group - Note R11_JTS_Note R3_Q3Y2009_JTS_Note R3_Q4Y2010" xfId="12101" xr:uid="{00000000-0005-0000-0000-000028040000}"/>
    <cellStyle name="_infoX-SSS Broadband Quotation for TT&amp;T_20051124_BOQ_Optional_Q1 2008 - J027 - JI Group - Note R11_Note unrealized (update)" xfId="12102" xr:uid="{00000000-0005-0000-0000-000029040000}"/>
    <cellStyle name="_infoX-SSS Broadband Quotation for TT&amp;T_20051124_BOQ_Optional_Q1 2008 - J027 - JI Group - Note R11_Note unrealized (update) 2" xfId="12103" xr:uid="{00000000-0005-0000-0000-00002A040000}"/>
    <cellStyle name="_infoX-SSS Broadband Quotation for TT&amp;T_20051124_BOQ_Optional_Q1 2008 - J027 - JI Group - Note R11_Note unrealized (update)_JTS_Note R1_Q2Y2010" xfId="12104" xr:uid="{00000000-0005-0000-0000-00002B040000}"/>
    <cellStyle name="_infoX-SSS Broadband Quotation for TT&amp;T_20051124_BOQ_Optional_Q1 2008 - J027 - JI Group - Note R11_Note unrealized (update)_Note_R1_Aging_Q2_11" xfId="12105" xr:uid="{00000000-0005-0000-0000-00002C040000}"/>
    <cellStyle name="_infoX-SSS Broadband Quotation for TT&amp;T_20051124_BOQ_Optional_Q1 2008 - J027 - JI Group - Note R11_Note unrealized (update)_Note_R1_Aging_Q3_11" xfId="12106" xr:uid="{00000000-0005-0000-0000-00002D040000}"/>
    <cellStyle name="_infoX-SSS Broadband Quotation for TT&amp;T_20051124_BOQ_Optional_Q1 2008 - J027 - JI Group - Note R11_Note unrealized (update)_Note_R1_Aging_Q4" xfId="12107" xr:uid="{00000000-0005-0000-0000-00002E040000}"/>
    <cellStyle name="_infoX-SSS Broadband Quotation for TT&amp;T_20051124_BOQ_Optional_Q1 2008 - J027 - JI Group - Note R11_Note unrealized (update)_Q210_J032_Note R1_Unrealised" xfId="12108" xr:uid="{00000000-0005-0000-0000-00002F040000}"/>
    <cellStyle name="_infoX-SSS Broadband Quotation for TT&amp;T_20051124_BOQ_Optional_Q1 2008 - J027 - JI Group - Note R11_Q309_J032_Note R1_Audit (2)" xfId="12109" xr:uid="{00000000-0005-0000-0000-000030040000}"/>
    <cellStyle name="_infoX-SSS Broadband Quotation for TT&amp;T_20051124_BOQ_Optional_Q1 2008 - J027 - JI Group - Note R11_Q309_J032_Note R1_Audit (2) 2" xfId="12110" xr:uid="{00000000-0005-0000-0000-000031040000}"/>
    <cellStyle name="_infoX-SSS Broadband Quotation for TT&amp;T_20051124_BOQ_Optional_Q1 2008 - J027 - JI Group - Note R11_Q309_J032_Note R1_Audit (2)_JTS_Note R1_Q2Y2010" xfId="12111" xr:uid="{00000000-0005-0000-0000-000032040000}"/>
    <cellStyle name="_infoX-SSS Broadband Quotation for TT&amp;T_20051124_BOQ_Optional_Q1 2008 - J027 - JI Group - Note R11_Q309_J032_Note R1_Audit (2)_Note_R1_Aging_Q2_11" xfId="12112" xr:uid="{00000000-0005-0000-0000-000033040000}"/>
    <cellStyle name="_infoX-SSS Broadband Quotation for TT&amp;T_20051124_BOQ_Optional_Q1 2008 - J027 - JI Group - Note R11_Q309_J032_Note R1_Audit (2)_Note_R1_Aging_Q3_11" xfId="12113" xr:uid="{00000000-0005-0000-0000-000034040000}"/>
    <cellStyle name="_infoX-SSS Broadband Quotation for TT&amp;T_20051124_BOQ_Optional_Q1 2008 - J027 - JI Group - Note R11_Q309_J032_Note R1_Audit (2)_Note_R1_Aging_Q4" xfId="12114" xr:uid="{00000000-0005-0000-0000-000035040000}"/>
    <cellStyle name="_infoX-SSS Broadband Quotation for TT&amp;T_20051124_BOQ_Optional_Q1 2008 - J027 - JI Group - Note R11_Q309_J032_Note R1_Audit (2)_Q210_J032_Note R1_Unrealised" xfId="12115" xr:uid="{00000000-0005-0000-0000-000036040000}"/>
    <cellStyle name="_infoX-SSS Broadband Quotation for TT&amp;T_20051124_BOQ_Optional_Q2 2008 - J027 - JI Group - Note R11" xfId="12116" xr:uid="{00000000-0005-0000-0000-000037040000}"/>
    <cellStyle name="_infoX-SSS Broadband Quotation for TT&amp;T_20051124_BOQ_Optional_Q3 2008 - J027 - cash flow conso" xfId="12117" xr:uid="{00000000-0005-0000-0000-000038040000}"/>
    <cellStyle name="_infoX-SSS Broadband Quotation for TT&amp;T_20051124_BOQ_Optional_Q3 2008 - J027 - JI Group - Note R1" xfId="12118" xr:uid="{00000000-0005-0000-0000-000039040000}"/>
    <cellStyle name="_infoX-SSS Broadband Quotation for TT&amp;T_20051124_BOQ_Optional_Q3 2008 - J027 - JI Group - Note R11" xfId="12119" xr:uid="{00000000-0005-0000-0000-00003A040000}"/>
    <cellStyle name="_infoX-SSS Broadband Quotation for TT&amp;T_20051124_BOQ_Optional_Q309_J032_Note R1_Audit (2)" xfId="12120" xr:uid="{00000000-0005-0000-0000-00003B040000}"/>
    <cellStyle name="_infoX-SSS Broadband Quotation for TT&amp;T_20051124_BOQ_Optional_Q309_J032_Note R1_Audit (2) 2" xfId="12121" xr:uid="{00000000-0005-0000-0000-00003C040000}"/>
    <cellStyle name="_infoX-SSS Broadband Quotation for TT&amp;T_20051124_BOQ_Optional_Q309_J032_Note R1_Audit (2)_JTS_Note R1_Q2Y2010" xfId="12122" xr:uid="{00000000-0005-0000-0000-00003D040000}"/>
    <cellStyle name="_infoX-SSS Broadband Quotation for TT&amp;T_20051124_BOQ_Optional_Q309_J032_Note R1_Audit (2)_Note_R1_Aging_Q2_11" xfId="12123" xr:uid="{00000000-0005-0000-0000-00003E040000}"/>
    <cellStyle name="_infoX-SSS Broadband Quotation for TT&amp;T_20051124_BOQ_Optional_Q309_J032_Note R1_Audit (2)_Note_R1_Aging_Q3_11" xfId="12124" xr:uid="{00000000-0005-0000-0000-00003F040000}"/>
    <cellStyle name="_infoX-SSS Broadband Quotation for TT&amp;T_20051124_BOQ_Optional_Q309_J032_Note R1_Audit (2)_Note_R1_Aging_Q4" xfId="12125" xr:uid="{00000000-0005-0000-0000-000040040000}"/>
    <cellStyle name="_infoX-SSS Broadband Quotation for TT&amp;T_20051124_BOQ_Optional_Q309_J032_Note R1_Audit (2)_Q210_J032_Note R1_Unrealised" xfId="12126" xr:uid="{00000000-0005-0000-0000-000041040000}"/>
    <cellStyle name="_infoX-SSS Broadband Quotation for TT&amp;T_20051124_BOQ_Optional_R11_Detail cash flow" xfId="12127" xr:uid="{00000000-0005-0000-0000-000042040000}"/>
    <cellStyle name="_infoX-SSS Broadband Quotation for TT&amp;T_20051124_BOQ_Optional_R11_Detail cash flow 2" xfId="12128" xr:uid="{00000000-0005-0000-0000-000043040000}"/>
    <cellStyle name="_infoX-SSS Broadband Quotation for TT&amp;T_20051124_BOQ_Optional_R11_Detail cash flow 3" xfId="12129" xr:uid="{00000000-0005-0000-0000-000044040000}"/>
    <cellStyle name="_infoX-SSS Broadband Quotation for TT&amp;T_20051124_BOQ_Optional_Y2008_JI Group - Note R11" xfId="12130" xr:uid="{00000000-0005-0000-0000-000045040000}"/>
    <cellStyle name="_Install Mat  Service Mix v6_PTD" xfId="12131" xr:uid="{00000000-0005-0000-0000-000046040000}"/>
    <cellStyle name="_IPT_...Your Project name_05-ธ.ค.-50 3-32-52" xfId="12132" xr:uid="{00000000-0005-0000-0000-000047040000}"/>
    <cellStyle name="_J027_2007_Cash flow_Conso_WP" xfId="12133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2134" xr:uid="{00000000-0005-0000-0000-000050040000}"/>
    <cellStyle name="_Local Mat &amp; Service for TT&amp;T-62 v3" xfId="12135" xr:uid="{00000000-0005-0000-0000-000051040000}"/>
    <cellStyle name="_Local-Budget-TOT Broadband" xfId="12136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2137" xr:uid="{00000000-0005-0000-0000-00005A040000}"/>
    <cellStyle name="_Price 3T2B_Services" xfId="12138" xr:uid="{00000000-0005-0000-0000-00005B040000}"/>
    <cellStyle name="_Price 3T2B_Services 2" xfId="12139" xr:uid="{00000000-0005-0000-0000-00005C040000}"/>
    <cellStyle name="_Price 3T2B_Services 3" xfId="12140" xr:uid="{00000000-0005-0000-0000-00005D040000}"/>
    <cellStyle name="_Price 3T2B_Sypply 1B" xfId="12141" xr:uid="{00000000-0005-0000-0000-00005E040000}"/>
    <cellStyle name="_Price 3T2B_Sypply 1B 2" xfId="12142" xr:uid="{00000000-0005-0000-0000-00005F040000}"/>
    <cellStyle name="_Price 3T2B_Sypply 1B 3" xfId="12143" xr:uid="{00000000-0005-0000-0000-000060040000}"/>
    <cellStyle name="_Price DSLAM_16June06_Value" xfId="12144" xr:uid="{00000000-0005-0000-0000-000061040000}"/>
    <cellStyle name="_Price DSLAM_16June06_Value 2" xfId="12145" xr:uid="{00000000-0005-0000-0000-000062040000}"/>
    <cellStyle name="_Price DSLAM_16June06_Value 3" xfId="12146" xr:uid="{00000000-0005-0000-0000-000063040000}"/>
    <cellStyle name="_Price DWDM 8 Ring_31Mar06_15.7" xfId="12147" xr:uid="{00000000-0005-0000-0000-000064040000}"/>
    <cellStyle name="_Price DWDM 8 Ring_31Mar06_15.7 2" xfId="12148" xr:uid="{00000000-0005-0000-0000-000065040000}"/>
    <cellStyle name="_Price DWDM 8 Ring_31Mar06_15.7_(3)Balance with related" xfId="12149" xr:uid="{00000000-0005-0000-0000-000066040000}"/>
    <cellStyle name="_Price DWDM 8 Ring_31Mar06_15.7_2008_J027_Cash flow_Conso" xfId="12150" xr:uid="{00000000-0005-0000-0000-000067040000}"/>
    <cellStyle name="_Price DWDM 8 Ring_31Mar06_15.7_2008Q1_JI Group - Note R11" xfId="12151" xr:uid="{00000000-0005-0000-0000-000068040000}"/>
    <cellStyle name="_Price DWDM 8 Ring_31Mar06_15.7_2008Q1_JI Group - Note R11 2" xfId="12152" xr:uid="{00000000-0005-0000-0000-000069040000}"/>
    <cellStyle name="_Price DWDM 8 Ring_31Mar06_15.7_2008Q1_JI Group - Note R11_2010_J032_Note R3_Audit" xfId="12153" xr:uid="{00000000-0005-0000-0000-00006A040000}"/>
    <cellStyle name="_Price DWDM 8 Ring_31Mar06_15.7_2008Q1_JI Group - Note R11_2010_J032_Note R3_Audit 2" xfId="12154" xr:uid="{00000000-0005-0000-0000-00006B040000}"/>
    <cellStyle name="_Price DWDM 8 Ring_31Mar06_15.7_2008Q1_JI Group - Note R11_2010_J032_Note R3_Audit_JTS_Note R3_Q1Y2012" xfId="12155" xr:uid="{00000000-0005-0000-0000-00006C040000}"/>
    <cellStyle name="_Price DWDM 8 Ring_31Mar06_15.7_2008Q1_JI Group - Note R11_JTS_Note R3_Q3Y09 (Final)" xfId="12156" xr:uid="{00000000-0005-0000-0000-00006D040000}"/>
    <cellStyle name="_Price DWDM 8 Ring_31Mar06_15.7_2008Q1_JI Group - Note R11_JTS_Note R3_Q3Y09 (Final) 2" xfId="12157" xr:uid="{00000000-0005-0000-0000-00006E040000}"/>
    <cellStyle name="_Price DWDM 8 Ring_31Mar06_15.7_2008Q1_JI Group - Note R11_JTS_Note R3_Q3Y09 (Final)_JTS_Note R3_Q1Y2012" xfId="12158" xr:uid="{00000000-0005-0000-0000-00006F040000}"/>
    <cellStyle name="_Price DWDM 8 Ring_31Mar06_15.7_2008Q1_JI Group - Note R11_JTS_Note R3_Q3Y2009" xfId="12159" xr:uid="{00000000-0005-0000-0000-000070040000}"/>
    <cellStyle name="_Price DWDM 8 Ring_31Mar06_15.7_2008Q1_JI Group - Note R11_JTS_Note R3_Q3Y2009 2" xfId="12160" xr:uid="{00000000-0005-0000-0000-000071040000}"/>
    <cellStyle name="_Price DWDM 8 Ring_31Mar06_15.7_2008Q1_JI Group - Note R11_JTS_Note R3_Q3Y2009_2010_J032_Note R3_Audit" xfId="12161" xr:uid="{00000000-0005-0000-0000-000072040000}"/>
    <cellStyle name="_Price DWDM 8 Ring_31Mar06_15.7_2008Q1_JI Group - Note R11_JTS_Note R3_Q3Y2009_JTS_Note R3_Q1Y2012" xfId="12162" xr:uid="{00000000-0005-0000-0000-000073040000}"/>
    <cellStyle name="_Price DWDM 8 Ring_31Mar06_15.7_2008Q1_JI Group - Note R11_JTS_Note R3_Q3Y2009_JTS_Note R3_Q3Y2010" xfId="12163" xr:uid="{00000000-0005-0000-0000-000074040000}"/>
    <cellStyle name="_Price DWDM 8 Ring_31Mar06_15.7_2008Q1_JI Group - Note R11_JTS_Note R3_Q3Y2009_JTS_Note R3_Q4Y2010" xfId="12164" xr:uid="{00000000-0005-0000-0000-000075040000}"/>
    <cellStyle name="_Price DWDM 8 Ring_31Mar06_15.7_2008Q1_JI Group - Note R11_Note unrealized (update)" xfId="12165" xr:uid="{00000000-0005-0000-0000-000076040000}"/>
    <cellStyle name="_Price DWDM 8 Ring_31Mar06_15.7_2008Q1_JI Group - Note R11_Note unrealized (update) 2" xfId="12166" xr:uid="{00000000-0005-0000-0000-000077040000}"/>
    <cellStyle name="_Price DWDM 8 Ring_31Mar06_15.7_2008Q1_JI Group - Note R11_Note unrealized (update)_JTS_Note R1_Q2Y2010" xfId="12167" xr:uid="{00000000-0005-0000-0000-000078040000}"/>
    <cellStyle name="_Price DWDM 8 Ring_31Mar06_15.7_2008Q1_JI Group - Note R11_Note unrealized (update)_Note_R1_Aging_Q2_11" xfId="12168" xr:uid="{00000000-0005-0000-0000-000079040000}"/>
    <cellStyle name="_Price DWDM 8 Ring_31Mar06_15.7_2008Q1_JI Group - Note R11_Note unrealized (update)_Note_R1_Aging_Q3_11" xfId="12169" xr:uid="{00000000-0005-0000-0000-00007A040000}"/>
    <cellStyle name="_Price DWDM 8 Ring_31Mar06_15.7_2008Q1_JI Group - Note R11_Note unrealized (update)_Note_R1_Aging_Q4" xfId="12170" xr:uid="{00000000-0005-0000-0000-00007B040000}"/>
    <cellStyle name="_Price DWDM 8 Ring_31Mar06_15.7_2008Q1_JI Group - Note R11_Note unrealized (update)_Q210_J032_Note R1_Unrealised" xfId="12171" xr:uid="{00000000-0005-0000-0000-00007C040000}"/>
    <cellStyle name="_Price DWDM 8 Ring_31Mar06_15.7_2008Q1_JI Group - Note R11_Q309_J032_Note R1_Audit (2)" xfId="12172" xr:uid="{00000000-0005-0000-0000-00007D040000}"/>
    <cellStyle name="_Price DWDM 8 Ring_31Mar06_15.7_2008Q1_JI Group - Note R11_Q309_J032_Note R1_Audit (2) 2" xfId="12173" xr:uid="{00000000-0005-0000-0000-00007E040000}"/>
    <cellStyle name="_Price DWDM 8 Ring_31Mar06_15.7_2008Q1_JI Group - Note R11_Q309_J032_Note R1_Audit (2)_JTS_Note R1_Q2Y2010" xfId="12174" xr:uid="{00000000-0005-0000-0000-00007F040000}"/>
    <cellStyle name="_Price DWDM 8 Ring_31Mar06_15.7_2008Q1_JI Group - Note R11_Q309_J032_Note R1_Audit (2)_Note_R1_Aging_Q2_11" xfId="12175" xr:uid="{00000000-0005-0000-0000-000080040000}"/>
    <cellStyle name="_Price DWDM 8 Ring_31Mar06_15.7_2008Q1_JI Group - Note R11_Q309_J032_Note R1_Audit (2)_Note_R1_Aging_Q3_11" xfId="12176" xr:uid="{00000000-0005-0000-0000-000081040000}"/>
    <cellStyle name="_Price DWDM 8 Ring_31Mar06_15.7_2008Q1_JI Group - Note R11_Q309_J032_Note R1_Audit (2)_Note_R1_Aging_Q4" xfId="12177" xr:uid="{00000000-0005-0000-0000-000082040000}"/>
    <cellStyle name="_Price DWDM 8 Ring_31Mar06_15.7_2008Q1_JI Group - Note R11_Q309_J032_Note R1_Audit (2)_Q210_J032_Note R1_Unrealised" xfId="12178" xr:uid="{00000000-0005-0000-0000-000083040000}"/>
    <cellStyle name="_Price DWDM 8 Ring_31Mar06_15.7_2008Q2_JIG_Note R11" xfId="12179" xr:uid="{00000000-0005-0000-0000-000084040000}"/>
    <cellStyle name="_Price DWDM 8 Ring_31Mar06_15.7_2008Q3- J027 - JI Group - Note R1" xfId="12180" xr:uid="{00000000-0005-0000-0000-000085040000}"/>
    <cellStyle name="_Price DWDM 8 Ring_31Mar06_15.7_2010_J032_Note R3_Audit" xfId="12181" xr:uid="{00000000-0005-0000-0000-000086040000}"/>
    <cellStyle name="_Price DWDM 8 Ring_31Mar06_15.7_2010_J032_Note R3_Audit 2" xfId="12182" xr:uid="{00000000-0005-0000-0000-000087040000}"/>
    <cellStyle name="_Price DWDM 8 Ring_31Mar06_15.7_2010_J032_Note R3_Audit_JTS_Note R3_Q1Y2012" xfId="12183" xr:uid="{00000000-0005-0000-0000-000088040000}"/>
    <cellStyle name="_Price DWDM 8 Ring_31Mar06_15.7_J027_2007_Cash flow_Conso_WP" xfId="12184" xr:uid="{00000000-0005-0000-0000-000089040000}"/>
    <cellStyle name="_Price DWDM 8 Ring_31Mar06_15.7_JTS_Note R3_Q3Y09 (Final)" xfId="12185" xr:uid="{00000000-0005-0000-0000-00008A040000}"/>
    <cellStyle name="_Price DWDM 8 Ring_31Mar06_15.7_JTS_Note R3_Q3Y09 (Final) 2" xfId="12186" xr:uid="{00000000-0005-0000-0000-00008B040000}"/>
    <cellStyle name="_Price DWDM 8 Ring_31Mar06_15.7_JTS_Note R3_Q3Y09 (Final)_JTS_Note R3_Q1Y2012" xfId="12187" xr:uid="{00000000-0005-0000-0000-00008C040000}"/>
    <cellStyle name="_Price DWDM 8 Ring_31Mar06_15.7_JTS_Note R3_Q3Y2009" xfId="12188" xr:uid="{00000000-0005-0000-0000-00008D040000}"/>
    <cellStyle name="_Price DWDM 8 Ring_31Mar06_15.7_JTS_Note R3_Q3Y2009 2" xfId="12189" xr:uid="{00000000-0005-0000-0000-00008E040000}"/>
    <cellStyle name="_Price DWDM 8 Ring_31Mar06_15.7_JTS_Note R3_Q3Y2009_2010_J032_Note R3_Audit" xfId="12190" xr:uid="{00000000-0005-0000-0000-00008F040000}"/>
    <cellStyle name="_Price DWDM 8 Ring_31Mar06_15.7_JTS_Note R3_Q3Y2009_JTS_Note R3_Q1Y2012" xfId="12191" xr:uid="{00000000-0005-0000-0000-000090040000}"/>
    <cellStyle name="_Price DWDM 8 Ring_31Mar06_15.7_JTS_Note R3_Q3Y2009_JTS_Note R3_Q3Y2010" xfId="12192" xr:uid="{00000000-0005-0000-0000-000091040000}"/>
    <cellStyle name="_Price DWDM 8 Ring_31Mar06_15.7_JTS_Note R3_Q3Y2009_JTS_Note R3_Q4Y2010" xfId="12193" xr:uid="{00000000-0005-0000-0000-000092040000}"/>
    <cellStyle name="_Price DWDM 8 Ring_31Mar06_15.7_Note unrealized (update)" xfId="12194" xr:uid="{00000000-0005-0000-0000-000093040000}"/>
    <cellStyle name="_Price DWDM 8 Ring_31Mar06_15.7_Note unrealized (update) 2" xfId="12195" xr:uid="{00000000-0005-0000-0000-000094040000}"/>
    <cellStyle name="_Price DWDM 8 Ring_31Mar06_15.7_Note unrealized (update)_JTS_Note R1_Q2Y2010" xfId="12196" xr:uid="{00000000-0005-0000-0000-000095040000}"/>
    <cellStyle name="_Price DWDM 8 Ring_31Mar06_15.7_Note unrealized (update)_Note_R1_Aging_Q2_11" xfId="12197" xr:uid="{00000000-0005-0000-0000-000096040000}"/>
    <cellStyle name="_Price DWDM 8 Ring_31Mar06_15.7_Note unrealized (update)_Note_R1_Aging_Q3_11" xfId="12198" xr:uid="{00000000-0005-0000-0000-000097040000}"/>
    <cellStyle name="_Price DWDM 8 Ring_31Mar06_15.7_Note unrealized (update)_Note_R1_Aging_Q4" xfId="12199" xr:uid="{00000000-0005-0000-0000-000098040000}"/>
    <cellStyle name="_Price DWDM 8 Ring_31Mar06_15.7_Note unrealized (update)_Q210_J032_Note R1_Unrealised" xfId="12200" xr:uid="{00000000-0005-0000-0000-000099040000}"/>
    <cellStyle name="_Price DWDM 8 Ring_31Mar06_15.7_Q1 2008 - J027 - cash flow conso - WP" xfId="12201" xr:uid="{00000000-0005-0000-0000-00009A040000}"/>
    <cellStyle name="_Price DWDM 8 Ring_31Mar06_15.7_Q1 2008 - J027 - cash flow conso - WP 2" xfId="12202" xr:uid="{00000000-0005-0000-0000-00009B040000}"/>
    <cellStyle name="_Price DWDM 8 Ring_31Mar06_15.7_Q1 2008 - J027 - cash flow conso - WP_2010_J032_Note R3_Audit" xfId="12203" xr:uid="{00000000-0005-0000-0000-00009C040000}"/>
    <cellStyle name="_Price DWDM 8 Ring_31Mar06_15.7_Q1 2008 - J027 - cash flow conso - WP_2010_J032_Note R3_Audit 2" xfId="12204" xr:uid="{00000000-0005-0000-0000-00009D040000}"/>
    <cellStyle name="_Price DWDM 8 Ring_31Mar06_15.7_Q1 2008 - J027 - cash flow conso - WP_2010_J032_Note R3_Audit_JTS_Note R3_Q1Y2012" xfId="12205" xr:uid="{00000000-0005-0000-0000-00009E040000}"/>
    <cellStyle name="_Price DWDM 8 Ring_31Mar06_15.7_Q1 2008 - J027 - cash flow conso - WP_JTS_Note R3_Q3Y09 (Final)" xfId="12206" xr:uid="{00000000-0005-0000-0000-00009F040000}"/>
    <cellStyle name="_Price DWDM 8 Ring_31Mar06_15.7_Q1 2008 - J027 - cash flow conso - WP_JTS_Note R3_Q3Y09 (Final) 2" xfId="12207" xr:uid="{00000000-0005-0000-0000-0000A0040000}"/>
    <cellStyle name="_Price DWDM 8 Ring_31Mar06_15.7_Q1 2008 - J027 - cash flow conso - WP_JTS_Note R3_Q3Y09 (Final)_JTS_Note R3_Q1Y2012" xfId="12208" xr:uid="{00000000-0005-0000-0000-0000A1040000}"/>
    <cellStyle name="_Price DWDM 8 Ring_31Mar06_15.7_Q1 2008 - J027 - cash flow conso - WP_JTS_Note R3_Q3Y2009" xfId="12209" xr:uid="{00000000-0005-0000-0000-0000A2040000}"/>
    <cellStyle name="_Price DWDM 8 Ring_31Mar06_15.7_Q1 2008 - J027 - cash flow conso - WP_JTS_Note R3_Q3Y2009 2" xfId="12210" xr:uid="{00000000-0005-0000-0000-0000A3040000}"/>
    <cellStyle name="_Price DWDM 8 Ring_31Mar06_15.7_Q1 2008 - J027 - cash flow conso - WP_JTS_Note R3_Q3Y2009_2010_J032_Note R3_Audit" xfId="12211" xr:uid="{00000000-0005-0000-0000-0000A4040000}"/>
    <cellStyle name="_Price DWDM 8 Ring_31Mar06_15.7_Q1 2008 - J027 - cash flow conso - WP_JTS_Note R3_Q3Y2009_JTS_Note R3_Q1Y2012" xfId="12212" xr:uid="{00000000-0005-0000-0000-0000A5040000}"/>
    <cellStyle name="_Price DWDM 8 Ring_31Mar06_15.7_Q1 2008 - J027 - cash flow conso - WP_JTS_Note R3_Q3Y2009_JTS_Note R3_Q3Y2010" xfId="12213" xr:uid="{00000000-0005-0000-0000-0000A6040000}"/>
    <cellStyle name="_Price DWDM 8 Ring_31Mar06_15.7_Q1 2008 - J027 - cash flow conso - WP_JTS_Note R3_Q3Y2009_JTS_Note R3_Q4Y2010" xfId="12214" xr:uid="{00000000-0005-0000-0000-0000A7040000}"/>
    <cellStyle name="_Price DWDM 8 Ring_31Mar06_15.7_Q1 2008 - J027 - cash flow conso - WP_Note unrealized (update)" xfId="12215" xr:uid="{00000000-0005-0000-0000-0000A8040000}"/>
    <cellStyle name="_Price DWDM 8 Ring_31Mar06_15.7_Q1 2008 - J027 - cash flow conso - WP_Note unrealized (update) 2" xfId="12216" xr:uid="{00000000-0005-0000-0000-0000A9040000}"/>
    <cellStyle name="_Price DWDM 8 Ring_31Mar06_15.7_Q1 2008 - J027 - cash flow conso - WP_Note unrealized (update)_JTS_Note R1_Q2Y2010" xfId="12217" xr:uid="{00000000-0005-0000-0000-0000AA040000}"/>
    <cellStyle name="_Price DWDM 8 Ring_31Mar06_15.7_Q1 2008 - J027 - cash flow conso - WP_Note unrealized (update)_Note_R1_Aging_Q2_11" xfId="12218" xr:uid="{00000000-0005-0000-0000-0000AB040000}"/>
    <cellStyle name="_Price DWDM 8 Ring_31Mar06_15.7_Q1 2008 - J027 - cash flow conso - WP_Note unrealized (update)_Note_R1_Aging_Q3_11" xfId="12219" xr:uid="{00000000-0005-0000-0000-0000AC040000}"/>
    <cellStyle name="_Price DWDM 8 Ring_31Mar06_15.7_Q1 2008 - J027 - cash flow conso - WP_Note unrealized (update)_Note_R1_Aging_Q4" xfId="12220" xr:uid="{00000000-0005-0000-0000-0000AD040000}"/>
    <cellStyle name="_Price DWDM 8 Ring_31Mar06_15.7_Q1 2008 - J027 - cash flow conso - WP_Note unrealized (update)_Q210_J032_Note R1_Unrealised" xfId="12221" xr:uid="{00000000-0005-0000-0000-0000AE040000}"/>
    <cellStyle name="_Price DWDM 8 Ring_31Mar06_15.7_Q1 2008 - J027 - cash flow conso - WP_Q309_J032_Note R1_Audit (2)" xfId="12222" xr:uid="{00000000-0005-0000-0000-0000AF040000}"/>
    <cellStyle name="_Price DWDM 8 Ring_31Mar06_15.7_Q1 2008 - J027 - cash flow conso - WP_Q309_J032_Note R1_Audit (2) 2" xfId="12223" xr:uid="{00000000-0005-0000-0000-0000B0040000}"/>
    <cellStyle name="_Price DWDM 8 Ring_31Mar06_15.7_Q1 2008 - J027 - cash flow conso - WP_Q309_J032_Note R1_Audit (2)_JTS_Note R1_Q2Y2010" xfId="12224" xr:uid="{00000000-0005-0000-0000-0000B1040000}"/>
    <cellStyle name="_Price DWDM 8 Ring_31Mar06_15.7_Q1 2008 - J027 - cash flow conso - WP_Q309_J032_Note R1_Audit (2)_Note_R1_Aging_Q2_11" xfId="12225" xr:uid="{00000000-0005-0000-0000-0000B2040000}"/>
    <cellStyle name="_Price DWDM 8 Ring_31Mar06_15.7_Q1 2008 - J027 - cash flow conso - WP_Q309_J032_Note R1_Audit (2)_Note_R1_Aging_Q3_11" xfId="12226" xr:uid="{00000000-0005-0000-0000-0000B3040000}"/>
    <cellStyle name="_Price DWDM 8 Ring_31Mar06_15.7_Q1 2008 - J027 - cash flow conso - WP_Q309_J032_Note R1_Audit (2)_Note_R1_Aging_Q4" xfId="12227" xr:uid="{00000000-0005-0000-0000-0000B4040000}"/>
    <cellStyle name="_Price DWDM 8 Ring_31Mar06_15.7_Q1 2008 - J027 - cash flow conso - WP_Q309_J032_Note R1_Audit (2)_Q210_J032_Note R1_Unrealised" xfId="12228" xr:uid="{00000000-0005-0000-0000-0000B5040000}"/>
    <cellStyle name="_Price DWDM 8 Ring_31Mar06_15.7_Q1 2008 - J027 - JI Group - Note R11" xfId="12229" xr:uid="{00000000-0005-0000-0000-0000B6040000}"/>
    <cellStyle name="_Price DWDM 8 Ring_31Mar06_15.7_Q1 2008 - J027 - JI Group - Note R11 2" xfId="12230" xr:uid="{00000000-0005-0000-0000-0000B7040000}"/>
    <cellStyle name="_Price DWDM 8 Ring_31Mar06_15.7_Q1 2008 - J027 - JI Group - Note R11_2010_J032_Note R3_Audit" xfId="12231" xr:uid="{00000000-0005-0000-0000-0000B8040000}"/>
    <cellStyle name="_Price DWDM 8 Ring_31Mar06_15.7_Q1 2008 - J027 - JI Group - Note R11_2010_J032_Note R3_Audit 2" xfId="12232" xr:uid="{00000000-0005-0000-0000-0000B9040000}"/>
    <cellStyle name="_Price DWDM 8 Ring_31Mar06_15.7_Q1 2008 - J027 - JI Group - Note R11_2010_J032_Note R3_Audit_JTS_Note R3_Q1Y2012" xfId="12233" xr:uid="{00000000-0005-0000-0000-0000BA040000}"/>
    <cellStyle name="_Price DWDM 8 Ring_31Mar06_15.7_Q1 2008 - J027 - JI Group - Note R11_JTS_Note R3_Q3Y09 (Final)" xfId="12234" xr:uid="{00000000-0005-0000-0000-0000BB040000}"/>
    <cellStyle name="_Price DWDM 8 Ring_31Mar06_15.7_Q1 2008 - J027 - JI Group - Note R11_JTS_Note R3_Q3Y09 (Final) 2" xfId="12235" xr:uid="{00000000-0005-0000-0000-0000BC040000}"/>
    <cellStyle name="_Price DWDM 8 Ring_31Mar06_15.7_Q1 2008 - J027 - JI Group - Note R11_JTS_Note R3_Q3Y09 (Final)_JTS_Note R3_Q1Y2012" xfId="12236" xr:uid="{00000000-0005-0000-0000-0000BD040000}"/>
    <cellStyle name="_Price DWDM 8 Ring_31Mar06_15.7_Q1 2008 - J027 - JI Group - Note R11_JTS_Note R3_Q3Y2009" xfId="12237" xr:uid="{00000000-0005-0000-0000-0000BE040000}"/>
    <cellStyle name="_Price DWDM 8 Ring_31Mar06_15.7_Q1 2008 - J027 - JI Group - Note R11_JTS_Note R3_Q3Y2009 2" xfId="12238" xr:uid="{00000000-0005-0000-0000-0000BF040000}"/>
    <cellStyle name="_Price DWDM 8 Ring_31Mar06_15.7_Q1 2008 - J027 - JI Group - Note R11_JTS_Note R3_Q3Y2009_2010_J032_Note R3_Audit" xfId="12239" xr:uid="{00000000-0005-0000-0000-0000C0040000}"/>
    <cellStyle name="_Price DWDM 8 Ring_31Mar06_15.7_Q1 2008 - J027 - JI Group - Note R11_JTS_Note R3_Q3Y2009_JTS_Note R3_Q1Y2012" xfId="12240" xr:uid="{00000000-0005-0000-0000-0000C1040000}"/>
    <cellStyle name="_Price DWDM 8 Ring_31Mar06_15.7_Q1 2008 - J027 - JI Group - Note R11_JTS_Note R3_Q3Y2009_JTS_Note R3_Q3Y2010" xfId="12241" xr:uid="{00000000-0005-0000-0000-0000C2040000}"/>
    <cellStyle name="_Price DWDM 8 Ring_31Mar06_15.7_Q1 2008 - J027 - JI Group - Note R11_JTS_Note R3_Q3Y2009_JTS_Note R3_Q4Y2010" xfId="12242" xr:uid="{00000000-0005-0000-0000-0000C3040000}"/>
    <cellStyle name="_Price DWDM 8 Ring_31Mar06_15.7_Q1 2008 - J027 - JI Group - Note R11_Note unrealized (update)" xfId="12243" xr:uid="{00000000-0005-0000-0000-0000C4040000}"/>
    <cellStyle name="_Price DWDM 8 Ring_31Mar06_15.7_Q1 2008 - J027 - JI Group - Note R11_Note unrealized (update) 2" xfId="12244" xr:uid="{00000000-0005-0000-0000-0000C5040000}"/>
    <cellStyle name="_Price DWDM 8 Ring_31Mar06_15.7_Q1 2008 - J027 - JI Group - Note R11_Note unrealized (update)_JTS_Note R1_Q2Y2010" xfId="12245" xr:uid="{00000000-0005-0000-0000-0000C6040000}"/>
    <cellStyle name="_Price DWDM 8 Ring_31Mar06_15.7_Q1 2008 - J027 - JI Group - Note R11_Note unrealized (update)_Note_R1_Aging_Q2_11" xfId="12246" xr:uid="{00000000-0005-0000-0000-0000C7040000}"/>
    <cellStyle name="_Price DWDM 8 Ring_31Mar06_15.7_Q1 2008 - J027 - JI Group - Note R11_Note unrealized (update)_Note_R1_Aging_Q3_11" xfId="12247" xr:uid="{00000000-0005-0000-0000-0000C8040000}"/>
    <cellStyle name="_Price DWDM 8 Ring_31Mar06_15.7_Q1 2008 - J027 - JI Group - Note R11_Note unrealized (update)_Note_R1_Aging_Q4" xfId="12248" xr:uid="{00000000-0005-0000-0000-0000C9040000}"/>
    <cellStyle name="_Price DWDM 8 Ring_31Mar06_15.7_Q1 2008 - J027 - JI Group - Note R11_Note unrealized (update)_Q210_J032_Note R1_Unrealised" xfId="12249" xr:uid="{00000000-0005-0000-0000-0000CA040000}"/>
    <cellStyle name="_Price DWDM 8 Ring_31Mar06_15.7_Q1 2008 - J027 - JI Group - Note R11_Q309_J032_Note R1_Audit (2)" xfId="12250" xr:uid="{00000000-0005-0000-0000-0000CB040000}"/>
    <cellStyle name="_Price DWDM 8 Ring_31Mar06_15.7_Q1 2008 - J027 - JI Group - Note R11_Q309_J032_Note R1_Audit (2) 2" xfId="12251" xr:uid="{00000000-0005-0000-0000-0000CC040000}"/>
    <cellStyle name="_Price DWDM 8 Ring_31Mar06_15.7_Q1 2008 - J027 - JI Group - Note R11_Q309_J032_Note R1_Audit (2)_JTS_Note R1_Q2Y2010" xfId="12252" xr:uid="{00000000-0005-0000-0000-0000CD040000}"/>
    <cellStyle name="_Price DWDM 8 Ring_31Mar06_15.7_Q1 2008 - J027 - JI Group - Note R11_Q309_J032_Note R1_Audit (2)_Note_R1_Aging_Q2_11" xfId="12253" xr:uid="{00000000-0005-0000-0000-0000CE040000}"/>
    <cellStyle name="_Price DWDM 8 Ring_31Mar06_15.7_Q1 2008 - J027 - JI Group - Note R11_Q309_J032_Note R1_Audit (2)_Note_R1_Aging_Q3_11" xfId="12254" xr:uid="{00000000-0005-0000-0000-0000CF040000}"/>
    <cellStyle name="_Price DWDM 8 Ring_31Mar06_15.7_Q1 2008 - J027 - JI Group - Note R11_Q309_J032_Note R1_Audit (2)_Note_R1_Aging_Q4" xfId="12255" xr:uid="{00000000-0005-0000-0000-0000D0040000}"/>
    <cellStyle name="_Price DWDM 8 Ring_31Mar06_15.7_Q1 2008 - J027 - JI Group - Note R11_Q309_J032_Note R1_Audit (2)_Q210_J032_Note R1_Unrealised" xfId="12256" xr:uid="{00000000-0005-0000-0000-0000D1040000}"/>
    <cellStyle name="_Price DWDM 8 Ring_31Mar06_15.7_Q2 2008 - J027 - JI Group - Note R11" xfId="12257" xr:uid="{00000000-0005-0000-0000-0000D2040000}"/>
    <cellStyle name="_Price DWDM 8 Ring_31Mar06_15.7_Q3 2008 - J027 - cash flow conso" xfId="12258" xr:uid="{00000000-0005-0000-0000-0000D3040000}"/>
    <cellStyle name="_Price DWDM 8 Ring_31Mar06_15.7_Q3 2008 - J027 - JI Group - Note R1" xfId="12259" xr:uid="{00000000-0005-0000-0000-0000D4040000}"/>
    <cellStyle name="_Price DWDM 8 Ring_31Mar06_15.7_Q3 2008 - J027 - JI Group - Note R11" xfId="12260" xr:uid="{00000000-0005-0000-0000-0000D5040000}"/>
    <cellStyle name="_Price DWDM 8 Ring_31Mar06_15.7_Q309_J032_Note R1_Audit (2)" xfId="12261" xr:uid="{00000000-0005-0000-0000-0000D6040000}"/>
    <cellStyle name="_Price DWDM 8 Ring_31Mar06_15.7_Q309_J032_Note R1_Audit (2) 2" xfId="12262" xr:uid="{00000000-0005-0000-0000-0000D7040000}"/>
    <cellStyle name="_Price DWDM 8 Ring_31Mar06_15.7_Q309_J032_Note R1_Audit (2)_JTS_Note R1_Q2Y2010" xfId="12263" xr:uid="{00000000-0005-0000-0000-0000D8040000}"/>
    <cellStyle name="_Price DWDM 8 Ring_31Mar06_15.7_Q309_J032_Note R1_Audit (2)_Note_R1_Aging_Q2_11" xfId="12264" xr:uid="{00000000-0005-0000-0000-0000D9040000}"/>
    <cellStyle name="_Price DWDM 8 Ring_31Mar06_15.7_Q309_J032_Note R1_Audit (2)_Note_R1_Aging_Q3_11" xfId="12265" xr:uid="{00000000-0005-0000-0000-0000DA040000}"/>
    <cellStyle name="_Price DWDM 8 Ring_31Mar06_15.7_Q309_J032_Note R1_Audit (2)_Note_R1_Aging_Q4" xfId="12266" xr:uid="{00000000-0005-0000-0000-0000DB040000}"/>
    <cellStyle name="_Price DWDM 8 Ring_31Mar06_15.7_Q309_J032_Note R1_Audit (2)_Q210_J032_Note R1_Unrealised" xfId="12267" xr:uid="{00000000-0005-0000-0000-0000DC040000}"/>
    <cellStyle name="_Price DWDM 8 Ring_31Mar06_15.7_R11_Detail cash flow" xfId="12268" xr:uid="{00000000-0005-0000-0000-0000DD040000}"/>
    <cellStyle name="_Price DWDM 8 Ring_31Mar06_15.7_R11_Detail cash flow 2" xfId="12269" xr:uid="{00000000-0005-0000-0000-0000DE040000}"/>
    <cellStyle name="_Price DWDM 8 Ring_31Mar06_15.7_R11_Detail cash flow 3" xfId="12270" xr:uid="{00000000-0005-0000-0000-0000DF040000}"/>
    <cellStyle name="_Price DWDM 8 Ring_31Mar06_15.7_Y2008_JI Group - Note R11" xfId="12271" xr:uid="{00000000-0005-0000-0000-0000E0040000}"/>
    <cellStyle name="_Price IP Core_16June06_Value" xfId="12272" xr:uid="{00000000-0005-0000-0000-0000E1040000}"/>
    <cellStyle name="_Price IP Core_16June06_Value 2" xfId="12273" xr:uid="{00000000-0005-0000-0000-0000E2040000}"/>
    <cellStyle name="_Price IP Core_16June06_Value 3" xfId="12274" xr:uid="{00000000-0005-0000-0000-0000E3040000}"/>
    <cellStyle name="_Price MM_M Node_10Apr06_Value" xfId="12275" xr:uid="{00000000-0005-0000-0000-0000E4040000}"/>
    <cellStyle name="_Price MM_M Node_16June06_Value" xfId="12276" xr:uid="{00000000-0005-0000-0000-0000E5040000}"/>
    <cellStyle name="_Price MM_M Node_16June06_Value 2" xfId="12277" xr:uid="{00000000-0005-0000-0000-0000E6040000}"/>
    <cellStyle name="_Price MM_M Node_16June06_Value 3" xfId="12278" xr:uid="{00000000-0005-0000-0000-0000E7040000}"/>
    <cellStyle name="_Price summary _16June06_Value" xfId="12279" xr:uid="{00000000-0005-0000-0000-0000E8040000}"/>
    <cellStyle name="_Price summary _16June06_Value 2" xfId="12280" xr:uid="{00000000-0005-0000-0000-0000E9040000}"/>
    <cellStyle name="_Price summary _16June06_Value 3" xfId="12281" xr:uid="{00000000-0005-0000-0000-0000EA040000}"/>
    <cellStyle name="_Price summary _26Apr06" xfId="12282" xr:uid="{00000000-0005-0000-0000-0000EB040000}"/>
    <cellStyle name="_Price summary _26Apr06 2" xfId="12283" xr:uid="{00000000-0005-0000-0000-0000EC040000}"/>
    <cellStyle name="_Price summary _26Apr06 3" xfId="12284" xr:uid="{00000000-0005-0000-0000-0000ED040000}"/>
    <cellStyle name="_Price Summary Alcatel 17 55M_7June06" xfId="12285" xr:uid="{00000000-0005-0000-0000-0000EE040000}"/>
    <cellStyle name="_Price Summary Alcatel 17 55M_7June06 2" xfId="12286" xr:uid="{00000000-0005-0000-0000-0000EF040000}"/>
    <cellStyle name="_Price Summary Alcatel 17 55M_7June06 3" xfId="12287" xr:uid="{00000000-0005-0000-0000-0000F0040000}"/>
    <cellStyle name="_Price_DWDM_Huawei" xfId="12288" xr:uid="{00000000-0005-0000-0000-0000F1040000}"/>
    <cellStyle name="_Price_DWDM_Huawei 2" xfId="12289" xr:uid="{00000000-0005-0000-0000-0000F2040000}"/>
    <cellStyle name="_Price_DWDM_Huawei_(3)Balance with related" xfId="12290" xr:uid="{00000000-0005-0000-0000-0000F3040000}"/>
    <cellStyle name="_Price_DWDM_Huawei_2008_J027_Cash flow_Conso" xfId="12291" xr:uid="{00000000-0005-0000-0000-0000F4040000}"/>
    <cellStyle name="_Price_DWDM_Huawei_2008Q1_JI Group - Note R11" xfId="12292" xr:uid="{00000000-0005-0000-0000-0000F5040000}"/>
    <cellStyle name="_Price_DWDM_Huawei_2008Q1_JI Group - Note R11 2" xfId="12293" xr:uid="{00000000-0005-0000-0000-0000F6040000}"/>
    <cellStyle name="_Price_DWDM_Huawei_2008Q1_JI Group - Note R11_2010_J032_Note R3_Audit" xfId="12294" xr:uid="{00000000-0005-0000-0000-0000F7040000}"/>
    <cellStyle name="_Price_DWDM_Huawei_2008Q1_JI Group - Note R11_2010_J032_Note R3_Audit 2" xfId="12295" xr:uid="{00000000-0005-0000-0000-0000F8040000}"/>
    <cellStyle name="_Price_DWDM_Huawei_2008Q1_JI Group - Note R11_2010_J032_Note R3_Audit_JTS_Note R3_Q1Y2012" xfId="12296" xr:uid="{00000000-0005-0000-0000-0000F9040000}"/>
    <cellStyle name="_Price_DWDM_Huawei_2008Q1_JI Group - Note R11_JTS_Note R3_Q3Y09 (Final)" xfId="12297" xr:uid="{00000000-0005-0000-0000-0000FA040000}"/>
    <cellStyle name="_Price_DWDM_Huawei_2008Q1_JI Group - Note R11_JTS_Note R3_Q3Y09 (Final) 2" xfId="12298" xr:uid="{00000000-0005-0000-0000-0000FB040000}"/>
    <cellStyle name="_Price_DWDM_Huawei_2008Q1_JI Group - Note R11_JTS_Note R3_Q3Y09 (Final)_JTS_Note R3_Q1Y2012" xfId="12299" xr:uid="{00000000-0005-0000-0000-0000FC040000}"/>
    <cellStyle name="_Price_DWDM_Huawei_2008Q1_JI Group - Note R11_JTS_Note R3_Q3Y2009" xfId="12300" xr:uid="{00000000-0005-0000-0000-0000FD040000}"/>
    <cellStyle name="_Price_DWDM_Huawei_2008Q1_JI Group - Note R11_JTS_Note R3_Q3Y2009 2" xfId="12301" xr:uid="{00000000-0005-0000-0000-0000FE040000}"/>
    <cellStyle name="_Price_DWDM_Huawei_2008Q1_JI Group - Note R11_JTS_Note R3_Q3Y2009_2010_J032_Note R3_Audit" xfId="12302" xr:uid="{00000000-0005-0000-0000-0000FF040000}"/>
    <cellStyle name="_Price_DWDM_Huawei_2008Q1_JI Group - Note R11_JTS_Note R3_Q3Y2009_JTS_Note R3_Q1Y2012" xfId="12303" xr:uid="{00000000-0005-0000-0000-000000050000}"/>
    <cellStyle name="_Price_DWDM_Huawei_2008Q1_JI Group - Note R11_JTS_Note R3_Q3Y2009_JTS_Note R3_Q3Y2010" xfId="12304" xr:uid="{00000000-0005-0000-0000-000001050000}"/>
    <cellStyle name="_Price_DWDM_Huawei_2008Q1_JI Group - Note R11_JTS_Note R3_Q3Y2009_JTS_Note R3_Q4Y2010" xfId="12305" xr:uid="{00000000-0005-0000-0000-000002050000}"/>
    <cellStyle name="_Price_DWDM_Huawei_2008Q1_JI Group - Note R11_Note unrealized (update)" xfId="12306" xr:uid="{00000000-0005-0000-0000-000003050000}"/>
    <cellStyle name="_Price_DWDM_Huawei_2008Q1_JI Group - Note R11_Note unrealized (update) 2" xfId="12307" xr:uid="{00000000-0005-0000-0000-000004050000}"/>
    <cellStyle name="_Price_DWDM_Huawei_2008Q1_JI Group - Note R11_Note unrealized (update)_JTS_Note R1_Q2Y2010" xfId="12308" xr:uid="{00000000-0005-0000-0000-000005050000}"/>
    <cellStyle name="_Price_DWDM_Huawei_2008Q1_JI Group - Note R11_Note unrealized (update)_Note_R1_Aging_Q2_11" xfId="12309" xr:uid="{00000000-0005-0000-0000-000006050000}"/>
    <cellStyle name="_Price_DWDM_Huawei_2008Q1_JI Group - Note R11_Note unrealized (update)_Note_R1_Aging_Q3_11" xfId="12310" xr:uid="{00000000-0005-0000-0000-000007050000}"/>
    <cellStyle name="_Price_DWDM_Huawei_2008Q1_JI Group - Note R11_Note unrealized (update)_Note_R1_Aging_Q4" xfId="12311" xr:uid="{00000000-0005-0000-0000-000008050000}"/>
    <cellStyle name="_Price_DWDM_Huawei_2008Q1_JI Group - Note R11_Note unrealized (update)_Q210_J032_Note R1_Unrealised" xfId="12312" xr:uid="{00000000-0005-0000-0000-000009050000}"/>
    <cellStyle name="_Price_DWDM_Huawei_2008Q1_JI Group - Note R11_Q309_J032_Note R1_Audit (2)" xfId="12313" xr:uid="{00000000-0005-0000-0000-00000A050000}"/>
    <cellStyle name="_Price_DWDM_Huawei_2008Q1_JI Group - Note R11_Q309_J032_Note R1_Audit (2) 2" xfId="12314" xr:uid="{00000000-0005-0000-0000-00000B050000}"/>
    <cellStyle name="_Price_DWDM_Huawei_2008Q1_JI Group - Note R11_Q309_J032_Note R1_Audit (2)_JTS_Note R1_Q2Y2010" xfId="12315" xr:uid="{00000000-0005-0000-0000-00000C050000}"/>
    <cellStyle name="_Price_DWDM_Huawei_2008Q1_JI Group - Note R11_Q309_J032_Note R1_Audit (2)_Note_R1_Aging_Q2_11" xfId="12316" xr:uid="{00000000-0005-0000-0000-00000D050000}"/>
    <cellStyle name="_Price_DWDM_Huawei_2008Q1_JI Group - Note R11_Q309_J032_Note R1_Audit (2)_Note_R1_Aging_Q3_11" xfId="12317" xr:uid="{00000000-0005-0000-0000-00000E050000}"/>
    <cellStyle name="_Price_DWDM_Huawei_2008Q1_JI Group - Note R11_Q309_J032_Note R1_Audit (2)_Note_R1_Aging_Q4" xfId="12318" xr:uid="{00000000-0005-0000-0000-00000F050000}"/>
    <cellStyle name="_Price_DWDM_Huawei_2008Q1_JI Group - Note R11_Q309_J032_Note R1_Audit (2)_Q210_J032_Note R1_Unrealised" xfId="12319" xr:uid="{00000000-0005-0000-0000-000010050000}"/>
    <cellStyle name="_Price_DWDM_Huawei_2008Q2_JIG_Note R11" xfId="12320" xr:uid="{00000000-0005-0000-0000-000011050000}"/>
    <cellStyle name="_Price_DWDM_Huawei_2008Q3- J027 - JI Group - Note R1" xfId="12321" xr:uid="{00000000-0005-0000-0000-000012050000}"/>
    <cellStyle name="_Price_DWDM_Huawei_2010_J032_Note R3_Audit" xfId="12322" xr:uid="{00000000-0005-0000-0000-000013050000}"/>
    <cellStyle name="_Price_DWDM_Huawei_2010_J032_Note R3_Audit 2" xfId="12323" xr:uid="{00000000-0005-0000-0000-000014050000}"/>
    <cellStyle name="_Price_DWDM_Huawei_2010_J032_Note R3_Audit_JTS_Note R3_Q1Y2012" xfId="12324" xr:uid="{00000000-0005-0000-0000-000015050000}"/>
    <cellStyle name="_Price_DWDM_Huawei_J027_2007_Cash flow_Conso_WP" xfId="12325" xr:uid="{00000000-0005-0000-0000-000016050000}"/>
    <cellStyle name="_Price_DWDM_Huawei_JTS_Note R3_Q3Y09 (Final)" xfId="12326" xr:uid="{00000000-0005-0000-0000-000017050000}"/>
    <cellStyle name="_Price_DWDM_Huawei_JTS_Note R3_Q3Y09 (Final) 2" xfId="12327" xr:uid="{00000000-0005-0000-0000-000018050000}"/>
    <cellStyle name="_Price_DWDM_Huawei_JTS_Note R3_Q3Y09 (Final)_JTS_Note R3_Q1Y2012" xfId="12328" xr:uid="{00000000-0005-0000-0000-000019050000}"/>
    <cellStyle name="_Price_DWDM_Huawei_JTS_Note R3_Q3Y2009" xfId="12329" xr:uid="{00000000-0005-0000-0000-00001A050000}"/>
    <cellStyle name="_Price_DWDM_Huawei_JTS_Note R3_Q3Y2009 2" xfId="12330" xr:uid="{00000000-0005-0000-0000-00001B050000}"/>
    <cellStyle name="_Price_DWDM_Huawei_JTS_Note R3_Q3Y2009_2010_J032_Note R3_Audit" xfId="12331" xr:uid="{00000000-0005-0000-0000-00001C050000}"/>
    <cellStyle name="_Price_DWDM_Huawei_JTS_Note R3_Q3Y2009_JTS_Note R3_Q1Y2012" xfId="12332" xr:uid="{00000000-0005-0000-0000-00001D050000}"/>
    <cellStyle name="_Price_DWDM_Huawei_JTS_Note R3_Q3Y2009_JTS_Note R3_Q3Y2010" xfId="12333" xr:uid="{00000000-0005-0000-0000-00001E050000}"/>
    <cellStyle name="_Price_DWDM_Huawei_JTS_Note R3_Q3Y2009_JTS_Note R3_Q4Y2010" xfId="12334" xr:uid="{00000000-0005-0000-0000-00001F050000}"/>
    <cellStyle name="_Price_DWDM_Huawei_Note unrealized (update)" xfId="12335" xr:uid="{00000000-0005-0000-0000-000020050000}"/>
    <cellStyle name="_Price_DWDM_Huawei_Note unrealized (update) 2" xfId="12336" xr:uid="{00000000-0005-0000-0000-000021050000}"/>
    <cellStyle name="_Price_DWDM_Huawei_Note unrealized (update)_JTS_Note R1_Q2Y2010" xfId="12337" xr:uid="{00000000-0005-0000-0000-000022050000}"/>
    <cellStyle name="_Price_DWDM_Huawei_Note unrealized (update)_Note_R1_Aging_Q2_11" xfId="12338" xr:uid="{00000000-0005-0000-0000-000023050000}"/>
    <cellStyle name="_Price_DWDM_Huawei_Note unrealized (update)_Note_R1_Aging_Q3_11" xfId="12339" xr:uid="{00000000-0005-0000-0000-000024050000}"/>
    <cellStyle name="_Price_DWDM_Huawei_Note unrealized (update)_Note_R1_Aging_Q4" xfId="12340" xr:uid="{00000000-0005-0000-0000-000025050000}"/>
    <cellStyle name="_Price_DWDM_Huawei_Note unrealized (update)_Q210_J032_Note R1_Unrealised" xfId="12341" xr:uid="{00000000-0005-0000-0000-000026050000}"/>
    <cellStyle name="_Price_DWDM_Huawei_Q1 2008 - J027 - cash flow conso - WP" xfId="12342" xr:uid="{00000000-0005-0000-0000-000027050000}"/>
    <cellStyle name="_Price_DWDM_Huawei_Q1 2008 - J027 - cash flow conso - WP 2" xfId="12343" xr:uid="{00000000-0005-0000-0000-000028050000}"/>
    <cellStyle name="_Price_DWDM_Huawei_Q1 2008 - J027 - cash flow conso - WP_2010_J032_Note R3_Audit" xfId="12344" xr:uid="{00000000-0005-0000-0000-000029050000}"/>
    <cellStyle name="_Price_DWDM_Huawei_Q1 2008 - J027 - cash flow conso - WP_2010_J032_Note R3_Audit 2" xfId="12345" xr:uid="{00000000-0005-0000-0000-00002A050000}"/>
    <cellStyle name="_Price_DWDM_Huawei_Q1 2008 - J027 - cash flow conso - WP_2010_J032_Note R3_Audit_JTS_Note R3_Q1Y2012" xfId="12346" xr:uid="{00000000-0005-0000-0000-00002B050000}"/>
    <cellStyle name="_Price_DWDM_Huawei_Q1 2008 - J027 - cash flow conso - WP_JTS_Note R3_Q3Y09 (Final)" xfId="12347" xr:uid="{00000000-0005-0000-0000-00002C050000}"/>
    <cellStyle name="_Price_DWDM_Huawei_Q1 2008 - J027 - cash flow conso - WP_JTS_Note R3_Q3Y09 (Final) 2" xfId="12348" xr:uid="{00000000-0005-0000-0000-00002D050000}"/>
    <cellStyle name="_Price_DWDM_Huawei_Q1 2008 - J027 - cash flow conso - WP_JTS_Note R3_Q3Y09 (Final)_JTS_Note R3_Q1Y2012" xfId="12349" xr:uid="{00000000-0005-0000-0000-00002E050000}"/>
    <cellStyle name="_Price_DWDM_Huawei_Q1 2008 - J027 - cash flow conso - WP_JTS_Note R3_Q3Y2009" xfId="12350" xr:uid="{00000000-0005-0000-0000-00002F050000}"/>
    <cellStyle name="_Price_DWDM_Huawei_Q1 2008 - J027 - cash flow conso - WP_JTS_Note R3_Q3Y2009 2" xfId="12351" xr:uid="{00000000-0005-0000-0000-000030050000}"/>
    <cellStyle name="_Price_DWDM_Huawei_Q1 2008 - J027 - cash flow conso - WP_JTS_Note R3_Q3Y2009_2010_J032_Note R3_Audit" xfId="12352" xr:uid="{00000000-0005-0000-0000-000031050000}"/>
    <cellStyle name="_Price_DWDM_Huawei_Q1 2008 - J027 - cash flow conso - WP_JTS_Note R3_Q3Y2009_JTS_Note R3_Q1Y2012" xfId="12353" xr:uid="{00000000-0005-0000-0000-000032050000}"/>
    <cellStyle name="_Price_DWDM_Huawei_Q1 2008 - J027 - cash flow conso - WP_JTS_Note R3_Q3Y2009_JTS_Note R3_Q3Y2010" xfId="12354" xr:uid="{00000000-0005-0000-0000-000033050000}"/>
    <cellStyle name="_Price_DWDM_Huawei_Q1 2008 - J027 - cash flow conso - WP_JTS_Note R3_Q3Y2009_JTS_Note R3_Q4Y2010" xfId="12355" xr:uid="{00000000-0005-0000-0000-000034050000}"/>
    <cellStyle name="_Price_DWDM_Huawei_Q1 2008 - J027 - cash flow conso - WP_Note unrealized (update)" xfId="12356" xr:uid="{00000000-0005-0000-0000-000035050000}"/>
    <cellStyle name="_Price_DWDM_Huawei_Q1 2008 - J027 - cash flow conso - WP_Note unrealized (update) 2" xfId="12357" xr:uid="{00000000-0005-0000-0000-000036050000}"/>
    <cellStyle name="_Price_DWDM_Huawei_Q1 2008 - J027 - cash flow conso - WP_Note unrealized (update)_JTS_Note R1_Q2Y2010" xfId="12358" xr:uid="{00000000-0005-0000-0000-000037050000}"/>
    <cellStyle name="_Price_DWDM_Huawei_Q1 2008 - J027 - cash flow conso - WP_Note unrealized (update)_Note_R1_Aging_Q2_11" xfId="12359" xr:uid="{00000000-0005-0000-0000-000038050000}"/>
    <cellStyle name="_Price_DWDM_Huawei_Q1 2008 - J027 - cash flow conso - WP_Note unrealized (update)_Note_R1_Aging_Q3_11" xfId="12360" xr:uid="{00000000-0005-0000-0000-000039050000}"/>
    <cellStyle name="_Price_DWDM_Huawei_Q1 2008 - J027 - cash flow conso - WP_Note unrealized (update)_Note_R1_Aging_Q4" xfId="12361" xr:uid="{00000000-0005-0000-0000-00003A050000}"/>
    <cellStyle name="_Price_DWDM_Huawei_Q1 2008 - J027 - cash flow conso - WP_Note unrealized (update)_Q210_J032_Note R1_Unrealised" xfId="12362" xr:uid="{00000000-0005-0000-0000-00003B050000}"/>
    <cellStyle name="_Price_DWDM_Huawei_Q1 2008 - J027 - cash flow conso - WP_Q309_J032_Note R1_Audit (2)" xfId="12363" xr:uid="{00000000-0005-0000-0000-00003C050000}"/>
    <cellStyle name="_Price_DWDM_Huawei_Q1 2008 - J027 - cash flow conso - WP_Q309_J032_Note R1_Audit (2) 2" xfId="12364" xr:uid="{00000000-0005-0000-0000-00003D050000}"/>
    <cellStyle name="_Price_DWDM_Huawei_Q1 2008 - J027 - cash flow conso - WP_Q309_J032_Note R1_Audit (2)_JTS_Note R1_Q2Y2010" xfId="12365" xr:uid="{00000000-0005-0000-0000-00003E050000}"/>
    <cellStyle name="_Price_DWDM_Huawei_Q1 2008 - J027 - cash flow conso - WP_Q309_J032_Note R1_Audit (2)_Note_R1_Aging_Q2_11" xfId="12366" xr:uid="{00000000-0005-0000-0000-00003F050000}"/>
    <cellStyle name="_Price_DWDM_Huawei_Q1 2008 - J027 - cash flow conso - WP_Q309_J032_Note R1_Audit (2)_Note_R1_Aging_Q3_11" xfId="12367" xr:uid="{00000000-0005-0000-0000-000040050000}"/>
    <cellStyle name="_Price_DWDM_Huawei_Q1 2008 - J027 - cash flow conso - WP_Q309_J032_Note R1_Audit (2)_Note_R1_Aging_Q4" xfId="12368" xr:uid="{00000000-0005-0000-0000-000041050000}"/>
    <cellStyle name="_Price_DWDM_Huawei_Q1 2008 - J027 - cash flow conso - WP_Q309_J032_Note R1_Audit (2)_Q210_J032_Note R1_Unrealised" xfId="12369" xr:uid="{00000000-0005-0000-0000-000042050000}"/>
    <cellStyle name="_Price_DWDM_Huawei_Q1 2008 - J027 - JI Group - Note R11" xfId="12370" xr:uid="{00000000-0005-0000-0000-000043050000}"/>
    <cellStyle name="_Price_DWDM_Huawei_Q1 2008 - J027 - JI Group - Note R11 2" xfId="12371" xr:uid="{00000000-0005-0000-0000-000044050000}"/>
    <cellStyle name="_Price_DWDM_Huawei_Q1 2008 - J027 - JI Group - Note R11_2010_J032_Note R3_Audit" xfId="12372" xr:uid="{00000000-0005-0000-0000-000045050000}"/>
    <cellStyle name="_Price_DWDM_Huawei_Q1 2008 - J027 - JI Group - Note R11_2010_J032_Note R3_Audit 2" xfId="12373" xr:uid="{00000000-0005-0000-0000-000046050000}"/>
    <cellStyle name="_Price_DWDM_Huawei_Q1 2008 - J027 - JI Group - Note R11_2010_J032_Note R3_Audit_JTS_Note R3_Q1Y2012" xfId="12374" xr:uid="{00000000-0005-0000-0000-000047050000}"/>
    <cellStyle name="_Price_DWDM_Huawei_Q1 2008 - J027 - JI Group - Note R11_JTS_Note R3_Q3Y09 (Final)" xfId="12375" xr:uid="{00000000-0005-0000-0000-000048050000}"/>
    <cellStyle name="_Price_DWDM_Huawei_Q1 2008 - J027 - JI Group - Note R11_JTS_Note R3_Q3Y09 (Final) 2" xfId="12376" xr:uid="{00000000-0005-0000-0000-000049050000}"/>
    <cellStyle name="_Price_DWDM_Huawei_Q1 2008 - J027 - JI Group - Note R11_JTS_Note R3_Q3Y09 (Final)_JTS_Note R3_Q1Y2012" xfId="12377" xr:uid="{00000000-0005-0000-0000-00004A050000}"/>
    <cellStyle name="_Price_DWDM_Huawei_Q1 2008 - J027 - JI Group - Note R11_JTS_Note R3_Q3Y2009" xfId="12378" xr:uid="{00000000-0005-0000-0000-00004B050000}"/>
    <cellStyle name="_Price_DWDM_Huawei_Q1 2008 - J027 - JI Group - Note R11_JTS_Note R3_Q3Y2009 2" xfId="12379" xr:uid="{00000000-0005-0000-0000-00004C050000}"/>
    <cellStyle name="_Price_DWDM_Huawei_Q1 2008 - J027 - JI Group - Note R11_JTS_Note R3_Q3Y2009_2010_J032_Note R3_Audit" xfId="12380" xr:uid="{00000000-0005-0000-0000-00004D050000}"/>
    <cellStyle name="_Price_DWDM_Huawei_Q1 2008 - J027 - JI Group - Note R11_JTS_Note R3_Q3Y2009_JTS_Note R3_Q1Y2012" xfId="12381" xr:uid="{00000000-0005-0000-0000-00004E050000}"/>
    <cellStyle name="_Price_DWDM_Huawei_Q1 2008 - J027 - JI Group - Note R11_JTS_Note R3_Q3Y2009_JTS_Note R3_Q3Y2010" xfId="12382" xr:uid="{00000000-0005-0000-0000-00004F050000}"/>
    <cellStyle name="_Price_DWDM_Huawei_Q1 2008 - J027 - JI Group - Note R11_JTS_Note R3_Q3Y2009_JTS_Note R3_Q4Y2010" xfId="12383" xr:uid="{00000000-0005-0000-0000-000050050000}"/>
    <cellStyle name="_Price_DWDM_Huawei_Q1 2008 - J027 - JI Group - Note R11_Note unrealized (update)" xfId="12384" xr:uid="{00000000-0005-0000-0000-000051050000}"/>
    <cellStyle name="_Price_DWDM_Huawei_Q1 2008 - J027 - JI Group - Note R11_Note unrealized (update) 2" xfId="12385" xr:uid="{00000000-0005-0000-0000-000052050000}"/>
    <cellStyle name="_Price_DWDM_Huawei_Q1 2008 - J027 - JI Group - Note R11_Note unrealized (update)_JTS_Note R1_Q2Y2010" xfId="12386" xr:uid="{00000000-0005-0000-0000-000053050000}"/>
    <cellStyle name="_Price_DWDM_Huawei_Q1 2008 - J027 - JI Group - Note R11_Note unrealized (update)_Note_R1_Aging_Q2_11" xfId="12387" xr:uid="{00000000-0005-0000-0000-000054050000}"/>
    <cellStyle name="_Price_DWDM_Huawei_Q1 2008 - J027 - JI Group - Note R11_Note unrealized (update)_Note_R1_Aging_Q3_11" xfId="12388" xr:uid="{00000000-0005-0000-0000-000055050000}"/>
    <cellStyle name="_Price_DWDM_Huawei_Q1 2008 - J027 - JI Group - Note R11_Note unrealized (update)_Note_R1_Aging_Q4" xfId="12389" xr:uid="{00000000-0005-0000-0000-000056050000}"/>
    <cellStyle name="_Price_DWDM_Huawei_Q1 2008 - J027 - JI Group - Note R11_Note unrealized (update)_Q210_J032_Note R1_Unrealised" xfId="12390" xr:uid="{00000000-0005-0000-0000-000057050000}"/>
    <cellStyle name="_Price_DWDM_Huawei_Q1 2008 - J027 - JI Group - Note R11_Q309_J032_Note R1_Audit (2)" xfId="12391" xr:uid="{00000000-0005-0000-0000-000058050000}"/>
    <cellStyle name="_Price_DWDM_Huawei_Q1 2008 - J027 - JI Group - Note R11_Q309_J032_Note R1_Audit (2) 2" xfId="12392" xr:uid="{00000000-0005-0000-0000-000059050000}"/>
    <cellStyle name="_Price_DWDM_Huawei_Q1 2008 - J027 - JI Group - Note R11_Q309_J032_Note R1_Audit (2)_JTS_Note R1_Q2Y2010" xfId="12393" xr:uid="{00000000-0005-0000-0000-00005A050000}"/>
    <cellStyle name="_Price_DWDM_Huawei_Q1 2008 - J027 - JI Group - Note R11_Q309_J032_Note R1_Audit (2)_Note_R1_Aging_Q2_11" xfId="12394" xr:uid="{00000000-0005-0000-0000-00005B050000}"/>
    <cellStyle name="_Price_DWDM_Huawei_Q1 2008 - J027 - JI Group - Note R11_Q309_J032_Note R1_Audit (2)_Note_R1_Aging_Q3_11" xfId="12395" xr:uid="{00000000-0005-0000-0000-00005C050000}"/>
    <cellStyle name="_Price_DWDM_Huawei_Q1 2008 - J027 - JI Group - Note R11_Q309_J032_Note R1_Audit (2)_Note_R1_Aging_Q4" xfId="12396" xr:uid="{00000000-0005-0000-0000-00005D050000}"/>
    <cellStyle name="_Price_DWDM_Huawei_Q1 2008 - J027 - JI Group - Note R11_Q309_J032_Note R1_Audit (2)_Q210_J032_Note R1_Unrealised" xfId="12397" xr:uid="{00000000-0005-0000-0000-00005E050000}"/>
    <cellStyle name="_Price_DWDM_Huawei_Q2 2008 - J027 - JI Group - Note R11" xfId="12398" xr:uid="{00000000-0005-0000-0000-00005F050000}"/>
    <cellStyle name="_Price_DWDM_Huawei_Q3 2008 - J027 - cash flow conso" xfId="12399" xr:uid="{00000000-0005-0000-0000-000060050000}"/>
    <cellStyle name="_Price_DWDM_Huawei_Q3 2008 - J027 - JI Group - Note R1" xfId="12400" xr:uid="{00000000-0005-0000-0000-000061050000}"/>
    <cellStyle name="_Price_DWDM_Huawei_Q3 2008 - J027 - JI Group - Note R11" xfId="12401" xr:uid="{00000000-0005-0000-0000-000062050000}"/>
    <cellStyle name="_Price_DWDM_Huawei_Q309_J032_Note R1_Audit (2)" xfId="12402" xr:uid="{00000000-0005-0000-0000-000063050000}"/>
    <cellStyle name="_Price_DWDM_Huawei_Q309_J032_Note R1_Audit (2) 2" xfId="12403" xr:uid="{00000000-0005-0000-0000-000064050000}"/>
    <cellStyle name="_Price_DWDM_Huawei_Q309_J032_Note R1_Audit (2)_JTS_Note R1_Q2Y2010" xfId="12404" xr:uid="{00000000-0005-0000-0000-000065050000}"/>
    <cellStyle name="_Price_DWDM_Huawei_Q309_J032_Note R1_Audit (2)_Note_R1_Aging_Q2_11" xfId="12405" xr:uid="{00000000-0005-0000-0000-000066050000}"/>
    <cellStyle name="_Price_DWDM_Huawei_Q309_J032_Note R1_Audit (2)_Note_R1_Aging_Q3_11" xfId="12406" xr:uid="{00000000-0005-0000-0000-000067050000}"/>
    <cellStyle name="_Price_DWDM_Huawei_Q309_J032_Note R1_Audit (2)_Note_R1_Aging_Q4" xfId="12407" xr:uid="{00000000-0005-0000-0000-000068050000}"/>
    <cellStyle name="_Price_DWDM_Huawei_Q309_J032_Note R1_Audit (2)_Q210_J032_Note R1_Unrealised" xfId="12408" xr:uid="{00000000-0005-0000-0000-000069050000}"/>
    <cellStyle name="_Price_DWDM_Huawei_R11_Detail cash flow" xfId="12409" xr:uid="{00000000-0005-0000-0000-00006A050000}"/>
    <cellStyle name="_Price_DWDM_Huawei_R11_Detail cash flow 2" xfId="12410" xr:uid="{00000000-0005-0000-0000-00006B050000}"/>
    <cellStyle name="_Price_DWDM_Huawei_R11_Detail cash flow 3" xfId="12411" xr:uid="{00000000-0005-0000-0000-00006C050000}"/>
    <cellStyle name="_Price_DWDM_Huawei_Y2008_JI Group - Note R11" xfId="12412" xr:uid="{00000000-0005-0000-0000-00006D050000}"/>
    <cellStyle name="_Price_Option_DWDM_TT&amp;T-300K" xfId="12413" xr:uid="{00000000-0005-0000-0000-00006E050000}"/>
    <cellStyle name="_Price_Option_DWDM_TT&amp;T-300K 2" xfId="12414" xr:uid="{00000000-0005-0000-0000-00006F050000}"/>
    <cellStyle name="_Price_Option_DWDM_TT&amp;T-300K_2008_J027_Cash flow_Conso" xfId="12415" xr:uid="{00000000-0005-0000-0000-000070050000}"/>
    <cellStyle name="_Price_Option_DWDM_TT&amp;T-300K_2008Q1_JI Group - Note R11" xfId="12416" xr:uid="{00000000-0005-0000-0000-000071050000}"/>
    <cellStyle name="_Price_Option_DWDM_TT&amp;T-300K_2008Q1_JI Group - Note R11 2" xfId="12417" xr:uid="{00000000-0005-0000-0000-000072050000}"/>
    <cellStyle name="_Price_Option_DWDM_TT&amp;T-300K_2008Q1_JI Group - Note R11_2010_J032_Note R3_Audit" xfId="12418" xr:uid="{00000000-0005-0000-0000-000073050000}"/>
    <cellStyle name="_Price_Option_DWDM_TT&amp;T-300K_2008Q1_JI Group - Note R11_2010_J032_Note R3_Audit 2" xfId="12419" xr:uid="{00000000-0005-0000-0000-000074050000}"/>
    <cellStyle name="_Price_Option_DWDM_TT&amp;T-300K_2008Q1_JI Group - Note R11_2010_J032_Note R3_Audit_JTS_Note R3_Q1Y2012" xfId="12420" xr:uid="{00000000-0005-0000-0000-000075050000}"/>
    <cellStyle name="_Price_Option_DWDM_TT&amp;T-300K_2008Q1_JI Group - Note R11_JTS_Note R3_Q3Y09 (Final)" xfId="12421" xr:uid="{00000000-0005-0000-0000-000076050000}"/>
    <cellStyle name="_Price_Option_DWDM_TT&amp;T-300K_2008Q1_JI Group - Note R11_JTS_Note R3_Q3Y09 (Final) 2" xfId="12422" xr:uid="{00000000-0005-0000-0000-000077050000}"/>
    <cellStyle name="_Price_Option_DWDM_TT&amp;T-300K_2008Q1_JI Group - Note R11_JTS_Note R3_Q3Y09 (Final)_JTS_Note R3_Q1Y2012" xfId="12423" xr:uid="{00000000-0005-0000-0000-000078050000}"/>
    <cellStyle name="_Price_Option_DWDM_TT&amp;T-300K_2008Q1_JI Group - Note R11_JTS_Note R3_Q3Y2009" xfId="12424" xr:uid="{00000000-0005-0000-0000-000079050000}"/>
    <cellStyle name="_Price_Option_DWDM_TT&amp;T-300K_2008Q1_JI Group - Note R11_JTS_Note R3_Q3Y2009 2" xfId="12425" xr:uid="{00000000-0005-0000-0000-00007A050000}"/>
    <cellStyle name="_Price_Option_DWDM_TT&amp;T-300K_2008Q1_JI Group - Note R11_JTS_Note R3_Q3Y2009_2010_J032_Note R3_Audit" xfId="12426" xr:uid="{00000000-0005-0000-0000-00007B050000}"/>
    <cellStyle name="_Price_Option_DWDM_TT&amp;T-300K_2008Q1_JI Group - Note R11_JTS_Note R3_Q3Y2009_JTS_Note R3_Q1Y2012" xfId="12427" xr:uid="{00000000-0005-0000-0000-00007C050000}"/>
    <cellStyle name="_Price_Option_DWDM_TT&amp;T-300K_2008Q1_JI Group - Note R11_JTS_Note R3_Q3Y2009_JTS_Note R3_Q3Y2010" xfId="12428" xr:uid="{00000000-0005-0000-0000-00007D050000}"/>
    <cellStyle name="_Price_Option_DWDM_TT&amp;T-300K_2008Q1_JI Group - Note R11_JTS_Note R3_Q3Y2009_JTS_Note R3_Q4Y2010" xfId="12429" xr:uid="{00000000-0005-0000-0000-00007E050000}"/>
    <cellStyle name="_Price_Option_DWDM_TT&amp;T-300K_2008Q1_JI Group - Note R11_Note unrealized (update)" xfId="12430" xr:uid="{00000000-0005-0000-0000-00007F050000}"/>
    <cellStyle name="_Price_Option_DWDM_TT&amp;T-300K_2008Q1_JI Group - Note R11_Note unrealized (update) 2" xfId="12431" xr:uid="{00000000-0005-0000-0000-000080050000}"/>
    <cellStyle name="_Price_Option_DWDM_TT&amp;T-300K_2008Q1_JI Group - Note R11_Note unrealized (update)_JTS_Note R1_Q2Y2010" xfId="12432" xr:uid="{00000000-0005-0000-0000-000081050000}"/>
    <cellStyle name="_Price_Option_DWDM_TT&amp;T-300K_2008Q1_JI Group - Note R11_Note unrealized (update)_Note_R1_Aging_Q2_11" xfId="12433" xr:uid="{00000000-0005-0000-0000-000082050000}"/>
    <cellStyle name="_Price_Option_DWDM_TT&amp;T-300K_2008Q1_JI Group - Note R11_Note unrealized (update)_Note_R1_Aging_Q3_11" xfId="12434" xr:uid="{00000000-0005-0000-0000-000083050000}"/>
    <cellStyle name="_Price_Option_DWDM_TT&amp;T-300K_2008Q1_JI Group - Note R11_Note unrealized (update)_Note_R1_Aging_Q4" xfId="12435" xr:uid="{00000000-0005-0000-0000-000084050000}"/>
    <cellStyle name="_Price_Option_DWDM_TT&amp;T-300K_2008Q1_JI Group - Note R11_Note unrealized (update)_Q210_J032_Note R1_Unrealised" xfId="12436" xr:uid="{00000000-0005-0000-0000-000085050000}"/>
    <cellStyle name="_Price_Option_DWDM_TT&amp;T-300K_2008Q1_JI Group - Note R11_Q309_J032_Note R1_Audit (2)" xfId="12437" xr:uid="{00000000-0005-0000-0000-000086050000}"/>
    <cellStyle name="_Price_Option_DWDM_TT&amp;T-300K_2008Q1_JI Group - Note R11_Q309_J032_Note R1_Audit (2) 2" xfId="12438" xr:uid="{00000000-0005-0000-0000-000087050000}"/>
    <cellStyle name="_Price_Option_DWDM_TT&amp;T-300K_2008Q1_JI Group - Note R11_Q309_J032_Note R1_Audit (2)_JTS_Note R1_Q2Y2010" xfId="12439" xr:uid="{00000000-0005-0000-0000-000088050000}"/>
    <cellStyle name="_Price_Option_DWDM_TT&amp;T-300K_2008Q1_JI Group - Note R11_Q309_J032_Note R1_Audit (2)_Note_R1_Aging_Q2_11" xfId="12440" xr:uid="{00000000-0005-0000-0000-000089050000}"/>
    <cellStyle name="_Price_Option_DWDM_TT&amp;T-300K_2008Q1_JI Group - Note R11_Q309_J032_Note R1_Audit (2)_Note_R1_Aging_Q3_11" xfId="12441" xr:uid="{00000000-0005-0000-0000-00008A050000}"/>
    <cellStyle name="_Price_Option_DWDM_TT&amp;T-300K_2008Q1_JI Group - Note R11_Q309_J032_Note R1_Audit (2)_Note_R1_Aging_Q4" xfId="12442" xr:uid="{00000000-0005-0000-0000-00008B050000}"/>
    <cellStyle name="_Price_Option_DWDM_TT&amp;T-300K_2008Q1_JI Group - Note R11_Q309_J032_Note R1_Audit (2)_Q210_J032_Note R1_Unrealised" xfId="12443" xr:uid="{00000000-0005-0000-0000-00008C050000}"/>
    <cellStyle name="_Price_Option_DWDM_TT&amp;T-300K_2008Q2_JIG_Note R11" xfId="12444" xr:uid="{00000000-0005-0000-0000-00008D050000}"/>
    <cellStyle name="_Price_Option_DWDM_TT&amp;T-300K_2008Q3- J027 - JI Group - Note R1" xfId="12445" xr:uid="{00000000-0005-0000-0000-00008E050000}"/>
    <cellStyle name="_Price_Option_DWDM_TT&amp;T-300K_2010_J032_Note R3_Audit" xfId="12446" xr:uid="{00000000-0005-0000-0000-00008F050000}"/>
    <cellStyle name="_Price_Option_DWDM_TT&amp;T-300K_2010_J032_Note R3_Audit 2" xfId="12447" xr:uid="{00000000-0005-0000-0000-000090050000}"/>
    <cellStyle name="_Price_Option_DWDM_TT&amp;T-300K_2010_J032_Note R3_Audit_JTS_Note R3_Q1Y2012" xfId="12448" xr:uid="{00000000-0005-0000-0000-000091050000}"/>
    <cellStyle name="_Price_Option_DWDM_TT&amp;T-300K_J027_2007_Cash flow_Conso_WP" xfId="12449" xr:uid="{00000000-0005-0000-0000-000092050000}"/>
    <cellStyle name="_Price_Option_DWDM_TT&amp;T-300K_JTS_Note R3_Q3Y09 (Final)" xfId="12450" xr:uid="{00000000-0005-0000-0000-000093050000}"/>
    <cellStyle name="_Price_Option_DWDM_TT&amp;T-300K_JTS_Note R3_Q3Y09 (Final) 2" xfId="12451" xr:uid="{00000000-0005-0000-0000-000094050000}"/>
    <cellStyle name="_Price_Option_DWDM_TT&amp;T-300K_JTS_Note R3_Q3Y09 (Final)_JTS_Note R3_Q1Y2012" xfId="12452" xr:uid="{00000000-0005-0000-0000-000095050000}"/>
    <cellStyle name="_Price_Option_DWDM_TT&amp;T-300K_JTS_Note R3_Q3Y2009" xfId="12453" xr:uid="{00000000-0005-0000-0000-000096050000}"/>
    <cellStyle name="_Price_Option_DWDM_TT&amp;T-300K_JTS_Note R3_Q3Y2009 2" xfId="12454" xr:uid="{00000000-0005-0000-0000-000097050000}"/>
    <cellStyle name="_Price_Option_DWDM_TT&amp;T-300K_JTS_Note R3_Q3Y2009_2010_J032_Note R3_Audit" xfId="12455" xr:uid="{00000000-0005-0000-0000-000098050000}"/>
    <cellStyle name="_Price_Option_DWDM_TT&amp;T-300K_JTS_Note R3_Q3Y2009_JTS_Note R3_Q1Y2012" xfId="12456" xr:uid="{00000000-0005-0000-0000-000099050000}"/>
    <cellStyle name="_Price_Option_DWDM_TT&amp;T-300K_JTS_Note R3_Q3Y2009_JTS_Note R3_Q3Y2010" xfId="12457" xr:uid="{00000000-0005-0000-0000-00009A050000}"/>
    <cellStyle name="_Price_Option_DWDM_TT&amp;T-300K_JTS_Note R3_Q3Y2009_JTS_Note R3_Q4Y2010" xfId="12458" xr:uid="{00000000-0005-0000-0000-00009B050000}"/>
    <cellStyle name="_Price_Option_DWDM_TT&amp;T-300K_Note unrealized (update)" xfId="12459" xr:uid="{00000000-0005-0000-0000-00009C050000}"/>
    <cellStyle name="_Price_Option_DWDM_TT&amp;T-300K_Note unrealized (update) 2" xfId="12460" xr:uid="{00000000-0005-0000-0000-00009D050000}"/>
    <cellStyle name="_Price_Option_DWDM_TT&amp;T-300K_Note unrealized (update)_JTS_Note R1_Q2Y2010" xfId="12461" xr:uid="{00000000-0005-0000-0000-00009E050000}"/>
    <cellStyle name="_Price_Option_DWDM_TT&amp;T-300K_Note unrealized (update)_Note_R1_Aging_Q2_11" xfId="12462" xr:uid="{00000000-0005-0000-0000-00009F050000}"/>
    <cellStyle name="_Price_Option_DWDM_TT&amp;T-300K_Note unrealized (update)_Note_R1_Aging_Q3_11" xfId="12463" xr:uid="{00000000-0005-0000-0000-0000A0050000}"/>
    <cellStyle name="_Price_Option_DWDM_TT&amp;T-300K_Note unrealized (update)_Note_R1_Aging_Q4" xfId="12464" xr:uid="{00000000-0005-0000-0000-0000A1050000}"/>
    <cellStyle name="_Price_Option_DWDM_TT&amp;T-300K_Note unrealized (update)_Q210_J032_Note R1_Unrealised" xfId="12465" xr:uid="{00000000-0005-0000-0000-0000A2050000}"/>
    <cellStyle name="_Price_Option_DWDM_TT&amp;T-300K_Q1 2008 - J027 - cash flow conso - WP" xfId="12466" xr:uid="{00000000-0005-0000-0000-0000A3050000}"/>
    <cellStyle name="_Price_Option_DWDM_TT&amp;T-300K_Q1 2008 - J027 - cash flow conso - WP 2" xfId="12467" xr:uid="{00000000-0005-0000-0000-0000A4050000}"/>
    <cellStyle name="_Price_Option_DWDM_TT&amp;T-300K_Q1 2008 - J027 - cash flow conso - WP_2010_J032_Note R3_Audit" xfId="12468" xr:uid="{00000000-0005-0000-0000-0000A5050000}"/>
    <cellStyle name="_Price_Option_DWDM_TT&amp;T-300K_Q1 2008 - J027 - cash flow conso - WP_2010_J032_Note R3_Audit 2" xfId="12469" xr:uid="{00000000-0005-0000-0000-0000A6050000}"/>
    <cellStyle name="_Price_Option_DWDM_TT&amp;T-300K_Q1 2008 - J027 - cash flow conso - WP_2010_J032_Note R3_Audit_JTS_Note R3_Q1Y2012" xfId="12470" xr:uid="{00000000-0005-0000-0000-0000A7050000}"/>
    <cellStyle name="_Price_Option_DWDM_TT&amp;T-300K_Q1 2008 - J027 - cash flow conso - WP_JTS_Note R3_Q3Y09 (Final)" xfId="12471" xr:uid="{00000000-0005-0000-0000-0000A8050000}"/>
    <cellStyle name="_Price_Option_DWDM_TT&amp;T-300K_Q1 2008 - J027 - cash flow conso - WP_JTS_Note R3_Q3Y09 (Final) 2" xfId="12472" xr:uid="{00000000-0005-0000-0000-0000A9050000}"/>
    <cellStyle name="_Price_Option_DWDM_TT&amp;T-300K_Q1 2008 - J027 - cash flow conso - WP_JTS_Note R3_Q3Y09 (Final)_JTS_Note R3_Q1Y2012" xfId="12473" xr:uid="{00000000-0005-0000-0000-0000AA050000}"/>
    <cellStyle name="_Price_Option_DWDM_TT&amp;T-300K_Q1 2008 - J027 - cash flow conso - WP_JTS_Note R3_Q3Y2009" xfId="12474" xr:uid="{00000000-0005-0000-0000-0000AB050000}"/>
    <cellStyle name="_Price_Option_DWDM_TT&amp;T-300K_Q1 2008 - J027 - cash flow conso - WP_JTS_Note R3_Q3Y2009 2" xfId="12475" xr:uid="{00000000-0005-0000-0000-0000AC050000}"/>
    <cellStyle name="_Price_Option_DWDM_TT&amp;T-300K_Q1 2008 - J027 - cash flow conso - WP_JTS_Note R3_Q3Y2009_2010_J032_Note R3_Audit" xfId="12476" xr:uid="{00000000-0005-0000-0000-0000AD050000}"/>
    <cellStyle name="_Price_Option_DWDM_TT&amp;T-300K_Q1 2008 - J027 - cash flow conso - WP_JTS_Note R3_Q3Y2009_JTS_Note R3_Q1Y2012" xfId="12477" xr:uid="{00000000-0005-0000-0000-0000AE050000}"/>
    <cellStyle name="_Price_Option_DWDM_TT&amp;T-300K_Q1 2008 - J027 - cash flow conso - WP_JTS_Note R3_Q3Y2009_JTS_Note R3_Q3Y2010" xfId="12478" xr:uid="{00000000-0005-0000-0000-0000AF050000}"/>
    <cellStyle name="_Price_Option_DWDM_TT&amp;T-300K_Q1 2008 - J027 - cash flow conso - WP_JTS_Note R3_Q3Y2009_JTS_Note R3_Q4Y2010" xfId="12479" xr:uid="{00000000-0005-0000-0000-0000B0050000}"/>
    <cellStyle name="_Price_Option_DWDM_TT&amp;T-300K_Q1 2008 - J027 - cash flow conso - WP_Note unrealized (update)" xfId="12480" xr:uid="{00000000-0005-0000-0000-0000B1050000}"/>
    <cellStyle name="_Price_Option_DWDM_TT&amp;T-300K_Q1 2008 - J027 - cash flow conso - WP_Note unrealized (update) 2" xfId="12481" xr:uid="{00000000-0005-0000-0000-0000B2050000}"/>
    <cellStyle name="_Price_Option_DWDM_TT&amp;T-300K_Q1 2008 - J027 - cash flow conso - WP_Note unrealized (update)_JTS_Note R1_Q2Y2010" xfId="12482" xr:uid="{00000000-0005-0000-0000-0000B3050000}"/>
    <cellStyle name="_Price_Option_DWDM_TT&amp;T-300K_Q1 2008 - J027 - cash flow conso - WP_Note unrealized (update)_Note_R1_Aging_Q2_11" xfId="12483" xr:uid="{00000000-0005-0000-0000-0000B4050000}"/>
    <cellStyle name="_Price_Option_DWDM_TT&amp;T-300K_Q1 2008 - J027 - cash flow conso - WP_Note unrealized (update)_Note_R1_Aging_Q3_11" xfId="12484" xr:uid="{00000000-0005-0000-0000-0000B5050000}"/>
    <cellStyle name="_Price_Option_DWDM_TT&amp;T-300K_Q1 2008 - J027 - cash flow conso - WP_Note unrealized (update)_Note_R1_Aging_Q4" xfId="12485" xr:uid="{00000000-0005-0000-0000-0000B6050000}"/>
    <cellStyle name="_Price_Option_DWDM_TT&amp;T-300K_Q1 2008 - J027 - cash flow conso - WP_Note unrealized (update)_Q210_J032_Note R1_Unrealised" xfId="12486" xr:uid="{00000000-0005-0000-0000-0000B7050000}"/>
    <cellStyle name="_Price_Option_DWDM_TT&amp;T-300K_Q1 2008 - J027 - cash flow conso - WP_Q309_J032_Note R1_Audit (2)" xfId="12487" xr:uid="{00000000-0005-0000-0000-0000B8050000}"/>
    <cellStyle name="_Price_Option_DWDM_TT&amp;T-300K_Q1 2008 - J027 - cash flow conso - WP_Q309_J032_Note R1_Audit (2) 2" xfId="12488" xr:uid="{00000000-0005-0000-0000-0000B9050000}"/>
    <cellStyle name="_Price_Option_DWDM_TT&amp;T-300K_Q1 2008 - J027 - cash flow conso - WP_Q309_J032_Note R1_Audit (2)_JTS_Note R1_Q2Y2010" xfId="12489" xr:uid="{00000000-0005-0000-0000-0000BA050000}"/>
    <cellStyle name="_Price_Option_DWDM_TT&amp;T-300K_Q1 2008 - J027 - cash flow conso - WP_Q309_J032_Note R1_Audit (2)_Note_R1_Aging_Q2_11" xfId="12490" xr:uid="{00000000-0005-0000-0000-0000BB050000}"/>
    <cellStyle name="_Price_Option_DWDM_TT&amp;T-300K_Q1 2008 - J027 - cash flow conso - WP_Q309_J032_Note R1_Audit (2)_Note_R1_Aging_Q3_11" xfId="12491" xr:uid="{00000000-0005-0000-0000-0000BC050000}"/>
    <cellStyle name="_Price_Option_DWDM_TT&amp;T-300K_Q1 2008 - J027 - cash flow conso - WP_Q309_J032_Note R1_Audit (2)_Note_R1_Aging_Q4" xfId="12492" xr:uid="{00000000-0005-0000-0000-0000BD050000}"/>
    <cellStyle name="_Price_Option_DWDM_TT&amp;T-300K_Q1 2008 - J027 - cash flow conso - WP_Q309_J032_Note R1_Audit (2)_Q210_J032_Note R1_Unrealised" xfId="12493" xr:uid="{00000000-0005-0000-0000-0000BE050000}"/>
    <cellStyle name="_Price_Option_DWDM_TT&amp;T-300K_Q1 2008 - J027 - JI Group - Note R11" xfId="12494" xr:uid="{00000000-0005-0000-0000-0000BF050000}"/>
    <cellStyle name="_Price_Option_DWDM_TT&amp;T-300K_Q1 2008 - J027 - JI Group - Note R11 2" xfId="12495" xr:uid="{00000000-0005-0000-0000-0000C0050000}"/>
    <cellStyle name="_Price_Option_DWDM_TT&amp;T-300K_Q1 2008 - J027 - JI Group - Note R11_2010_J032_Note R3_Audit" xfId="12496" xr:uid="{00000000-0005-0000-0000-0000C1050000}"/>
    <cellStyle name="_Price_Option_DWDM_TT&amp;T-300K_Q1 2008 - J027 - JI Group - Note R11_2010_J032_Note R3_Audit 2" xfId="12497" xr:uid="{00000000-0005-0000-0000-0000C2050000}"/>
    <cellStyle name="_Price_Option_DWDM_TT&amp;T-300K_Q1 2008 - J027 - JI Group - Note R11_2010_J032_Note R3_Audit_JTS_Note R3_Q1Y2012" xfId="12498" xr:uid="{00000000-0005-0000-0000-0000C3050000}"/>
    <cellStyle name="_Price_Option_DWDM_TT&amp;T-300K_Q1 2008 - J027 - JI Group - Note R11_JTS_Note R3_Q3Y09 (Final)" xfId="12499" xr:uid="{00000000-0005-0000-0000-0000C4050000}"/>
    <cellStyle name="_Price_Option_DWDM_TT&amp;T-300K_Q1 2008 - J027 - JI Group - Note R11_JTS_Note R3_Q3Y09 (Final) 2" xfId="12500" xr:uid="{00000000-0005-0000-0000-0000C5050000}"/>
    <cellStyle name="_Price_Option_DWDM_TT&amp;T-300K_Q1 2008 - J027 - JI Group - Note R11_JTS_Note R3_Q3Y09 (Final)_JTS_Note R3_Q1Y2012" xfId="12501" xr:uid="{00000000-0005-0000-0000-0000C6050000}"/>
    <cellStyle name="_Price_Option_DWDM_TT&amp;T-300K_Q1 2008 - J027 - JI Group - Note R11_JTS_Note R3_Q3Y2009" xfId="12502" xr:uid="{00000000-0005-0000-0000-0000C7050000}"/>
    <cellStyle name="_Price_Option_DWDM_TT&amp;T-300K_Q1 2008 - J027 - JI Group - Note R11_JTS_Note R3_Q3Y2009 2" xfId="12503" xr:uid="{00000000-0005-0000-0000-0000C8050000}"/>
    <cellStyle name="_Price_Option_DWDM_TT&amp;T-300K_Q1 2008 - J027 - JI Group - Note R11_JTS_Note R3_Q3Y2009_2010_J032_Note R3_Audit" xfId="12504" xr:uid="{00000000-0005-0000-0000-0000C9050000}"/>
    <cellStyle name="_Price_Option_DWDM_TT&amp;T-300K_Q1 2008 - J027 - JI Group - Note R11_JTS_Note R3_Q3Y2009_JTS_Note R3_Q1Y2012" xfId="12505" xr:uid="{00000000-0005-0000-0000-0000CA050000}"/>
    <cellStyle name="_Price_Option_DWDM_TT&amp;T-300K_Q1 2008 - J027 - JI Group - Note R11_JTS_Note R3_Q3Y2009_JTS_Note R3_Q3Y2010" xfId="12506" xr:uid="{00000000-0005-0000-0000-0000CB050000}"/>
    <cellStyle name="_Price_Option_DWDM_TT&amp;T-300K_Q1 2008 - J027 - JI Group - Note R11_JTS_Note R3_Q3Y2009_JTS_Note R3_Q4Y2010" xfId="12507" xr:uid="{00000000-0005-0000-0000-0000CC050000}"/>
    <cellStyle name="_Price_Option_DWDM_TT&amp;T-300K_Q1 2008 - J027 - JI Group - Note R11_Note unrealized (update)" xfId="12508" xr:uid="{00000000-0005-0000-0000-0000CD050000}"/>
    <cellStyle name="_Price_Option_DWDM_TT&amp;T-300K_Q1 2008 - J027 - JI Group - Note R11_Note unrealized (update) 2" xfId="12509" xr:uid="{00000000-0005-0000-0000-0000CE050000}"/>
    <cellStyle name="_Price_Option_DWDM_TT&amp;T-300K_Q1 2008 - J027 - JI Group - Note R11_Note unrealized (update)_JTS_Note R1_Q2Y2010" xfId="12510" xr:uid="{00000000-0005-0000-0000-0000CF050000}"/>
    <cellStyle name="_Price_Option_DWDM_TT&amp;T-300K_Q1 2008 - J027 - JI Group - Note R11_Note unrealized (update)_Note_R1_Aging_Q2_11" xfId="12511" xr:uid="{00000000-0005-0000-0000-0000D0050000}"/>
    <cellStyle name="_Price_Option_DWDM_TT&amp;T-300K_Q1 2008 - J027 - JI Group - Note R11_Note unrealized (update)_Note_R1_Aging_Q3_11" xfId="12512" xr:uid="{00000000-0005-0000-0000-0000D1050000}"/>
    <cellStyle name="_Price_Option_DWDM_TT&amp;T-300K_Q1 2008 - J027 - JI Group - Note R11_Note unrealized (update)_Note_R1_Aging_Q4" xfId="12513" xr:uid="{00000000-0005-0000-0000-0000D2050000}"/>
    <cellStyle name="_Price_Option_DWDM_TT&amp;T-300K_Q1 2008 - J027 - JI Group - Note R11_Note unrealized (update)_Q210_J032_Note R1_Unrealised" xfId="12514" xr:uid="{00000000-0005-0000-0000-0000D3050000}"/>
    <cellStyle name="_Price_Option_DWDM_TT&amp;T-300K_Q1 2008 - J027 - JI Group - Note R11_Q309_J032_Note R1_Audit (2)" xfId="12515" xr:uid="{00000000-0005-0000-0000-0000D4050000}"/>
    <cellStyle name="_Price_Option_DWDM_TT&amp;T-300K_Q1 2008 - J027 - JI Group - Note R11_Q309_J032_Note R1_Audit (2) 2" xfId="12516" xr:uid="{00000000-0005-0000-0000-0000D5050000}"/>
    <cellStyle name="_Price_Option_DWDM_TT&amp;T-300K_Q1 2008 - J027 - JI Group - Note R11_Q309_J032_Note R1_Audit (2)_JTS_Note R1_Q2Y2010" xfId="12517" xr:uid="{00000000-0005-0000-0000-0000D6050000}"/>
    <cellStyle name="_Price_Option_DWDM_TT&amp;T-300K_Q1 2008 - J027 - JI Group - Note R11_Q309_J032_Note R1_Audit (2)_Note_R1_Aging_Q2_11" xfId="12518" xr:uid="{00000000-0005-0000-0000-0000D7050000}"/>
    <cellStyle name="_Price_Option_DWDM_TT&amp;T-300K_Q1 2008 - J027 - JI Group - Note R11_Q309_J032_Note R1_Audit (2)_Note_R1_Aging_Q3_11" xfId="12519" xr:uid="{00000000-0005-0000-0000-0000D8050000}"/>
    <cellStyle name="_Price_Option_DWDM_TT&amp;T-300K_Q1 2008 - J027 - JI Group - Note R11_Q309_J032_Note R1_Audit (2)_Note_R1_Aging_Q4" xfId="12520" xr:uid="{00000000-0005-0000-0000-0000D9050000}"/>
    <cellStyle name="_Price_Option_DWDM_TT&amp;T-300K_Q1 2008 - J027 - JI Group - Note R11_Q309_J032_Note R1_Audit (2)_Q210_J032_Note R1_Unrealised" xfId="12521" xr:uid="{00000000-0005-0000-0000-0000DA050000}"/>
    <cellStyle name="_Price_Option_DWDM_TT&amp;T-300K_Q2 2008 - J027 - JI Group - Note R11" xfId="12522" xr:uid="{00000000-0005-0000-0000-0000DB050000}"/>
    <cellStyle name="_Price_Option_DWDM_TT&amp;T-300K_Q3 2008 - J027 - cash flow conso" xfId="12523" xr:uid="{00000000-0005-0000-0000-0000DC050000}"/>
    <cellStyle name="_Price_Option_DWDM_TT&amp;T-300K_Q3 2008 - J027 - JI Group - Note R1" xfId="12524" xr:uid="{00000000-0005-0000-0000-0000DD050000}"/>
    <cellStyle name="_Price_Option_DWDM_TT&amp;T-300K_Q3 2008 - J027 - JI Group - Note R11" xfId="12525" xr:uid="{00000000-0005-0000-0000-0000DE050000}"/>
    <cellStyle name="_Price_Option_DWDM_TT&amp;T-300K_Q309_J032_Note R1_Audit (2)" xfId="12526" xr:uid="{00000000-0005-0000-0000-0000DF050000}"/>
    <cellStyle name="_Price_Option_DWDM_TT&amp;T-300K_Q309_J032_Note R1_Audit (2) 2" xfId="12527" xr:uid="{00000000-0005-0000-0000-0000E0050000}"/>
    <cellStyle name="_Price_Option_DWDM_TT&amp;T-300K_Q309_J032_Note R1_Audit (2)_JTS_Note R1_Q2Y2010" xfId="12528" xr:uid="{00000000-0005-0000-0000-0000E1050000}"/>
    <cellStyle name="_Price_Option_DWDM_TT&amp;T-300K_Q309_J032_Note R1_Audit (2)_Note_R1_Aging_Q2_11" xfId="12529" xr:uid="{00000000-0005-0000-0000-0000E2050000}"/>
    <cellStyle name="_Price_Option_DWDM_TT&amp;T-300K_Q309_J032_Note R1_Audit (2)_Note_R1_Aging_Q3_11" xfId="12530" xr:uid="{00000000-0005-0000-0000-0000E3050000}"/>
    <cellStyle name="_Price_Option_DWDM_TT&amp;T-300K_Q309_J032_Note R1_Audit (2)_Note_R1_Aging_Q4" xfId="12531" xr:uid="{00000000-0005-0000-0000-0000E4050000}"/>
    <cellStyle name="_Price_Option_DWDM_TT&amp;T-300K_Q309_J032_Note R1_Audit (2)_Q210_J032_Note R1_Unrealised" xfId="12532" xr:uid="{00000000-0005-0000-0000-0000E5050000}"/>
    <cellStyle name="_Price_Option_DWDM_TT&amp;T-300K_R11_Detail cash flow" xfId="12533" xr:uid="{00000000-0005-0000-0000-0000E6050000}"/>
    <cellStyle name="_Price_Option_DWDM_TT&amp;T-300K_R11_Detail cash flow 2" xfId="12534" xr:uid="{00000000-0005-0000-0000-0000E7050000}"/>
    <cellStyle name="_Price_Option_DWDM_TT&amp;T-300K_R11_Detail cash flow 3" xfId="12535" xr:uid="{00000000-0005-0000-0000-0000E8050000}"/>
    <cellStyle name="_Price_Option_DWDM_TT&amp;T-300K_Y2008_JI Group - Note R11" xfId="12536" xr:uid="{00000000-0005-0000-0000-0000E9050000}"/>
    <cellStyle name="_Price_Training_Huawei_4Apr06" xfId="12537" xr:uid="{00000000-0005-0000-0000-0000EA050000}"/>
    <cellStyle name="_Price_Training_Huawei_4Apr06 2" xfId="12538" xr:uid="{00000000-0005-0000-0000-0000EB050000}"/>
    <cellStyle name="_Price_Training_Huawei_4Apr06_(3)Balance with related" xfId="12539" xr:uid="{00000000-0005-0000-0000-0000EC050000}"/>
    <cellStyle name="_Price_Training_Huawei_4Apr06_2008_J027_Cash flow_Conso" xfId="12540" xr:uid="{00000000-0005-0000-0000-0000ED050000}"/>
    <cellStyle name="_Price_Training_Huawei_4Apr06_2008Q1_JI Group - Note R11" xfId="12541" xr:uid="{00000000-0005-0000-0000-0000EE050000}"/>
    <cellStyle name="_Price_Training_Huawei_4Apr06_2008Q1_JI Group - Note R11 2" xfId="12542" xr:uid="{00000000-0005-0000-0000-0000EF050000}"/>
    <cellStyle name="_Price_Training_Huawei_4Apr06_2008Q1_JI Group - Note R11_2010_J032_Note R3_Audit" xfId="12543" xr:uid="{00000000-0005-0000-0000-0000F0050000}"/>
    <cellStyle name="_Price_Training_Huawei_4Apr06_2008Q1_JI Group - Note R11_2010_J032_Note R3_Audit 2" xfId="12544" xr:uid="{00000000-0005-0000-0000-0000F1050000}"/>
    <cellStyle name="_Price_Training_Huawei_4Apr06_2008Q1_JI Group - Note R11_2010_J032_Note R3_Audit_JTS_Note R3_Q1Y2012" xfId="12545" xr:uid="{00000000-0005-0000-0000-0000F2050000}"/>
    <cellStyle name="_Price_Training_Huawei_4Apr06_2008Q1_JI Group - Note R11_JTS_Note R3_Q3Y09 (Final)" xfId="12546" xr:uid="{00000000-0005-0000-0000-0000F3050000}"/>
    <cellStyle name="_Price_Training_Huawei_4Apr06_2008Q1_JI Group - Note R11_JTS_Note R3_Q3Y09 (Final) 2" xfId="12547" xr:uid="{00000000-0005-0000-0000-0000F4050000}"/>
    <cellStyle name="_Price_Training_Huawei_4Apr06_2008Q1_JI Group - Note R11_JTS_Note R3_Q3Y09 (Final)_JTS_Note R3_Q1Y2012" xfId="12548" xr:uid="{00000000-0005-0000-0000-0000F5050000}"/>
    <cellStyle name="_Price_Training_Huawei_4Apr06_2008Q1_JI Group - Note R11_JTS_Note R3_Q3Y2009" xfId="12549" xr:uid="{00000000-0005-0000-0000-0000F6050000}"/>
    <cellStyle name="_Price_Training_Huawei_4Apr06_2008Q1_JI Group - Note R11_JTS_Note R3_Q3Y2009 2" xfId="12550" xr:uid="{00000000-0005-0000-0000-0000F7050000}"/>
    <cellStyle name="_Price_Training_Huawei_4Apr06_2008Q1_JI Group - Note R11_JTS_Note R3_Q3Y2009_2010_J032_Note R3_Audit" xfId="12551" xr:uid="{00000000-0005-0000-0000-0000F8050000}"/>
    <cellStyle name="_Price_Training_Huawei_4Apr06_2008Q1_JI Group - Note R11_JTS_Note R3_Q3Y2009_JTS_Note R3_Q1Y2012" xfId="12552" xr:uid="{00000000-0005-0000-0000-0000F9050000}"/>
    <cellStyle name="_Price_Training_Huawei_4Apr06_2008Q1_JI Group - Note R11_JTS_Note R3_Q3Y2009_JTS_Note R3_Q3Y2010" xfId="12553" xr:uid="{00000000-0005-0000-0000-0000FA050000}"/>
    <cellStyle name="_Price_Training_Huawei_4Apr06_2008Q1_JI Group - Note R11_JTS_Note R3_Q3Y2009_JTS_Note R3_Q4Y2010" xfId="12554" xr:uid="{00000000-0005-0000-0000-0000FB050000}"/>
    <cellStyle name="_Price_Training_Huawei_4Apr06_2008Q1_JI Group - Note R11_Note unrealized (update)" xfId="12555" xr:uid="{00000000-0005-0000-0000-0000FC050000}"/>
    <cellStyle name="_Price_Training_Huawei_4Apr06_2008Q1_JI Group - Note R11_Note unrealized (update) 2" xfId="12556" xr:uid="{00000000-0005-0000-0000-0000FD050000}"/>
    <cellStyle name="_Price_Training_Huawei_4Apr06_2008Q1_JI Group - Note R11_Note unrealized (update)_JTS_Note R1_Q2Y2010" xfId="12557" xr:uid="{00000000-0005-0000-0000-0000FE050000}"/>
    <cellStyle name="_Price_Training_Huawei_4Apr06_2008Q1_JI Group - Note R11_Note unrealized (update)_Note_R1_Aging_Q2_11" xfId="12558" xr:uid="{00000000-0005-0000-0000-0000FF050000}"/>
    <cellStyle name="_Price_Training_Huawei_4Apr06_2008Q1_JI Group - Note R11_Note unrealized (update)_Note_R1_Aging_Q3_11" xfId="12559" xr:uid="{00000000-0005-0000-0000-000000060000}"/>
    <cellStyle name="_Price_Training_Huawei_4Apr06_2008Q1_JI Group - Note R11_Note unrealized (update)_Note_R1_Aging_Q4" xfId="12560" xr:uid="{00000000-0005-0000-0000-000001060000}"/>
    <cellStyle name="_Price_Training_Huawei_4Apr06_2008Q1_JI Group - Note R11_Note unrealized (update)_Q210_J032_Note R1_Unrealised" xfId="12561" xr:uid="{00000000-0005-0000-0000-000002060000}"/>
    <cellStyle name="_Price_Training_Huawei_4Apr06_2008Q1_JI Group - Note R11_Q309_J032_Note R1_Audit (2)" xfId="12562" xr:uid="{00000000-0005-0000-0000-000003060000}"/>
    <cellStyle name="_Price_Training_Huawei_4Apr06_2008Q1_JI Group - Note R11_Q309_J032_Note R1_Audit (2) 2" xfId="12563" xr:uid="{00000000-0005-0000-0000-000004060000}"/>
    <cellStyle name="_Price_Training_Huawei_4Apr06_2008Q1_JI Group - Note R11_Q309_J032_Note R1_Audit (2)_JTS_Note R1_Q2Y2010" xfId="12564" xr:uid="{00000000-0005-0000-0000-000005060000}"/>
    <cellStyle name="_Price_Training_Huawei_4Apr06_2008Q1_JI Group - Note R11_Q309_J032_Note R1_Audit (2)_Note_R1_Aging_Q2_11" xfId="12565" xr:uid="{00000000-0005-0000-0000-000006060000}"/>
    <cellStyle name="_Price_Training_Huawei_4Apr06_2008Q1_JI Group - Note R11_Q309_J032_Note R1_Audit (2)_Note_R1_Aging_Q3_11" xfId="12566" xr:uid="{00000000-0005-0000-0000-000007060000}"/>
    <cellStyle name="_Price_Training_Huawei_4Apr06_2008Q1_JI Group - Note R11_Q309_J032_Note R1_Audit (2)_Note_R1_Aging_Q4" xfId="12567" xr:uid="{00000000-0005-0000-0000-000008060000}"/>
    <cellStyle name="_Price_Training_Huawei_4Apr06_2008Q1_JI Group - Note R11_Q309_J032_Note R1_Audit (2)_Q210_J032_Note R1_Unrealised" xfId="12568" xr:uid="{00000000-0005-0000-0000-000009060000}"/>
    <cellStyle name="_Price_Training_Huawei_4Apr06_2008Q2_JIG_Note R11" xfId="12569" xr:uid="{00000000-0005-0000-0000-00000A060000}"/>
    <cellStyle name="_Price_Training_Huawei_4Apr06_2008Q3- J027 - JI Group - Note R1" xfId="12570" xr:uid="{00000000-0005-0000-0000-00000B060000}"/>
    <cellStyle name="_Price_Training_Huawei_4Apr06_2010_J032_Note R3_Audit" xfId="12571" xr:uid="{00000000-0005-0000-0000-00000C060000}"/>
    <cellStyle name="_Price_Training_Huawei_4Apr06_2010_J032_Note R3_Audit 2" xfId="12572" xr:uid="{00000000-0005-0000-0000-00000D060000}"/>
    <cellStyle name="_Price_Training_Huawei_4Apr06_2010_J032_Note R3_Audit_JTS_Note R3_Q1Y2012" xfId="12573" xr:uid="{00000000-0005-0000-0000-00000E060000}"/>
    <cellStyle name="_Price_Training_Huawei_4Apr06_J027_2007_Cash flow_Conso_WP" xfId="12574" xr:uid="{00000000-0005-0000-0000-00000F060000}"/>
    <cellStyle name="_Price_Training_Huawei_4Apr06_JTS_Note R3_Q3Y09 (Final)" xfId="12575" xr:uid="{00000000-0005-0000-0000-000010060000}"/>
    <cellStyle name="_Price_Training_Huawei_4Apr06_JTS_Note R3_Q3Y09 (Final) 2" xfId="12576" xr:uid="{00000000-0005-0000-0000-000011060000}"/>
    <cellStyle name="_Price_Training_Huawei_4Apr06_JTS_Note R3_Q3Y09 (Final)_JTS_Note R3_Q1Y2012" xfId="12577" xr:uid="{00000000-0005-0000-0000-000012060000}"/>
    <cellStyle name="_Price_Training_Huawei_4Apr06_JTS_Note R3_Q3Y2009" xfId="12578" xr:uid="{00000000-0005-0000-0000-000013060000}"/>
    <cellStyle name="_Price_Training_Huawei_4Apr06_JTS_Note R3_Q3Y2009 2" xfId="12579" xr:uid="{00000000-0005-0000-0000-000014060000}"/>
    <cellStyle name="_Price_Training_Huawei_4Apr06_JTS_Note R3_Q3Y2009_2010_J032_Note R3_Audit" xfId="12580" xr:uid="{00000000-0005-0000-0000-000015060000}"/>
    <cellStyle name="_Price_Training_Huawei_4Apr06_JTS_Note R3_Q3Y2009_JTS_Note R3_Q1Y2012" xfId="12581" xr:uid="{00000000-0005-0000-0000-000016060000}"/>
    <cellStyle name="_Price_Training_Huawei_4Apr06_JTS_Note R3_Q3Y2009_JTS_Note R3_Q3Y2010" xfId="12582" xr:uid="{00000000-0005-0000-0000-000017060000}"/>
    <cellStyle name="_Price_Training_Huawei_4Apr06_JTS_Note R3_Q3Y2009_JTS_Note R3_Q4Y2010" xfId="12583" xr:uid="{00000000-0005-0000-0000-000018060000}"/>
    <cellStyle name="_Price_Training_Huawei_4Apr06_Note unrealized (update)" xfId="12584" xr:uid="{00000000-0005-0000-0000-000019060000}"/>
    <cellStyle name="_Price_Training_Huawei_4Apr06_Note unrealized (update) 2" xfId="12585" xr:uid="{00000000-0005-0000-0000-00001A060000}"/>
    <cellStyle name="_Price_Training_Huawei_4Apr06_Note unrealized (update)_JTS_Note R1_Q2Y2010" xfId="12586" xr:uid="{00000000-0005-0000-0000-00001B060000}"/>
    <cellStyle name="_Price_Training_Huawei_4Apr06_Note unrealized (update)_Note_R1_Aging_Q2_11" xfId="12587" xr:uid="{00000000-0005-0000-0000-00001C060000}"/>
    <cellStyle name="_Price_Training_Huawei_4Apr06_Note unrealized (update)_Note_R1_Aging_Q3_11" xfId="12588" xr:uid="{00000000-0005-0000-0000-00001D060000}"/>
    <cellStyle name="_Price_Training_Huawei_4Apr06_Note unrealized (update)_Note_R1_Aging_Q4" xfId="12589" xr:uid="{00000000-0005-0000-0000-00001E060000}"/>
    <cellStyle name="_Price_Training_Huawei_4Apr06_Note unrealized (update)_Q210_J032_Note R1_Unrealised" xfId="12590" xr:uid="{00000000-0005-0000-0000-00001F060000}"/>
    <cellStyle name="_Price_Training_Huawei_4Apr06_Q1 2008 - J027 - cash flow conso - WP" xfId="12591" xr:uid="{00000000-0005-0000-0000-000020060000}"/>
    <cellStyle name="_Price_Training_Huawei_4Apr06_Q1 2008 - J027 - cash flow conso - WP 2" xfId="12592" xr:uid="{00000000-0005-0000-0000-000021060000}"/>
    <cellStyle name="_Price_Training_Huawei_4Apr06_Q1 2008 - J027 - cash flow conso - WP_2010_J032_Note R3_Audit" xfId="12593" xr:uid="{00000000-0005-0000-0000-000022060000}"/>
    <cellStyle name="_Price_Training_Huawei_4Apr06_Q1 2008 - J027 - cash flow conso - WP_2010_J032_Note R3_Audit 2" xfId="12594" xr:uid="{00000000-0005-0000-0000-000023060000}"/>
    <cellStyle name="_Price_Training_Huawei_4Apr06_Q1 2008 - J027 - cash flow conso - WP_2010_J032_Note R3_Audit_JTS_Note R3_Q1Y2012" xfId="12595" xr:uid="{00000000-0005-0000-0000-000024060000}"/>
    <cellStyle name="_Price_Training_Huawei_4Apr06_Q1 2008 - J027 - cash flow conso - WP_JTS_Note R3_Q3Y09 (Final)" xfId="12596" xr:uid="{00000000-0005-0000-0000-000025060000}"/>
    <cellStyle name="_Price_Training_Huawei_4Apr06_Q1 2008 - J027 - cash flow conso - WP_JTS_Note R3_Q3Y09 (Final) 2" xfId="12597" xr:uid="{00000000-0005-0000-0000-000026060000}"/>
    <cellStyle name="_Price_Training_Huawei_4Apr06_Q1 2008 - J027 - cash flow conso - WP_JTS_Note R3_Q3Y09 (Final)_JTS_Note R3_Q1Y2012" xfId="12598" xr:uid="{00000000-0005-0000-0000-000027060000}"/>
    <cellStyle name="_Price_Training_Huawei_4Apr06_Q1 2008 - J027 - cash flow conso - WP_JTS_Note R3_Q3Y2009" xfId="12599" xr:uid="{00000000-0005-0000-0000-000028060000}"/>
    <cellStyle name="_Price_Training_Huawei_4Apr06_Q1 2008 - J027 - cash flow conso - WP_JTS_Note R3_Q3Y2009 2" xfId="12600" xr:uid="{00000000-0005-0000-0000-000029060000}"/>
    <cellStyle name="_Price_Training_Huawei_4Apr06_Q1 2008 - J027 - cash flow conso - WP_JTS_Note R3_Q3Y2009_2010_J032_Note R3_Audit" xfId="12601" xr:uid="{00000000-0005-0000-0000-00002A060000}"/>
    <cellStyle name="_Price_Training_Huawei_4Apr06_Q1 2008 - J027 - cash flow conso - WP_JTS_Note R3_Q3Y2009_JTS_Note R3_Q1Y2012" xfId="12602" xr:uid="{00000000-0005-0000-0000-00002B060000}"/>
    <cellStyle name="_Price_Training_Huawei_4Apr06_Q1 2008 - J027 - cash flow conso - WP_JTS_Note R3_Q3Y2009_JTS_Note R3_Q3Y2010" xfId="12603" xr:uid="{00000000-0005-0000-0000-00002C060000}"/>
    <cellStyle name="_Price_Training_Huawei_4Apr06_Q1 2008 - J027 - cash flow conso - WP_JTS_Note R3_Q3Y2009_JTS_Note R3_Q4Y2010" xfId="12604" xr:uid="{00000000-0005-0000-0000-00002D060000}"/>
    <cellStyle name="_Price_Training_Huawei_4Apr06_Q1 2008 - J027 - cash flow conso - WP_Note unrealized (update)" xfId="12605" xr:uid="{00000000-0005-0000-0000-00002E060000}"/>
    <cellStyle name="_Price_Training_Huawei_4Apr06_Q1 2008 - J027 - cash flow conso - WP_Note unrealized (update) 2" xfId="12606" xr:uid="{00000000-0005-0000-0000-00002F060000}"/>
    <cellStyle name="_Price_Training_Huawei_4Apr06_Q1 2008 - J027 - cash flow conso - WP_Note unrealized (update)_JTS_Note R1_Q2Y2010" xfId="12607" xr:uid="{00000000-0005-0000-0000-000030060000}"/>
    <cellStyle name="_Price_Training_Huawei_4Apr06_Q1 2008 - J027 - cash flow conso - WP_Note unrealized (update)_Note_R1_Aging_Q2_11" xfId="12608" xr:uid="{00000000-0005-0000-0000-000031060000}"/>
    <cellStyle name="_Price_Training_Huawei_4Apr06_Q1 2008 - J027 - cash flow conso - WP_Note unrealized (update)_Note_R1_Aging_Q3_11" xfId="12609" xr:uid="{00000000-0005-0000-0000-000032060000}"/>
    <cellStyle name="_Price_Training_Huawei_4Apr06_Q1 2008 - J027 - cash flow conso - WP_Note unrealized (update)_Note_R1_Aging_Q4" xfId="12610" xr:uid="{00000000-0005-0000-0000-000033060000}"/>
    <cellStyle name="_Price_Training_Huawei_4Apr06_Q1 2008 - J027 - cash flow conso - WP_Note unrealized (update)_Q210_J032_Note R1_Unrealised" xfId="12611" xr:uid="{00000000-0005-0000-0000-000034060000}"/>
    <cellStyle name="_Price_Training_Huawei_4Apr06_Q1 2008 - J027 - cash flow conso - WP_Q309_J032_Note R1_Audit (2)" xfId="12612" xr:uid="{00000000-0005-0000-0000-000035060000}"/>
    <cellStyle name="_Price_Training_Huawei_4Apr06_Q1 2008 - J027 - cash flow conso - WP_Q309_J032_Note R1_Audit (2) 2" xfId="12613" xr:uid="{00000000-0005-0000-0000-000036060000}"/>
    <cellStyle name="_Price_Training_Huawei_4Apr06_Q1 2008 - J027 - cash flow conso - WP_Q309_J032_Note R1_Audit (2)_JTS_Note R1_Q2Y2010" xfId="12614" xr:uid="{00000000-0005-0000-0000-000037060000}"/>
    <cellStyle name="_Price_Training_Huawei_4Apr06_Q1 2008 - J027 - cash flow conso - WP_Q309_J032_Note R1_Audit (2)_Note_R1_Aging_Q2_11" xfId="12615" xr:uid="{00000000-0005-0000-0000-000038060000}"/>
    <cellStyle name="_Price_Training_Huawei_4Apr06_Q1 2008 - J027 - cash flow conso - WP_Q309_J032_Note R1_Audit (2)_Note_R1_Aging_Q3_11" xfId="12616" xr:uid="{00000000-0005-0000-0000-000039060000}"/>
    <cellStyle name="_Price_Training_Huawei_4Apr06_Q1 2008 - J027 - cash flow conso - WP_Q309_J032_Note R1_Audit (2)_Note_R1_Aging_Q4" xfId="12617" xr:uid="{00000000-0005-0000-0000-00003A060000}"/>
    <cellStyle name="_Price_Training_Huawei_4Apr06_Q1 2008 - J027 - cash flow conso - WP_Q309_J032_Note R1_Audit (2)_Q210_J032_Note R1_Unrealised" xfId="12618" xr:uid="{00000000-0005-0000-0000-00003B060000}"/>
    <cellStyle name="_Price_Training_Huawei_4Apr06_Q1 2008 - J027 - JI Group - Note R11" xfId="12619" xr:uid="{00000000-0005-0000-0000-00003C060000}"/>
    <cellStyle name="_Price_Training_Huawei_4Apr06_Q1 2008 - J027 - JI Group - Note R11 2" xfId="12620" xr:uid="{00000000-0005-0000-0000-00003D060000}"/>
    <cellStyle name="_Price_Training_Huawei_4Apr06_Q1 2008 - J027 - JI Group - Note R11_2010_J032_Note R3_Audit" xfId="12621" xr:uid="{00000000-0005-0000-0000-00003E060000}"/>
    <cellStyle name="_Price_Training_Huawei_4Apr06_Q1 2008 - J027 - JI Group - Note R11_2010_J032_Note R3_Audit 2" xfId="12622" xr:uid="{00000000-0005-0000-0000-00003F060000}"/>
    <cellStyle name="_Price_Training_Huawei_4Apr06_Q1 2008 - J027 - JI Group - Note R11_2010_J032_Note R3_Audit_JTS_Note R3_Q1Y2012" xfId="12623" xr:uid="{00000000-0005-0000-0000-000040060000}"/>
    <cellStyle name="_Price_Training_Huawei_4Apr06_Q1 2008 - J027 - JI Group - Note R11_JTS_Note R3_Q3Y09 (Final)" xfId="12624" xr:uid="{00000000-0005-0000-0000-000041060000}"/>
    <cellStyle name="_Price_Training_Huawei_4Apr06_Q1 2008 - J027 - JI Group - Note R11_JTS_Note R3_Q3Y09 (Final) 2" xfId="12625" xr:uid="{00000000-0005-0000-0000-000042060000}"/>
    <cellStyle name="_Price_Training_Huawei_4Apr06_Q1 2008 - J027 - JI Group - Note R11_JTS_Note R3_Q3Y09 (Final)_JTS_Note R3_Q1Y2012" xfId="12626" xr:uid="{00000000-0005-0000-0000-000043060000}"/>
    <cellStyle name="_Price_Training_Huawei_4Apr06_Q1 2008 - J027 - JI Group - Note R11_JTS_Note R3_Q3Y2009" xfId="12627" xr:uid="{00000000-0005-0000-0000-000044060000}"/>
    <cellStyle name="_Price_Training_Huawei_4Apr06_Q1 2008 - J027 - JI Group - Note R11_JTS_Note R3_Q3Y2009 2" xfId="12628" xr:uid="{00000000-0005-0000-0000-000045060000}"/>
    <cellStyle name="_Price_Training_Huawei_4Apr06_Q1 2008 - J027 - JI Group - Note R11_JTS_Note R3_Q3Y2009_2010_J032_Note R3_Audit" xfId="12629" xr:uid="{00000000-0005-0000-0000-000046060000}"/>
    <cellStyle name="_Price_Training_Huawei_4Apr06_Q1 2008 - J027 - JI Group - Note R11_JTS_Note R3_Q3Y2009_JTS_Note R3_Q1Y2012" xfId="12630" xr:uid="{00000000-0005-0000-0000-000047060000}"/>
    <cellStyle name="_Price_Training_Huawei_4Apr06_Q1 2008 - J027 - JI Group - Note R11_JTS_Note R3_Q3Y2009_JTS_Note R3_Q3Y2010" xfId="12631" xr:uid="{00000000-0005-0000-0000-000048060000}"/>
    <cellStyle name="_Price_Training_Huawei_4Apr06_Q1 2008 - J027 - JI Group - Note R11_JTS_Note R3_Q3Y2009_JTS_Note R3_Q4Y2010" xfId="12632" xr:uid="{00000000-0005-0000-0000-000049060000}"/>
    <cellStyle name="_Price_Training_Huawei_4Apr06_Q1 2008 - J027 - JI Group - Note R11_Note unrealized (update)" xfId="12633" xr:uid="{00000000-0005-0000-0000-00004A060000}"/>
    <cellStyle name="_Price_Training_Huawei_4Apr06_Q1 2008 - J027 - JI Group - Note R11_Note unrealized (update) 2" xfId="12634" xr:uid="{00000000-0005-0000-0000-00004B060000}"/>
    <cellStyle name="_Price_Training_Huawei_4Apr06_Q1 2008 - J027 - JI Group - Note R11_Note unrealized (update)_JTS_Note R1_Q2Y2010" xfId="12635" xr:uid="{00000000-0005-0000-0000-00004C060000}"/>
    <cellStyle name="_Price_Training_Huawei_4Apr06_Q1 2008 - J027 - JI Group - Note R11_Note unrealized (update)_Note_R1_Aging_Q2_11" xfId="12636" xr:uid="{00000000-0005-0000-0000-00004D060000}"/>
    <cellStyle name="_Price_Training_Huawei_4Apr06_Q1 2008 - J027 - JI Group - Note R11_Note unrealized (update)_Note_R1_Aging_Q3_11" xfId="12637" xr:uid="{00000000-0005-0000-0000-00004E060000}"/>
    <cellStyle name="_Price_Training_Huawei_4Apr06_Q1 2008 - J027 - JI Group - Note R11_Note unrealized (update)_Note_R1_Aging_Q4" xfId="12638" xr:uid="{00000000-0005-0000-0000-00004F060000}"/>
    <cellStyle name="_Price_Training_Huawei_4Apr06_Q1 2008 - J027 - JI Group - Note R11_Note unrealized (update)_Q210_J032_Note R1_Unrealised" xfId="12639" xr:uid="{00000000-0005-0000-0000-000050060000}"/>
    <cellStyle name="_Price_Training_Huawei_4Apr06_Q1 2008 - J027 - JI Group - Note R11_Q309_J032_Note R1_Audit (2)" xfId="12640" xr:uid="{00000000-0005-0000-0000-000051060000}"/>
    <cellStyle name="_Price_Training_Huawei_4Apr06_Q1 2008 - J027 - JI Group - Note R11_Q309_J032_Note R1_Audit (2) 2" xfId="12641" xr:uid="{00000000-0005-0000-0000-000052060000}"/>
    <cellStyle name="_Price_Training_Huawei_4Apr06_Q1 2008 - J027 - JI Group - Note R11_Q309_J032_Note R1_Audit (2)_JTS_Note R1_Q2Y2010" xfId="12642" xr:uid="{00000000-0005-0000-0000-000053060000}"/>
    <cellStyle name="_Price_Training_Huawei_4Apr06_Q1 2008 - J027 - JI Group - Note R11_Q309_J032_Note R1_Audit (2)_Note_R1_Aging_Q2_11" xfId="12643" xr:uid="{00000000-0005-0000-0000-000054060000}"/>
    <cellStyle name="_Price_Training_Huawei_4Apr06_Q1 2008 - J027 - JI Group - Note R11_Q309_J032_Note R1_Audit (2)_Note_R1_Aging_Q3_11" xfId="12644" xr:uid="{00000000-0005-0000-0000-000055060000}"/>
    <cellStyle name="_Price_Training_Huawei_4Apr06_Q1 2008 - J027 - JI Group - Note R11_Q309_J032_Note R1_Audit (2)_Note_R1_Aging_Q4" xfId="12645" xr:uid="{00000000-0005-0000-0000-000056060000}"/>
    <cellStyle name="_Price_Training_Huawei_4Apr06_Q1 2008 - J027 - JI Group - Note R11_Q309_J032_Note R1_Audit (2)_Q210_J032_Note R1_Unrealised" xfId="12646" xr:uid="{00000000-0005-0000-0000-000057060000}"/>
    <cellStyle name="_Price_Training_Huawei_4Apr06_Q2 2008 - J027 - JI Group - Note R11" xfId="12647" xr:uid="{00000000-0005-0000-0000-000058060000}"/>
    <cellStyle name="_Price_Training_Huawei_4Apr06_Q3 2008 - J027 - cash flow conso" xfId="12648" xr:uid="{00000000-0005-0000-0000-000059060000}"/>
    <cellStyle name="_Price_Training_Huawei_4Apr06_Q3 2008 - J027 - JI Group - Note R1" xfId="12649" xr:uid="{00000000-0005-0000-0000-00005A060000}"/>
    <cellStyle name="_Price_Training_Huawei_4Apr06_Q3 2008 - J027 - JI Group - Note R11" xfId="12650" xr:uid="{00000000-0005-0000-0000-00005B060000}"/>
    <cellStyle name="_Price_Training_Huawei_4Apr06_Q309_J032_Note R1_Audit (2)" xfId="12651" xr:uid="{00000000-0005-0000-0000-00005C060000}"/>
    <cellStyle name="_Price_Training_Huawei_4Apr06_Q309_J032_Note R1_Audit (2) 2" xfId="12652" xr:uid="{00000000-0005-0000-0000-00005D060000}"/>
    <cellStyle name="_Price_Training_Huawei_4Apr06_Q309_J032_Note R1_Audit (2)_JTS_Note R1_Q2Y2010" xfId="12653" xr:uid="{00000000-0005-0000-0000-00005E060000}"/>
    <cellStyle name="_Price_Training_Huawei_4Apr06_Q309_J032_Note R1_Audit (2)_Note_R1_Aging_Q2_11" xfId="12654" xr:uid="{00000000-0005-0000-0000-00005F060000}"/>
    <cellStyle name="_Price_Training_Huawei_4Apr06_Q309_J032_Note R1_Audit (2)_Note_R1_Aging_Q3_11" xfId="12655" xr:uid="{00000000-0005-0000-0000-000060060000}"/>
    <cellStyle name="_Price_Training_Huawei_4Apr06_Q309_J032_Note R1_Audit (2)_Note_R1_Aging_Q4" xfId="12656" xr:uid="{00000000-0005-0000-0000-000061060000}"/>
    <cellStyle name="_Price_Training_Huawei_4Apr06_Q309_J032_Note R1_Audit (2)_Q210_J032_Note R1_Unrealised" xfId="12657" xr:uid="{00000000-0005-0000-0000-000062060000}"/>
    <cellStyle name="_Price_Training_Huawei_4Apr06_R11_Detail cash flow" xfId="12658" xr:uid="{00000000-0005-0000-0000-000063060000}"/>
    <cellStyle name="_Price_Training_Huawei_4Apr06_R11_Detail cash flow 2" xfId="12659" xr:uid="{00000000-0005-0000-0000-000064060000}"/>
    <cellStyle name="_Price_Training_Huawei_4Apr06_R11_Detail cash flow 3" xfId="12660" xr:uid="{00000000-0005-0000-0000-000065060000}"/>
    <cellStyle name="_Price_Training_Huawei_4Apr06_Y2008_JI Group - Note R11" xfId="12661" xr:uid="{00000000-0005-0000-0000-000066060000}"/>
    <cellStyle name="_price_tt&amp;t-25_480407" xfId="12662" xr:uid="{00000000-0005-0000-0000-000067060000}"/>
    <cellStyle name="_price_tt&amp;t-25_480407 2" xfId="12663" xr:uid="{00000000-0005-0000-0000-000068060000}"/>
    <cellStyle name="_price_tt&amp;t-25_480407_(3)Balance with related" xfId="12664" xr:uid="{00000000-0005-0000-0000-000069060000}"/>
    <cellStyle name="_price_tt&amp;t-25_480407_2008_J027_Cash flow_Conso" xfId="12665" xr:uid="{00000000-0005-0000-0000-00006A060000}"/>
    <cellStyle name="_price_tt&amp;t-25_480407_2008Q1_JI Group - Note R11" xfId="12666" xr:uid="{00000000-0005-0000-0000-00006B060000}"/>
    <cellStyle name="_price_tt&amp;t-25_480407_2008Q1_JI Group - Note R11 2" xfId="12667" xr:uid="{00000000-0005-0000-0000-00006C060000}"/>
    <cellStyle name="_price_tt&amp;t-25_480407_2008Q1_JI Group - Note R11_2010_J032_Note R3_Audit" xfId="12668" xr:uid="{00000000-0005-0000-0000-00006D060000}"/>
    <cellStyle name="_price_tt&amp;t-25_480407_2008Q1_JI Group - Note R11_2010_J032_Note R3_Audit 2" xfId="12669" xr:uid="{00000000-0005-0000-0000-00006E060000}"/>
    <cellStyle name="_price_tt&amp;t-25_480407_2008Q1_JI Group - Note R11_2010_J032_Note R3_Audit_JTS_Note R3_Q1Y2012" xfId="12670" xr:uid="{00000000-0005-0000-0000-00006F060000}"/>
    <cellStyle name="_price_tt&amp;t-25_480407_2008Q1_JI Group - Note R11_JTS_Note R3_Q3Y09 (Final)" xfId="12671" xr:uid="{00000000-0005-0000-0000-000070060000}"/>
    <cellStyle name="_price_tt&amp;t-25_480407_2008Q1_JI Group - Note R11_JTS_Note R3_Q3Y09 (Final) 2" xfId="12672" xr:uid="{00000000-0005-0000-0000-000071060000}"/>
    <cellStyle name="_price_tt&amp;t-25_480407_2008Q1_JI Group - Note R11_JTS_Note R3_Q3Y09 (Final)_JTS_Note R3_Q1Y2012" xfId="12673" xr:uid="{00000000-0005-0000-0000-000072060000}"/>
    <cellStyle name="_price_tt&amp;t-25_480407_2008Q1_JI Group - Note R11_JTS_Note R3_Q3Y2009" xfId="12674" xr:uid="{00000000-0005-0000-0000-000073060000}"/>
    <cellStyle name="_price_tt&amp;t-25_480407_2008Q1_JI Group - Note R11_JTS_Note R3_Q3Y2009 2" xfId="12675" xr:uid="{00000000-0005-0000-0000-000074060000}"/>
    <cellStyle name="_price_tt&amp;t-25_480407_2008Q1_JI Group - Note R11_JTS_Note R3_Q3Y2009_2010_J032_Note R3_Audit" xfId="12676" xr:uid="{00000000-0005-0000-0000-000075060000}"/>
    <cellStyle name="_price_tt&amp;t-25_480407_2008Q1_JI Group - Note R11_JTS_Note R3_Q3Y2009_JTS_Note R3_Q1Y2012" xfId="12677" xr:uid="{00000000-0005-0000-0000-000076060000}"/>
    <cellStyle name="_price_tt&amp;t-25_480407_2008Q1_JI Group - Note R11_JTS_Note R3_Q3Y2009_JTS_Note R3_Q3Y2010" xfId="12678" xr:uid="{00000000-0005-0000-0000-000077060000}"/>
    <cellStyle name="_price_tt&amp;t-25_480407_2008Q1_JI Group - Note R11_JTS_Note R3_Q3Y2009_JTS_Note R3_Q4Y2010" xfId="12679" xr:uid="{00000000-0005-0000-0000-000078060000}"/>
    <cellStyle name="_price_tt&amp;t-25_480407_2008Q1_JI Group - Note R11_Note unrealized (update)" xfId="12680" xr:uid="{00000000-0005-0000-0000-000079060000}"/>
    <cellStyle name="_price_tt&amp;t-25_480407_2008Q1_JI Group - Note R11_Note unrealized (update) 2" xfId="12681" xr:uid="{00000000-0005-0000-0000-00007A060000}"/>
    <cellStyle name="_price_tt&amp;t-25_480407_2008Q1_JI Group - Note R11_Note unrealized (update)_JTS_Note R1_Q2Y2010" xfId="12682" xr:uid="{00000000-0005-0000-0000-00007B060000}"/>
    <cellStyle name="_price_tt&amp;t-25_480407_2008Q1_JI Group - Note R11_Note unrealized (update)_Note_R1_Aging_Q2_11" xfId="12683" xr:uid="{00000000-0005-0000-0000-00007C060000}"/>
    <cellStyle name="_price_tt&amp;t-25_480407_2008Q1_JI Group - Note R11_Note unrealized (update)_Note_R1_Aging_Q3_11" xfId="12684" xr:uid="{00000000-0005-0000-0000-00007D060000}"/>
    <cellStyle name="_price_tt&amp;t-25_480407_2008Q1_JI Group - Note R11_Note unrealized (update)_Note_R1_Aging_Q4" xfId="12685" xr:uid="{00000000-0005-0000-0000-00007E060000}"/>
    <cellStyle name="_price_tt&amp;t-25_480407_2008Q1_JI Group - Note R11_Note unrealized (update)_Q210_J032_Note R1_Unrealised" xfId="12686" xr:uid="{00000000-0005-0000-0000-00007F060000}"/>
    <cellStyle name="_price_tt&amp;t-25_480407_2008Q1_JI Group - Note R11_Q309_J032_Note R1_Audit (2)" xfId="12687" xr:uid="{00000000-0005-0000-0000-000080060000}"/>
    <cellStyle name="_price_tt&amp;t-25_480407_2008Q1_JI Group - Note R11_Q309_J032_Note R1_Audit (2) 2" xfId="12688" xr:uid="{00000000-0005-0000-0000-000081060000}"/>
    <cellStyle name="_price_tt&amp;t-25_480407_2008Q1_JI Group - Note R11_Q309_J032_Note R1_Audit (2)_JTS_Note R1_Q2Y2010" xfId="12689" xr:uid="{00000000-0005-0000-0000-000082060000}"/>
    <cellStyle name="_price_tt&amp;t-25_480407_2008Q1_JI Group - Note R11_Q309_J032_Note R1_Audit (2)_Note_R1_Aging_Q2_11" xfId="12690" xr:uid="{00000000-0005-0000-0000-000083060000}"/>
    <cellStyle name="_price_tt&amp;t-25_480407_2008Q1_JI Group - Note R11_Q309_J032_Note R1_Audit (2)_Note_R1_Aging_Q3_11" xfId="12691" xr:uid="{00000000-0005-0000-0000-000084060000}"/>
    <cellStyle name="_price_tt&amp;t-25_480407_2008Q1_JI Group - Note R11_Q309_J032_Note R1_Audit (2)_Note_R1_Aging_Q4" xfId="12692" xr:uid="{00000000-0005-0000-0000-000085060000}"/>
    <cellStyle name="_price_tt&amp;t-25_480407_2008Q1_JI Group - Note R11_Q309_J032_Note R1_Audit (2)_Q210_J032_Note R1_Unrealised" xfId="12693" xr:uid="{00000000-0005-0000-0000-000086060000}"/>
    <cellStyle name="_price_tt&amp;t-25_480407_2008Q2_JIG_Note R11" xfId="12694" xr:uid="{00000000-0005-0000-0000-000087060000}"/>
    <cellStyle name="_price_tt&amp;t-25_480407_2008Q3- J027 - JI Group - Note R1" xfId="12695" xr:uid="{00000000-0005-0000-0000-000088060000}"/>
    <cellStyle name="_price_tt&amp;t-25_480407_2010_J032_Note R3_Audit" xfId="12696" xr:uid="{00000000-0005-0000-0000-000089060000}"/>
    <cellStyle name="_price_tt&amp;t-25_480407_2010_J032_Note R3_Audit 2" xfId="12697" xr:uid="{00000000-0005-0000-0000-00008A060000}"/>
    <cellStyle name="_price_tt&amp;t-25_480407_2010_J032_Note R3_Audit_JTS_Note R3_Q1Y2012" xfId="12698" xr:uid="{00000000-0005-0000-0000-00008B060000}"/>
    <cellStyle name="_price_tt&amp;t-25_480407_J027_2007_Cash flow_Conso_WP" xfId="12699" xr:uid="{00000000-0005-0000-0000-00008C060000}"/>
    <cellStyle name="_price_tt&amp;t-25_480407_JTS_Note R3_Q3Y09 (Final)" xfId="12700" xr:uid="{00000000-0005-0000-0000-00008D060000}"/>
    <cellStyle name="_price_tt&amp;t-25_480407_JTS_Note R3_Q3Y09 (Final) 2" xfId="12701" xr:uid="{00000000-0005-0000-0000-00008E060000}"/>
    <cellStyle name="_price_tt&amp;t-25_480407_JTS_Note R3_Q3Y09 (Final)_JTS_Note R3_Q1Y2012" xfId="12702" xr:uid="{00000000-0005-0000-0000-00008F060000}"/>
    <cellStyle name="_price_tt&amp;t-25_480407_JTS_Note R3_Q3Y2009" xfId="12703" xr:uid="{00000000-0005-0000-0000-000090060000}"/>
    <cellStyle name="_price_tt&amp;t-25_480407_JTS_Note R3_Q3Y2009 2" xfId="12704" xr:uid="{00000000-0005-0000-0000-000091060000}"/>
    <cellStyle name="_price_tt&amp;t-25_480407_JTS_Note R3_Q3Y2009_2010_J032_Note R3_Audit" xfId="12705" xr:uid="{00000000-0005-0000-0000-000092060000}"/>
    <cellStyle name="_price_tt&amp;t-25_480407_JTS_Note R3_Q3Y2009_JTS_Note R3_Q1Y2012" xfId="12706" xr:uid="{00000000-0005-0000-0000-000093060000}"/>
    <cellStyle name="_price_tt&amp;t-25_480407_JTS_Note R3_Q3Y2009_JTS_Note R3_Q3Y2010" xfId="12707" xr:uid="{00000000-0005-0000-0000-000094060000}"/>
    <cellStyle name="_price_tt&amp;t-25_480407_JTS_Note R3_Q3Y2009_JTS_Note R3_Q4Y2010" xfId="12708" xr:uid="{00000000-0005-0000-0000-000095060000}"/>
    <cellStyle name="_price_tt&amp;t-25_480407_Note unrealized (update)" xfId="12709" xr:uid="{00000000-0005-0000-0000-000096060000}"/>
    <cellStyle name="_price_tt&amp;t-25_480407_Note unrealized (update) 2" xfId="12710" xr:uid="{00000000-0005-0000-0000-000097060000}"/>
    <cellStyle name="_price_tt&amp;t-25_480407_Note unrealized (update)_JTS_Note R1_Q2Y2010" xfId="12711" xr:uid="{00000000-0005-0000-0000-000098060000}"/>
    <cellStyle name="_price_tt&amp;t-25_480407_Note unrealized (update)_Note_R1_Aging_Q2_11" xfId="12712" xr:uid="{00000000-0005-0000-0000-000099060000}"/>
    <cellStyle name="_price_tt&amp;t-25_480407_Note unrealized (update)_Note_R1_Aging_Q3_11" xfId="12713" xr:uid="{00000000-0005-0000-0000-00009A060000}"/>
    <cellStyle name="_price_tt&amp;t-25_480407_Note unrealized (update)_Note_R1_Aging_Q4" xfId="12714" xr:uid="{00000000-0005-0000-0000-00009B060000}"/>
    <cellStyle name="_price_tt&amp;t-25_480407_Note unrealized (update)_Q210_J032_Note R1_Unrealised" xfId="12715" xr:uid="{00000000-0005-0000-0000-00009C060000}"/>
    <cellStyle name="_price_tt&amp;t-25_480407_Q1 2008 - J027 - cash flow conso - WP" xfId="12716" xr:uid="{00000000-0005-0000-0000-00009D060000}"/>
    <cellStyle name="_price_tt&amp;t-25_480407_Q1 2008 - J027 - cash flow conso - WP 2" xfId="12717" xr:uid="{00000000-0005-0000-0000-00009E060000}"/>
    <cellStyle name="_price_tt&amp;t-25_480407_Q1 2008 - J027 - cash flow conso - WP_2010_J032_Note R3_Audit" xfId="12718" xr:uid="{00000000-0005-0000-0000-00009F060000}"/>
    <cellStyle name="_price_tt&amp;t-25_480407_Q1 2008 - J027 - cash flow conso - WP_2010_J032_Note R3_Audit 2" xfId="12719" xr:uid="{00000000-0005-0000-0000-0000A0060000}"/>
    <cellStyle name="_price_tt&amp;t-25_480407_Q1 2008 - J027 - cash flow conso - WP_2010_J032_Note R3_Audit_JTS_Note R3_Q1Y2012" xfId="12720" xr:uid="{00000000-0005-0000-0000-0000A1060000}"/>
    <cellStyle name="_price_tt&amp;t-25_480407_Q1 2008 - J027 - cash flow conso - WP_JTS_Note R3_Q3Y09 (Final)" xfId="12721" xr:uid="{00000000-0005-0000-0000-0000A2060000}"/>
    <cellStyle name="_price_tt&amp;t-25_480407_Q1 2008 - J027 - cash flow conso - WP_JTS_Note R3_Q3Y09 (Final) 2" xfId="12722" xr:uid="{00000000-0005-0000-0000-0000A3060000}"/>
    <cellStyle name="_price_tt&amp;t-25_480407_Q1 2008 - J027 - cash flow conso - WP_JTS_Note R3_Q3Y09 (Final)_JTS_Note R3_Q1Y2012" xfId="12723" xr:uid="{00000000-0005-0000-0000-0000A4060000}"/>
    <cellStyle name="_price_tt&amp;t-25_480407_Q1 2008 - J027 - cash flow conso - WP_JTS_Note R3_Q3Y2009" xfId="12724" xr:uid="{00000000-0005-0000-0000-0000A5060000}"/>
    <cellStyle name="_price_tt&amp;t-25_480407_Q1 2008 - J027 - cash flow conso - WP_JTS_Note R3_Q3Y2009 2" xfId="12725" xr:uid="{00000000-0005-0000-0000-0000A6060000}"/>
    <cellStyle name="_price_tt&amp;t-25_480407_Q1 2008 - J027 - cash flow conso - WP_JTS_Note R3_Q3Y2009_2010_J032_Note R3_Audit" xfId="12726" xr:uid="{00000000-0005-0000-0000-0000A7060000}"/>
    <cellStyle name="_price_tt&amp;t-25_480407_Q1 2008 - J027 - cash flow conso - WP_JTS_Note R3_Q3Y2009_JTS_Note R3_Q1Y2012" xfId="12727" xr:uid="{00000000-0005-0000-0000-0000A8060000}"/>
    <cellStyle name="_price_tt&amp;t-25_480407_Q1 2008 - J027 - cash flow conso - WP_JTS_Note R3_Q3Y2009_JTS_Note R3_Q3Y2010" xfId="12728" xr:uid="{00000000-0005-0000-0000-0000A9060000}"/>
    <cellStyle name="_price_tt&amp;t-25_480407_Q1 2008 - J027 - cash flow conso - WP_JTS_Note R3_Q3Y2009_JTS_Note R3_Q4Y2010" xfId="12729" xr:uid="{00000000-0005-0000-0000-0000AA060000}"/>
    <cellStyle name="_price_tt&amp;t-25_480407_Q1 2008 - J027 - cash flow conso - WP_Note unrealized (update)" xfId="12730" xr:uid="{00000000-0005-0000-0000-0000AB060000}"/>
    <cellStyle name="_price_tt&amp;t-25_480407_Q1 2008 - J027 - cash flow conso - WP_Note unrealized (update) 2" xfId="12731" xr:uid="{00000000-0005-0000-0000-0000AC060000}"/>
    <cellStyle name="_price_tt&amp;t-25_480407_Q1 2008 - J027 - cash flow conso - WP_Note unrealized (update)_JTS_Note R1_Q2Y2010" xfId="12732" xr:uid="{00000000-0005-0000-0000-0000AD060000}"/>
    <cellStyle name="_price_tt&amp;t-25_480407_Q1 2008 - J027 - cash flow conso - WP_Note unrealized (update)_Note_R1_Aging_Q2_11" xfId="12733" xr:uid="{00000000-0005-0000-0000-0000AE060000}"/>
    <cellStyle name="_price_tt&amp;t-25_480407_Q1 2008 - J027 - cash flow conso - WP_Note unrealized (update)_Note_R1_Aging_Q3_11" xfId="12734" xr:uid="{00000000-0005-0000-0000-0000AF060000}"/>
    <cellStyle name="_price_tt&amp;t-25_480407_Q1 2008 - J027 - cash flow conso - WP_Note unrealized (update)_Note_R1_Aging_Q4" xfId="12735" xr:uid="{00000000-0005-0000-0000-0000B0060000}"/>
    <cellStyle name="_price_tt&amp;t-25_480407_Q1 2008 - J027 - cash flow conso - WP_Note unrealized (update)_Q210_J032_Note R1_Unrealised" xfId="12736" xr:uid="{00000000-0005-0000-0000-0000B1060000}"/>
    <cellStyle name="_price_tt&amp;t-25_480407_Q1 2008 - J027 - cash flow conso - WP_Q309_J032_Note R1_Audit (2)" xfId="12737" xr:uid="{00000000-0005-0000-0000-0000B2060000}"/>
    <cellStyle name="_price_tt&amp;t-25_480407_Q1 2008 - J027 - cash flow conso - WP_Q309_J032_Note R1_Audit (2) 2" xfId="12738" xr:uid="{00000000-0005-0000-0000-0000B3060000}"/>
    <cellStyle name="_price_tt&amp;t-25_480407_Q1 2008 - J027 - cash flow conso - WP_Q309_J032_Note R1_Audit (2)_JTS_Note R1_Q2Y2010" xfId="12739" xr:uid="{00000000-0005-0000-0000-0000B4060000}"/>
    <cellStyle name="_price_tt&amp;t-25_480407_Q1 2008 - J027 - cash flow conso - WP_Q309_J032_Note R1_Audit (2)_Note_R1_Aging_Q2_11" xfId="12740" xr:uid="{00000000-0005-0000-0000-0000B5060000}"/>
    <cellStyle name="_price_tt&amp;t-25_480407_Q1 2008 - J027 - cash flow conso - WP_Q309_J032_Note R1_Audit (2)_Note_R1_Aging_Q3_11" xfId="12741" xr:uid="{00000000-0005-0000-0000-0000B6060000}"/>
    <cellStyle name="_price_tt&amp;t-25_480407_Q1 2008 - J027 - cash flow conso - WP_Q309_J032_Note R1_Audit (2)_Note_R1_Aging_Q4" xfId="12742" xr:uid="{00000000-0005-0000-0000-0000B7060000}"/>
    <cellStyle name="_price_tt&amp;t-25_480407_Q1 2008 - J027 - cash flow conso - WP_Q309_J032_Note R1_Audit (2)_Q210_J032_Note R1_Unrealised" xfId="12743" xr:uid="{00000000-0005-0000-0000-0000B8060000}"/>
    <cellStyle name="_price_tt&amp;t-25_480407_Q1 2008 - J027 - JI Group - Note R11" xfId="12744" xr:uid="{00000000-0005-0000-0000-0000B9060000}"/>
    <cellStyle name="_price_tt&amp;t-25_480407_Q1 2008 - J027 - JI Group - Note R11 2" xfId="12745" xr:uid="{00000000-0005-0000-0000-0000BA060000}"/>
    <cellStyle name="_price_tt&amp;t-25_480407_Q1 2008 - J027 - JI Group - Note R11_2010_J032_Note R3_Audit" xfId="12746" xr:uid="{00000000-0005-0000-0000-0000BB060000}"/>
    <cellStyle name="_price_tt&amp;t-25_480407_Q1 2008 - J027 - JI Group - Note R11_2010_J032_Note R3_Audit 2" xfId="12747" xr:uid="{00000000-0005-0000-0000-0000BC060000}"/>
    <cellStyle name="_price_tt&amp;t-25_480407_Q1 2008 - J027 - JI Group - Note R11_2010_J032_Note R3_Audit_JTS_Note R3_Q1Y2012" xfId="12748" xr:uid="{00000000-0005-0000-0000-0000BD060000}"/>
    <cellStyle name="_price_tt&amp;t-25_480407_Q1 2008 - J027 - JI Group - Note R11_JTS_Note R3_Q3Y09 (Final)" xfId="12749" xr:uid="{00000000-0005-0000-0000-0000BE060000}"/>
    <cellStyle name="_price_tt&amp;t-25_480407_Q1 2008 - J027 - JI Group - Note R11_JTS_Note R3_Q3Y09 (Final) 2" xfId="12750" xr:uid="{00000000-0005-0000-0000-0000BF060000}"/>
    <cellStyle name="_price_tt&amp;t-25_480407_Q1 2008 - J027 - JI Group - Note R11_JTS_Note R3_Q3Y09 (Final)_JTS_Note R3_Q1Y2012" xfId="12751" xr:uid="{00000000-0005-0000-0000-0000C0060000}"/>
    <cellStyle name="_price_tt&amp;t-25_480407_Q1 2008 - J027 - JI Group - Note R11_JTS_Note R3_Q3Y2009" xfId="12752" xr:uid="{00000000-0005-0000-0000-0000C1060000}"/>
    <cellStyle name="_price_tt&amp;t-25_480407_Q1 2008 - J027 - JI Group - Note R11_JTS_Note R3_Q3Y2009 2" xfId="12753" xr:uid="{00000000-0005-0000-0000-0000C2060000}"/>
    <cellStyle name="_price_tt&amp;t-25_480407_Q1 2008 - J027 - JI Group - Note R11_JTS_Note R3_Q3Y2009_2010_J032_Note R3_Audit" xfId="12754" xr:uid="{00000000-0005-0000-0000-0000C3060000}"/>
    <cellStyle name="_price_tt&amp;t-25_480407_Q1 2008 - J027 - JI Group - Note R11_JTS_Note R3_Q3Y2009_JTS_Note R3_Q1Y2012" xfId="12755" xr:uid="{00000000-0005-0000-0000-0000C4060000}"/>
    <cellStyle name="_price_tt&amp;t-25_480407_Q1 2008 - J027 - JI Group - Note R11_JTS_Note R3_Q3Y2009_JTS_Note R3_Q3Y2010" xfId="12756" xr:uid="{00000000-0005-0000-0000-0000C5060000}"/>
    <cellStyle name="_price_tt&amp;t-25_480407_Q1 2008 - J027 - JI Group - Note R11_JTS_Note R3_Q3Y2009_JTS_Note R3_Q4Y2010" xfId="12757" xr:uid="{00000000-0005-0000-0000-0000C6060000}"/>
    <cellStyle name="_price_tt&amp;t-25_480407_Q1 2008 - J027 - JI Group - Note R11_Note unrealized (update)" xfId="12758" xr:uid="{00000000-0005-0000-0000-0000C7060000}"/>
    <cellStyle name="_price_tt&amp;t-25_480407_Q1 2008 - J027 - JI Group - Note R11_Note unrealized (update) 2" xfId="12759" xr:uid="{00000000-0005-0000-0000-0000C8060000}"/>
    <cellStyle name="_price_tt&amp;t-25_480407_Q1 2008 - J027 - JI Group - Note R11_Note unrealized (update)_JTS_Note R1_Q2Y2010" xfId="12760" xr:uid="{00000000-0005-0000-0000-0000C9060000}"/>
    <cellStyle name="_price_tt&amp;t-25_480407_Q1 2008 - J027 - JI Group - Note R11_Note unrealized (update)_Note_R1_Aging_Q2_11" xfId="12761" xr:uid="{00000000-0005-0000-0000-0000CA060000}"/>
    <cellStyle name="_price_tt&amp;t-25_480407_Q1 2008 - J027 - JI Group - Note R11_Note unrealized (update)_Note_R1_Aging_Q3_11" xfId="12762" xr:uid="{00000000-0005-0000-0000-0000CB060000}"/>
    <cellStyle name="_price_tt&amp;t-25_480407_Q1 2008 - J027 - JI Group - Note R11_Note unrealized (update)_Note_R1_Aging_Q4" xfId="12763" xr:uid="{00000000-0005-0000-0000-0000CC060000}"/>
    <cellStyle name="_price_tt&amp;t-25_480407_Q1 2008 - J027 - JI Group - Note R11_Note unrealized (update)_Q210_J032_Note R1_Unrealised" xfId="12764" xr:uid="{00000000-0005-0000-0000-0000CD060000}"/>
    <cellStyle name="_price_tt&amp;t-25_480407_Q1 2008 - J027 - JI Group - Note R11_Q309_J032_Note R1_Audit (2)" xfId="12765" xr:uid="{00000000-0005-0000-0000-0000CE060000}"/>
    <cellStyle name="_price_tt&amp;t-25_480407_Q1 2008 - J027 - JI Group - Note R11_Q309_J032_Note R1_Audit (2) 2" xfId="12766" xr:uid="{00000000-0005-0000-0000-0000CF060000}"/>
    <cellStyle name="_price_tt&amp;t-25_480407_Q1 2008 - J027 - JI Group - Note R11_Q309_J032_Note R1_Audit (2)_JTS_Note R1_Q2Y2010" xfId="12767" xr:uid="{00000000-0005-0000-0000-0000D0060000}"/>
    <cellStyle name="_price_tt&amp;t-25_480407_Q1 2008 - J027 - JI Group - Note R11_Q309_J032_Note R1_Audit (2)_Note_R1_Aging_Q2_11" xfId="12768" xr:uid="{00000000-0005-0000-0000-0000D1060000}"/>
    <cellStyle name="_price_tt&amp;t-25_480407_Q1 2008 - J027 - JI Group - Note R11_Q309_J032_Note R1_Audit (2)_Note_R1_Aging_Q3_11" xfId="12769" xr:uid="{00000000-0005-0000-0000-0000D2060000}"/>
    <cellStyle name="_price_tt&amp;t-25_480407_Q1 2008 - J027 - JI Group - Note R11_Q309_J032_Note R1_Audit (2)_Note_R1_Aging_Q4" xfId="12770" xr:uid="{00000000-0005-0000-0000-0000D3060000}"/>
    <cellStyle name="_price_tt&amp;t-25_480407_Q1 2008 - J027 - JI Group - Note R11_Q309_J032_Note R1_Audit (2)_Q210_J032_Note R1_Unrealised" xfId="12771" xr:uid="{00000000-0005-0000-0000-0000D4060000}"/>
    <cellStyle name="_price_tt&amp;t-25_480407_Q2 2008 - J027 - JI Group - Note R11" xfId="12772" xr:uid="{00000000-0005-0000-0000-0000D5060000}"/>
    <cellStyle name="_price_tt&amp;t-25_480407_Q3 2008 - J027 - cash flow conso" xfId="12773" xr:uid="{00000000-0005-0000-0000-0000D6060000}"/>
    <cellStyle name="_price_tt&amp;t-25_480407_Q3 2008 - J027 - JI Group - Note R1" xfId="12774" xr:uid="{00000000-0005-0000-0000-0000D7060000}"/>
    <cellStyle name="_price_tt&amp;t-25_480407_Q3 2008 - J027 - JI Group - Note R11" xfId="12775" xr:uid="{00000000-0005-0000-0000-0000D8060000}"/>
    <cellStyle name="_price_tt&amp;t-25_480407_Q309_J032_Note R1_Audit (2)" xfId="12776" xr:uid="{00000000-0005-0000-0000-0000D9060000}"/>
    <cellStyle name="_price_tt&amp;t-25_480407_Q309_J032_Note R1_Audit (2) 2" xfId="12777" xr:uid="{00000000-0005-0000-0000-0000DA060000}"/>
    <cellStyle name="_price_tt&amp;t-25_480407_Q309_J032_Note R1_Audit (2)_JTS_Note R1_Q2Y2010" xfId="12778" xr:uid="{00000000-0005-0000-0000-0000DB060000}"/>
    <cellStyle name="_price_tt&amp;t-25_480407_Q309_J032_Note R1_Audit (2)_Note_R1_Aging_Q2_11" xfId="12779" xr:uid="{00000000-0005-0000-0000-0000DC060000}"/>
    <cellStyle name="_price_tt&amp;t-25_480407_Q309_J032_Note R1_Audit (2)_Note_R1_Aging_Q3_11" xfId="12780" xr:uid="{00000000-0005-0000-0000-0000DD060000}"/>
    <cellStyle name="_price_tt&amp;t-25_480407_Q309_J032_Note R1_Audit (2)_Note_R1_Aging_Q4" xfId="12781" xr:uid="{00000000-0005-0000-0000-0000DE060000}"/>
    <cellStyle name="_price_tt&amp;t-25_480407_Q309_J032_Note R1_Audit (2)_Q210_J032_Note R1_Unrealised" xfId="12782" xr:uid="{00000000-0005-0000-0000-0000DF060000}"/>
    <cellStyle name="_price_tt&amp;t-25_480407_R11_Detail cash flow" xfId="12783" xr:uid="{00000000-0005-0000-0000-0000E0060000}"/>
    <cellStyle name="_price_tt&amp;t-25_480407_R11_Detail cash flow 2" xfId="12784" xr:uid="{00000000-0005-0000-0000-0000E1060000}"/>
    <cellStyle name="_price_tt&amp;t-25_480407_R11_Detail cash flow 3" xfId="12785" xr:uid="{00000000-0005-0000-0000-0000E2060000}"/>
    <cellStyle name="_price_tt&amp;t-25_480407_Y2008_JI Group - Note R11" xfId="12786" xr:uid="{00000000-0005-0000-0000-0000E3060000}"/>
    <cellStyle name="_Price_TTT- DDN 2007 lot 2" xfId="12787" xr:uid="{00000000-0005-0000-0000-0000E4060000}"/>
    <cellStyle name="_Price_TTT- DDN 2007 lot 3" xfId="12788" xr:uid="{00000000-0005-0000-0000-0000E5060000}"/>
    <cellStyle name="_PriceBOQ Huawei_2June06" xfId="12789" xr:uid="{00000000-0005-0000-0000-0000E6060000}"/>
    <cellStyle name="_price-tt&amp;t-06_C1_FOC_NMS&amp;TE_Vavlue" xfId="12790" xr:uid="{00000000-0005-0000-0000-0000E7060000}"/>
    <cellStyle name="_price-tt&amp;t-06_C1_FOC_NMS&amp;TE_Vavlue 2" xfId="12791" xr:uid="{00000000-0005-0000-0000-0000E8060000}"/>
    <cellStyle name="_price-tt&amp;t-06_C1_FOC_NMS&amp;TE_Vavlue_(3)Balance with related" xfId="12792" xr:uid="{00000000-0005-0000-0000-0000E9060000}"/>
    <cellStyle name="_price-tt&amp;t-06_C1_FOC_NMS&amp;TE_Vavlue_2008_J027_Cash flow_Conso" xfId="12793" xr:uid="{00000000-0005-0000-0000-0000EA060000}"/>
    <cellStyle name="_price-tt&amp;t-06_C1_FOC_NMS&amp;TE_Vavlue_2008Q1_JI Group - Note R11" xfId="12794" xr:uid="{00000000-0005-0000-0000-0000EB060000}"/>
    <cellStyle name="_price-tt&amp;t-06_C1_FOC_NMS&amp;TE_Vavlue_2008Q1_JI Group - Note R11 2" xfId="12795" xr:uid="{00000000-0005-0000-0000-0000EC060000}"/>
    <cellStyle name="_price-tt&amp;t-06_C1_FOC_NMS&amp;TE_Vavlue_2008Q1_JI Group - Note R11_2010_J032_Note R3_Audit" xfId="12796" xr:uid="{00000000-0005-0000-0000-0000ED060000}"/>
    <cellStyle name="_price-tt&amp;t-06_C1_FOC_NMS&amp;TE_Vavlue_2008Q1_JI Group - Note R11_2010_J032_Note R3_Audit 2" xfId="12797" xr:uid="{00000000-0005-0000-0000-0000EE060000}"/>
    <cellStyle name="_price-tt&amp;t-06_C1_FOC_NMS&amp;TE_Vavlue_2008Q1_JI Group - Note R11_2010_J032_Note R3_Audit_JTS_Note R3_Q1Y2012" xfId="12798" xr:uid="{00000000-0005-0000-0000-0000EF060000}"/>
    <cellStyle name="_price-tt&amp;t-06_C1_FOC_NMS&amp;TE_Vavlue_2008Q1_JI Group - Note R11_JTS_Note R3_Q3Y09 (Final)" xfId="12799" xr:uid="{00000000-0005-0000-0000-0000F0060000}"/>
    <cellStyle name="_price-tt&amp;t-06_C1_FOC_NMS&amp;TE_Vavlue_2008Q1_JI Group - Note R11_JTS_Note R3_Q3Y09 (Final) 2" xfId="12800" xr:uid="{00000000-0005-0000-0000-0000F1060000}"/>
    <cellStyle name="_price-tt&amp;t-06_C1_FOC_NMS&amp;TE_Vavlue_2008Q1_JI Group - Note R11_JTS_Note R3_Q3Y09 (Final)_JTS_Note R3_Q1Y2012" xfId="12801" xr:uid="{00000000-0005-0000-0000-0000F2060000}"/>
    <cellStyle name="_price-tt&amp;t-06_C1_FOC_NMS&amp;TE_Vavlue_2008Q1_JI Group - Note R11_JTS_Note R3_Q3Y2009" xfId="12802" xr:uid="{00000000-0005-0000-0000-0000F3060000}"/>
    <cellStyle name="_price-tt&amp;t-06_C1_FOC_NMS&amp;TE_Vavlue_2008Q1_JI Group - Note R11_JTS_Note R3_Q3Y2009 2" xfId="12803" xr:uid="{00000000-0005-0000-0000-0000F4060000}"/>
    <cellStyle name="_price-tt&amp;t-06_C1_FOC_NMS&amp;TE_Vavlue_2008Q1_JI Group - Note R11_JTS_Note R3_Q3Y2009_2010_J032_Note R3_Audit" xfId="12804" xr:uid="{00000000-0005-0000-0000-0000F5060000}"/>
    <cellStyle name="_price-tt&amp;t-06_C1_FOC_NMS&amp;TE_Vavlue_2008Q1_JI Group - Note R11_JTS_Note R3_Q3Y2009_JTS_Note R3_Q1Y2012" xfId="12805" xr:uid="{00000000-0005-0000-0000-0000F6060000}"/>
    <cellStyle name="_price-tt&amp;t-06_C1_FOC_NMS&amp;TE_Vavlue_2008Q1_JI Group - Note R11_JTS_Note R3_Q3Y2009_JTS_Note R3_Q3Y2010" xfId="12806" xr:uid="{00000000-0005-0000-0000-0000F7060000}"/>
    <cellStyle name="_price-tt&amp;t-06_C1_FOC_NMS&amp;TE_Vavlue_2008Q1_JI Group - Note R11_JTS_Note R3_Q3Y2009_JTS_Note R3_Q4Y2010" xfId="12807" xr:uid="{00000000-0005-0000-0000-0000F8060000}"/>
    <cellStyle name="_price-tt&amp;t-06_C1_FOC_NMS&amp;TE_Vavlue_2008Q1_JI Group - Note R11_Note unrealized (update)" xfId="12808" xr:uid="{00000000-0005-0000-0000-0000F9060000}"/>
    <cellStyle name="_price-tt&amp;t-06_C1_FOC_NMS&amp;TE_Vavlue_2008Q1_JI Group - Note R11_Note unrealized (update) 2" xfId="12809" xr:uid="{00000000-0005-0000-0000-0000FA060000}"/>
    <cellStyle name="_price-tt&amp;t-06_C1_FOC_NMS&amp;TE_Vavlue_2008Q1_JI Group - Note R11_Note unrealized (update)_JTS_Note R1_Q2Y2010" xfId="12810" xr:uid="{00000000-0005-0000-0000-0000FB060000}"/>
    <cellStyle name="_price-tt&amp;t-06_C1_FOC_NMS&amp;TE_Vavlue_2008Q1_JI Group - Note R11_Note unrealized (update)_Note_R1_Aging_Q2_11" xfId="12811" xr:uid="{00000000-0005-0000-0000-0000FC060000}"/>
    <cellStyle name="_price-tt&amp;t-06_C1_FOC_NMS&amp;TE_Vavlue_2008Q1_JI Group - Note R11_Note unrealized (update)_Note_R1_Aging_Q3_11" xfId="12812" xr:uid="{00000000-0005-0000-0000-0000FD060000}"/>
    <cellStyle name="_price-tt&amp;t-06_C1_FOC_NMS&amp;TE_Vavlue_2008Q1_JI Group - Note R11_Note unrealized (update)_Note_R1_Aging_Q4" xfId="12813" xr:uid="{00000000-0005-0000-0000-0000FE060000}"/>
    <cellStyle name="_price-tt&amp;t-06_C1_FOC_NMS&amp;TE_Vavlue_2008Q1_JI Group - Note R11_Note unrealized (update)_Q210_J032_Note R1_Unrealised" xfId="12814" xr:uid="{00000000-0005-0000-0000-0000FF060000}"/>
    <cellStyle name="_price-tt&amp;t-06_C1_FOC_NMS&amp;TE_Vavlue_2008Q1_JI Group - Note R11_Q309_J032_Note R1_Audit (2)" xfId="12815" xr:uid="{00000000-0005-0000-0000-000000070000}"/>
    <cellStyle name="_price-tt&amp;t-06_C1_FOC_NMS&amp;TE_Vavlue_2008Q1_JI Group - Note R11_Q309_J032_Note R1_Audit (2) 2" xfId="12816" xr:uid="{00000000-0005-0000-0000-000001070000}"/>
    <cellStyle name="_price-tt&amp;t-06_C1_FOC_NMS&amp;TE_Vavlue_2008Q1_JI Group - Note R11_Q309_J032_Note R1_Audit (2)_JTS_Note R1_Q2Y2010" xfId="12817" xr:uid="{00000000-0005-0000-0000-000002070000}"/>
    <cellStyle name="_price-tt&amp;t-06_C1_FOC_NMS&amp;TE_Vavlue_2008Q1_JI Group - Note R11_Q309_J032_Note R1_Audit (2)_Note_R1_Aging_Q2_11" xfId="12818" xr:uid="{00000000-0005-0000-0000-000003070000}"/>
    <cellStyle name="_price-tt&amp;t-06_C1_FOC_NMS&amp;TE_Vavlue_2008Q1_JI Group - Note R11_Q309_J032_Note R1_Audit (2)_Note_R1_Aging_Q3_11" xfId="12819" xr:uid="{00000000-0005-0000-0000-000004070000}"/>
    <cellStyle name="_price-tt&amp;t-06_C1_FOC_NMS&amp;TE_Vavlue_2008Q1_JI Group - Note R11_Q309_J032_Note R1_Audit (2)_Note_R1_Aging_Q4" xfId="12820" xr:uid="{00000000-0005-0000-0000-000005070000}"/>
    <cellStyle name="_price-tt&amp;t-06_C1_FOC_NMS&amp;TE_Vavlue_2008Q1_JI Group - Note R11_Q309_J032_Note R1_Audit (2)_Q210_J032_Note R1_Unrealised" xfId="12821" xr:uid="{00000000-0005-0000-0000-000006070000}"/>
    <cellStyle name="_price-tt&amp;t-06_C1_FOC_NMS&amp;TE_Vavlue_2008Q2_JIG_Note R11" xfId="12822" xr:uid="{00000000-0005-0000-0000-000007070000}"/>
    <cellStyle name="_price-tt&amp;t-06_C1_FOC_NMS&amp;TE_Vavlue_2008Q3- J027 - JI Group - Note R1" xfId="12823" xr:uid="{00000000-0005-0000-0000-000008070000}"/>
    <cellStyle name="_price-tt&amp;t-06_C1_FOC_NMS&amp;TE_Vavlue_2010_J032_Note R3_Audit" xfId="12824" xr:uid="{00000000-0005-0000-0000-000009070000}"/>
    <cellStyle name="_price-tt&amp;t-06_C1_FOC_NMS&amp;TE_Vavlue_2010_J032_Note R3_Audit 2" xfId="12825" xr:uid="{00000000-0005-0000-0000-00000A070000}"/>
    <cellStyle name="_price-tt&amp;t-06_C1_FOC_NMS&amp;TE_Vavlue_2010_J032_Note R3_Audit_JTS_Note R3_Q1Y2012" xfId="12826" xr:uid="{00000000-0005-0000-0000-00000B070000}"/>
    <cellStyle name="_price-tt&amp;t-06_C1_FOC_NMS&amp;TE_Vavlue_J027_2007_Cash flow_Conso_WP" xfId="12827" xr:uid="{00000000-0005-0000-0000-00000C070000}"/>
    <cellStyle name="_price-tt&amp;t-06_C1_FOC_NMS&amp;TE_Vavlue_JTS_Note R3_Q3Y09 (Final)" xfId="12828" xr:uid="{00000000-0005-0000-0000-00000D070000}"/>
    <cellStyle name="_price-tt&amp;t-06_C1_FOC_NMS&amp;TE_Vavlue_JTS_Note R3_Q3Y09 (Final) 2" xfId="12829" xr:uid="{00000000-0005-0000-0000-00000E070000}"/>
    <cellStyle name="_price-tt&amp;t-06_C1_FOC_NMS&amp;TE_Vavlue_JTS_Note R3_Q3Y09 (Final)_JTS_Note R3_Q1Y2012" xfId="12830" xr:uid="{00000000-0005-0000-0000-00000F070000}"/>
    <cellStyle name="_price-tt&amp;t-06_C1_FOC_NMS&amp;TE_Vavlue_JTS_Note R3_Q3Y2009" xfId="12831" xr:uid="{00000000-0005-0000-0000-000010070000}"/>
    <cellStyle name="_price-tt&amp;t-06_C1_FOC_NMS&amp;TE_Vavlue_JTS_Note R3_Q3Y2009 2" xfId="12832" xr:uid="{00000000-0005-0000-0000-000011070000}"/>
    <cellStyle name="_price-tt&amp;t-06_C1_FOC_NMS&amp;TE_Vavlue_JTS_Note R3_Q3Y2009_2010_J032_Note R3_Audit" xfId="12833" xr:uid="{00000000-0005-0000-0000-000012070000}"/>
    <cellStyle name="_price-tt&amp;t-06_C1_FOC_NMS&amp;TE_Vavlue_JTS_Note R3_Q3Y2009_JTS_Note R3_Q1Y2012" xfId="12834" xr:uid="{00000000-0005-0000-0000-000013070000}"/>
    <cellStyle name="_price-tt&amp;t-06_C1_FOC_NMS&amp;TE_Vavlue_JTS_Note R3_Q3Y2009_JTS_Note R3_Q3Y2010" xfId="12835" xr:uid="{00000000-0005-0000-0000-000014070000}"/>
    <cellStyle name="_price-tt&amp;t-06_C1_FOC_NMS&amp;TE_Vavlue_JTS_Note R3_Q3Y2009_JTS_Note R3_Q4Y2010" xfId="12836" xr:uid="{00000000-0005-0000-0000-000015070000}"/>
    <cellStyle name="_price-tt&amp;t-06_C1_FOC_NMS&amp;TE_Vavlue_Note unrealized (update)" xfId="12837" xr:uid="{00000000-0005-0000-0000-000016070000}"/>
    <cellStyle name="_price-tt&amp;t-06_C1_FOC_NMS&amp;TE_Vavlue_Note unrealized (update) 2" xfId="12838" xr:uid="{00000000-0005-0000-0000-000017070000}"/>
    <cellStyle name="_price-tt&amp;t-06_C1_FOC_NMS&amp;TE_Vavlue_Note unrealized (update)_JTS_Note R1_Q2Y2010" xfId="12839" xr:uid="{00000000-0005-0000-0000-000018070000}"/>
    <cellStyle name="_price-tt&amp;t-06_C1_FOC_NMS&amp;TE_Vavlue_Note unrealized (update)_Note_R1_Aging_Q2_11" xfId="12840" xr:uid="{00000000-0005-0000-0000-000019070000}"/>
    <cellStyle name="_price-tt&amp;t-06_C1_FOC_NMS&amp;TE_Vavlue_Note unrealized (update)_Note_R1_Aging_Q3_11" xfId="12841" xr:uid="{00000000-0005-0000-0000-00001A070000}"/>
    <cellStyle name="_price-tt&amp;t-06_C1_FOC_NMS&amp;TE_Vavlue_Note unrealized (update)_Note_R1_Aging_Q4" xfId="12842" xr:uid="{00000000-0005-0000-0000-00001B070000}"/>
    <cellStyle name="_price-tt&amp;t-06_C1_FOC_NMS&amp;TE_Vavlue_Note unrealized (update)_Q210_J032_Note R1_Unrealised" xfId="12843" xr:uid="{00000000-0005-0000-0000-00001C070000}"/>
    <cellStyle name="_price-tt&amp;t-06_C1_FOC_NMS&amp;TE_Vavlue_Q1 2008 - J027 - cash flow conso - WP" xfId="12844" xr:uid="{00000000-0005-0000-0000-00001D070000}"/>
    <cellStyle name="_price-tt&amp;t-06_C1_FOC_NMS&amp;TE_Vavlue_Q1 2008 - J027 - cash flow conso - WP 2" xfId="12845" xr:uid="{00000000-0005-0000-0000-00001E070000}"/>
    <cellStyle name="_price-tt&amp;t-06_C1_FOC_NMS&amp;TE_Vavlue_Q1 2008 - J027 - cash flow conso - WP_2010_J032_Note R3_Audit" xfId="12846" xr:uid="{00000000-0005-0000-0000-00001F070000}"/>
    <cellStyle name="_price-tt&amp;t-06_C1_FOC_NMS&amp;TE_Vavlue_Q1 2008 - J027 - cash flow conso - WP_2010_J032_Note R3_Audit 2" xfId="12847" xr:uid="{00000000-0005-0000-0000-000020070000}"/>
    <cellStyle name="_price-tt&amp;t-06_C1_FOC_NMS&amp;TE_Vavlue_Q1 2008 - J027 - cash flow conso - WP_2010_J032_Note R3_Audit_JTS_Note R3_Q1Y2012" xfId="12848" xr:uid="{00000000-0005-0000-0000-000021070000}"/>
    <cellStyle name="_price-tt&amp;t-06_C1_FOC_NMS&amp;TE_Vavlue_Q1 2008 - J027 - cash flow conso - WP_JTS_Note R3_Q3Y09 (Final)" xfId="12849" xr:uid="{00000000-0005-0000-0000-000022070000}"/>
    <cellStyle name="_price-tt&amp;t-06_C1_FOC_NMS&amp;TE_Vavlue_Q1 2008 - J027 - cash flow conso - WP_JTS_Note R3_Q3Y09 (Final) 2" xfId="12850" xr:uid="{00000000-0005-0000-0000-000023070000}"/>
    <cellStyle name="_price-tt&amp;t-06_C1_FOC_NMS&amp;TE_Vavlue_Q1 2008 - J027 - cash flow conso - WP_JTS_Note R3_Q3Y09 (Final)_JTS_Note R3_Q1Y2012" xfId="12851" xr:uid="{00000000-0005-0000-0000-000024070000}"/>
    <cellStyle name="_price-tt&amp;t-06_C1_FOC_NMS&amp;TE_Vavlue_Q1 2008 - J027 - cash flow conso - WP_JTS_Note R3_Q3Y2009" xfId="12852" xr:uid="{00000000-0005-0000-0000-000025070000}"/>
    <cellStyle name="_price-tt&amp;t-06_C1_FOC_NMS&amp;TE_Vavlue_Q1 2008 - J027 - cash flow conso - WP_JTS_Note R3_Q3Y2009 2" xfId="12853" xr:uid="{00000000-0005-0000-0000-000026070000}"/>
    <cellStyle name="_price-tt&amp;t-06_C1_FOC_NMS&amp;TE_Vavlue_Q1 2008 - J027 - cash flow conso - WP_JTS_Note R3_Q3Y2009_2010_J032_Note R3_Audit" xfId="12854" xr:uid="{00000000-0005-0000-0000-000027070000}"/>
    <cellStyle name="_price-tt&amp;t-06_C1_FOC_NMS&amp;TE_Vavlue_Q1 2008 - J027 - cash flow conso - WP_JTS_Note R3_Q3Y2009_JTS_Note R3_Q1Y2012" xfId="12855" xr:uid="{00000000-0005-0000-0000-000028070000}"/>
    <cellStyle name="_price-tt&amp;t-06_C1_FOC_NMS&amp;TE_Vavlue_Q1 2008 - J027 - cash flow conso - WP_JTS_Note R3_Q3Y2009_JTS_Note R3_Q3Y2010" xfId="12856" xr:uid="{00000000-0005-0000-0000-000029070000}"/>
    <cellStyle name="_price-tt&amp;t-06_C1_FOC_NMS&amp;TE_Vavlue_Q1 2008 - J027 - cash flow conso - WP_JTS_Note R3_Q3Y2009_JTS_Note R3_Q4Y2010" xfId="12857" xr:uid="{00000000-0005-0000-0000-00002A070000}"/>
    <cellStyle name="_price-tt&amp;t-06_C1_FOC_NMS&amp;TE_Vavlue_Q1 2008 - J027 - cash flow conso - WP_Note unrealized (update)" xfId="12858" xr:uid="{00000000-0005-0000-0000-00002B070000}"/>
    <cellStyle name="_price-tt&amp;t-06_C1_FOC_NMS&amp;TE_Vavlue_Q1 2008 - J027 - cash flow conso - WP_Note unrealized (update) 2" xfId="12859" xr:uid="{00000000-0005-0000-0000-00002C070000}"/>
    <cellStyle name="_price-tt&amp;t-06_C1_FOC_NMS&amp;TE_Vavlue_Q1 2008 - J027 - cash flow conso - WP_Note unrealized (update)_JTS_Note R1_Q2Y2010" xfId="12860" xr:uid="{00000000-0005-0000-0000-00002D070000}"/>
    <cellStyle name="_price-tt&amp;t-06_C1_FOC_NMS&amp;TE_Vavlue_Q1 2008 - J027 - cash flow conso - WP_Note unrealized (update)_Note_R1_Aging_Q2_11" xfId="12861" xr:uid="{00000000-0005-0000-0000-00002E070000}"/>
    <cellStyle name="_price-tt&amp;t-06_C1_FOC_NMS&amp;TE_Vavlue_Q1 2008 - J027 - cash flow conso - WP_Note unrealized (update)_Note_R1_Aging_Q3_11" xfId="12862" xr:uid="{00000000-0005-0000-0000-00002F070000}"/>
    <cellStyle name="_price-tt&amp;t-06_C1_FOC_NMS&amp;TE_Vavlue_Q1 2008 - J027 - cash flow conso - WP_Note unrealized (update)_Note_R1_Aging_Q4" xfId="12863" xr:uid="{00000000-0005-0000-0000-000030070000}"/>
    <cellStyle name="_price-tt&amp;t-06_C1_FOC_NMS&amp;TE_Vavlue_Q1 2008 - J027 - cash flow conso - WP_Note unrealized (update)_Q210_J032_Note R1_Unrealised" xfId="12864" xr:uid="{00000000-0005-0000-0000-000031070000}"/>
    <cellStyle name="_price-tt&amp;t-06_C1_FOC_NMS&amp;TE_Vavlue_Q1 2008 - J027 - cash flow conso - WP_Q309_J032_Note R1_Audit (2)" xfId="12865" xr:uid="{00000000-0005-0000-0000-000032070000}"/>
    <cellStyle name="_price-tt&amp;t-06_C1_FOC_NMS&amp;TE_Vavlue_Q1 2008 - J027 - cash flow conso - WP_Q309_J032_Note R1_Audit (2) 2" xfId="12866" xr:uid="{00000000-0005-0000-0000-000033070000}"/>
    <cellStyle name="_price-tt&amp;t-06_C1_FOC_NMS&amp;TE_Vavlue_Q1 2008 - J027 - cash flow conso - WP_Q309_J032_Note R1_Audit (2)_JTS_Note R1_Q2Y2010" xfId="12867" xr:uid="{00000000-0005-0000-0000-000034070000}"/>
    <cellStyle name="_price-tt&amp;t-06_C1_FOC_NMS&amp;TE_Vavlue_Q1 2008 - J027 - cash flow conso - WP_Q309_J032_Note R1_Audit (2)_Note_R1_Aging_Q2_11" xfId="12868" xr:uid="{00000000-0005-0000-0000-000035070000}"/>
    <cellStyle name="_price-tt&amp;t-06_C1_FOC_NMS&amp;TE_Vavlue_Q1 2008 - J027 - cash flow conso - WP_Q309_J032_Note R1_Audit (2)_Note_R1_Aging_Q3_11" xfId="12869" xr:uid="{00000000-0005-0000-0000-000036070000}"/>
    <cellStyle name="_price-tt&amp;t-06_C1_FOC_NMS&amp;TE_Vavlue_Q1 2008 - J027 - cash flow conso - WP_Q309_J032_Note R1_Audit (2)_Note_R1_Aging_Q4" xfId="12870" xr:uid="{00000000-0005-0000-0000-000037070000}"/>
    <cellStyle name="_price-tt&amp;t-06_C1_FOC_NMS&amp;TE_Vavlue_Q1 2008 - J027 - cash flow conso - WP_Q309_J032_Note R1_Audit (2)_Q210_J032_Note R1_Unrealised" xfId="12871" xr:uid="{00000000-0005-0000-0000-000038070000}"/>
    <cellStyle name="_price-tt&amp;t-06_C1_FOC_NMS&amp;TE_Vavlue_Q1 2008 - J027 - JI Group - Note R11" xfId="12872" xr:uid="{00000000-0005-0000-0000-000039070000}"/>
    <cellStyle name="_price-tt&amp;t-06_C1_FOC_NMS&amp;TE_Vavlue_Q1 2008 - J027 - JI Group - Note R11 2" xfId="12873" xr:uid="{00000000-0005-0000-0000-00003A070000}"/>
    <cellStyle name="_price-tt&amp;t-06_C1_FOC_NMS&amp;TE_Vavlue_Q1 2008 - J027 - JI Group - Note R11_2010_J032_Note R3_Audit" xfId="12874" xr:uid="{00000000-0005-0000-0000-00003B070000}"/>
    <cellStyle name="_price-tt&amp;t-06_C1_FOC_NMS&amp;TE_Vavlue_Q1 2008 - J027 - JI Group - Note R11_2010_J032_Note R3_Audit 2" xfId="12875" xr:uid="{00000000-0005-0000-0000-00003C070000}"/>
    <cellStyle name="_price-tt&amp;t-06_C1_FOC_NMS&amp;TE_Vavlue_Q1 2008 - J027 - JI Group - Note R11_2010_J032_Note R3_Audit_JTS_Note R3_Q1Y2012" xfId="12876" xr:uid="{00000000-0005-0000-0000-00003D070000}"/>
    <cellStyle name="_price-tt&amp;t-06_C1_FOC_NMS&amp;TE_Vavlue_Q1 2008 - J027 - JI Group - Note R11_JTS_Note R3_Q3Y09 (Final)" xfId="12877" xr:uid="{00000000-0005-0000-0000-00003E070000}"/>
    <cellStyle name="_price-tt&amp;t-06_C1_FOC_NMS&amp;TE_Vavlue_Q1 2008 - J027 - JI Group - Note R11_JTS_Note R3_Q3Y09 (Final) 2" xfId="12878" xr:uid="{00000000-0005-0000-0000-00003F070000}"/>
    <cellStyle name="_price-tt&amp;t-06_C1_FOC_NMS&amp;TE_Vavlue_Q1 2008 - J027 - JI Group - Note R11_JTS_Note R3_Q3Y09 (Final)_JTS_Note R3_Q1Y2012" xfId="12879" xr:uid="{00000000-0005-0000-0000-000040070000}"/>
    <cellStyle name="_price-tt&amp;t-06_C1_FOC_NMS&amp;TE_Vavlue_Q1 2008 - J027 - JI Group - Note R11_JTS_Note R3_Q3Y2009" xfId="12880" xr:uid="{00000000-0005-0000-0000-000041070000}"/>
    <cellStyle name="_price-tt&amp;t-06_C1_FOC_NMS&amp;TE_Vavlue_Q1 2008 - J027 - JI Group - Note R11_JTS_Note R3_Q3Y2009 2" xfId="12881" xr:uid="{00000000-0005-0000-0000-000042070000}"/>
    <cellStyle name="_price-tt&amp;t-06_C1_FOC_NMS&amp;TE_Vavlue_Q1 2008 - J027 - JI Group - Note R11_JTS_Note R3_Q3Y2009_2010_J032_Note R3_Audit" xfId="12882" xr:uid="{00000000-0005-0000-0000-000043070000}"/>
    <cellStyle name="_price-tt&amp;t-06_C1_FOC_NMS&amp;TE_Vavlue_Q1 2008 - J027 - JI Group - Note R11_JTS_Note R3_Q3Y2009_JTS_Note R3_Q1Y2012" xfId="12883" xr:uid="{00000000-0005-0000-0000-000044070000}"/>
    <cellStyle name="_price-tt&amp;t-06_C1_FOC_NMS&amp;TE_Vavlue_Q1 2008 - J027 - JI Group - Note R11_JTS_Note R3_Q3Y2009_JTS_Note R3_Q3Y2010" xfId="12884" xr:uid="{00000000-0005-0000-0000-000045070000}"/>
    <cellStyle name="_price-tt&amp;t-06_C1_FOC_NMS&amp;TE_Vavlue_Q1 2008 - J027 - JI Group - Note R11_JTS_Note R3_Q3Y2009_JTS_Note R3_Q4Y2010" xfId="12885" xr:uid="{00000000-0005-0000-0000-000046070000}"/>
    <cellStyle name="_price-tt&amp;t-06_C1_FOC_NMS&amp;TE_Vavlue_Q1 2008 - J027 - JI Group - Note R11_Note unrealized (update)" xfId="12886" xr:uid="{00000000-0005-0000-0000-000047070000}"/>
    <cellStyle name="_price-tt&amp;t-06_C1_FOC_NMS&amp;TE_Vavlue_Q1 2008 - J027 - JI Group - Note R11_Note unrealized (update) 2" xfId="12887" xr:uid="{00000000-0005-0000-0000-000048070000}"/>
    <cellStyle name="_price-tt&amp;t-06_C1_FOC_NMS&amp;TE_Vavlue_Q1 2008 - J027 - JI Group - Note R11_Note unrealized (update)_JTS_Note R1_Q2Y2010" xfId="12888" xr:uid="{00000000-0005-0000-0000-000049070000}"/>
    <cellStyle name="_price-tt&amp;t-06_C1_FOC_NMS&amp;TE_Vavlue_Q1 2008 - J027 - JI Group - Note R11_Note unrealized (update)_Note_R1_Aging_Q2_11" xfId="12889" xr:uid="{00000000-0005-0000-0000-00004A070000}"/>
    <cellStyle name="_price-tt&amp;t-06_C1_FOC_NMS&amp;TE_Vavlue_Q1 2008 - J027 - JI Group - Note R11_Note unrealized (update)_Note_R1_Aging_Q3_11" xfId="12890" xr:uid="{00000000-0005-0000-0000-00004B070000}"/>
    <cellStyle name="_price-tt&amp;t-06_C1_FOC_NMS&amp;TE_Vavlue_Q1 2008 - J027 - JI Group - Note R11_Note unrealized (update)_Note_R1_Aging_Q4" xfId="12891" xr:uid="{00000000-0005-0000-0000-00004C070000}"/>
    <cellStyle name="_price-tt&amp;t-06_C1_FOC_NMS&amp;TE_Vavlue_Q1 2008 - J027 - JI Group - Note R11_Note unrealized (update)_Q210_J032_Note R1_Unrealised" xfId="12892" xr:uid="{00000000-0005-0000-0000-00004D070000}"/>
    <cellStyle name="_price-tt&amp;t-06_C1_FOC_NMS&amp;TE_Vavlue_Q1 2008 - J027 - JI Group - Note R11_Q309_J032_Note R1_Audit (2)" xfId="12893" xr:uid="{00000000-0005-0000-0000-00004E070000}"/>
    <cellStyle name="_price-tt&amp;t-06_C1_FOC_NMS&amp;TE_Vavlue_Q1 2008 - J027 - JI Group - Note R11_Q309_J032_Note R1_Audit (2) 2" xfId="12894" xr:uid="{00000000-0005-0000-0000-00004F070000}"/>
    <cellStyle name="_price-tt&amp;t-06_C1_FOC_NMS&amp;TE_Vavlue_Q1 2008 - J027 - JI Group - Note R11_Q309_J032_Note R1_Audit (2)_JTS_Note R1_Q2Y2010" xfId="12895" xr:uid="{00000000-0005-0000-0000-000050070000}"/>
    <cellStyle name="_price-tt&amp;t-06_C1_FOC_NMS&amp;TE_Vavlue_Q1 2008 - J027 - JI Group - Note R11_Q309_J032_Note R1_Audit (2)_Note_R1_Aging_Q2_11" xfId="12896" xr:uid="{00000000-0005-0000-0000-000051070000}"/>
    <cellStyle name="_price-tt&amp;t-06_C1_FOC_NMS&amp;TE_Vavlue_Q1 2008 - J027 - JI Group - Note R11_Q309_J032_Note R1_Audit (2)_Note_R1_Aging_Q3_11" xfId="12897" xr:uid="{00000000-0005-0000-0000-000052070000}"/>
    <cellStyle name="_price-tt&amp;t-06_C1_FOC_NMS&amp;TE_Vavlue_Q1 2008 - J027 - JI Group - Note R11_Q309_J032_Note R1_Audit (2)_Note_R1_Aging_Q4" xfId="12898" xr:uid="{00000000-0005-0000-0000-000053070000}"/>
    <cellStyle name="_price-tt&amp;t-06_C1_FOC_NMS&amp;TE_Vavlue_Q1 2008 - J027 - JI Group - Note R11_Q309_J032_Note R1_Audit (2)_Q210_J032_Note R1_Unrealised" xfId="12899" xr:uid="{00000000-0005-0000-0000-000054070000}"/>
    <cellStyle name="_price-tt&amp;t-06_C1_FOC_NMS&amp;TE_Vavlue_Q2 2008 - J027 - JI Group - Note R11" xfId="12900" xr:uid="{00000000-0005-0000-0000-000055070000}"/>
    <cellStyle name="_price-tt&amp;t-06_C1_FOC_NMS&amp;TE_Vavlue_Q3 2008 - J027 - cash flow conso" xfId="12901" xr:uid="{00000000-0005-0000-0000-000056070000}"/>
    <cellStyle name="_price-tt&amp;t-06_C1_FOC_NMS&amp;TE_Vavlue_Q3 2008 - J027 - JI Group - Note R1" xfId="12902" xr:uid="{00000000-0005-0000-0000-000057070000}"/>
    <cellStyle name="_price-tt&amp;t-06_C1_FOC_NMS&amp;TE_Vavlue_Q3 2008 - J027 - JI Group - Note R11" xfId="12903" xr:uid="{00000000-0005-0000-0000-000058070000}"/>
    <cellStyle name="_price-tt&amp;t-06_C1_FOC_NMS&amp;TE_Vavlue_Q309_J032_Note R1_Audit (2)" xfId="12904" xr:uid="{00000000-0005-0000-0000-000059070000}"/>
    <cellStyle name="_price-tt&amp;t-06_C1_FOC_NMS&amp;TE_Vavlue_Q309_J032_Note R1_Audit (2) 2" xfId="12905" xr:uid="{00000000-0005-0000-0000-00005A070000}"/>
    <cellStyle name="_price-tt&amp;t-06_C1_FOC_NMS&amp;TE_Vavlue_Q309_J032_Note R1_Audit (2)_JTS_Note R1_Q2Y2010" xfId="12906" xr:uid="{00000000-0005-0000-0000-00005B070000}"/>
    <cellStyle name="_price-tt&amp;t-06_C1_FOC_NMS&amp;TE_Vavlue_Q309_J032_Note R1_Audit (2)_Note_R1_Aging_Q2_11" xfId="12907" xr:uid="{00000000-0005-0000-0000-00005C070000}"/>
    <cellStyle name="_price-tt&amp;t-06_C1_FOC_NMS&amp;TE_Vavlue_Q309_J032_Note R1_Audit (2)_Note_R1_Aging_Q3_11" xfId="12908" xr:uid="{00000000-0005-0000-0000-00005D070000}"/>
    <cellStyle name="_price-tt&amp;t-06_C1_FOC_NMS&amp;TE_Vavlue_Q309_J032_Note R1_Audit (2)_Note_R1_Aging_Q4" xfId="12909" xr:uid="{00000000-0005-0000-0000-00005E070000}"/>
    <cellStyle name="_price-tt&amp;t-06_C1_FOC_NMS&amp;TE_Vavlue_Q309_J032_Note R1_Audit (2)_Q210_J032_Note R1_Unrealised" xfId="12910" xr:uid="{00000000-0005-0000-0000-00005F070000}"/>
    <cellStyle name="_price-tt&amp;t-06_C1_FOC_NMS&amp;TE_Vavlue_R11_Detail cash flow" xfId="12911" xr:uid="{00000000-0005-0000-0000-000060070000}"/>
    <cellStyle name="_price-tt&amp;t-06_C1_FOC_NMS&amp;TE_Vavlue_R11_Detail cash flow 2" xfId="12912" xr:uid="{00000000-0005-0000-0000-000061070000}"/>
    <cellStyle name="_price-tt&amp;t-06_C1_FOC_NMS&amp;TE_Vavlue_R11_Detail cash flow 3" xfId="12913" xr:uid="{00000000-0005-0000-0000-000062070000}"/>
    <cellStyle name="_price-tt&amp;t-06_C1_FOC_NMS&amp;TE_Vavlue_Y2008_JI Group - Note R11" xfId="12914" xr:uid="{00000000-0005-0000-0000-000063070000}"/>
    <cellStyle name="_Project 300K Progress" xfId="12915" xr:uid="{00000000-0005-0000-0000-000064070000}"/>
    <cellStyle name="_Project 300K Progress v1" xfId="12916" xr:uid="{00000000-0005-0000-0000-000065070000}"/>
    <cellStyle name="_Q1 2008 - J027 - cash flow conso - WP" xfId="12917" xr:uid="{00000000-0005-0000-0000-000066070000}"/>
    <cellStyle name="_Q1 2008 - J027 - cash flow conso - WP 2" xfId="12918" xr:uid="{00000000-0005-0000-0000-000067070000}"/>
    <cellStyle name="_Q1 2008 - J027 - cash flow conso - WP_2010_J032_Note R3_Audit" xfId="12919" xr:uid="{00000000-0005-0000-0000-000068070000}"/>
    <cellStyle name="_Q1 2008 - J027 - cash flow conso - WP_2010_J032_Note R3_Audit 2" xfId="12920" xr:uid="{00000000-0005-0000-0000-000069070000}"/>
    <cellStyle name="_Q1 2008 - J027 - cash flow conso - WP_2010_J032_Note R3_Audit_JTS_Note R3_Q1Y2012" xfId="12921" xr:uid="{00000000-0005-0000-0000-00006A070000}"/>
    <cellStyle name="_Q1 2008 - J027 - cash flow conso - WP_JTS_Note R3_Q3Y09 (Final)" xfId="12922" xr:uid="{00000000-0005-0000-0000-00006B070000}"/>
    <cellStyle name="_Q1 2008 - J027 - cash flow conso - WP_JTS_Note R3_Q3Y09 (Final) 2" xfId="12923" xr:uid="{00000000-0005-0000-0000-00006C070000}"/>
    <cellStyle name="_Q1 2008 - J027 - cash flow conso - WP_JTS_Note R3_Q3Y09 (Final)_JTS_Note R3_Q1Y2012" xfId="12924" xr:uid="{00000000-0005-0000-0000-00006D070000}"/>
    <cellStyle name="_Q1 2008 - J027 - cash flow conso - WP_JTS_Note R3_Q3Y2009" xfId="12925" xr:uid="{00000000-0005-0000-0000-00006E070000}"/>
    <cellStyle name="_Q1 2008 - J027 - cash flow conso - WP_JTS_Note R3_Q3Y2009 2" xfId="12926" xr:uid="{00000000-0005-0000-0000-00006F070000}"/>
    <cellStyle name="_Q1 2008 - J027 - cash flow conso - WP_JTS_Note R3_Q3Y2009_2010_J032_Note R3_Audit" xfId="12927" xr:uid="{00000000-0005-0000-0000-000070070000}"/>
    <cellStyle name="_Q1 2008 - J027 - cash flow conso - WP_JTS_Note R3_Q3Y2009_JTS_Note R3_Q1Y2012" xfId="12928" xr:uid="{00000000-0005-0000-0000-000071070000}"/>
    <cellStyle name="_Q1 2008 - J027 - cash flow conso - WP_JTS_Note R3_Q3Y2009_JTS_Note R3_Q3Y2010" xfId="12929" xr:uid="{00000000-0005-0000-0000-000072070000}"/>
    <cellStyle name="_Q1 2008 - J027 - cash flow conso - WP_JTS_Note R3_Q3Y2009_JTS_Note R3_Q4Y2010" xfId="12930" xr:uid="{00000000-0005-0000-0000-000073070000}"/>
    <cellStyle name="_Q1 2008 - J027 - cash flow conso - WP_Note unrealized (update)" xfId="12931" xr:uid="{00000000-0005-0000-0000-000074070000}"/>
    <cellStyle name="_Q1 2008 - J027 - cash flow conso - WP_Note unrealized (update) 2" xfId="12932" xr:uid="{00000000-0005-0000-0000-000075070000}"/>
    <cellStyle name="_Q1 2008 - J027 - cash flow conso - WP_Note unrealized (update)_JTS_Note R1_Q2Y2010" xfId="12933" xr:uid="{00000000-0005-0000-0000-000076070000}"/>
    <cellStyle name="_Q1 2008 - J027 - cash flow conso - WP_Note unrealized (update)_Note_R1_Aging_Q2_11" xfId="12934" xr:uid="{00000000-0005-0000-0000-000077070000}"/>
    <cellStyle name="_Q1 2008 - J027 - cash flow conso - WP_Note unrealized (update)_Note_R1_Aging_Q3_11" xfId="12935" xr:uid="{00000000-0005-0000-0000-000078070000}"/>
    <cellStyle name="_Q1 2008 - J027 - cash flow conso - WP_Note unrealized (update)_Note_R1_Aging_Q4" xfId="12936" xr:uid="{00000000-0005-0000-0000-000079070000}"/>
    <cellStyle name="_Q1 2008 - J027 - cash flow conso - WP_Note unrealized (update)_Q210_J032_Note R1_Unrealised" xfId="12937" xr:uid="{00000000-0005-0000-0000-00007A070000}"/>
    <cellStyle name="_Q1 2008 - J027 - cash flow conso - WP_Q309_J032_Note R1_Audit (2)" xfId="12938" xr:uid="{00000000-0005-0000-0000-00007B070000}"/>
    <cellStyle name="_Q1 2008 - J027 - cash flow conso - WP_Q309_J032_Note R1_Audit (2) 2" xfId="12939" xr:uid="{00000000-0005-0000-0000-00007C070000}"/>
    <cellStyle name="_Q1 2008 - J027 - cash flow conso - WP_Q309_J032_Note R1_Audit (2)_JTS_Note R1_Q2Y2010" xfId="12940" xr:uid="{00000000-0005-0000-0000-00007D070000}"/>
    <cellStyle name="_Q1 2008 - J027 - cash flow conso - WP_Q309_J032_Note R1_Audit (2)_Note_R1_Aging_Q2_11" xfId="12941" xr:uid="{00000000-0005-0000-0000-00007E070000}"/>
    <cellStyle name="_Q1 2008 - J027 - cash flow conso - WP_Q309_J032_Note R1_Audit (2)_Note_R1_Aging_Q3_11" xfId="12942" xr:uid="{00000000-0005-0000-0000-00007F070000}"/>
    <cellStyle name="_Q1 2008 - J027 - cash flow conso - WP_Q309_J032_Note R1_Audit (2)_Note_R1_Aging_Q4" xfId="12943" xr:uid="{00000000-0005-0000-0000-000080070000}"/>
    <cellStyle name="_Q1 2008 - J027 - cash flow conso - WP_Q309_J032_Note R1_Audit (2)_Q210_J032_Note R1_Unrealised" xfId="12944" xr:uid="{00000000-0005-0000-0000-000081070000}"/>
    <cellStyle name="_Q1 2008 - J027 - JI Group - Note R11" xfId="12945" xr:uid="{00000000-0005-0000-0000-000082070000}"/>
    <cellStyle name="_Q1 2008 - J027 - JI Group - Note R11 2" xfId="12946" xr:uid="{00000000-0005-0000-0000-000083070000}"/>
    <cellStyle name="_Q1 2008 - J027 - JI Group - Note R11_2010_J032_Note R3_Audit" xfId="12947" xr:uid="{00000000-0005-0000-0000-000084070000}"/>
    <cellStyle name="_Q1 2008 - J027 - JI Group - Note R11_2010_J032_Note R3_Audit 2" xfId="12948" xr:uid="{00000000-0005-0000-0000-000085070000}"/>
    <cellStyle name="_Q1 2008 - J027 - JI Group - Note R11_2010_J032_Note R3_Audit_JTS_Note R3_Q1Y2012" xfId="12949" xr:uid="{00000000-0005-0000-0000-000086070000}"/>
    <cellStyle name="_Q1 2008 - J027 - JI Group - Note R11_JTS_Note R3_Q3Y09 (Final)" xfId="12950" xr:uid="{00000000-0005-0000-0000-000087070000}"/>
    <cellStyle name="_Q1 2008 - J027 - JI Group - Note R11_JTS_Note R3_Q3Y09 (Final) 2" xfId="12951" xr:uid="{00000000-0005-0000-0000-000088070000}"/>
    <cellStyle name="_Q1 2008 - J027 - JI Group - Note R11_JTS_Note R3_Q3Y09 (Final)_JTS_Note R3_Q1Y2012" xfId="12952" xr:uid="{00000000-0005-0000-0000-000089070000}"/>
    <cellStyle name="_Q1 2008 - J027 - JI Group - Note R11_JTS_Note R3_Q3Y2009" xfId="12953" xr:uid="{00000000-0005-0000-0000-00008A070000}"/>
    <cellStyle name="_Q1 2008 - J027 - JI Group - Note R11_JTS_Note R3_Q3Y2009 2" xfId="12954" xr:uid="{00000000-0005-0000-0000-00008B070000}"/>
    <cellStyle name="_Q1 2008 - J027 - JI Group - Note R11_JTS_Note R3_Q3Y2009_2010_J032_Note R3_Audit" xfId="12955" xr:uid="{00000000-0005-0000-0000-00008C070000}"/>
    <cellStyle name="_Q1 2008 - J027 - JI Group - Note R11_JTS_Note R3_Q3Y2009_JTS_Note R3_Q1Y2012" xfId="12956" xr:uid="{00000000-0005-0000-0000-00008D070000}"/>
    <cellStyle name="_Q1 2008 - J027 - JI Group - Note R11_JTS_Note R3_Q3Y2009_JTS_Note R3_Q3Y2010" xfId="12957" xr:uid="{00000000-0005-0000-0000-00008E070000}"/>
    <cellStyle name="_Q1 2008 - J027 - JI Group - Note R11_JTS_Note R3_Q3Y2009_JTS_Note R3_Q4Y2010" xfId="12958" xr:uid="{00000000-0005-0000-0000-00008F070000}"/>
    <cellStyle name="_Q1 2008 - J027 - JI Group - Note R11_Note unrealized (update)" xfId="12959" xr:uid="{00000000-0005-0000-0000-000090070000}"/>
    <cellStyle name="_Q1 2008 - J027 - JI Group - Note R11_Note unrealized (update) 2" xfId="12960" xr:uid="{00000000-0005-0000-0000-000091070000}"/>
    <cellStyle name="_Q1 2008 - J027 - JI Group - Note R11_Note unrealized (update)_JTS_Note R1_Q2Y2010" xfId="12961" xr:uid="{00000000-0005-0000-0000-000092070000}"/>
    <cellStyle name="_Q1 2008 - J027 - JI Group - Note R11_Note unrealized (update)_Note_R1_Aging_Q2_11" xfId="12962" xr:uid="{00000000-0005-0000-0000-000093070000}"/>
    <cellStyle name="_Q1 2008 - J027 - JI Group - Note R11_Note unrealized (update)_Note_R1_Aging_Q3_11" xfId="12963" xr:uid="{00000000-0005-0000-0000-000094070000}"/>
    <cellStyle name="_Q1 2008 - J027 - JI Group - Note R11_Note unrealized (update)_Note_R1_Aging_Q4" xfId="12964" xr:uid="{00000000-0005-0000-0000-000095070000}"/>
    <cellStyle name="_Q1 2008 - J027 - JI Group - Note R11_Note unrealized (update)_Q210_J032_Note R1_Unrealised" xfId="12965" xr:uid="{00000000-0005-0000-0000-000096070000}"/>
    <cellStyle name="_Q1 2008 - J027 - JI Group - Note R11_Q309_J032_Note R1_Audit (2)" xfId="12966" xr:uid="{00000000-0005-0000-0000-000097070000}"/>
    <cellStyle name="_Q1 2008 - J027 - JI Group - Note R11_Q309_J032_Note R1_Audit (2) 2" xfId="12967" xr:uid="{00000000-0005-0000-0000-000098070000}"/>
    <cellStyle name="_Q1 2008 - J027 - JI Group - Note R11_Q309_J032_Note R1_Audit (2)_JTS_Note R1_Q2Y2010" xfId="12968" xr:uid="{00000000-0005-0000-0000-000099070000}"/>
    <cellStyle name="_Q1 2008 - J027 - JI Group - Note R11_Q309_J032_Note R1_Audit (2)_Note_R1_Aging_Q2_11" xfId="12969" xr:uid="{00000000-0005-0000-0000-00009A070000}"/>
    <cellStyle name="_Q1 2008 - J027 - JI Group - Note R11_Q309_J032_Note R1_Audit (2)_Note_R1_Aging_Q3_11" xfId="12970" xr:uid="{00000000-0005-0000-0000-00009B070000}"/>
    <cellStyle name="_Q1 2008 - J027 - JI Group - Note R11_Q309_J032_Note R1_Audit (2)_Note_R1_Aging_Q4" xfId="12971" xr:uid="{00000000-0005-0000-0000-00009C070000}"/>
    <cellStyle name="_Q1 2008 - J027 - JI Group - Note R11_Q309_J032_Note R1_Audit (2)_Q210_J032_Note R1_Unrealised" xfId="12972" xr:uid="{00000000-0005-0000-0000-00009D070000}"/>
    <cellStyle name="_Q2 2008 - J027 - JI Group - Note R11" xfId="12973" xr:uid="{00000000-0005-0000-0000-00009E070000}"/>
    <cellStyle name="_Q3 2008 - J027 - cash flow conso" xfId="12974" xr:uid="{00000000-0005-0000-0000-00009F070000}"/>
    <cellStyle name="_Q3 2008 - J027 - JI Group - Note R1" xfId="12975" xr:uid="{00000000-0005-0000-0000-0000A0070000}"/>
    <cellStyle name="_Q3 2008 - J027 - JI Group - Note R11" xfId="12976" xr:uid="{00000000-0005-0000-0000-0000A1070000}"/>
    <cellStyle name="_Q3'08 Outstanding Deposit - Conso" xfId="8627" xr:uid="{00000000-0005-0000-0000-0000A2070000}"/>
    <cellStyle name="_Quotation and cost sheet for Express 6541 200 units TA3010 20 sets" xfId="12977" xr:uid="{00000000-0005-0000-0000-0000A3070000}"/>
    <cellStyle name="_Quotation for TTnT Project (ADSL Router Parts) (Internal Version) 051122" xfId="12978" xr:uid="{00000000-0005-0000-0000-0000A4070000}"/>
    <cellStyle name="_Quotation for TTnT Project (ADSL Router Parts) (Internal Version) 051122 2" xfId="12979" xr:uid="{00000000-0005-0000-0000-0000A5070000}"/>
    <cellStyle name="_Quotation for TTnT Project (ADSL Router Parts) (Internal Version) 051122 3" xfId="12980" xr:uid="{00000000-0005-0000-0000-0000A6070000}"/>
    <cellStyle name="_Quotation for TTnT Project (Fixed Network Parts, Option 2) (Internal Version) 051123_New" xfId="12981" xr:uid="{00000000-0005-0000-0000-0000A7070000}"/>
    <cellStyle name="_Quotation for TTnT Project (Fixed Network Parts, Option 2) (Internal Version) 051123_New 2" xfId="12982" xr:uid="{00000000-0005-0000-0000-0000A8070000}"/>
    <cellStyle name="_Quotation for TTnT Project (Fixed Network Parts, Option 2) (Internal Version) 051123_New 3" xfId="12983" xr:uid="{00000000-0005-0000-0000-0000A9070000}"/>
    <cellStyle name="_Quotation for TTnT Project (OSS Parts ) (Internal Version) 051121_New" xfId="12984" xr:uid="{00000000-0005-0000-0000-0000AA070000}"/>
    <cellStyle name="_Quotation for TTnT Project (OSS Parts ) (Internal Version) 051121_New 2" xfId="12985" xr:uid="{00000000-0005-0000-0000-0000AB070000}"/>
    <cellStyle name="_Quotation for TTnT Project (OSS Parts ) (Internal Version) 051121_New_(3)Balance with related" xfId="12986" xr:uid="{00000000-0005-0000-0000-0000AC070000}"/>
    <cellStyle name="_Quotation for TTnT Project (OSS Parts ) (Internal Version) 051121_New_2008_J027_Cash flow_Conso" xfId="12987" xr:uid="{00000000-0005-0000-0000-0000AD070000}"/>
    <cellStyle name="_Quotation for TTnT Project (OSS Parts ) (Internal Version) 051121_New_2008Q1_JI Group - Note R11" xfId="12988" xr:uid="{00000000-0005-0000-0000-0000AE070000}"/>
    <cellStyle name="_Quotation for TTnT Project (OSS Parts ) (Internal Version) 051121_New_2008Q1_JI Group - Note R11 2" xfId="12989" xr:uid="{00000000-0005-0000-0000-0000AF070000}"/>
    <cellStyle name="_Quotation for TTnT Project (OSS Parts ) (Internal Version) 051121_New_2008Q1_JI Group - Note R11_2010_J032_Note R3_Audit" xfId="12990" xr:uid="{00000000-0005-0000-0000-0000B0070000}"/>
    <cellStyle name="_Quotation for TTnT Project (OSS Parts ) (Internal Version) 051121_New_2008Q1_JI Group - Note R11_2010_J032_Note R3_Audit 2" xfId="12991" xr:uid="{00000000-0005-0000-0000-0000B1070000}"/>
    <cellStyle name="_Quotation for TTnT Project (OSS Parts ) (Internal Version) 051121_New_2008Q1_JI Group - Note R11_2010_J032_Note R3_Audit_JTS_Note R3_Q1Y2012" xfId="12992" xr:uid="{00000000-0005-0000-0000-0000B2070000}"/>
    <cellStyle name="_Quotation for TTnT Project (OSS Parts ) (Internal Version) 051121_New_2008Q1_JI Group - Note R11_JTS_Note R3_Q3Y09 (Final)" xfId="12993" xr:uid="{00000000-0005-0000-0000-0000B3070000}"/>
    <cellStyle name="_Quotation for TTnT Project (OSS Parts ) (Internal Version) 051121_New_2008Q1_JI Group - Note R11_JTS_Note R3_Q3Y09 (Final) 2" xfId="12994" xr:uid="{00000000-0005-0000-0000-0000B4070000}"/>
    <cellStyle name="_Quotation for TTnT Project (OSS Parts ) (Internal Version) 051121_New_2008Q1_JI Group - Note R11_JTS_Note R3_Q3Y09 (Final)_JTS_Note R3_Q1Y2012" xfId="12995" xr:uid="{00000000-0005-0000-0000-0000B5070000}"/>
    <cellStyle name="_Quotation for TTnT Project (OSS Parts ) (Internal Version) 051121_New_2008Q1_JI Group - Note R11_JTS_Note R3_Q3Y2009" xfId="12996" xr:uid="{00000000-0005-0000-0000-0000B6070000}"/>
    <cellStyle name="_Quotation for TTnT Project (OSS Parts ) (Internal Version) 051121_New_2008Q1_JI Group - Note R11_JTS_Note R3_Q3Y2009 2" xfId="12997" xr:uid="{00000000-0005-0000-0000-0000B7070000}"/>
    <cellStyle name="_Quotation for TTnT Project (OSS Parts ) (Internal Version) 051121_New_2008Q1_JI Group - Note R11_JTS_Note R3_Q3Y2009_2010_J032_Note R3_Audit" xfId="12998" xr:uid="{00000000-0005-0000-0000-0000B8070000}"/>
    <cellStyle name="_Quotation for TTnT Project (OSS Parts ) (Internal Version) 051121_New_2008Q1_JI Group - Note R11_JTS_Note R3_Q3Y2009_JTS_Note R3_Q1Y2012" xfId="12999" xr:uid="{00000000-0005-0000-0000-0000B9070000}"/>
    <cellStyle name="_Quotation for TTnT Project (OSS Parts ) (Internal Version) 051121_New_2008Q1_JI Group - Note R11_JTS_Note R3_Q3Y2009_JTS_Note R3_Q3Y2010" xfId="13000" xr:uid="{00000000-0005-0000-0000-0000BA070000}"/>
    <cellStyle name="_Quotation for TTnT Project (OSS Parts ) (Internal Version) 051121_New_2008Q1_JI Group - Note R11_JTS_Note R3_Q3Y2009_JTS_Note R3_Q4Y2010" xfId="13001" xr:uid="{00000000-0005-0000-0000-0000BB070000}"/>
    <cellStyle name="_Quotation for TTnT Project (OSS Parts ) (Internal Version) 051121_New_2008Q1_JI Group - Note R11_Note unrealized (update)" xfId="13002" xr:uid="{00000000-0005-0000-0000-0000BC070000}"/>
    <cellStyle name="_Quotation for TTnT Project (OSS Parts ) (Internal Version) 051121_New_2008Q1_JI Group - Note R11_Note unrealized (update) 2" xfId="13003" xr:uid="{00000000-0005-0000-0000-0000BD070000}"/>
    <cellStyle name="_Quotation for TTnT Project (OSS Parts ) (Internal Version) 051121_New_2008Q1_JI Group - Note R11_Note unrealized (update)_JTS_Note R1_Q2Y2010" xfId="13004" xr:uid="{00000000-0005-0000-0000-0000BE070000}"/>
    <cellStyle name="_Quotation for TTnT Project (OSS Parts ) (Internal Version) 051121_New_2008Q1_JI Group - Note R11_Note unrealized (update)_Note_R1_Aging_Q2_11" xfId="13005" xr:uid="{00000000-0005-0000-0000-0000BF070000}"/>
    <cellStyle name="_Quotation for TTnT Project (OSS Parts ) (Internal Version) 051121_New_2008Q1_JI Group - Note R11_Note unrealized (update)_Note_R1_Aging_Q3_11" xfId="13006" xr:uid="{00000000-0005-0000-0000-0000C0070000}"/>
    <cellStyle name="_Quotation for TTnT Project (OSS Parts ) (Internal Version) 051121_New_2008Q1_JI Group - Note R11_Note unrealized (update)_Note_R1_Aging_Q4" xfId="13007" xr:uid="{00000000-0005-0000-0000-0000C1070000}"/>
    <cellStyle name="_Quotation for TTnT Project (OSS Parts ) (Internal Version) 051121_New_2008Q1_JI Group - Note R11_Note unrealized (update)_Q210_J032_Note R1_Unrealised" xfId="13008" xr:uid="{00000000-0005-0000-0000-0000C2070000}"/>
    <cellStyle name="_Quotation for TTnT Project (OSS Parts ) (Internal Version) 051121_New_2008Q1_JI Group - Note R11_Q309_J032_Note R1_Audit (2)" xfId="13009" xr:uid="{00000000-0005-0000-0000-0000C3070000}"/>
    <cellStyle name="_Quotation for TTnT Project (OSS Parts ) (Internal Version) 051121_New_2008Q1_JI Group - Note R11_Q309_J032_Note R1_Audit (2) 2" xfId="13010" xr:uid="{00000000-0005-0000-0000-0000C4070000}"/>
    <cellStyle name="_Quotation for TTnT Project (OSS Parts ) (Internal Version) 051121_New_2008Q1_JI Group - Note R11_Q309_J032_Note R1_Audit (2)_JTS_Note R1_Q2Y2010" xfId="13011" xr:uid="{00000000-0005-0000-0000-0000C5070000}"/>
    <cellStyle name="_Quotation for TTnT Project (OSS Parts ) (Internal Version) 051121_New_2008Q1_JI Group - Note R11_Q309_J032_Note R1_Audit (2)_Note_R1_Aging_Q2_11" xfId="13012" xr:uid="{00000000-0005-0000-0000-0000C6070000}"/>
    <cellStyle name="_Quotation for TTnT Project (OSS Parts ) (Internal Version) 051121_New_2008Q1_JI Group - Note R11_Q309_J032_Note R1_Audit (2)_Note_R1_Aging_Q3_11" xfId="13013" xr:uid="{00000000-0005-0000-0000-0000C7070000}"/>
    <cellStyle name="_Quotation for TTnT Project (OSS Parts ) (Internal Version) 051121_New_2008Q1_JI Group - Note R11_Q309_J032_Note R1_Audit (2)_Note_R1_Aging_Q4" xfId="13014" xr:uid="{00000000-0005-0000-0000-0000C8070000}"/>
    <cellStyle name="_Quotation for TTnT Project (OSS Parts ) (Internal Version) 051121_New_2008Q1_JI Group - Note R11_Q309_J032_Note R1_Audit (2)_Q210_J032_Note R1_Unrealised" xfId="13015" xr:uid="{00000000-0005-0000-0000-0000C9070000}"/>
    <cellStyle name="_Quotation for TTnT Project (OSS Parts ) (Internal Version) 051121_New_2008Q2_JIG_Note R11" xfId="13016" xr:uid="{00000000-0005-0000-0000-0000CA070000}"/>
    <cellStyle name="_Quotation for TTnT Project (OSS Parts ) (Internal Version) 051121_New_2008Q3- J027 - JI Group - Note R1" xfId="13017" xr:uid="{00000000-0005-0000-0000-0000CB070000}"/>
    <cellStyle name="_Quotation for TTnT Project (OSS Parts ) (Internal Version) 051121_New_2010_J032_Note R3_Audit" xfId="13018" xr:uid="{00000000-0005-0000-0000-0000CC070000}"/>
    <cellStyle name="_Quotation for TTnT Project (OSS Parts ) (Internal Version) 051121_New_2010_J032_Note R3_Audit 2" xfId="13019" xr:uid="{00000000-0005-0000-0000-0000CD070000}"/>
    <cellStyle name="_Quotation for TTnT Project (OSS Parts ) (Internal Version) 051121_New_2010_J032_Note R3_Audit_JTS_Note R3_Q1Y2012" xfId="13020" xr:uid="{00000000-0005-0000-0000-0000CE070000}"/>
    <cellStyle name="_Quotation for TTnT Project (OSS Parts ) (Internal Version) 051121_New_J027_2007_Cash flow_Conso_WP" xfId="13021" xr:uid="{00000000-0005-0000-0000-0000CF070000}"/>
    <cellStyle name="_Quotation for TTnT Project (OSS Parts ) (Internal Version) 051121_New_JTS_Note R3_Q3Y09 (Final)" xfId="13022" xr:uid="{00000000-0005-0000-0000-0000D0070000}"/>
    <cellStyle name="_Quotation for TTnT Project (OSS Parts ) (Internal Version) 051121_New_JTS_Note R3_Q3Y09 (Final) 2" xfId="13023" xr:uid="{00000000-0005-0000-0000-0000D1070000}"/>
    <cellStyle name="_Quotation for TTnT Project (OSS Parts ) (Internal Version) 051121_New_JTS_Note R3_Q3Y09 (Final)_JTS_Note R3_Q1Y2012" xfId="13024" xr:uid="{00000000-0005-0000-0000-0000D2070000}"/>
    <cellStyle name="_Quotation for TTnT Project (OSS Parts ) (Internal Version) 051121_New_JTS_Note R3_Q3Y2009" xfId="13025" xr:uid="{00000000-0005-0000-0000-0000D3070000}"/>
    <cellStyle name="_Quotation for TTnT Project (OSS Parts ) (Internal Version) 051121_New_JTS_Note R3_Q3Y2009 2" xfId="13026" xr:uid="{00000000-0005-0000-0000-0000D4070000}"/>
    <cellStyle name="_Quotation for TTnT Project (OSS Parts ) (Internal Version) 051121_New_JTS_Note R3_Q3Y2009_2010_J032_Note R3_Audit" xfId="13027" xr:uid="{00000000-0005-0000-0000-0000D5070000}"/>
    <cellStyle name="_Quotation for TTnT Project (OSS Parts ) (Internal Version) 051121_New_JTS_Note R3_Q3Y2009_JTS_Note R3_Q1Y2012" xfId="13028" xr:uid="{00000000-0005-0000-0000-0000D6070000}"/>
    <cellStyle name="_Quotation for TTnT Project (OSS Parts ) (Internal Version) 051121_New_JTS_Note R3_Q3Y2009_JTS_Note R3_Q3Y2010" xfId="13029" xr:uid="{00000000-0005-0000-0000-0000D7070000}"/>
    <cellStyle name="_Quotation for TTnT Project (OSS Parts ) (Internal Version) 051121_New_JTS_Note R3_Q3Y2009_JTS_Note R3_Q4Y2010" xfId="13030" xr:uid="{00000000-0005-0000-0000-0000D8070000}"/>
    <cellStyle name="_Quotation for TTnT Project (OSS Parts ) (Internal Version) 051121_New_Note unrealized (update)" xfId="13031" xr:uid="{00000000-0005-0000-0000-0000D9070000}"/>
    <cellStyle name="_Quotation for TTnT Project (OSS Parts ) (Internal Version) 051121_New_Note unrealized (update) 2" xfId="13032" xr:uid="{00000000-0005-0000-0000-0000DA070000}"/>
    <cellStyle name="_Quotation for TTnT Project (OSS Parts ) (Internal Version) 051121_New_Note unrealized (update)_JTS_Note R1_Q2Y2010" xfId="13033" xr:uid="{00000000-0005-0000-0000-0000DB070000}"/>
    <cellStyle name="_Quotation for TTnT Project (OSS Parts ) (Internal Version) 051121_New_Note unrealized (update)_Note_R1_Aging_Q2_11" xfId="13034" xr:uid="{00000000-0005-0000-0000-0000DC070000}"/>
    <cellStyle name="_Quotation for TTnT Project (OSS Parts ) (Internal Version) 051121_New_Note unrealized (update)_Note_R1_Aging_Q3_11" xfId="13035" xr:uid="{00000000-0005-0000-0000-0000DD070000}"/>
    <cellStyle name="_Quotation for TTnT Project (OSS Parts ) (Internal Version) 051121_New_Note unrealized (update)_Note_R1_Aging_Q4" xfId="13036" xr:uid="{00000000-0005-0000-0000-0000DE070000}"/>
    <cellStyle name="_Quotation for TTnT Project (OSS Parts ) (Internal Version) 051121_New_Note unrealized (update)_Q210_J032_Note R1_Unrealised" xfId="13037" xr:uid="{00000000-0005-0000-0000-0000DF070000}"/>
    <cellStyle name="_Quotation for TTnT Project (OSS Parts ) (Internal Version) 051121_New_Q1 2008 - J027 - cash flow conso - WP" xfId="13038" xr:uid="{00000000-0005-0000-0000-0000E0070000}"/>
    <cellStyle name="_Quotation for TTnT Project (OSS Parts ) (Internal Version) 051121_New_Q1 2008 - J027 - cash flow conso - WP 2" xfId="13039" xr:uid="{00000000-0005-0000-0000-0000E1070000}"/>
    <cellStyle name="_Quotation for TTnT Project (OSS Parts ) (Internal Version) 051121_New_Q1 2008 - J027 - cash flow conso - WP_2010_J032_Note R3_Audit" xfId="13040" xr:uid="{00000000-0005-0000-0000-0000E2070000}"/>
    <cellStyle name="_Quotation for TTnT Project (OSS Parts ) (Internal Version) 051121_New_Q1 2008 - J027 - cash flow conso - WP_2010_J032_Note R3_Audit 2" xfId="13041" xr:uid="{00000000-0005-0000-0000-0000E3070000}"/>
    <cellStyle name="_Quotation for TTnT Project (OSS Parts ) (Internal Version) 051121_New_Q1 2008 - J027 - cash flow conso - WP_2010_J032_Note R3_Audit_JTS_Note R3_Q1Y2012" xfId="13042" xr:uid="{00000000-0005-0000-0000-0000E4070000}"/>
    <cellStyle name="_Quotation for TTnT Project (OSS Parts ) (Internal Version) 051121_New_Q1 2008 - J027 - cash flow conso - WP_JTS_Note R3_Q3Y09 (Final)" xfId="13043" xr:uid="{00000000-0005-0000-0000-0000E5070000}"/>
    <cellStyle name="_Quotation for TTnT Project (OSS Parts ) (Internal Version) 051121_New_Q1 2008 - J027 - cash flow conso - WP_JTS_Note R3_Q3Y09 (Final) 2" xfId="13044" xr:uid="{00000000-0005-0000-0000-0000E6070000}"/>
    <cellStyle name="_Quotation for TTnT Project (OSS Parts ) (Internal Version) 051121_New_Q1 2008 - J027 - cash flow conso - WP_JTS_Note R3_Q3Y09 (Final)_JTS_Note R3_Q1Y2012" xfId="13045" xr:uid="{00000000-0005-0000-0000-0000E7070000}"/>
    <cellStyle name="_Quotation for TTnT Project (OSS Parts ) (Internal Version) 051121_New_Q1 2008 - J027 - cash flow conso - WP_JTS_Note R3_Q3Y2009" xfId="13046" xr:uid="{00000000-0005-0000-0000-0000E8070000}"/>
    <cellStyle name="_Quotation for TTnT Project (OSS Parts ) (Internal Version) 051121_New_Q1 2008 - J027 - cash flow conso - WP_JTS_Note R3_Q3Y2009 2" xfId="13047" xr:uid="{00000000-0005-0000-0000-0000E9070000}"/>
    <cellStyle name="_Quotation for TTnT Project (OSS Parts ) (Internal Version) 051121_New_Q1 2008 - J027 - cash flow conso - WP_JTS_Note R3_Q3Y2009_2010_J032_Note R3_Audit" xfId="13048" xr:uid="{00000000-0005-0000-0000-0000EA070000}"/>
    <cellStyle name="_Quotation for TTnT Project (OSS Parts ) (Internal Version) 051121_New_Q1 2008 - J027 - cash flow conso - WP_JTS_Note R3_Q3Y2009_JTS_Note R3_Q1Y2012" xfId="13049" xr:uid="{00000000-0005-0000-0000-0000EB070000}"/>
    <cellStyle name="_Quotation for TTnT Project (OSS Parts ) (Internal Version) 051121_New_Q1 2008 - J027 - cash flow conso - WP_JTS_Note R3_Q3Y2009_JTS_Note R3_Q3Y2010" xfId="13050" xr:uid="{00000000-0005-0000-0000-0000EC070000}"/>
    <cellStyle name="_Quotation for TTnT Project (OSS Parts ) (Internal Version) 051121_New_Q1 2008 - J027 - cash flow conso - WP_JTS_Note R3_Q3Y2009_JTS_Note R3_Q4Y2010" xfId="13051" xr:uid="{00000000-0005-0000-0000-0000ED070000}"/>
    <cellStyle name="_Quotation for TTnT Project (OSS Parts ) (Internal Version) 051121_New_Q1 2008 - J027 - cash flow conso - WP_Note unrealized (update)" xfId="13052" xr:uid="{00000000-0005-0000-0000-0000EE070000}"/>
    <cellStyle name="_Quotation for TTnT Project (OSS Parts ) (Internal Version) 051121_New_Q1 2008 - J027 - cash flow conso - WP_Note unrealized (update) 2" xfId="13053" xr:uid="{00000000-0005-0000-0000-0000EF070000}"/>
    <cellStyle name="_Quotation for TTnT Project (OSS Parts ) (Internal Version) 051121_New_Q1 2008 - J027 - cash flow conso - WP_Note unrealized (update)_JTS_Note R1_Q2Y2010" xfId="13054" xr:uid="{00000000-0005-0000-0000-0000F0070000}"/>
    <cellStyle name="_Quotation for TTnT Project (OSS Parts ) (Internal Version) 051121_New_Q1 2008 - J027 - cash flow conso - WP_Note unrealized (update)_Note_R1_Aging_Q2_11" xfId="13055" xr:uid="{00000000-0005-0000-0000-0000F1070000}"/>
    <cellStyle name="_Quotation for TTnT Project (OSS Parts ) (Internal Version) 051121_New_Q1 2008 - J027 - cash flow conso - WP_Note unrealized (update)_Note_R1_Aging_Q3_11" xfId="13056" xr:uid="{00000000-0005-0000-0000-0000F2070000}"/>
    <cellStyle name="_Quotation for TTnT Project (OSS Parts ) (Internal Version) 051121_New_Q1 2008 - J027 - cash flow conso - WP_Note unrealized (update)_Note_R1_Aging_Q4" xfId="13057" xr:uid="{00000000-0005-0000-0000-0000F3070000}"/>
    <cellStyle name="_Quotation for TTnT Project (OSS Parts ) (Internal Version) 051121_New_Q1 2008 - J027 - cash flow conso - WP_Note unrealized (update)_Q210_J032_Note R1_Unrealised" xfId="13058" xr:uid="{00000000-0005-0000-0000-0000F4070000}"/>
    <cellStyle name="_Quotation for TTnT Project (OSS Parts ) (Internal Version) 051121_New_Q1 2008 - J027 - cash flow conso - WP_Q309_J032_Note R1_Audit (2)" xfId="13059" xr:uid="{00000000-0005-0000-0000-0000F5070000}"/>
    <cellStyle name="_Quotation for TTnT Project (OSS Parts ) (Internal Version) 051121_New_Q1 2008 - J027 - cash flow conso - WP_Q309_J032_Note R1_Audit (2) 2" xfId="13060" xr:uid="{00000000-0005-0000-0000-0000F6070000}"/>
    <cellStyle name="_Quotation for TTnT Project (OSS Parts ) (Internal Version) 051121_New_Q1 2008 - J027 - cash flow conso - WP_Q309_J032_Note R1_Audit (2)_JTS_Note R1_Q2Y2010" xfId="13061" xr:uid="{00000000-0005-0000-0000-0000F7070000}"/>
    <cellStyle name="_Quotation for TTnT Project (OSS Parts ) (Internal Version) 051121_New_Q1 2008 - J027 - cash flow conso - WP_Q309_J032_Note R1_Audit (2)_Note_R1_Aging_Q2_11" xfId="13062" xr:uid="{00000000-0005-0000-0000-0000F8070000}"/>
    <cellStyle name="_Quotation for TTnT Project (OSS Parts ) (Internal Version) 051121_New_Q1 2008 - J027 - cash flow conso - WP_Q309_J032_Note R1_Audit (2)_Note_R1_Aging_Q3_11" xfId="13063" xr:uid="{00000000-0005-0000-0000-0000F9070000}"/>
    <cellStyle name="_Quotation for TTnT Project (OSS Parts ) (Internal Version) 051121_New_Q1 2008 - J027 - cash flow conso - WP_Q309_J032_Note R1_Audit (2)_Note_R1_Aging_Q4" xfId="13064" xr:uid="{00000000-0005-0000-0000-0000FA070000}"/>
    <cellStyle name="_Quotation for TTnT Project (OSS Parts ) (Internal Version) 051121_New_Q1 2008 - J027 - cash flow conso - WP_Q309_J032_Note R1_Audit (2)_Q210_J032_Note R1_Unrealised" xfId="13065" xr:uid="{00000000-0005-0000-0000-0000FB070000}"/>
    <cellStyle name="_Quotation for TTnT Project (OSS Parts ) (Internal Version) 051121_New_Q1 2008 - J027 - JI Group - Note R11" xfId="13066" xr:uid="{00000000-0005-0000-0000-0000FC070000}"/>
    <cellStyle name="_Quotation for TTnT Project (OSS Parts ) (Internal Version) 051121_New_Q1 2008 - J027 - JI Group - Note R11 2" xfId="13067" xr:uid="{00000000-0005-0000-0000-0000FD070000}"/>
    <cellStyle name="_Quotation for TTnT Project (OSS Parts ) (Internal Version) 051121_New_Q1 2008 - J027 - JI Group - Note R11_2010_J032_Note R3_Audit" xfId="13068" xr:uid="{00000000-0005-0000-0000-0000FE070000}"/>
    <cellStyle name="_Quotation for TTnT Project (OSS Parts ) (Internal Version) 051121_New_Q1 2008 - J027 - JI Group - Note R11_2010_J032_Note R3_Audit 2" xfId="13069" xr:uid="{00000000-0005-0000-0000-0000FF070000}"/>
    <cellStyle name="_Quotation for TTnT Project (OSS Parts ) (Internal Version) 051121_New_Q1 2008 - J027 - JI Group - Note R11_2010_J032_Note R3_Audit_JTS_Note R3_Q1Y2012" xfId="13070" xr:uid="{00000000-0005-0000-0000-000000080000}"/>
    <cellStyle name="_Quotation for TTnT Project (OSS Parts ) (Internal Version) 051121_New_Q1 2008 - J027 - JI Group - Note R11_JTS_Note R3_Q3Y09 (Final)" xfId="13071" xr:uid="{00000000-0005-0000-0000-000001080000}"/>
    <cellStyle name="_Quotation for TTnT Project (OSS Parts ) (Internal Version) 051121_New_Q1 2008 - J027 - JI Group - Note R11_JTS_Note R3_Q3Y09 (Final) 2" xfId="13072" xr:uid="{00000000-0005-0000-0000-000002080000}"/>
    <cellStyle name="_Quotation for TTnT Project (OSS Parts ) (Internal Version) 051121_New_Q1 2008 - J027 - JI Group - Note R11_JTS_Note R3_Q3Y09 (Final)_JTS_Note R3_Q1Y2012" xfId="13073" xr:uid="{00000000-0005-0000-0000-000003080000}"/>
    <cellStyle name="_Quotation for TTnT Project (OSS Parts ) (Internal Version) 051121_New_Q1 2008 - J027 - JI Group - Note R11_JTS_Note R3_Q3Y2009" xfId="13074" xr:uid="{00000000-0005-0000-0000-000004080000}"/>
    <cellStyle name="_Quotation for TTnT Project (OSS Parts ) (Internal Version) 051121_New_Q1 2008 - J027 - JI Group - Note R11_JTS_Note R3_Q3Y2009 2" xfId="13075" xr:uid="{00000000-0005-0000-0000-000005080000}"/>
    <cellStyle name="_Quotation for TTnT Project (OSS Parts ) (Internal Version) 051121_New_Q1 2008 - J027 - JI Group - Note R11_JTS_Note R3_Q3Y2009_2010_J032_Note R3_Audit" xfId="13076" xr:uid="{00000000-0005-0000-0000-000006080000}"/>
    <cellStyle name="_Quotation for TTnT Project (OSS Parts ) (Internal Version) 051121_New_Q1 2008 - J027 - JI Group - Note R11_JTS_Note R3_Q3Y2009_JTS_Note R3_Q1Y2012" xfId="13077" xr:uid="{00000000-0005-0000-0000-000007080000}"/>
    <cellStyle name="_Quotation for TTnT Project (OSS Parts ) (Internal Version) 051121_New_Q1 2008 - J027 - JI Group - Note R11_JTS_Note R3_Q3Y2009_JTS_Note R3_Q3Y2010" xfId="13078" xr:uid="{00000000-0005-0000-0000-000008080000}"/>
    <cellStyle name="_Quotation for TTnT Project (OSS Parts ) (Internal Version) 051121_New_Q1 2008 - J027 - JI Group - Note R11_JTS_Note R3_Q3Y2009_JTS_Note R3_Q4Y2010" xfId="13079" xr:uid="{00000000-0005-0000-0000-000009080000}"/>
    <cellStyle name="_Quotation for TTnT Project (OSS Parts ) (Internal Version) 051121_New_Q1 2008 - J027 - JI Group - Note R11_Note unrealized (update)" xfId="13080" xr:uid="{00000000-0005-0000-0000-00000A080000}"/>
    <cellStyle name="_Quotation for TTnT Project (OSS Parts ) (Internal Version) 051121_New_Q1 2008 - J027 - JI Group - Note R11_Note unrealized (update) 2" xfId="13081" xr:uid="{00000000-0005-0000-0000-00000B080000}"/>
    <cellStyle name="_Quotation for TTnT Project (OSS Parts ) (Internal Version) 051121_New_Q1 2008 - J027 - JI Group - Note R11_Note unrealized (update)_JTS_Note R1_Q2Y2010" xfId="13082" xr:uid="{00000000-0005-0000-0000-00000C080000}"/>
    <cellStyle name="_Quotation for TTnT Project (OSS Parts ) (Internal Version) 051121_New_Q1 2008 - J027 - JI Group - Note R11_Note unrealized (update)_Note_R1_Aging_Q2_11" xfId="13083" xr:uid="{00000000-0005-0000-0000-00000D080000}"/>
    <cellStyle name="_Quotation for TTnT Project (OSS Parts ) (Internal Version) 051121_New_Q1 2008 - J027 - JI Group - Note R11_Note unrealized (update)_Note_R1_Aging_Q3_11" xfId="13084" xr:uid="{00000000-0005-0000-0000-00000E080000}"/>
    <cellStyle name="_Quotation for TTnT Project (OSS Parts ) (Internal Version) 051121_New_Q1 2008 - J027 - JI Group - Note R11_Note unrealized (update)_Note_R1_Aging_Q4" xfId="13085" xr:uid="{00000000-0005-0000-0000-00000F080000}"/>
    <cellStyle name="_Quotation for TTnT Project (OSS Parts ) (Internal Version) 051121_New_Q1 2008 - J027 - JI Group - Note R11_Note unrealized (update)_Q210_J032_Note R1_Unrealised" xfId="13086" xr:uid="{00000000-0005-0000-0000-000010080000}"/>
    <cellStyle name="_Quotation for TTnT Project (OSS Parts ) (Internal Version) 051121_New_Q1 2008 - J027 - JI Group - Note R11_Q309_J032_Note R1_Audit (2)" xfId="13087" xr:uid="{00000000-0005-0000-0000-000011080000}"/>
    <cellStyle name="_Quotation for TTnT Project (OSS Parts ) (Internal Version) 051121_New_Q1 2008 - J027 - JI Group - Note R11_Q309_J032_Note R1_Audit (2) 2" xfId="13088" xr:uid="{00000000-0005-0000-0000-000012080000}"/>
    <cellStyle name="_Quotation for TTnT Project (OSS Parts ) (Internal Version) 051121_New_Q1 2008 - J027 - JI Group - Note R11_Q309_J032_Note R1_Audit (2)_JTS_Note R1_Q2Y2010" xfId="13089" xr:uid="{00000000-0005-0000-0000-000013080000}"/>
    <cellStyle name="_Quotation for TTnT Project (OSS Parts ) (Internal Version) 051121_New_Q1 2008 - J027 - JI Group - Note R11_Q309_J032_Note R1_Audit (2)_Note_R1_Aging_Q2_11" xfId="13090" xr:uid="{00000000-0005-0000-0000-000014080000}"/>
    <cellStyle name="_Quotation for TTnT Project (OSS Parts ) (Internal Version) 051121_New_Q1 2008 - J027 - JI Group - Note R11_Q309_J032_Note R1_Audit (2)_Note_R1_Aging_Q3_11" xfId="13091" xr:uid="{00000000-0005-0000-0000-000015080000}"/>
    <cellStyle name="_Quotation for TTnT Project (OSS Parts ) (Internal Version) 051121_New_Q1 2008 - J027 - JI Group - Note R11_Q309_J032_Note R1_Audit (2)_Note_R1_Aging_Q4" xfId="13092" xr:uid="{00000000-0005-0000-0000-000016080000}"/>
    <cellStyle name="_Quotation for TTnT Project (OSS Parts ) (Internal Version) 051121_New_Q1 2008 - J027 - JI Group - Note R11_Q309_J032_Note R1_Audit (2)_Q210_J032_Note R1_Unrealised" xfId="13093" xr:uid="{00000000-0005-0000-0000-000017080000}"/>
    <cellStyle name="_Quotation for TTnT Project (OSS Parts ) (Internal Version) 051121_New_Q2 2008 - J027 - JI Group - Note R11" xfId="13094" xr:uid="{00000000-0005-0000-0000-000018080000}"/>
    <cellStyle name="_Quotation for TTnT Project (OSS Parts ) (Internal Version) 051121_New_Q3 2008 - J027 - cash flow conso" xfId="13095" xr:uid="{00000000-0005-0000-0000-000019080000}"/>
    <cellStyle name="_Quotation for TTnT Project (OSS Parts ) (Internal Version) 051121_New_Q3 2008 - J027 - JI Group - Note R1" xfId="13096" xr:uid="{00000000-0005-0000-0000-00001A080000}"/>
    <cellStyle name="_Quotation for TTnT Project (OSS Parts ) (Internal Version) 051121_New_Q3 2008 - J027 - JI Group - Note R11" xfId="13097" xr:uid="{00000000-0005-0000-0000-00001B080000}"/>
    <cellStyle name="_Quotation for TTnT Project (OSS Parts ) (Internal Version) 051121_New_Q309_J032_Note R1_Audit (2)" xfId="13098" xr:uid="{00000000-0005-0000-0000-00001C080000}"/>
    <cellStyle name="_Quotation for TTnT Project (OSS Parts ) (Internal Version) 051121_New_Q309_J032_Note R1_Audit (2) 2" xfId="13099" xr:uid="{00000000-0005-0000-0000-00001D080000}"/>
    <cellStyle name="_Quotation for TTnT Project (OSS Parts ) (Internal Version) 051121_New_Q309_J032_Note R1_Audit (2)_JTS_Note R1_Q2Y2010" xfId="13100" xr:uid="{00000000-0005-0000-0000-00001E080000}"/>
    <cellStyle name="_Quotation for TTnT Project (OSS Parts ) (Internal Version) 051121_New_Q309_J032_Note R1_Audit (2)_Note_R1_Aging_Q2_11" xfId="13101" xr:uid="{00000000-0005-0000-0000-00001F080000}"/>
    <cellStyle name="_Quotation for TTnT Project (OSS Parts ) (Internal Version) 051121_New_Q309_J032_Note R1_Audit (2)_Note_R1_Aging_Q3_11" xfId="13102" xr:uid="{00000000-0005-0000-0000-000020080000}"/>
    <cellStyle name="_Quotation for TTnT Project (OSS Parts ) (Internal Version) 051121_New_Q309_J032_Note R1_Audit (2)_Note_R1_Aging_Q4" xfId="13103" xr:uid="{00000000-0005-0000-0000-000021080000}"/>
    <cellStyle name="_Quotation for TTnT Project (OSS Parts ) (Internal Version) 051121_New_Q309_J032_Note R1_Audit (2)_Q210_J032_Note R1_Unrealised" xfId="13104" xr:uid="{00000000-0005-0000-0000-000022080000}"/>
    <cellStyle name="_Quotation for TTnT Project (OSS Parts ) (Internal Version) 051121_New_R11_Detail cash flow" xfId="13105" xr:uid="{00000000-0005-0000-0000-000023080000}"/>
    <cellStyle name="_Quotation for TTnT Project (OSS Parts ) (Internal Version) 051121_New_R11_Detail cash flow 2" xfId="13106" xr:uid="{00000000-0005-0000-0000-000024080000}"/>
    <cellStyle name="_Quotation for TTnT Project (OSS Parts ) (Internal Version) 051121_New_R11_Detail cash flow 3" xfId="13107" xr:uid="{00000000-0005-0000-0000-000025080000}"/>
    <cellStyle name="_Quotation for TTnT Project (OSS Parts ) (Internal Version) 051121_New_Y2008_JI Group - Note R11" xfId="13108" xr:uid="{00000000-0005-0000-0000-000026080000}"/>
    <cellStyle name="_Quotation for TTnT Project (Warranty Part , Option 1) (Internal Version) 051123_New" xfId="13109" xr:uid="{00000000-0005-0000-0000-000027080000}"/>
    <cellStyle name="_Quotation for TTnT Project (Warranty Part , Option 1) (Internal Version) 051123_New 2" xfId="13110" xr:uid="{00000000-0005-0000-0000-000028080000}"/>
    <cellStyle name="_Quotation for TTnT Project (Warranty Part , Option 1) (Internal Version) 051123_New 3" xfId="13111" xr:uid="{00000000-0005-0000-0000-000029080000}"/>
    <cellStyle name="_R11_Detail cash flow" xfId="13112" xr:uid="{00000000-0005-0000-0000-00002A080000}"/>
    <cellStyle name="_R11_Detail cash flow 2" xfId="13113" xr:uid="{00000000-0005-0000-0000-00002B080000}"/>
    <cellStyle name="_R11_Detail cash flow 3" xfId="13114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13115" xr:uid="{00000000-0005-0000-0000-000030080000}"/>
    <cellStyle name="_Services IP DSLAM BMA_200K TOT" xfId="13116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13117" xr:uid="{00000000-0005-0000-0000-000034080000}"/>
    <cellStyle name="_Summary_Value_13Dec05 2" xfId="13118" xr:uid="{00000000-0005-0000-0000-000035080000}"/>
    <cellStyle name="_Summary_Value_13Dec05_2008_J027_Cash flow_Conso" xfId="13119" xr:uid="{00000000-0005-0000-0000-000036080000}"/>
    <cellStyle name="_Summary_Value_13Dec05_2008Q1_JI Group - Note R11" xfId="13120" xr:uid="{00000000-0005-0000-0000-000037080000}"/>
    <cellStyle name="_Summary_Value_13Dec05_2008Q1_JI Group - Note R11 2" xfId="13121" xr:uid="{00000000-0005-0000-0000-000038080000}"/>
    <cellStyle name="_Summary_Value_13Dec05_2008Q1_JI Group - Note R11_2010_J032_Note R3_Audit" xfId="13122" xr:uid="{00000000-0005-0000-0000-000039080000}"/>
    <cellStyle name="_Summary_Value_13Dec05_2008Q1_JI Group - Note R11_2010_J032_Note R3_Audit 2" xfId="13123" xr:uid="{00000000-0005-0000-0000-00003A080000}"/>
    <cellStyle name="_Summary_Value_13Dec05_2008Q1_JI Group - Note R11_2010_J032_Note R3_Audit_JTS_Note R3_Q1Y2012" xfId="13124" xr:uid="{00000000-0005-0000-0000-00003B080000}"/>
    <cellStyle name="_Summary_Value_13Dec05_2008Q1_JI Group - Note R11_JTS_Note R3_Q3Y09 (Final)" xfId="13125" xr:uid="{00000000-0005-0000-0000-00003C080000}"/>
    <cellStyle name="_Summary_Value_13Dec05_2008Q1_JI Group - Note R11_JTS_Note R3_Q3Y09 (Final) 2" xfId="13126" xr:uid="{00000000-0005-0000-0000-00003D080000}"/>
    <cellStyle name="_Summary_Value_13Dec05_2008Q1_JI Group - Note R11_JTS_Note R3_Q3Y09 (Final)_JTS_Note R3_Q1Y2012" xfId="13127" xr:uid="{00000000-0005-0000-0000-00003E080000}"/>
    <cellStyle name="_Summary_Value_13Dec05_2008Q1_JI Group - Note R11_JTS_Note R3_Q3Y2009" xfId="13128" xr:uid="{00000000-0005-0000-0000-00003F080000}"/>
    <cellStyle name="_Summary_Value_13Dec05_2008Q1_JI Group - Note R11_JTS_Note R3_Q3Y2009 2" xfId="13129" xr:uid="{00000000-0005-0000-0000-000040080000}"/>
    <cellStyle name="_Summary_Value_13Dec05_2008Q1_JI Group - Note R11_JTS_Note R3_Q3Y2009_2010_J032_Note R3_Audit" xfId="13130" xr:uid="{00000000-0005-0000-0000-000041080000}"/>
    <cellStyle name="_Summary_Value_13Dec05_2008Q1_JI Group - Note R11_JTS_Note R3_Q3Y2009_JTS_Note R3_Q1Y2012" xfId="13131" xr:uid="{00000000-0005-0000-0000-000042080000}"/>
    <cellStyle name="_Summary_Value_13Dec05_2008Q1_JI Group - Note R11_JTS_Note R3_Q3Y2009_JTS_Note R3_Q3Y2010" xfId="13132" xr:uid="{00000000-0005-0000-0000-000043080000}"/>
    <cellStyle name="_Summary_Value_13Dec05_2008Q1_JI Group - Note R11_JTS_Note R3_Q3Y2009_JTS_Note R3_Q4Y2010" xfId="13133" xr:uid="{00000000-0005-0000-0000-000044080000}"/>
    <cellStyle name="_Summary_Value_13Dec05_2008Q1_JI Group - Note R11_Note unrealized (update)" xfId="13134" xr:uid="{00000000-0005-0000-0000-000045080000}"/>
    <cellStyle name="_Summary_Value_13Dec05_2008Q1_JI Group - Note R11_Note unrealized (update) 2" xfId="13135" xr:uid="{00000000-0005-0000-0000-000046080000}"/>
    <cellStyle name="_Summary_Value_13Dec05_2008Q1_JI Group - Note R11_Note unrealized (update)_JTS_Note R1_Q2Y2010" xfId="13136" xr:uid="{00000000-0005-0000-0000-000047080000}"/>
    <cellStyle name="_Summary_Value_13Dec05_2008Q1_JI Group - Note R11_Note unrealized (update)_Note_R1_Aging_Q2_11" xfId="13137" xr:uid="{00000000-0005-0000-0000-000048080000}"/>
    <cellStyle name="_Summary_Value_13Dec05_2008Q1_JI Group - Note R11_Note unrealized (update)_Note_R1_Aging_Q3_11" xfId="13138" xr:uid="{00000000-0005-0000-0000-000049080000}"/>
    <cellStyle name="_Summary_Value_13Dec05_2008Q1_JI Group - Note R11_Note unrealized (update)_Note_R1_Aging_Q4" xfId="13139" xr:uid="{00000000-0005-0000-0000-00004A080000}"/>
    <cellStyle name="_Summary_Value_13Dec05_2008Q1_JI Group - Note R11_Note unrealized (update)_Q210_J032_Note R1_Unrealised" xfId="13140" xr:uid="{00000000-0005-0000-0000-00004B080000}"/>
    <cellStyle name="_Summary_Value_13Dec05_2008Q1_JI Group - Note R11_Q309_J032_Note R1_Audit (2)" xfId="13141" xr:uid="{00000000-0005-0000-0000-00004C080000}"/>
    <cellStyle name="_Summary_Value_13Dec05_2008Q1_JI Group - Note R11_Q309_J032_Note R1_Audit (2) 2" xfId="13142" xr:uid="{00000000-0005-0000-0000-00004D080000}"/>
    <cellStyle name="_Summary_Value_13Dec05_2008Q1_JI Group - Note R11_Q309_J032_Note R1_Audit (2)_JTS_Note R1_Q2Y2010" xfId="13143" xr:uid="{00000000-0005-0000-0000-00004E080000}"/>
    <cellStyle name="_Summary_Value_13Dec05_2008Q1_JI Group - Note R11_Q309_J032_Note R1_Audit (2)_Note_R1_Aging_Q2_11" xfId="13144" xr:uid="{00000000-0005-0000-0000-00004F080000}"/>
    <cellStyle name="_Summary_Value_13Dec05_2008Q1_JI Group - Note R11_Q309_J032_Note R1_Audit (2)_Note_R1_Aging_Q3_11" xfId="13145" xr:uid="{00000000-0005-0000-0000-000050080000}"/>
    <cellStyle name="_Summary_Value_13Dec05_2008Q1_JI Group - Note R11_Q309_J032_Note R1_Audit (2)_Note_R1_Aging_Q4" xfId="13146" xr:uid="{00000000-0005-0000-0000-000051080000}"/>
    <cellStyle name="_Summary_Value_13Dec05_2008Q1_JI Group - Note R11_Q309_J032_Note R1_Audit (2)_Q210_J032_Note R1_Unrealised" xfId="13147" xr:uid="{00000000-0005-0000-0000-000052080000}"/>
    <cellStyle name="_Summary_Value_13Dec05_2008Q2_JIG_Note R11" xfId="13148" xr:uid="{00000000-0005-0000-0000-000053080000}"/>
    <cellStyle name="_Summary_Value_13Dec05_2008Q3- J027 - JI Group - Note R1" xfId="13149" xr:uid="{00000000-0005-0000-0000-000054080000}"/>
    <cellStyle name="_Summary_Value_13Dec05_2010_J032_Note R3_Audit" xfId="13150" xr:uid="{00000000-0005-0000-0000-000055080000}"/>
    <cellStyle name="_Summary_Value_13Dec05_2010_J032_Note R3_Audit 2" xfId="13151" xr:uid="{00000000-0005-0000-0000-000056080000}"/>
    <cellStyle name="_Summary_Value_13Dec05_2010_J032_Note R3_Audit_JTS_Note R3_Q1Y2012" xfId="13152" xr:uid="{00000000-0005-0000-0000-000057080000}"/>
    <cellStyle name="_Summary_Value_13Dec05_J027_2007_Cash flow_Conso_WP" xfId="13153" xr:uid="{00000000-0005-0000-0000-000058080000}"/>
    <cellStyle name="_Summary_Value_13Dec05_JTS_Note R3_Q3Y09 (Final)" xfId="13154" xr:uid="{00000000-0005-0000-0000-000059080000}"/>
    <cellStyle name="_Summary_Value_13Dec05_JTS_Note R3_Q3Y09 (Final) 2" xfId="13155" xr:uid="{00000000-0005-0000-0000-00005A080000}"/>
    <cellStyle name="_Summary_Value_13Dec05_JTS_Note R3_Q3Y09 (Final)_JTS_Note R3_Q1Y2012" xfId="13156" xr:uid="{00000000-0005-0000-0000-00005B080000}"/>
    <cellStyle name="_Summary_Value_13Dec05_JTS_Note R3_Q3Y2009" xfId="13157" xr:uid="{00000000-0005-0000-0000-00005C080000}"/>
    <cellStyle name="_Summary_Value_13Dec05_JTS_Note R3_Q3Y2009 2" xfId="13158" xr:uid="{00000000-0005-0000-0000-00005D080000}"/>
    <cellStyle name="_Summary_Value_13Dec05_JTS_Note R3_Q3Y2009_2010_J032_Note R3_Audit" xfId="13159" xr:uid="{00000000-0005-0000-0000-00005E080000}"/>
    <cellStyle name="_Summary_Value_13Dec05_JTS_Note R3_Q3Y2009_JTS_Note R3_Q1Y2012" xfId="13160" xr:uid="{00000000-0005-0000-0000-00005F080000}"/>
    <cellStyle name="_Summary_Value_13Dec05_JTS_Note R3_Q3Y2009_JTS_Note R3_Q3Y2010" xfId="13161" xr:uid="{00000000-0005-0000-0000-000060080000}"/>
    <cellStyle name="_Summary_Value_13Dec05_JTS_Note R3_Q3Y2009_JTS_Note R3_Q4Y2010" xfId="13162" xr:uid="{00000000-0005-0000-0000-000061080000}"/>
    <cellStyle name="_Summary_Value_13Dec05_Note unrealized (update)" xfId="13163" xr:uid="{00000000-0005-0000-0000-000062080000}"/>
    <cellStyle name="_Summary_Value_13Dec05_Note unrealized (update) 2" xfId="13164" xr:uid="{00000000-0005-0000-0000-000063080000}"/>
    <cellStyle name="_Summary_Value_13Dec05_Note unrealized (update)_JTS_Note R1_Q2Y2010" xfId="13165" xr:uid="{00000000-0005-0000-0000-000064080000}"/>
    <cellStyle name="_Summary_Value_13Dec05_Note unrealized (update)_Note_R1_Aging_Q2_11" xfId="13166" xr:uid="{00000000-0005-0000-0000-000065080000}"/>
    <cellStyle name="_Summary_Value_13Dec05_Note unrealized (update)_Note_R1_Aging_Q3_11" xfId="13167" xr:uid="{00000000-0005-0000-0000-000066080000}"/>
    <cellStyle name="_Summary_Value_13Dec05_Note unrealized (update)_Note_R1_Aging_Q4" xfId="13168" xr:uid="{00000000-0005-0000-0000-000067080000}"/>
    <cellStyle name="_Summary_Value_13Dec05_Note unrealized (update)_Q210_J032_Note R1_Unrealised" xfId="13169" xr:uid="{00000000-0005-0000-0000-000068080000}"/>
    <cellStyle name="_Summary_Value_13Dec05_Q1 2008 - J027 - cash flow conso - WP" xfId="13170" xr:uid="{00000000-0005-0000-0000-000069080000}"/>
    <cellStyle name="_Summary_Value_13Dec05_Q1 2008 - J027 - cash flow conso - WP 2" xfId="13171" xr:uid="{00000000-0005-0000-0000-00006A080000}"/>
    <cellStyle name="_Summary_Value_13Dec05_Q1 2008 - J027 - cash flow conso - WP_2010_J032_Note R3_Audit" xfId="13172" xr:uid="{00000000-0005-0000-0000-00006B080000}"/>
    <cellStyle name="_Summary_Value_13Dec05_Q1 2008 - J027 - cash flow conso - WP_2010_J032_Note R3_Audit 2" xfId="13173" xr:uid="{00000000-0005-0000-0000-00006C080000}"/>
    <cellStyle name="_Summary_Value_13Dec05_Q1 2008 - J027 - cash flow conso - WP_2010_J032_Note R3_Audit_JTS_Note R3_Q1Y2012" xfId="13174" xr:uid="{00000000-0005-0000-0000-00006D080000}"/>
    <cellStyle name="_Summary_Value_13Dec05_Q1 2008 - J027 - cash flow conso - WP_JTS_Note R3_Q3Y09 (Final)" xfId="13175" xr:uid="{00000000-0005-0000-0000-00006E080000}"/>
    <cellStyle name="_Summary_Value_13Dec05_Q1 2008 - J027 - cash flow conso - WP_JTS_Note R3_Q3Y09 (Final) 2" xfId="13176" xr:uid="{00000000-0005-0000-0000-00006F080000}"/>
    <cellStyle name="_Summary_Value_13Dec05_Q1 2008 - J027 - cash flow conso - WP_JTS_Note R3_Q3Y09 (Final)_JTS_Note R3_Q1Y2012" xfId="13177" xr:uid="{00000000-0005-0000-0000-000070080000}"/>
    <cellStyle name="_Summary_Value_13Dec05_Q1 2008 - J027 - cash flow conso - WP_JTS_Note R3_Q3Y2009" xfId="13178" xr:uid="{00000000-0005-0000-0000-000071080000}"/>
    <cellStyle name="_Summary_Value_13Dec05_Q1 2008 - J027 - cash flow conso - WP_JTS_Note R3_Q3Y2009 2" xfId="13179" xr:uid="{00000000-0005-0000-0000-000072080000}"/>
    <cellStyle name="_Summary_Value_13Dec05_Q1 2008 - J027 - cash flow conso - WP_JTS_Note R3_Q3Y2009_2010_J032_Note R3_Audit" xfId="13180" xr:uid="{00000000-0005-0000-0000-000073080000}"/>
    <cellStyle name="_Summary_Value_13Dec05_Q1 2008 - J027 - cash flow conso - WP_JTS_Note R3_Q3Y2009_JTS_Note R3_Q1Y2012" xfId="13181" xr:uid="{00000000-0005-0000-0000-000074080000}"/>
    <cellStyle name="_Summary_Value_13Dec05_Q1 2008 - J027 - cash flow conso - WP_JTS_Note R3_Q3Y2009_JTS_Note R3_Q3Y2010" xfId="13182" xr:uid="{00000000-0005-0000-0000-000075080000}"/>
    <cellStyle name="_Summary_Value_13Dec05_Q1 2008 - J027 - cash flow conso - WP_JTS_Note R3_Q3Y2009_JTS_Note R3_Q4Y2010" xfId="13183" xr:uid="{00000000-0005-0000-0000-000076080000}"/>
    <cellStyle name="_Summary_Value_13Dec05_Q1 2008 - J027 - cash flow conso - WP_Note unrealized (update)" xfId="13184" xr:uid="{00000000-0005-0000-0000-000077080000}"/>
    <cellStyle name="_Summary_Value_13Dec05_Q1 2008 - J027 - cash flow conso - WP_Note unrealized (update) 2" xfId="13185" xr:uid="{00000000-0005-0000-0000-000078080000}"/>
    <cellStyle name="_Summary_Value_13Dec05_Q1 2008 - J027 - cash flow conso - WP_Note unrealized (update)_JTS_Note R1_Q2Y2010" xfId="13186" xr:uid="{00000000-0005-0000-0000-000079080000}"/>
    <cellStyle name="_Summary_Value_13Dec05_Q1 2008 - J027 - cash flow conso - WP_Note unrealized (update)_Note_R1_Aging_Q2_11" xfId="13187" xr:uid="{00000000-0005-0000-0000-00007A080000}"/>
    <cellStyle name="_Summary_Value_13Dec05_Q1 2008 - J027 - cash flow conso - WP_Note unrealized (update)_Note_R1_Aging_Q3_11" xfId="13188" xr:uid="{00000000-0005-0000-0000-00007B080000}"/>
    <cellStyle name="_Summary_Value_13Dec05_Q1 2008 - J027 - cash flow conso - WP_Note unrealized (update)_Note_R1_Aging_Q4" xfId="13189" xr:uid="{00000000-0005-0000-0000-00007C080000}"/>
    <cellStyle name="_Summary_Value_13Dec05_Q1 2008 - J027 - cash flow conso - WP_Note unrealized (update)_Q210_J032_Note R1_Unrealised" xfId="13190" xr:uid="{00000000-0005-0000-0000-00007D080000}"/>
    <cellStyle name="_Summary_Value_13Dec05_Q1 2008 - J027 - cash flow conso - WP_Q309_J032_Note R1_Audit (2)" xfId="13191" xr:uid="{00000000-0005-0000-0000-00007E080000}"/>
    <cellStyle name="_Summary_Value_13Dec05_Q1 2008 - J027 - cash flow conso - WP_Q309_J032_Note R1_Audit (2) 2" xfId="13192" xr:uid="{00000000-0005-0000-0000-00007F080000}"/>
    <cellStyle name="_Summary_Value_13Dec05_Q1 2008 - J027 - cash flow conso - WP_Q309_J032_Note R1_Audit (2)_JTS_Note R1_Q2Y2010" xfId="13193" xr:uid="{00000000-0005-0000-0000-000080080000}"/>
    <cellStyle name="_Summary_Value_13Dec05_Q1 2008 - J027 - cash flow conso - WP_Q309_J032_Note R1_Audit (2)_Note_R1_Aging_Q2_11" xfId="13194" xr:uid="{00000000-0005-0000-0000-000081080000}"/>
    <cellStyle name="_Summary_Value_13Dec05_Q1 2008 - J027 - cash flow conso - WP_Q309_J032_Note R1_Audit (2)_Note_R1_Aging_Q3_11" xfId="13195" xr:uid="{00000000-0005-0000-0000-000082080000}"/>
    <cellStyle name="_Summary_Value_13Dec05_Q1 2008 - J027 - cash flow conso - WP_Q309_J032_Note R1_Audit (2)_Note_R1_Aging_Q4" xfId="13196" xr:uid="{00000000-0005-0000-0000-000083080000}"/>
    <cellStyle name="_Summary_Value_13Dec05_Q1 2008 - J027 - cash flow conso - WP_Q309_J032_Note R1_Audit (2)_Q210_J032_Note R1_Unrealised" xfId="13197" xr:uid="{00000000-0005-0000-0000-000084080000}"/>
    <cellStyle name="_Summary_Value_13Dec05_Q1 2008 - J027 - JI Group - Note R11" xfId="13198" xr:uid="{00000000-0005-0000-0000-000085080000}"/>
    <cellStyle name="_Summary_Value_13Dec05_Q1 2008 - J027 - JI Group - Note R11 2" xfId="13199" xr:uid="{00000000-0005-0000-0000-000086080000}"/>
    <cellStyle name="_Summary_Value_13Dec05_Q1 2008 - J027 - JI Group - Note R11_2010_J032_Note R3_Audit" xfId="13200" xr:uid="{00000000-0005-0000-0000-000087080000}"/>
    <cellStyle name="_Summary_Value_13Dec05_Q1 2008 - J027 - JI Group - Note R11_2010_J032_Note R3_Audit 2" xfId="13201" xr:uid="{00000000-0005-0000-0000-000088080000}"/>
    <cellStyle name="_Summary_Value_13Dec05_Q1 2008 - J027 - JI Group - Note R11_2010_J032_Note R3_Audit_JTS_Note R3_Q1Y2012" xfId="13202" xr:uid="{00000000-0005-0000-0000-000089080000}"/>
    <cellStyle name="_Summary_Value_13Dec05_Q1 2008 - J027 - JI Group - Note R11_JTS_Note R3_Q3Y09 (Final)" xfId="13203" xr:uid="{00000000-0005-0000-0000-00008A080000}"/>
    <cellStyle name="_Summary_Value_13Dec05_Q1 2008 - J027 - JI Group - Note R11_JTS_Note R3_Q3Y09 (Final) 2" xfId="13204" xr:uid="{00000000-0005-0000-0000-00008B080000}"/>
    <cellStyle name="_Summary_Value_13Dec05_Q1 2008 - J027 - JI Group - Note R11_JTS_Note R3_Q3Y09 (Final)_JTS_Note R3_Q1Y2012" xfId="13205" xr:uid="{00000000-0005-0000-0000-00008C080000}"/>
    <cellStyle name="_Summary_Value_13Dec05_Q1 2008 - J027 - JI Group - Note R11_JTS_Note R3_Q3Y2009" xfId="13206" xr:uid="{00000000-0005-0000-0000-00008D080000}"/>
    <cellStyle name="_Summary_Value_13Dec05_Q1 2008 - J027 - JI Group - Note R11_JTS_Note R3_Q3Y2009 2" xfId="13207" xr:uid="{00000000-0005-0000-0000-00008E080000}"/>
    <cellStyle name="_Summary_Value_13Dec05_Q1 2008 - J027 - JI Group - Note R11_JTS_Note R3_Q3Y2009_2010_J032_Note R3_Audit" xfId="13208" xr:uid="{00000000-0005-0000-0000-00008F080000}"/>
    <cellStyle name="_Summary_Value_13Dec05_Q1 2008 - J027 - JI Group - Note R11_JTS_Note R3_Q3Y2009_JTS_Note R3_Q1Y2012" xfId="13209" xr:uid="{00000000-0005-0000-0000-000090080000}"/>
    <cellStyle name="_Summary_Value_13Dec05_Q1 2008 - J027 - JI Group - Note R11_JTS_Note R3_Q3Y2009_JTS_Note R3_Q3Y2010" xfId="13210" xr:uid="{00000000-0005-0000-0000-000091080000}"/>
    <cellStyle name="_Summary_Value_13Dec05_Q1 2008 - J027 - JI Group - Note R11_JTS_Note R3_Q3Y2009_JTS_Note R3_Q4Y2010" xfId="13211" xr:uid="{00000000-0005-0000-0000-000092080000}"/>
    <cellStyle name="_Summary_Value_13Dec05_Q1 2008 - J027 - JI Group - Note R11_Note unrealized (update)" xfId="13212" xr:uid="{00000000-0005-0000-0000-000093080000}"/>
    <cellStyle name="_Summary_Value_13Dec05_Q1 2008 - J027 - JI Group - Note R11_Note unrealized (update) 2" xfId="13213" xr:uid="{00000000-0005-0000-0000-000094080000}"/>
    <cellStyle name="_Summary_Value_13Dec05_Q1 2008 - J027 - JI Group - Note R11_Note unrealized (update)_JTS_Note R1_Q2Y2010" xfId="13214" xr:uid="{00000000-0005-0000-0000-000095080000}"/>
    <cellStyle name="_Summary_Value_13Dec05_Q1 2008 - J027 - JI Group - Note R11_Note unrealized (update)_Note_R1_Aging_Q2_11" xfId="13215" xr:uid="{00000000-0005-0000-0000-000096080000}"/>
    <cellStyle name="_Summary_Value_13Dec05_Q1 2008 - J027 - JI Group - Note R11_Note unrealized (update)_Note_R1_Aging_Q3_11" xfId="13216" xr:uid="{00000000-0005-0000-0000-000097080000}"/>
    <cellStyle name="_Summary_Value_13Dec05_Q1 2008 - J027 - JI Group - Note R11_Note unrealized (update)_Note_R1_Aging_Q4" xfId="13217" xr:uid="{00000000-0005-0000-0000-000098080000}"/>
    <cellStyle name="_Summary_Value_13Dec05_Q1 2008 - J027 - JI Group - Note R11_Note unrealized (update)_Q210_J032_Note R1_Unrealised" xfId="13218" xr:uid="{00000000-0005-0000-0000-000099080000}"/>
    <cellStyle name="_Summary_Value_13Dec05_Q1 2008 - J027 - JI Group - Note R11_Q309_J032_Note R1_Audit (2)" xfId="13219" xr:uid="{00000000-0005-0000-0000-00009A080000}"/>
    <cellStyle name="_Summary_Value_13Dec05_Q1 2008 - J027 - JI Group - Note R11_Q309_J032_Note R1_Audit (2) 2" xfId="13220" xr:uid="{00000000-0005-0000-0000-00009B080000}"/>
    <cellStyle name="_Summary_Value_13Dec05_Q1 2008 - J027 - JI Group - Note R11_Q309_J032_Note R1_Audit (2)_JTS_Note R1_Q2Y2010" xfId="13221" xr:uid="{00000000-0005-0000-0000-00009C080000}"/>
    <cellStyle name="_Summary_Value_13Dec05_Q1 2008 - J027 - JI Group - Note R11_Q309_J032_Note R1_Audit (2)_Note_R1_Aging_Q2_11" xfId="13222" xr:uid="{00000000-0005-0000-0000-00009D080000}"/>
    <cellStyle name="_Summary_Value_13Dec05_Q1 2008 - J027 - JI Group - Note R11_Q309_J032_Note R1_Audit (2)_Note_R1_Aging_Q3_11" xfId="13223" xr:uid="{00000000-0005-0000-0000-00009E080000}"/>
    <cellStyle name="_Summary_Value_13Dec05_Q1 2008 - J027 - JI Group - Note R11_Q309_J032_Note R1_Audit (2)_Note_R1_Aging_Q4" xfId="13224" xr:uid="{00000000-0005-0000-0000-00009F080000}"/>
    <cellStyle name="_Summary_Value_13Dec05_Q1 2008 - J027 - JI Group - Note R11_Q309_J032_Note R1_Audit (2)_Q210_J032_Note R1_Unrealised" xfId="13225" xr:uid="{00000000-0005-0000-0000-0000A0080000}"/>
    <cellStyle name="_Summary_Value_13Dec05_Q2 2008 - J027 - JI Group - Note R11" xfId="13226" xr:uid="{00000000-0005-0000-0000-0000A1080000}"/>
    <cellStyle name="_Summary_Value_13Dec05_Q3 2008 - J027 - cash flow conso" xfId="13227" xr:uid="{00000000-0005-0000-0000-0000A2080000}"/>
    <cellStyle name="_Summary_Value_13Dec05_Q3 2008 - J027 - JI Group - Note R1" xfId="13228" xr:uid="{00000000-0005-0000-0000-0000A3080000}"/>
    <cellStyle name="_Summary_Value_13Dec05_Q3 2008 - J027 - JI Group - Note R11" xfId="13229" xr:uid="{00000000-0005-0000-0000-0000A4080000}"/>
    <cellStyle name="_Summary_Value_13Dec05_Q309_J032_Note R1_Audit (2)" xfId="13230" xr:uid="{00000000-0005-0000-0000-0000A5080000}"/>
    <cellStyle name="_Summary_Value_13Dec05_Q309_J032_Note R1_Audit (2) 2" xfId="13231" xr:uid="{00000000-0005-0000-0000-0000A6080000}"/>
    <cellStyle name="_Summary_Value_13Dec05_Q309_J032_Note R1_Audit (2)_JTS_Note R1_Q2Y2010" xfId="13232" xr:uid="{00000000-0005-0000-0000-0000A7080000}"/>
    <cellStyle name="_Summary_Value_13Dec05_Q309_J032_Note R1_Audit (2)_Note_R1_Aging_Q2_11" xfId="13233" xr:uid="{00000000-0005-0000-0000-0000A8080000}"/>
    <cellStyle name="_Summary_Value_13Dec05_Q309_J032_Note R1_Audit (2)_Note_R1_Aging_Q3_11" xfId="13234" xr:uid="{00000000-0005-0000-0000-0000A9080000}"/>
    <cellStyle name="_Summary_Value_13Dec05_Q309_J032_Note R1_Audit (2)_Note_R1_Aging_Q4" xfId="13235" xr:uid="{00000000-0005-0000-0000-0000AA080000}"/>
    <cellStyle name="_Summary_Value_13Dec05_Q309_J032_Note R1_Audit (2)_Q210_J032_Note R1_Unrealised" xfId="13236" xr:uid="{00000000-0005-0000-0000-0000AB080000}"/>
    <cellStyle name="_Summary_Value_13Dec05_R11_Detail cash flow" xfId="13237" xr:uid="{00000000-0005-0000-0000-0000AC080000}"/>
    <cellStyle name="_Summary_Value_13Dec05_R11_Detail cash flow 2" xfId="13238" xr:uid="{00000000-0005-0000-0000-0000AD080000}"/>
    <cellStyle name="_Summary_Value_13Dec05_R11_Detail cash flow 3" xfId="13239" xr:uid="{00000000-0005-0000-0000-0000AE080000}"/>
    <cellStyle name="_Summary_Value_13Dec05_Y2008_JI Group - Note R11" xfId="13240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13241" xr:uid="{00000000-0005-0000-0000-0000B7080000}"/>
    <cellStyle name="_TELLIN Rack Layout V20041214 2" xfId="13242" xr:uid="{00000000-0005-0000-0000-0000B8080000}"/>
    <cellStyle name="_TELLIN Rack Layout V20041214 3" xfId="13243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op-summit'06-1 2" xfId="19687" xr:uid="{59301006-DC75-4842-9A5B-BF9128F193AC}"/>
    <cellStyle name="_TTT BB Price summary to JTS_030206" xfId="13244" xr:uid="{00000000-0005-0000-0000-0000BE080000}"/>
    <cellStyle name="_TTT BB Price summary to JTS_030206 2" xfId="13245" xr:uid="{00000000-0005-0000-0000-0000BF080000}"/>
    <cellStyle name="_TTT BB Price summary to JTS_030206 3" xfId="13246" xr:uid="{00000000-0005-0000-0000-0000C0080000}"/>
    <cellStyle name="_TTTSS xxx cost sheetG.SHDSL 50 sets" xfId="13247" xr:uid="{00000000-0005-0000-0000-0000C1080000}"/>
    <cellStyle name="_UIN综合智能网USAU报价模板-040318修改版" xfId="13248" xr:uid="{00000000-0005-0000-0000-0000C2080000}"/>
    <cellStyle name="_UIN综合智能网USAU报价模板-040318修改版 2" xfId="13249" xr:uid="{00000000-0005-0000-0000-0000C3080000}"/>
    <cellStyle name="_UIN综合智能网USAU报价模板-040318修改版 3" xfId="13250" xr:uid="{00000000-0005-0000-0000-0000C4080000}"/>
    <cellStyle name="_update" xfId="8641" xr:uid="{00000000-0005-0000-0000-0000C5080000}"/>
    <cellStyle name="_WP CP2 Q3'08" xfId="8642" xr:uid="{00000000-0005-0000-0000-0000C6080000}"/>
    <cellStyle name="_WP_2003new" xfId="8643" xr:uid="{00000000-0005-0000-0000-0000C7080000}"/>
    <cellStyle name="_Y2008_JI Group - Note R11" xfId="13251" xr:uid="{00000000-0005-0000-0000-0000C8080000}"/>
    <cellStyle name="_Yo" xfId="8644" xr:uid="{00000000-0005-0000-0000-0000C9080000}"/>
    <cellStyle name="_排队机单板清单050508" xfId="13252" xr:uid="{00000000-0005-0000-0000-0000CA080000}"/>
    <cellStyle name="_排队机单板清单050508 2" xfId="13253" xr:uid="{00000000-0005-0000-0000-0000CB080000}"/>
    <cellStyle name="_排队机单板清单050508 3" xfId="13254" xr:uid="{00000000-0005-0000-0000-0000CC080000}"/>
    <cellStyle name="_数据业务机柜配置大全051020" xfId="13255" xr:uid="{00000000-0005-0000-0000-0000CD080000}"/>
    <cellStyle name="_数据业务机柜配置大全051020 2" xfId="13256" xr:uid="{00000000-0005-0000-0000-0000CE080000}"/>
    <cellStyle name="_数据业务机柜配置大全051020 3" xfId="13257" xr:uid="{00000000-0005-0000-0000-0000CF080000}"/>
    <cellStyle name="_模板" xfId="13258" xr:uid="{00000000-0005-0000-0000-0000D0080000}"/>
    <cellStyle name="_模板 2" xfId="13259" xr:uid="{00000000-0005-0000-0000-0000D1080000}"/>
    <cellStyle name="_模板_(3)Balance with related" xfId="13260" xr:uid="{00000000-0005-0000-0000-0000D2080000}"/>
    <cellStyle name="_模板_2008_J027_Cash flow_Conso" xfId="13261" xr:uid="{00000000-0005-0000-0000-0000D3080000}"/>
    <cellStyle name="_模板_2008Q1_JI Group - Note R11" xfId="13262" xr:uid="{00000000-0005-0000-0000-0000D4080000}"/>
    <cellStyle name="_模板_2008Q1_JI Group - Note R11 2" xfId="13263" xr:uid="{00000000-0005-0000-0000-0000D5080000}"/>
    <cellStyle name="_模板_2008Q1_JI Group - Note R11_2010_J032_Note R3_Audit" xfId="13264" xr:uid="{00000000-0005-0000-0000-0000D6080000}"/>
    <cellStyle name="_模板_2008Q1_JI Group - Note R11_2010_J032_Note R3_Audit 2" xfId="13265" xr:uid="{00000000-0005-0000-0000-0000D7080000}"/>
    <cellStyle name="_模板_2008Q1_JI Group - Note R11_2010_J032_Note R3_Audit_JTS_Note R3_Q1Y2012" xfId="13266" xr:uid="{00000000-0005-0000-0000-0000D8080000}"/>
    <cellStyle name="_模板_2008Q1_JI Group - Note R11_JTS_Note R3_Q3Y09 (Final)" xfId="13267" xr:uid="{00000000-0005-0000-0000-0000D9080000}"/>
    <cellStyle name="_模板_2008Q1_JI Group - Note R11_JTS_Note R3_Q3Y09 (Final) 2" xfId="13268" xr:uid="{00000000-0005-0000-0000-0000DA080000}"/>
    <cellStyle name="_模板_2008Q1_JI Group - Note R11_JTS_Note R3_Q3Y09 (Final)_JTS_Note R3_Q1Y2012" xfId="13269" xr:uid="{00000000-0005-0000-0000-0000DB080000}"/>
    <cellStyle name="_模板_2008Q1_JI Group - Note R11_JTS_Note R3_Q3Y2009" xfId="13270" xr:uid="{00000000-0005-0000-0000-0000DC080000}"/>
    <cellStyle name="_模板_2008Q1_JI Group - Note R11_JTS_Note R3_Q3Y2009 2" xfId="13271" xr:uid="{00000000-0005-0000-0000-0000DD080000}"/>
    <cellStyle name="_模板_2008Q1_JI Group - Note R11_JTS_Note R3_Q3Y2009_2010_J032_Note R3_Audit" xfId="13272" xr:uid="{00000000-0005-0000-0000-0000DE080000}"/>
    <cellStyle name="_模板_2008Q1_JI Group - Note R11_JTS_Note R3_Q3Y2009_JTS_Note R3_Q1Y2012" xfId="13273" xr:uid="{00000000-0005-0000-0000-0000DF080000}"/>
    <cellStyle name="_模板_2008Q1_JI Group - Note R11_JTS_Note R3_Q3Y2009_JTS_Note R3_Q3Y2010" xfId="13274" xr:uid="{00000000-0005-0000-0000-0000E0080000}"/>
    <cellStyle name="_模板_2008Q1_JI Group - Note R11_JTS_Note R3_Q3Y2009_JTS_Note R3_Q4Y2010" xfId="13275" xr:uid="{00000000-0005-0000-0000-0000E1080000}"/>
    <cellStyle name="_模板_2008Q1_JI Group - Note R11_Note unrealized (update)" xfId="13276" xr:uid="{00000000-0005-0000-0000-0000E2080000}"/>
    <cellStyle name="_模板_2008Q1_JI Group - Note R11_Note unrealized (update) 2" xfId="13277" xr:uid="{00000000-0005-0000-0000-0000E3080000}"/>
    <cellStyle name="_模板_2008Q1_JI Group - Note R11_Note unrealized (update)_JTS_Note R1_Q2Y2010" xfId="13278" xr:uid="{00000000-0005-0000-0000-0000E4080000}"/>
    <cellStyle name="_模板_2008Q1_JI Group - Note R11_Note unrealized (update)_Note_R1_Aging_Q2_11" xfId="13279" xr:uid="{00000000-0005-0000-0000-0000E5080000}"/>
    <cellStyle name="_模板_2008Q1_JI Group - Note R11_Note unrealized (update)_Note_R1_Aging_Q3_11" xfId="13280" xr:uid="{00000000-0005-0000-0000-0000E6080000}"/>
    <cellStyle name="_模板_2008Q1_JI Group - Note R11_Note unrealized (update)_Note_R1_Aging_Q4" xfId="13281" xr:uid="{00000000-0005-0000-0000-0000E7080000}"/>
    <cellStyle name="_模板_2008Q1_JI Group - Note R11_Note unrealized (update)_Q210_J032_Note R1_Unrealised" xfId="13282" xr:uid="{00000000-0005-0000-0000-0000E8080000}"/>
    <cellStyle name="_模板_2008Q1_JI Group - Note R11_Q309_J032_Note R1_Audit (2)" xfId="13283" xr:uid="{00000000-0005-0000-0000-0000E9080000}"/>
    <cellStyle name="_模板_2008Q1_JI Group - Note R11_Q309_J032_Note R1_Audit (2) 2" xfId="13284" xr:uid="{00000000-0005-0000-0000-0000EA080000}"/>
    <cellStyle name="_模板_2008Q1_JI Group - Note R11_Q309_J032_Note R1_Audit (2)_JTS_Note R1_Q2Y2010" xfId="13285" xr:uid="{00000000-0005-0000-0000-0000EB080000}"/>
    <cellStyle name="_模板_2008Q1_JI Group - Note R11_Q309_J032_Note R1_Audit (2)_Note_R1_Aging_Q2_11" xfId="13286" xr:uid="{00000000-0005-0000-0000-0000EC080000}"/>
    <cellStyle name="_模板_2008Q1_JI Group - Note R11_Q309_J032_Note R1_Audit (2)_Note_R1_Aging_Q3_11" xfId="13287" xr:uid="{00000000-0005-0000-0000-0000ED080000}"/>
    <cellStyle name="_模板_2008Q1_JI Group - Note R11_Q309_J032_Note R1_Audit (2)_Note_R1_Aging_Q4" xfId="13288" xr:uid="{00000000-0005-0000-0000-0000EE080000}"/>
    <cellStyle name="_模板_2008Q1_JI Group - Note R11_Q309_J032_Note R1_Audit (2)_Q210_J032_Note R1_Unrealised" xfId="13289" xr:uid="{00000000-0005-0000-0000-0000EF080000}"/>
    <cellStyle name="_模板_2008Q2_JIG_Note R11" xfId="13290" xr:uid="{00000000-0005-0000-0000-0000F0080000}"/>
    <cellStyle name="_模板_2008Q3- J027 - JI Group - Note R1" xfId="13291" xr:uid="{00000000-0005-0000-0000-0000F1080000}"/>
    <cellStyle name="_模板_2010_J032_Note R3_Audit" xfId="13292" xr:uid="{00000000-0005-0000-0000-0000F2080000}"/>
    <cellStyle name="_模板_2010_J032_Note R3_Audit 2" xfId="13293" xr:uid="{00000000-0005-0000-0000-0000F3080000}"/>
    <cellStyle name="_模板_2010_J032_Note R3_Audit_JTS_Note R3_Q1Y2012" xfId="13294" xr:uid="{00000000-0005-0000-0000-0000F4080000}"/>
    <cellStyle name="_模板_J027_2007_Cash flow_Conso_WP" xfId="13295" xr:uid="{00000000-0005-0000-0000-0000F5080000}"/>
    <cellStyle name="_模板_JTS_Note R3_Q3Y09 (Final)" xfId="13296" xr:uid="{00000000-0005-0000-0000-0000F6080000}"/>
    <cellStyle name="_模板_JTS_Note R3_Q3Y09 (Final) 2" xfId="13297" xr:uid="{00000000-0005-0000-0000-0000F7080000}"/>
    <cellStyle name="_模板_JTS_Note R3_Q3Y09 (Final)_JTS_Note R3_Q1Y2012" xfId="13298" xr:uid="{00000000-0005-0000-0000-0000F8080000}"/>
    <cellStyle name="_模板_JTS_Note R3_Q3Y2009" xfId="13299" xr:uid="{00000000-0005-0000-0000-0000F9080000}"/>
    <cellStyle name="_模板_JTS_Note R3_Q3Y2009 2" xfId="13300" xr:uid="{00000000-0005-0000-0000-0000FA080000}"/>
    <cellStyle name="_模板_JTS_Note R3_Q3Y2009_2010_J032_Note R3_Audit" xfId="13301" xr:uid="{00000000-0005-0000-0000-0000FB080000}"/>
    <cellStyle name="_模板_JTS_Note R3_Q3Y2009_JTS_Note R3_Q1Y2012" xfId="13302" xr:uid="{00000000-0005-0000-0000-0000FC080000}"/>
    <cellStyle name="_模板_JTS_Note R3_Q3Y2009_JTS_Note R3_Q3Y2010" xfId="13303" xr:uid="{00000000-0005-0000-0000-0000FD080000}"/>
    <cellStyle name="_模板_JTS_Note R3_Q3Y2009_JTS_Note R3_Q4Y2010" xfId="13304" xr:uid="{00000000-0005-0000-0000-0000FE080000}"/>
    <cellStyle name="_模板_Note unrealized (update)" xfId="13305" xr:uid="{00000000-0005-0000-0000-0000FF080000}"/>
    <cellStyle name="_模板_Note unrealized (update) 2" xfId="13306" xr:uid="{00000000-0005-0000-0000-000000090000}"/>
    <cellStyle name="_模板_Note unrealized (update)_JTS_Note R1_Q2Y2010" xfId="13307" xr:uid="{00000000-0005-0000-0000-000001090000}"/>
    <cellStyle name="_模板_Note unrealized (update)_Note_R1_Aging_Q2_11" xfId="13308" xr:uid="{00000000-0005-0000-0000-000002090000}"/>
    <cellStyle name="_模板_Note unrealized (update)_Note_R1_Aging_Q3_11" xfId="13309" xr:uid="{00000000-0005-0000-0000-000003090000}"/>
    <cellStyle name="_模板_Note unrealized (update)_Note_R1_Aging_Q4" xfId="13310" xr:uid="{00000000-0005-0000-0000-000004090000}"/>
    <cellStyle name="_模板_Note unrealized (update)_Q210_J032_Note R1_Unrealised" xfId="13311" xr:uid="{00000000-0005-0000-0000-000005090000}"/>
    <cellStyle name="_模板_Q1 2008 - J027 - cash flow conso - WP" xfId="13312" xr:uid="{00000000-0005-0000-0000-000006090000}"/>
    <cellStyle name="_模板_Q1 2008 - J027 - cash flow conso - WP 2" xfId="13313" xr:uid="{00000000-0005-0000-0000-000007090000}"/>
    <cellStyle name="_模板_Q1 2008 - J027 - cash flow conso - WP_2010_J032_Note R3_Audit" xfId="13314" xr:uid="{00000000-0005-0000-0000-000008090000}"/>
    <cellStyle name="_模板_Q1 2008 - J027 - cash flow conso - WP_2010_J032_Note R3_Audit 2" xfId="13315" xr:uid="{00000000-0005-0000-0000-000009090000}"/>
    <cellStyle name="_模板_Q1 2008 - J027 - cash flow conso - WP_2010_J032_Note R3_Audit_JTS_Note R3_Q1Y2012" xfId="13316" xr:uid="{00000000-0005-0000-0000-00000A090000}"/>
    <cellStyle name="_模板_Q1 2008 - J027 - cash flow conso - WP_JTS_Note R3_Q3Y09 (Final)" xfId="13317" xr:uid="{00000000-0005-0000-0000-00000B090000}"/>
    <cellStyle name="_模板_Q1 2008 - J027 - cash flow conso - WP_JTS_Note R3_Q3Y09 (Final) 2" xfId="13318" xr:uid="{00000000-0005-0000-0000-00000C090000}"/>
    <cellStyle name="_模板_Q1 2008 - J027 - cash flow conso - WP_JTS_Note R3_Q3Y09 (Final)_JTS_Note R3_Q1Y2012" xfId="13319" xr:uid="{00000000-0005-0000-0000-00000D090000}"/>
    <cellStyle name="_模板_Q1 2008 - J027 - cash flow conso - WP_JTS_Note R3_Q3Y2009" xfId="13320" xr:uid="{00000000-0005-0000-0000-00000E090000}"/>
    <cellStyle name="_模板_Q1 2008 - J027 - cash flow conso - WP_JTS_Note R3_Q3Y2009 2" xfId="13321" xr:uid="{00000000-0005-0000-0000-00000F090000}"/>
    <cellStyle name="_模板_Q1 2008 - J027 - cash flow conso - WP_JTS_Note R3_Q3Y2009_2010_J032_Note R3_Audit" xfId="13322" xr:uid="{00000000-0005-0000-0000-000010090000}"/>
    <cellStyle name="_模板_Q1 2008 - J027 - cash flow conso - WP_JTS_Note R3_Q3Y2009_JTS_Note R3_Q1Y2012" xfId="13323" xr:uid="{00000000-0005-0000-0000-000011090000}"/>
    <cellStyle name="_模板_Q1 2008 - J027 - cash flow conso - WP_JTS_Note R3_Q3Y2009_JTS_Note R3_Q3Y2010" xfId="13324" xr:uid="{00000000-0005-0000-0000-000012090000}"/>
    <cellStyle name="_模板_Q1 2008 - J027 - cash flow conso - WP_JTS_Note R3_Q3Y2009_JTS_Note R3_Q4Y2010" xfId="13325" xr:uid="{00000000-0005-0000-0000-000013090000}"/>
    <cellStyle name="_模板_Q1 2008 - J027 - cash flow conso - WP_Note unrealized (update)" xfId="13326" xr:uid="{00000000-0005-0000-0000-000014090000}"/>
    <cellStyle name="_模板_Q1 2008 - J027 - cash flow conso - WP_Note unrealized (update) 2" xfId="13327" xr:uid="{00000000-0005-0000-0000-000015090000}"/>
    <cellStyle name="_模板_Q1 2008 - J027 - cash flow conso - WP_Note unrealized (update)_JTS_Note R1_Q2Y2010" xfId="13328" xr:uid="{00000000-0005-0000-0000-000016090000}"/>
    <cellStyle name="_模板_Q1 2008 - J027 - cash flow conso - WP_Note unrealized (update)_Note_R1_Aging_Q2_11" xfId="13329" xr:uid="{00000000-0005-0000-0000-000017090000}"/>
    <cellStyle name="_模板_Q1 2008 - J027 - cash flow conso - WP_Note unrealized (update)_Note_R1_Aging_Q3_11" xfId="13330" xr:uid="{00000000-0005-0000-0000-000018090000}"/>
    <cellStyle name="_模板_Q1 2008 - J027 - cash flow conso - WP_Note unrealized (update)_Note_R1_Aging_Q4" xfId="13331" xr:uid="{00000000-0005-0000-0000-000019090000}"/>
    <cellStyle name="_模板_Q1 2008 - J027 - cash flow conso - WP_Note unrealized (update)_Q210_J032_Note R1_Unrealised" xfId="13332" xr:uid="{00000000-0005-0000-0000-00001A090000}"/>
    <cellStyle name="_模板_Q1 2008 - J027 - cash flow conso - WP_Q309_J032_Note R1_Audit (2)" xfId="13333" xr:uid="{00000000-0005-0000-0000-00001B090000}"/>
    <cellStyle name="_模板_Q1 2008 - J027 - cash flow conso - WP_Q309_J032_Note R1_Audit (2) 2" xfId="13334" xr:uid="{00000000-0005-0000-0000-00001C090000}"/>
    <cellStyle name="_模板_Q1 2008 - J027 - cash flow conso - WP_Q309_J032_Note R1_Audit (2)_JTS_Note R1_Q2Y2010" xfId="13335" xr:uid="{00000000-0005-0000-0000-00001D090000}"/>
    <cellStyle name="_模板_Q1 2008 - J027 - cash flow conso - WP_Q309_J032_Note R1_Audit (2)_Note_R1_Aging_Q2_11" xfId="13336" xr:uid="{00000000-0005-0000-0000-00001E090000}"/>
    <cellStyle name="_模板_Q1 2008 - J027 - cash flow conso - WP_Q309_J032_Note R1_Audit (2)_Note_R1_Aging_Q3_11" xfId="13337" xr:uid="{00000000-0005-0000-0000-00001F090000}"/>
    <cellStyle name="_模板_Q1 2008 - J027 - cash flow conso - WP_Q309_J032_Note R1_Audit (2)_Note_R1_Aging_Q4" xfId="13338" xr:uid="{00000000-0005-0000-0000-000020090000}"/>
    <cellStyle name="_模板_Q1 2008 - J027 - cash flow conso - WP_Q309_J032_Note R1_Audit (2)_Q210_J032_Note R1_Unrealised" xfId="13339" xr:uid="{00000000-0005-0000-0000-000021090000}"/>
    <cellStyle name="_模板_Q1 2008 - J027 - JI Group - Note R11" xfId="13340" xr:uid="{00000000-0005-0000-0000-000022090000}"/>
    <cellStyle name="_模板_Q1 2008 - J027 - JI Group - Note R11 2" xfId="13341" xr:uid="{00000000-0005-0000-0000-000023090000}"/>
    <cellStyle name="_模板_Q1 2008 - J027 - JI Group - Note R11_2010_J032_Note R3_Audit" xfId="13342" xr:uid="{00000000-0005-0000-0000-000024090000}"/>
    <cellStyle name="_模板_Q1 2008 - J027 - JI Group - Note R11_2010_J032_Note R3_Audit 2" xfId="13343" xr:uid="{00000000-0005-0000-0000-000025090000}"/>
    <cellStyle name="_模板_Q1 2008 - J027 - JI Group - Note R11_2010_J032_Note R3_Audit_JTS_Note R3_Q1Y2012" xfId="13344" xr:uid="{00000000-0005-0000-0000-000026090000}"/>
    <cellStyle name="_模板_Q1 2008 - J027 - JI Group - Note R11_JTS_Note R3_Q3Y09 (Final)" xfId="13345" xr:uid="{00000000-0005-0000-0000-000027090000}"/>
    <cellStyle name="_模板_Q1 2008 - J027 - JI Group - Note R11_JTS_Note R3_Q3Y09 (Final) 2" xfId="13346" xr:uid="{00000000-0005-0000-0000-000028090000}"/>
    <cellStyle name="_模板_Q1 2008 - J027 - JI Group - Note R11_JTS_Note R3_Q3Y09 (Final)_JTS_Note R3_Q1Y2012" xfId="13347" xr:uid="{00000000-0005-0000-0000-000029090000}"/>
    <cellStyle name="_模板_Q1 2008 - J027 - JI Group - Note R11_JTS_Note R3_Q3Y2009" xfId="13348" xr:uid="{00000000-0005-0000-0000-00002A090000}"/>
    <cellStyle name="_模板_Q1 2008 - J027 - JI Group - Note R11_JTS_Note R3_Q3Y2009 2" xfId="13349" xr:uid="{00000000-0005-0000-0000-00002B090000}"/>
    <cellStyle name="_模板_Q1 2008 - J027 - JI Group - Note R11_JTS_Note R3_Q3Y2009_2010_J032_Note R3_Audit" xfId="13350" xr:uid="{00000000-0005-0000-0000-00002C090000}"/>
    <cellStyle name="_模板_Q1 2008 - J027 - JI Group - Note R11_JTS_Note R3_Q3Y2009_JTS_Note R3_Q1Y2012" xfId="13351" xr:uid="{00000000-0005-0000-0000-00002D090000}"/>
    <cellStyle name="_模板_Q1 2008 - J027 - JI Group - Note R11_JTS_Note R3_Q3Y2009_JTS_Note R3_Q3Y2010" xfId="13352" xr:uid="{00000000-0005-0000-0000-00002E090000}"/>
    <cellStyle name="_模板_Q1 2008 - J027 - JI Group - Note R11_JTS_Note R3_Q3Y2009_JTS_Note R3_Q4Y2010" xfId="13353" xr:uid="{00000000-0005-0000-0000-00002F090000}"/>
    <cellStyle name="_模板_Q1 2008 - J027 - JI Group - Note R11_Note unrealized (update)" xfId="13354" xr:uid="{00000000-0005-0000-0000-000030090000}"/>
    <cellStyle name="_模板_Q1 2008 - J027 - JI Group - Note R11_Note unrealized (update) 2" xfId="13355" xr:uid="{00000000-0005-0000-0000-000031090000}"/>
    <cellStyle name="_模板_Q1 2008 - J027 - JI Group - Note R11_Note unrealized (update)_JTS_Note R1_Q2Y2010" xfId="13356" xr:uid="{00000000-0005-0000-0000-000032090000}"/>
    <cellStyle name="_模板_Q1 2008 - J027 - JI Group - Note R11_Note unrealized (update)_Note_R1_Aging_Q2_11" xfId="13357" xr:uid="{00000000-0005-0000-0000-000033090000}"/>
    <cellStyle name="_模板_Q1 2008 - J027 - JI Group - Note R11_Note unrealized (update)_Note_R1_Aging_Q3_11" xfId="13358" xr:uid="{00000000-0005-0000-0000-000034090000}"/>
    <cellStyle name="_模板_Q1 2008 - J027 - JI Group - Note R11_Note unrealized (update)_Note_R1_Aging_Q4" xfId="13359" xr:uid="{00000000-0005-0000-0000-000035090000}"/>
    <cellStyle name="_模板_Q1 2008 - J027 - JI Group - Note R11_Note unrealized (update)_Q210_J032_Note R1_Unrealised" xfId="13360" xr:uid="{00000000-0005-0000-0000-000036090000}"/>
    <cellStyle name="_模板_Q1 2008 - J027 - JI Group - Note R11_Q309_J032_Note R1_Audit (2)" xfId="13361" xr:uid="{00000000-0005-0000-0000-000037090000}"/>
    <cellStyle name="_模板_Q1 2008 - J027 - JI Group - Note R11_Q309_J032_Note R1_Audit (2) 2" xfId="13362" xr:uid="{00000000-0005-0000-0000-000038090000}"/>
    <cellStyle name="_模板_Q1 2008 - J027 - JI Group - Note R11_Q309_J032_Note R1_Audit (2)_JTS_Note R1_Q2Y2010" xfId="13363" xr:uid="{00000000-0005-0000-0000-000039090000}"/>
    <cellStyle name="_模板_Q1 2008 - J027 - JI Group - Note R11_Q309_J032_Note R1_Audit (2)_Note_R1_Aging_Q2_11" xfId="13364" xr:uid="{00000000-0005-0000-0000-00003A090000}"/>
    <cellStyle name="_模板_Q1 2008 - J027 - JI Group - Note R11_Q309_J032_Note R1_Audit (2)_Note_R1_Aging_Q3_11" xfId="13365" xr:uid="{00000000-0005-0000-0000-00003B090000}"/>
    <cellStyle name="_模板_Q1 2008 - J027 - JI Group - Note R11_Q309_J032_Note R1_Audit (2)_Note_R1_Aging_Q4" xfId="13366" xr:uid="{00000000-0005-0000-0000-00003C090000}"/>
    <cellStyle name="_模板_Q1 2008 - J027 - JI Group - Note R11_Q309_J032_Note R1_Audit (2)_Q210_J032_Note R1_Unrealised" xfId="13367" xr:uid="{00000000-0005-0000-0000-00003D090000}"/>
    <cellStyle name="_模板_Q2 2008 - J027 - JI Group - Note R11" xfId="13368" xr:uid="{00000000-0005-0000-0000-00003E090000}"/>
    <cellStyle name="_模板_Q3 2008 - J027 - cash flow conso" xfId="13369" xr:uid="{00000000-0005-0000-0000-00003F090000}"/>
    <cellStyle name="_模板_Q3 2008 - J027 - JI Group - Note R1" xfId="13370" xr:uid="{00000000-0005-0000-0000-000040090000}"/>
    <cellStyle name="_模板_Q3 2008 - J027 - JI Group - Note R11" xfId="13371" xr:uid="{00000000-0005-0000-0000-000041090000}"/>
    <cellStyle name="_模板_Q309_J032_Note R1_Audit (2)" xfId="13372" xr:uid="{00000000-0005-0000-0000-000042090000}"/>
    <cellStyle name="_模板_Q309_J032_Note R1_Audit (2) 2" xfId="13373" xr:uid="{00000000-0005-0000-0000-000043090000}"/>
    <cellStyle name="_模板_Q309_J032_Note R1_Audit (2)_JTS_Note R1_Q2Y2010" xfId="13374" xr:uid="{00000000-0005-0000-0000-000044090000}"/>
    <cellStyle name="_模板_Q309_J032_Note R1_Audit (2)_Note_R1_Aging_Q2_11" xfId="13375" xr:uid="{00000000-0005-0000-0000-000045090000}"/>
    <cellStyle name="_模板_Q309_J032_Note R1_Audit (2)_Note_R1_Aging_Q3_11" xfId="13376" xr:uid="{00000000-0005-0000-0000-000046090000}"/>
    <cellStyle name="_模板_Q309_J032_Note R1_Audit (2)_Note_R1_Aging_Q4" xfId="13377" xr:uid="{00000000-0005-0000-0000-000047090000}"/>
    <cellStyle name="_模板_Q309_J032_Note R1_Audit (2)_Q210_J032_Note R1_Unrealised" xfId="13378" xr:uid="{00000000-0005-0000-0000-000048090000}"/>
    <cellStyle name="_模板_R11_Detail cash flow" xfId="13379" xr:uid="{00000000-0005-0000-0000-000049090000}"/>
    <cellStyle name="_模板_R11_Detail cash flow 2" xfId="13380" xr:uid="{00000000-0005-0000-0000-00004A090000}"/>
    <cellStyle name="_模板_R11_Detail cash flow 3" xfId="13381" xr:uid="{00000000-0005-0000-0000-00004B090000}"/>
    <cellStyle name="_模板_Y2008_JI Group - Note R11" xfId="13382" xr:uid="{00000000-0005-0000-0000-00004C090000}"/>
    <cellStyle name="_移动ICD报价模板V3.0（B排，20050301,HP）" xfId="13383" xr:uid="{00000000-0005-0000-0000-00004D090000}"/>
    <cellStyle name="_移动ICD报价模板V3.0（B排，20050301,HP） 2" xfId="13384" xr:uid="{00000000-0005-0000-0000-00004E090000}"/>
    <cellStyle name="_移动ICD报价模板V3.0（B排，20050301,HP） 3" xfId="13385" xr:uid="{00000000-0005-0000-0000-00004F090000}"/>
    <cellStyle name="’??? [0.00]_TMCA Spreadsheet(body)" xfId="8645" xr:uid="{00000000-0005-0000-0000-000050090000}"/>
    <cellStyle name="’???_TMCA Spreadsheet(body)" xfId="8646" xr:uid="{00000000-0005-0000-0000-000051090000}"/>
    <cellStyle name="’??_P_BOQ" xfId="13386" xr:uid="{00000000-0005-0000-0000-000052090000}"/>
    <cellStyle name="=C:\WINNT\SYSTEM32\COMMAND.COM" xfId="8647" xr:uid="{00000000-0005-0000-0000-000053090000}"/>
    <cellStyle name="=C:\WINNT35\SYSTEM32\COMMAND.COM" xfId="13387" xr:uid="{00000000-0005-0000-0000-000054090000}"/>
    <cellStyle name="•W?_TMCA Spreadsheet(body)" xfId="8648" xr:uid="{00000000-0005-0000-0000-000055090000}"/>
    <cellStyle name="•W_P_BOQ" xfId="13388" xr:uid="{00000000-0005-0000-0000-000056090000}"/>
    <cellStyle name="ÊÝ [0.00]_P_BOQ" xfId="13389" xr:uid="{00000000-0005-0000-0000-000057090000}"/>
    <cellStyle name="ÊÝ_P_BOQ" xfId="13390" xr:uid="{00000000-0005-0000-0000-000058090000}"/>
    <cellStyle name="W_¶YÝÏä" xfId="13391" xr:uid="{00000000-0005-0000-0000-000059090000}"/>
    <cellStyle name="0,0_x000a__x000a_NA_x000a__x000a_" xfId="13392" xr:uid="{00000000-0005-0000-0000-00005A090000}"/>
    <cellStyle name="0,0_x000a__x000a_NA_x000a__x000a_ 2" xfId="13393" xr:uid="{00000000-0005-0000-0000-00005B090000}"/>
    <cellStyle name="0,0_x000a__x000a_NA_x000a__x000a_ 3" xfId="13394" xr:uid="{00000000-0005-0000-0000-00005C090000}"/>
    <cellStyle name="0,0_x000d__x000a_NA_x000d__x000a_" xfId="8649" xr:uid="{00000000-0005-0000-0000-00005D090000}"/>
    <cellStyle name="_x0005_0&gt;឴Ǵ" xfId="8650" xr:uid="{00000000-0005-0000-0000-00005E090000}"/>
    <cellStyle name="1.1" xfId="13395" xr:uid="{00000000-0005-0000-0000-00005F090000}"/>
    <cellStyle name="1.1 2" xfId="13396" xr:uid="{00000000-0005-0000-0000-000060090000}"/>
    <cellStyle name="1.10" xfId="13397" xr:uid="{00000000-0005-0000-0000-000061090000}"/>
    <cellStyle name="1.10 2" xfId="13398" xr:uid="{00000000-0005-0000-0000-000062090000}"/>
    <cellStyle name="2)" xfId="8651" xr:uid="{00000000-0005-0000-0000-000063090000}"/>
    <cellStyle name="20% - Accent1" xfId="3" xr:uid="{00000000-0005-0000-0000-000064090000}"/>
    <cellStyle name="20% - Accent1 2" xfId="4" xr:uid="{00000000-0005-0000-0000-000065090000}"/>
    <cellStyle name="20% - Accent1 2 2" xfId="5" xr:uid="{00000000-0005-0000-0000-000066090000}"/>
    <cellStyle name="20% - Accent1 2 2 2" xfId="6" xr:uid="{00000000-0005-0000-0000-000067090000}"/>
    <cellStyle name="20% - Accent1 2 2 3" xfId="8652" xr:uid="{00000000-0005-0000-0000-000068090000}"/>
    <cellStyle name="20% - Accent1 2 2 4" xfId="13399" xr:uid="{00000000-0005-0000-0000-000069090000}"/>
    <cellStyle name="20% - Accent1 2 2_BS " xfId="6011" xr:uid="{00000000-0005-0000-0000-00006A090000}"/>
    <cellStyle name="20% - Accent1 2 3" xfId="7" xr:uid="{00000000-0005-0000-0000-00006B090000}"/>
    <cellStyle name="20% - Accent1 2 3 2" xfId="8" xr:uid="{00000000-0005-0000-0000-00006C090000}"/>
    <cellStyle name="20% - Accent1 2 3 3" xfId="13400" xr:uid="{00000000-0005-0000-0000-00006D090000}"/>
    <cellStyle name="20% - Accent1 2 3_BS " xfId="6012" xr:uid="{00000000-0005-0000-0000-00006E090000}"/>
    <cellStyle name="20% - Accent1 2 4" xfId="9" xr:uid="{00000000-0005-0000-0000-00006F090000}"/>
    <cellStyle name="20% - Accent1 2 4 2" xfId="13401" xr:uid="{00000000-0005-0000-0000-000070090000}"/>
    <cellStyle name="20% - Accent1 2 5" xfId="8468" xr:uid="{00000000-0005-0000-0000-000071090000}"/>
    <cellStyle name="20% - Accent1 2 5 2" xfId="19651" xr:uid="{0C611969-FC91-4803-B414-76BD02111E62}"/>
    <cellStyle name="20% - Accent1 2 6" xfId="8538" xr:uid="{00000000-0005-0000-0000-000072090000}"/>
    <cellStyle name="20% - Accent1 2 6 2" xfId="19686" xr:uid="{5FFE878F-E123-4D3F-B4E6-E5756435756B}"/>
    <cellStyle name="20% - Accent1 2 7" xfId="9488" xr:uid="{00000000-0005-0000-0000-000073090000}"/>
    <cellStyle name="20% - Accent1 2 7 2" xfId="19925" xr:uid="{1F108823-81A3-4105-95D0-2F8CE2C1532A}"/>
    <cellStyle name="20% - Accent1 2_BS " xfId="6010" xr:uid="{00000000-0005-0000-0000-000074090000}"/>
    <cellStyle name="20% - Accent1 3" xfId="10" xr:uid="{00000000-0005-0000-0000-000075090000}"/>
    <cellStyle name="20% - Accent1 3 2" xfId="11" xr:uid="{00000000-0005-0000-0000-000076090000}"/>
    <cellStyle name="20% - Accent1 3 2 2" xfId="6327" xr:uid="{00000000-0005-0000-0000-000077090000}"/>
    <cellStyle name="20% - Accent1 3 2 2 2" xfId="6328" xr:uid="{00000000-0005-0000-0000-000078090000}"/>
    <cellStyle name="20% - Accent1 3 2 2 2 2" xfId="18164" xr:uid="{06358847-F192-47D4-B5B9-34C9D3DBACDB}"/>
    <cellStyle name="20% - Accent1 3 2 2 3" xfId="18163" xr:uid="{98F17E6D-6490-4352-8AF9-70F962CFD0B4}"/>
    <cellStyle name="20% - Accent1 3 2 3" xfId="6329" xr:uid="{00000000-0005-0000-0000-000079090000}"/>
    <cellStyle name="20% - Accent1 3 2 3 2" xfId="18165" xr:uid="{939EC4BA-2AA6-406C-A433-CC8ED21C3469}"/>
    <cellStyle name="20% - Accent1 3 3" xfId="12" xr:uid="{00000000-0005-0000-0000-00007A090000}"/>
    <cellStyle name="20% - Accent1 3 3 2" xfId="2568" xr:uid="{00000000-0005-0000-0000-00007B090000}"/>
    <cellStyle name="20% - Accent1 3 3 2 2" xfId="3500" xr:uid="{00000000-0005-0000-0000-00007C090000}"/>
    <cellStyle name="20% - Accent1 3 3 2 2 2" xfId="5247" xr:uid="{00000000-0005-0000-0000-00007D090000}"/>
    <cellStyle name="20% - Accent1 3 3 2 2 2 2" xfId="10706" xr:uid="{00000000-0005-0000-0000-00007E090000}"/>
    <cellStyle name="20% - Accent1 3 3 2 2 2 2 2" xfId="21142" xr:uid="{7D69C6F7-5446-4415-964E-E7878473757F}"/>
    <cellStyle name="20% - Accent1 3 3 2 2 2 3" xfId="17624" xr:uid="{84DAF8E5-918F-4142-A211-9EE63BE8CCAD}"/>
    <cellStyle name="20% - Accent1 3 3 2 2 3" xfId="9955" xr:uid="{00000000-0005-0000-0000-00007F090000}"/>
    <cellStyle name="20% - Accent1 3 3 2 2 3 2" xfId="20391" xr:uid="{51D707A1-BC68-4BF2-BA73-103337B23163}"/>
    <cellStyle name="20% - Accent1 3 3 2 2 4" xfId="15879" xr:uid="{6B9C076D-A2DF-40D3-81BA-CAF5DEC2DFA0}"/>
    <cellStyle name="20% - Accent1 3 3 2 3" xfId="4336" xr:uid="{00000000-0005-0000-0000-000080090000}"/>
    <cellStyle name="20% - Accent1 3 3 2 3 2" xfId="10330" xr:uid="{00000000-0005-0000-0000-000081090000}"/>
    <cellStyle name="20% - Accent1 3 3 2 3 2 2" xfId="20766" xr:uid="{927CB298-4BA4-42EF-BD42-161139902957}"/>
    <cellStyle name="20% - Accent1 3 3 2 3 3" xfId="16713" xr:uid="{F22E6695-49DE-4C5D-9EE1-7A31C4360E81}"/>
    <cellStyle name="20% - Accent1 3 3 2 4" xfId="6331" xr:uid="{00000000-0005-0000-0000-000082090000}"/>
    <cellStyle name="20% - Accent1 3 3 2 4 2" xfId="18167" xr:uid="{10706899-2FB0-4DE8-B853-E70F364F9E5F}"/>
    <cellStyle name="20% - Accent1 3 3 2 5" xfId="9596" xr:uid="{00000000-0005-0000-0000-000083090000}"/>
    <cellStyle name="20% - Accent1 3 3 2 5 2" xfId="20032" xr:uid="{2282E9C4-4A15-4C23-92C1-E2D2DEE9BA84}"/>
    <cellStyle name="20% - Accent1 3 3 2 6" xfId="14975" xr:uid="{8B6FF2DB-7FE1-4C38-B3B3-A90E5688847F}"/>
    <cellStyle name="20% - Accent1 3 3 3" xfId="3305" xr:uid="{00000000-0005-0000-0000-000084090000}"/>
    <cellStyle name="20% - Accent1 3 3 3 2" xfId="5052" xr:uid="{00000000-0005-0000-0000-000085090000}"/>
    <cellStyle name="20% - Accent1 3 3 3 2 2" xfId="10518" xr:uid="{00000000-0005-0000-0000-000086090000}"/>
    <cellStyle name="20% - Accent1 3 3 3 2 2 2" xfId="20954" xr:uid="{8BC1EAA2-DF9D-4D68-8C98-4A1BCD42458B}"/>
    <cellStyle name="20% - Accent1 3 3 3 2 3" xfId="17429" xr:uid="{19DB163E-47EA-4338-B0DD-76A480E6F88C}"/>
    <cellStyle name="20% - Accent1 3 3 3 3" xfId="9768" xr:uid="{00000000-0005-0000-0000-000087090000}"/>
    <cellStyle name="20% - Accent1 3 3 3 3 2" xfId="20204" xr:uid="{3C708703-91B3-47F6-A86A-0289AF060C56}"/>
    <cellStyle name="20% - Accent1 3 3 3 4" xfId="15691" xr:uid="{0E238C7A-2C83-4CB7-9304-0948EBA794B8}"/>
    <cellStyle name="20% - Accent1 3 3 4" xfId="3689" xr:uid="{00000000-0005-0000-0000-000088090000}"/>
    <cellStyle name="20% - Accent1 3 3 4 2" xfId="10142" xr:uid="{00000000-0005-0000-0000-000089090000}"/>
    <cellStyle name="20% - Accent1 3 3 4 2 2" xfId="20578" xr:uid="{A8262884-586E-43E7-A1B7-342B975CBD4D}"/>
    <cellStyle name="20% - Accent1 3 3 4 3" xfId="16067" xr:uid="{0E6F9D35-2A46-4568-A708-22AF1F2464B8}"/>
    <cellStyle name="20% - Accent1 3 3 5" xfId="6330" xr:uid="{00000000-0005-0000-0000-00008A090000}"/>
    <cellStyle name="20% - Accent1 3 3 5 2" xfId="18166" xr:uid="{C3DD3957-3A70-4B9E-827F-B668047F02EE}"/>
    <cellStyle name="20% - Accent1 3 3 6" xfId="9491" xr:uid="{00000000-0005-0000-0000-00008B090000}"/>
    <cellStyle name="20% - Accent1 3 3 6 2" xfId="19927" xr:uid="{2DEBD9DF-7505-4A4A-9CC0-861ECBB81566}"/>
    <cellStyle name="20% - Accent1 3 3 7" xfId="14298" xr:uid="{3DA85AB6-CEE7-4C5D-896B-950EA5D2BDAE}"/>
    <cellStyle name="20% - Accent1 3 4" xfId="2567" xr:uid="{00000000-0005-0000-0000-00008C090000}"/>
    <cellStyle name="20% - Accent1 3 4 2" xfId="3499" xr:uid="{00000000-0005-0000-0000-00008D090000}"/>
    <cellStyle name="20% - Accent1 3 4 2 2" xfId="5246" xr:uid="{00000000-0005-0000-0000-00008E090000}"/>
    <cellStyle name="20% - Accent1 3 4 2 2 2" xfId="10705" xr:uid="{00000000-0005-0000-0000-00008F090000}"/>
    <cellStyle name="20% - Accent1 3 4 2 2 2 2" xfId="21141" xr:uid="{081EBF24-924E-4ECC-B8E9-A70755F5D951}"/>
    <cellStyle name="20% - Accent1 3 4 2 2 3" xfId="17623" xr:uid="{0FACA131-E6B3-40F3-8109-3975DBDF503B}"/>
    <cellStyle name="20% - Accent1 3 4 2 3" xfId="9954" xr:uid="{00000000-0005-0000-0000-000090090000}"/>
    <cellStyle name="20% - Accent1 3 4 2 3 2" xfId="20390" xr:uid="{CB5F333C-D563-4834-9EFC-4A8489BFAEB5}"/>
    <cellStyle name="20% - Accent1 3 4 2 4" xfId="15878" xr:uid="{4D9CB769-6821-4F5B-B2A6-37E84AB11E54}"/>
    <cellStyle name="20% - Accent1 3 4 3" xfId="4335" xr:uid="{00000000-0005-0000-0000-000091090000}"/>
    <cellStyle name="20% - Accent1 3 4 3 2" xfId="10329" xr:uid="{00000000-0005-0000-0000-000092090000}"/>
    <cellStyle name="20% - Accent1 3 4 3 2 2" xfId="20765" xr:uid="{DF11A941-9C54-4359-9835-38EF6C401EE0}"/>
    <cellStyle name="20% - Accent1 3 4 3 3" xfId="16712" xr:uid="{928D1AC1-5CFE-4F66-BDD4-EC0E1B589EF7}"/>
    <cellStyle name="20% - Accent1 3 4 4" xfId="6332" xr:uid="{00000000-0005-0000-0000-000093090000}"/>
    <cellStyle name="20% - Accent1 3 4 4 2" xfId="18168" xr:uid="{B3738E0F-5239-4A6F-8808-68FBD8EAF645}"/>
    <cellStyle name="20% - Accent1 3 4 5" xfId="9595" xr:uid="{00000000-0005-0000-0000-000094090000}"/>
    <cellStyle name="20% - Accent1 3 4 5 2" xfId="20031" xr:uid="{853A1971-4A16-4465-86E1-DA098DB2CEA9}"/>
    <cellStyle name="20% - Accent1 3 4 6" xfId="14974" xr:uid="{7DDA313B-A09C-4EE2-8E09-36D517A37274}"/>
    <cellStyle name="20% - Accent1 3 5" xfId="3304" xr:uid="{00000000-0005-0000-0000-000095090000}"/>
    <cellStyle name="20% - Accent1 3 5 2" xfId="5051" xr:uid="{00000000-0005-0000-0000-000096090000}"/>
    <cellStyle name="20% - Accent1 3 5 2 2" xfId="10517" xr:uid="{00000000-0005-0000-0000-000097090000}"/>
    <cellStyle name="20% - Accent1 3 5 2 2 2" xfId="20953" xr:uid="{2FE523C2-42D8-4B40-9081-47220EAEBD8B}"/>
    <cellStyle name="20% - Accent1 3 5 2 3" xfId="17428" xr:uid="{115D2385-F4A3-481C-8A9E-C18B01CBDA10}"/>
    <cellStyle name="20% - Accent1 3 5 3" xfId="9767" xr:uid="{00000000-0005-0000-0000-000098090000}"/>
    <cellStyle name="20% - Accent1 3 5 3 2" xfId="20203" xr:uid="{BDFF2D5E-6347-4F94-87DA-2C61C7EBE156}"/>
    <cellStyle name="20% - Accent1 3 5 4" xfId="15690" xr:uid="{2E6DFC25-8119-40BA-B451-381E724D7A14}"/>
    <cellStyle name="20% - Accent1 3 6" xfId="3688" xr:uid="{00000000-0005-0000-0000-000099090000}"/>
    <cellStyle name="20% - Accent1 3 6 2" xfId="10141" xr:uid="{00000000-0005-0000-0000-00009A090000}"/>
    <cellStyle name="20% - Accent1 3 6 2 2" xfId="20577" xr:uid="{16CC50AA-4033-4414-9794-2A360030F668}"/>
    <cellStyle name="20% - Accent1 3 6 3" xfId="16066" xr:uid="{C3DB3D39-9915-4C2D-A755-55151050B132}"/>
    <cellStyle name="20% - Accent1 3 7" xfId="9490" xr:uid="{00000000-0005-0000-0000-00009B090000}"/>
    <cellStyle name="20% - Accent1 3 7 2" xfId="19926" xr:uid="{B80804AA-67AD-4E2B-9ACF-6910C3D70EB6}"/>
    <cellStyle name="20% - Accent1 3 8" xfId="13402" xr:uid="{00000000-0005-0000-0000-00009C090000}"/>
    <cellStyle name="20% - Accent1 3 9" xfId="14297" xr:uid="{AD5DB141-EC15-4FC5-8925-51DFA8212ED2}"/>
    <cellStyle name="20% - Accent1 3_BS " xfId="6013" xr:uid="{00000000-0005-0000-0000-00009D090000}"/>
    <cellStyle name="20% - Accent1 4" xfId="13" xr:uid="{00000000-0005-0000-0000-00009E090000}"/>
    <cellStyle name="20% - Accent1 4 2" xfId="14" xr:uid="{00000000-0005-0000-0000-00009F090000}"/>
    <cellStyle name="20% - Accent1 4 3" xfId="13403" xr:uid="{00000000-0005-0000-0000-0000A0090000}"/>
    <cellStyle name="20% - Accent1 4_BS " xfId="6014" xr:uid="{00000000-0005-0000-0000-0000A1090000}"/>
    <cellStyle name="20% - Accent1 5" xfId="15" xr:uid="{00000000-0005-0000-0000-0000A2090000}"/>
    <cellStyle name="20% - Accent1 5 2" xfId="13404" xr:uid="{00000000-0005-0000-0000-0000A3090000}"/>
    <cellStyle name="20% - Accent2" xfId="16" xr:uid="{00000000-0005-0000-0000-0000A4090000}"/>
    <cellStyle name="20% - Accent2 2" xfId="17" xr:uid="{00000000-0005-0000-0000-0000A5090000}"/>
    <cellStyle name="20% - Accent2 2 2" xfId="18" xr:uid="{00000000-0005-0000-0000-0000A6090000}"/>
    <cellStyle name="20% - Accent2 2 2 2" xfId="19" xr:uid="{00000000-0005-0000-0000-0000A7090000}"/>
    <cellStyle name="20% - Accent2 2 2 3" xfId="8653" xr:uid="{00000000-0005-0000-0000-0000A8090000}"/>
    <cellStyle name="20% - Accent2 2 2 4" xfId="13405" xr:uid="{00000000-0005-0000-0000-0000A9090000}"/>
    <cellStyle name="20% - Accent2 2 2_BS " xfId="6016" xr:uid="{00000000-0005-0000-0000-0000AA090000}"/>
    <cellStyle name="20% - Accent2 2 3" xfId="20" xr:uid="{00000000-0005-0000-0000-0000AB090000}"/>
    <cellStyle name="20% - Accent2 2 3 2" xfId="21" xr:uid="{00000000-0005-0000-0000-0000AC090000}"/>
    <cellStyle name="20% - Accent2 2 3 3" xfId="13406" xr:uid="{00000000-0005-0000-0000-0000AD090000}"/>
    <cellStyle name="20% - Accent2 2 3_BS " xfId="6017" xr:uid="{00000000-0005-0000-0000-0000AE090000}"/>
    <cellStyle name="20% - Accent2 2 4" xfId="22" xr:uid="{00000000-0005-0000-0000-0000AF090000}"/>
    <cellStyle name="20% - Accent2 2 4 2" xfId="13407" xr:uid="{00000000-0005-0000-0000-0000B0090000}"/>
    <cellStyle name="20% - Accent2 2 5" xfId="8472" xr:uid="{00000000-0005-0000-0000-0000B1090000}"/>
    <cellStyle name="20% - Accent2 2 5 2" xfId="19654" xr:uid="{FCEAEFC1-8B1B-4469-A670-60DB98B3CBDD}"/>
    <cellStyle name="20% - Accent2 2 6" xfId="8875" xr:uid="{00000000-0005-0000-0000-0000B2090000}"/>
    <cellStyle name="20% - Accent2 2 6 2" xfId="19800" xr:uid="{EED7E4AB-67CC-4675-BEF9-04B3070202AA}"/>
    <cellStyle name="20% - Accent2 2 7" xfId="9486" xr:uid="{00000000-0005-0000-0000-0000B3090000}"/>
    <cellStyle name="20% - Accent2 2 7 2" xfId="19923" xr:uid="{4963F552-EC57-44EB-B5C8-75D72AE02EE9}"/>
    <cellStyle name="20% - Accent2 2_BS " xfId="6015" xr:uid="{00000000-0005-0000-0000-0000B4090000}"/>
    <cellStyle name="20% - Accent2 3" xfId="23" xr:uid="{00000000-0005-0000-0000-0000B5090000}"/>
    <cellStyle name="20% - Accent2 3 2" xfId="24" xr:uid="{00000000-0005-0000-0000-0000B6090000}"/>
    <cellStyle name="20% - Accent2 3 2 2" xfId="6333" xr:uid="{00000000-0005-0000-0000-0000B7090000}"/>
    <cellStyle name="20% - Accent2 3 2 2 2" xfId="6334" xr:uid="{00000000-0005-0000-0000-0000B8090000}"/>
    <cellStyle name="20% - Accent2 3 2 2 2 2" xfId="18170" xr:uid="{55A31DFF-75B5-451A-835D-9F5CCC0BC9D7}"/>
    <cellStyle name="20% - Accent2 3 2 2 3" xfId="18169" xr:uid="{CEE3CCF9-05A1-41AB-834D-6B93E2F2A213}"/>
    <cellStyle name="20% - Accent2 3 2 3" xfId="6335" xr:uid="{00000000-0005-0000-0000-0000B9090000}"/>
    <cellStyle name="20% - Accent2 3 2 3 2" xfId="18171" xr:uid="{305A52BC-CE90-4A79-BECD-33C71047EAB2}"/>
    <cellStyle name="20% - Accent2 3 3" xfId="25" xr:uid="{00000000-0005-0000-0000-0000BA090000}"/>
    <cellStyle name="20% - Accent2 3 3 2" xfId="2570" xr:uid="{00000000-0005-0000-0000-0000BB090000}"/>
    <cellStyle name="20% - Accent2 3 3 2 2" xfId="3502" xr:uid="{00000000-0005-0000-0000-0000BC090000}"/>
    <cellStyle name="20% - Accent2 3 3 2 2 2" xfId="5249" xr:uid="{00000000-0005-0000-0000-0000BD090000}"/>
    <cellStyle name="20% - Accent2 3 3 2 2 2 2" xfId="10708" xr:uid="{00000000-0005-0000-0000-0000BE090000}"/>
    <cellStyle name="20% - Accent2 3 3 2 2 2 2 2" xfId="21144" xr:uid="{813692A0-343A-45D7-BF28-649DE30B218D}"/>
    <cellStyle name="20% - Accent2 3 3 2 2 2 3" xfId="17626" xr:uid="{2FFA7C5B-1F78-4320-AF66-37BF59C730DE}"/>
    <cellStyle name="20% - Accent2 3 3 2 2 3" xfId="9957" xr:uid="{00000000-0005-0000-0000-0000BF090000}"/>
    <cellStyle name="20% - Accent2 3 3 2 2 3 2" xfId="20393" xr:uid="{DC9FB257-CABE-41A2-9822-243038851D42}"/>
    <cellStyle name="20% - Accent2 3 3 2 2 4" xfId="15881" xr:uid="{8B29BBF3-D2E3-4EF4-8BF0-960096F3BEF0}"/>
    <cellStyle name="20% - Accent2 3 3 2 3" xfId="4338" xr:uid="{00000000-0005-0000-0000-0000C0090000}"/>
    <cellStyle name="20% - Accent2 3 3 2 3 2" xfId="10332" xr:uid="{00000000-0005-0000-0000-0000C1090000}"/>
    <cellStyle name="20% - Accent2 3 3 2 3 2 2" xfId="20768" xr:uid="{4DA18B06-D50A-4F8B-A067-ABE91114518B}"/>
    <cellStyle name="20% - Accent2 3 3 2 3 3" xfId="16715" xr:uid="{C78A845B-DE97-4D20-A093-4A9D64FADD7B}"/>
    <cellStyle name="20% - Accent2 3 3 2 4" xfId="6337" xr:uid="{00000000-0005-0000-0000-0000C2090000}"/>
    <cellStyle name="20% - Accent2 3 3 2 4 2" xfId="18173" xr:uid="{566C29A5-7A62-488D-A892-13D13FFEA866}"/>
    <cellStyle name="20% - Accent2 3 3 2 5" xfId="9598" xr:uid="{00000000-0005-0000-0000-0000C3090000}"/>
    <cellStyle name="20% - Accent2 3 3 2 5 2" xfId="20034" xr:uid="{55883B66-94FE-482C-A1C7-7728F2982525}"/>
    <cellStyle name="20% - Accent2 3 3 2 6" xfId="14977" xr:uid="{1E54D08A-2407-43F5-AC47-56FCDE3FD44B}"/>
    <cellStyle name="20% - Accent2 3 3 3" xfId="3307" xr:uid="{00000000-0005-0000-0000-0000C4090000}"/>
    <cellStyle name="20% - Accent2 3 3 3 2" xfId="5054" xr:uid="{00000000-0005-0000-0000-0000C5090000}"/>
    <cellStyle name="20% - Accent2 3 3 3 2 2" xfId="10520" xr:uid="{00000000-0005-0000-0000-0000C6090000}"/>
    <cellStyle name="20% - Accent2 3 3 3 2 2 2" xfId="20956" xr:uid="{A9D1B39E-8E98-4855-B07D-4D69D46D45B6}"/>
    <cellStyle name="20% - Accent2 3 3 3 2 3" xfId="17431" xr:uid="{CF0F66F7-F9F5-4442-B358-1F8AB06D65F0}"/>
    <cellStyle name="20% - Accent2 3 3 3 3" xfId="9770" xr:uid="{00000000-0005-0000-0000-0000C7090000}"/>
    <cellStyle name="20% - Accent2 3 3 3 3 2" xfId="20206" xr:uid="{261B2320-E99C-4FE1-BB89-F801AB63F00C}"/>
    <cellStyle name="20% - Accent2 3 3 3 4" xfId="15693" xr:uid="{037D2AC3-DE1F-4021-8057-47E5B36BB742}"/>
    <cellStyle name="20% - Accent2 3 3 4" xfId="3691" xr:uid="{00000000-0005-0000-0000-0000C8090000}"/>
    <cellStyle name="20% - Accent2 3 3 4 2" xfId="10144" xr:uid="{00000000-0005-0000-0000-0000C9090000}"/>
    <cellStyle name="20% - Accent2 3 3 4 2 2" xfId="20580" xr:uid="{EC4D8C53-1E9E-4A19-8865-00EEE8D2F528}"/>
    <cellStyle name="20% - Accent2 3 3 4 3" xfId="16069" xr:uid="{90ED0CEE-0D25-402F-AEFB-5A8C35DDA326}"/>
    <cellStyle name="20% - Accent2 3 3 5" xfId="6336" xr:uid="{00000000-0005-0000-0000-0000CA090000}"/>
    <cellStyle name="20% - Accent2 3 3 5 2" xfId="18172" xr:uid="{F2606CC7-FB90-47CB-B9FC-2C8F866044D5}"/>
    <cellStyle name="20% - Accent2 3 3 6" xfId="9493" xr:uid="{00000000-0005-0000-0000-0000CB090000}"/>
    <cellStyle name="20% - Accent2 3 3 6 2" xfId="19929" xr:uid="{2C0D107F-50C4-495A-B929-15F7485AF003}"/>
    <cellStyle name="20% - Accent2 3 3 7" xfId="14300" xr:uid="{BEE64726-B4E7-4A32-9D05-C5AFA635B251}"/>
    <cellStyle name="20% - Accent2 3 4" xfId="2569" xr:uid="{00000000-0005-0000-0000-0000CC090000}"/>
    <cellStyle name="20% - Accent2 3 4 2" xfId="3501" xr:uid="{00000000-0005-0000-0000-0000CD090000}"/>
    <cellStyle name="20% - Accent2 3 4 2 2" xfId="5248" xr:uid="{00000000-0005-0000-0000-0000CE090000}"/>
    <cellStyle name="20% - Accent2 3 4 2 2 2" xfId="10707" xr:uid="{00000000-0005-0000-0000-0000CF090000}"/>
    <cellStyle name="20% - Accent2 3 4 2 2 2 2" xfId="21143" xr:uid="{B7FF4541-5B8B-4999-806B-5C107CA33459}"/>
    <cellStyle name="20% - Accent2 3 4 2 2 3" xfId="17625" xr:uid="{5B01E176-3C07-425C-ACAA-326EA5943E92}"/>
    <cellStyle name="20% - Accent2 3 4 2 3" xfId="9956" xr:uid="{00000000-0005-0000-0000-0000D0090000}"/>
    <cellStyle name="20% - Accent2 3 4 2 3 2" xfId="20392" xr:uid="{3CC80217-D04A-42EC-AAE9-C8159022EA06}"/>
    <cellStyle name="20% - Accent2 3 4 2 4" xfId="15880" xr:uid="{EA775B6E-57F7-4A6F-808C-5B0D987D0D3F}"/>
    <cellStyle name="20% - Accent2 3 4 3" xfId="4337" xr:uid="{00000000-0005-0000-0000-0000D1090000}"/>
    <cellStyle name="20% - Accent2 3 4 3 2" xfId="10331" xr:uid="{00000000-0005-0000-0000-0000D2090000}"/>
    <cellStyle name="20% - Accent2 3 4 3 2 2" xfId="20767" xr:uid="{79CE446C-98A6-4313-945E-1F96E33BDFDF}"/>
    <cellStyle name="20% - Accent2 3 4 3 3" xfId="16714" xr:uid="{FB76FF3A-55CE-46B1-9975-A25D96F4E972}"/>
    <cellStyle name="20% - Accent2 3 4 4" xfId="6338" xr:uid="{00000000-0005-0000-0000-0000D3090000}"/>
    <cellStyle name="20% - Accent2 3 4 4 2" xfId="18174" xr:uid="{2437BED2-A498-4196-95BB-7DBD0E7A448D}"/>
    <cellStyle name="20% - Accent2 3 4 5" xfId="9597" xr:uid="{00000000-0005-0000-0000-0000D4090000}"/>
    <cellStyle name="20% - Accent2 3 4 5 2" xfId="20033" xr:uid="{1366DA7D-DB99-43A4-9055-5BBE5573674C}"/>
    <cellStyle name="20% - Accent2 3 4 6" xfId="14976" xr:uid="{BBA572CC-F31B-416C-9D7D-A5BA567ECF7D}"/>
    <cellStyle name="20% - Accent2 3 5" xfId="3306" xr:uid="{00000000-0005-0000-0000-0000D5090000}"/>
    <cellStyle name="20% - Accent2 3 5 2" xfId="5053" xr:uid="{00000000-0005-0000-0000-0000D6090000}"/>
    <cellStyle name="20% - Accent2 3 5 2 2" xfId="10519" xr:uid="{00000000-0005-0000-0000-0000D7090000}"/>
    <cellStyle name="20% - Accent2 3 5 2 2 2" xfId="20955" xr:uid="{491F2A0F-61BA-480F-9D5F-5AAE6F796316}"/>
    <cellStyle name="20% - Accent2 3 5 2 3" xfId="17430" xr:uid="{A5FBBAE3-2CCC-47A7-A04C-44266D5EE370}"/>
    <cellStyle name="20% - Accent2 3 5 3" xfId="9769" xr:uid="{00000000-0005-0000-0000-0000D8090000}"/>
    <cellStyle name="20% - Accent2 3 5 3 2" xfId="20205" xr:uid="{76B22AD2-3499-471C-9491-A676B334390C}"/>
    <cellStyle name="20% - Accent2 3 5 4" xfId="15692" xr:uid="{8ECC0D98-7E34-4911-ACD8-24BC40087FDB}"/>
    <cellStyle name="20% - Accent2 3 6" xfId="3690" xr:uid="{00000000-0005-0000-0000-0000D9090000}"/>
    <cellStyle name="20% - Accent2 3 6 2" xfId="10143" xr:uid="{00000000-0005-0000-0000-0000DA090000}"/>
    <cellStyle name="20% - Accent2 3 6 2 2" xfId="20579" xr:uid="{B13BBFFB-0FED-415F-95A0-C02F378E5ECD}"/>
    <cellStyle name="20% - Accent2 3 6 3" xfId="16068" xr:uid="{816F7A68-655D-4450-AF2A-AD451C90BB2B}"/>
    <cellStyle name="20% - Accent2 3 7" xfId="9492" xr:uid="{00000000-0005-0000-0000-0000DB090000}"/>
    <cellStyle name="20% - Accent2 3 7 2" xfId="19928" xr:uid="{E070100A-4D79-4BF4-A530-FE0478AD40D4}"/>
    <cellStyle name="20% - Accent2 3 8" xfId="13408" xr:uid="{00000000-0005-0000-0000-0000DC090000}"/>
    <cellStyle name="20% - Accent2 3 9" xfId="14299" xr:uid="{29D5FF34-DCC0-4DF6-832C-6317BC51EF4B}"/>
    <cellStyle name="20% - Accent2 3_BS " xfId="6018" xr:uid="{00000000-0005-0000-0000-0000DD090000}"/>
    <cellStyle name="20% - Accent2 4" xfId="26" xr:uid="{00000000-0005-0000-0000-0000DE090000}"/>
    <cellStyle name="20% - Accent2 4 2" xfId="27" xr:uid="{00000000-0005-0000-0000-0000DF090000}"/>
    <cellStyle name="20% - Accent2 4 3" xfId="13409" xr:uid="{00000000-0005-0000-0000-0000E0090000}"/>
    <cellStyle name="20% - Accent2 4_BS " xfId="6019" xr:uid="{00000000-0005-0000-0000-0000E1090000}"/>
    <cellStyle name="20% - Accent2 5" xfId="28" xr:uid="{00000000-0005-0000-0000-0000E2090000}"/>
    <cellStyle name="20% - Accent2 5 2" xfId="13410" xr:uid="{00000000-0005-0000-0000-0000E3090000}"/>
    <cellStyle name="20% - Accent3" xfId="29" xr:uid="{00000000-0005-0000-0000-0000E4090000}"/>
    <cellStyle name="20% - Accent3 2" xfId="30" xr:uid="{00000000-0005-0000-0000-0000E5090000}"/>
    <cellStyle name="20% - Accent3 2 2" xfId="31" xr:uid="{00000000-0005-0000-0000-0000E6090000}"/>
    <cellStyle name="20% - Accent3 2 2 2" xfId="32" xr:uid="{00000000-0005-0000-0000-0000E7090000}"/>
    <cellStyle name="20% - Accent3 2 2 3" xfId="8654" xr:uid="{00000000-0005-0000-0000-0000E8090000}"/>
    <cellStyle name="20% - Accent3 2 2 4" xfId="13411" xr:uid="{00000000-0005-0000-0000-0000E9090000}"/>
    <cellStyle name="20% - Accent3 2 2_BS " xfId="6021" xr:uid="{00000000-0005-0000-0000-0000EA090000}"/>
    <cellStyle name="20% - Accent3 2 3" xfId="33" xr:uid="{00000000-0005-0000-0000-0000EB090000}"/>
    <cellStyle name="20% - Accent3 2 3 2" xfId="34" xr:uid="{00000000-0005-0000-0000-0000EC090000}"/>
    <cellStyle name="20% - Accent3 2 3 3" xfId="13412" xr:uid="{00000000-0005-0000-0000-0000ED090000}"/>
    <cellStyle name="20% - Accent3 2 3_BS " xfId="6022" xr:uid="{00000000-0005-0000-0000-0000EE090000}"/>
    <cellStyle name="20% - Accent3 2 4" xfId="35" xr:uid="{00000000-0005-0000-0000-0000EF090000}"/>
    <cellStyle name="20% - Accent3 2 4 2" xfId="13413" xr:uid="{00000000-0005-0000-0000-0000F0090000}"/>
    <cellStyle name="20% - Accent3 2 5" xfId="8476" xr:uid="{00000000-0005-0000-0000-0000F1090000}"/>
    <cellStyle name="20% - Accent3 2 5 2" xfId="19657" xr:uid="{67EE3095-0686-4067-9ABB-D270580CA602}"/>
    <cellStyle name="20% - Accent3 2 6" xfId="8419" xr:uid="{00000000-0005-0000-0000-0000F2090000}"/>
    <cellStyle name="20% - Accent3 2 6 2" xfId="19629" xr:uid="{BEFB3A28-2E14-4155-91EF-C0E4AFE5F55A}"/>
    <cellStyle name="20% - Accent3 2 7" xfId="9484" xr:uid="{00000000-0005-0000-0000-0000F3090000}"/>
    <cellStyle name="20% - Accent3 2 7 2" xfId="19921" xr:uid="{EE8806CC-90D2-47AA-B1BC-13A427FCDEF0}"/>
    <cellStyle name="20% - Accent3 2_BS " xfId="6020" xr:uid="{00000000-0005-0000-0000-0000F4090000}"/>
    <cellStyle name="20% - Accent3 3" xfId="36" xr:uid="{00000000-0005-0000-0000-0000F5090000}"/>
    <cellStyle name="20% - Accent3 3 2" xfId="37" xr:uid="{00000000-0005-0000-0000-0000F6090000}"/>
    <cellStyle name="20% - Accent3 3 2 2" xfId="6339" xr:uid="{00000000-0005-0000-0000-0000F7090000}"/>
    <cellStyle name="20% - Accent3 3 2 2 2" xfId="6340" xr:uid="{00000000-0005-0000-0000-0000F8090000}"/>
    <cellStyle name="20% - Accent3 3 2 2 2 2" xfId="18176" xr:uid="{F3613AB8-E01C-4C20-B202-2B1F113CFCCA}"/>
    <cellStyle name="20% - Accent3 3 2 2 3" xfId="18175" xr:uid="{1C079991-A050-445F-8DDF-9B4469ACAE0F}"/>
    <cellStyle name="20% - Accent3 3 2 3" xfId="6341" xr:uid="{00000000-0005-0000-0000-0000F9090000}"/>
    <cellStyle name="20% - Accent3 3 2 3 2" xfId="18177" xr:uid="{A20CB9CA-71A0-4A61-8132-40039DD08BA9}"/>
    <cellStyle name="20% - Accent3 3 3" xfId="38" xr:uid="{00000000-0005-0000-0000-0000FA090000}"/>
    <cellStyle name="20% - Accent3 3 3 2" xfId="2572" xr:uid="{00000000-0005-0000-0000-0000FB090000}"/>
    <cellStyle name="20% - Accent3 3 3 2 2" xfId="3504" xr:uid="{00000000-0005-0000-0000-0000FC090000}"/>
    <cellStyle name="20% - Accent3 3 3 2 2 2" xfId="5251" xr:uid="{00000000-0005-0000-0000-0000FD090000}"/>
    <cellStyle name="20% - Accent3 3 3 2 2 2 2" xfId="10710" xr:uid="{00000000-0005-0000-0000-0000FE090000}"/>
    <cellStyle name="20% - Accent3 3 3 2 2 2 2 2" xfId="21146" xr:uid="{131235A0-A6B2-4C07-8B03-7675CB2AF701}"/>
    <cellStyle name="20% - Accent3 3 3 2 2 2 3" xfId="17628" xr:uid="{85041560-41B1-4AC9-BD00-BF221864E446}"/>
    <cellStyle name="20% - Accent3 3 3 2 2 3" xfId="9959" xr:uid="{00000000-0005-0000-0000-0000FF090000}"/>
    <cellStyle name="20% - Accent3 3 3 2 2 3 2" xfId="20395" xr:uid="{F52E78C5-B609-4D2F-AF4C-066B6B154FE8}"/>
    <cellStyle name="20% - Accent3 3 3 2 2 4" xfId="15883" xr:uid="{F01BD39D-F1EC-418A-9C10-8C46EB7EA048}"/>
    <cellStyle name="20% - Accent3 3 3 2 3" xfId="4340" xr:uid="{00000000-0005-0000-0000-0000000A0000}"/>
    <cellStyle name="20% - Accent3 3 3 2 3 2" xfId="10334" xr:uid="{00000000-0005-0000-0000-0000010A0000}"/>
    <cellStyle name="20% - Accent3 3 3 2 3 2 2" xfId="20770" xr:uid="{686D42CB-7850-42A6-AA00-FDC6123CFD07}"/>
    <cellStyle name="20% - Accent3 3 3 2 3 3" xfId="16717" xr:uid="{C6CD78CB-7A9C-4AEE-813B-0799CDEFBE26}"/>
    <cellStyle name="20% - Accent3 3 3 2 4" xfId="6343" xr:uid="{00000000-0005-0000-0000-0000020A0000}"/>
    <cellStyle name="20% - Accent3 3 3 2 4 2" xfId="18179" xr:uid="{2227012B-E5D3-4775-8BF5-098E4BB3A1AD}"/>
    <cellStyle name="20% - Accent3 3 3 2 5" xfId="9600" xr:uid="{00000000-0005-0000-0000-0000030A0000}"/>
    <cellStyle name="20% - Accent3 3 3 2 5 2" xfId="20036" xr:uid="{FFF0DA62-791E-469B-94F7-AA07966E2186}"/>
    <cellStyle name="20% - Accent3 3 3 2 6" xfId="14979" xr:uid="{BA48E9C5-C605-4168-9852-3CB61E3D5FB1}"/>
    <cellStyle name="20% - Accent3 3 3 3" xfId="3309" xr:uid="{00000000-0005-0000-0000-0000040A0000}"/>
    <cellStyle name="20% - Accent3 3 3 3 2" xfId="5056" xr:uid="{00000000-0005-0000-0000-0000050A0000}"/>
    <cellStyle name="20% - Accent3 3 3 3 2 2" xfId="10522" xr:uid="{00000000-0005-0000-0000-0000060A0000}"/>
    <cellStyle name="20% - Accent3 3 3 3 2 2 2" xfId="20958" xr:uid="{111E4E62-ADEE-44D8-A37A-43D052E9954F}"/>
    <cellStyle name="20% - Accent3 3 3 3 2 3" xfId="17433" xr:uid="{83072D93-5E3E-4B6E-A41F-2D92000256F6}"/>
    <cellStyle name="20% - Accent3 3 3 3 3" xfId="9772" xr:uid="{00000000-0005-0000-0000-0000070A0000}"/>
    <cellStyle name="20% - Accent3 3 3 3 3 2" xfId="20208" xr:uid="{2555C00B-886F-4FEC-930C-6304F524F4CA}"/>
    <cellStyle name="20% - Accent3 3 3 3 4" xfId="15695" xr:uid="{DD4A4509-EC8E-4FEC-A8C6-E05F6A95B123}"/>
    <cellStyle name="20% - Accent3 3 3 4" xfId="3693" xr:uid="{00000000-0005-0000-0000-0000080A0000}"/>
    <cellStyle name="20% - Accent3 3 3 4 2" xfId="10146" xr:uid="{00000000-0005-0000-0000-0000090A0000}"/>
    <cellStyle name="20% - Accent3 3 3 4 2 2" xfId="20582" xr:uid="{23030A16-741E-4069-8C82-698C392BBE99}"/>
    <cellStyle name="20% - Accent3 3 3 4 3" xfId="16071" xr:uid="{CC8DA252-B776-44D7-A611-6B85279AC05A}"/>
    <cellStyle name="20% - Accent3 3 3 5" xfId="6342" xr:uid="{00000000-0005-0000-0000-00000A0A0000}"/>
    <cellStyle name="20% - Accent3 3 3 5 2" xfId="18178" xr:uid="{F07F39F4-8809-407D-9698-4980F2E4B46F}"/>
    <cellStyle name="20% - Accent3 3 3 6" xfId="9495" xr:uid="{00000000-0005-0000-0000-00000B0A0000}"/>
    <cellStyle name="20% - Accent3 3 3 6 2" xfId="19931" xr:uid="{FD2F10A8-DAD4-4288-B3EA-D0C6673CDAEE}"/>
    <cellStyle name="20% - Accent3 3 3 7" xfId="14302" xr:uid="{516A0480-47C4-4199-8C12-9163B6419D7C}"/>
    <cellStyle name="20% - Accent3 3 4" xfId="2571" xr:uid="{00000000-0005-0000-0000-00000C0A0000}"/>
    <cellStyle name="20% - Accent3 3 4 2" xfId="3503" xr:uid="{00000000-0005-0000-0000-00000D0A0000}"/>
    <cellStyle name="20% - Accent3 3 4 2 2" xfId="5250" xr:uid="{00000000-0005-0000-0000-00000E0A0000}"/>
    <cellStyle name="20% - Accent3 3 4 2 2 2" xfId="10709" xr:uid="{00000000-0005-0000-0000-00000F0A0000}"/>
    <cellStyle name="20% - Accent3 3 4 2 2 2 2" xfId="21145" xr:uid="{389613AA-7A58-4006-8F32-67B312D6D3C1}"/>
    <cellStyle name="20% - Accent3 3 4 2 2 3" xfId="17627" xr:uid="{6A845365-8773-4862-A874-65E9DF8C1E62}"/>
    <cellStyle name="20% - Accent3 3 4 2 3" xfId="9958" xr:uid="{00000000-0005-0000-0000-0000100A0000}"/>
    <cellStyle name="20% - Accent3 3 4 2 3 2" xfId="20394" xr:uid="{7FC7CB2D-3137-4148-ACB1-F8848D4FF3B1}"/>
    <cellStyle name="20% - Accent3 3 4 2 4" xfId="15882" xr:uid="{25F085F8-75D1-49D2-900C-7F69F1BDA5B5}"/>
    <cellStyle name="20% - Accent3 3 4 3" xfId="4339" xr:uid="{00000000-0005-0000-0000-0000110A0000}"/>
    <cellStyle name="20% - Accent3 3 4 3 2" xfId="10333" xr:uid="{00000000-0005-0000-0000-0000120A0000}"/>
    <cellStyle name="20% - Accent3 3 4 3 2 2" xfId="20769" xr:uid="{4FC43ECC-9117-4FB8-BA3C-E0C4335170E0}"/>
    <cellStyle name="20% - Accent3 3 4 3 3" xfId="16716" xr:uid="{51823A6B-9975-49F4-BD47-E8EBEC9AD5B5}"/>
    <cellStyle name="20% - Accent3 3 4 4" xfId="6344" xr:uid="{00000000-0005-0000-0000-0000130A0000}"/>
    <cellStyle name="20% - Accent3 3 4 4 2" xfId="18180" xr:uid="{83E49059-76FC-4C5C-B4E7-6675B44E000F}"/>
    <cellStyle name="20% - Accent3 3 4 5" xfId="9599" xr:uid="{00000000-0005-0000-0000-0000140A0000}"/>
    <cellStyle name="20% - Accent3 3 4 5 2" xfId="20035" xr:uid="{432E8A77-C083-4AF7-ADC1-DC565FED798C}"/>
    <cellStyle name="20% - Accent3 3 4 6" xfId="14978" xr:uid="{080A8C8A-FCE8-445E-913F-8C6D66086723}"/>
    <cellStyle name="20% - Accent3 3 5" xfId="3308" xr:uid="{00000000-0005-0000-0000-0000150A0000}"/>
    <cellStyle name="20% - Accent3 3 5 2" xfId="5055" xr:uid="{00000000-0005-0000-0000-0000160A0000}"/>
    <cellStyle name="20% - Accent3 3 5 2 2" xfId="10521" xr:uid="{00000000-0005-0000-0000-0000170A0000}"/>
    <cellStyle name="20% - Accent3 3 5 2 2 2" xfId="20957" xr:uid="{FDB7DFC7-D745-44D8-87E8-42CE5DFC03EE}"/>
    <cellStyle name="20% - Accent3 3 5 2 3" xfId="17432" xr:uid="{93C73A19-85E7-413D-8228-84BF4A87A211}"/>
    <cellStyle name="20% - Accent3 3 5 3" xfId="9771" xr:uid="{00000000-0005-0000-0000-0000180A0000}"/>
    <cellStyle name="20% - Accent3 3 5 3 2" xfId="20207" xr:uid="{8521E467-AA4D-49B1-A572-0A964D189033}"/>
    <cellStyle name="20% - Accent3 3 5 4" xfId="15694" xr:uid="{84D1F0D1-4BA6-4070-A9C2-D4A17DF46A43}"/>
    <cellStyle name="20% - Accent3 3 6" xfId="3692" xr:uid="{00000000-0005-0000-0000-0000190A0000}"/>
    <cellStyle name="20% - Accent3 3 6 2" xfId="10145" xr:uid="{00000000-0005-0000-0000-00001A0A0000}"/>
    <cellStyle name="20% - Accent3 3 6 2 2" xfId="20581" xr:uid="{E06400A4-3365-4DE3-90C8-D760AE303FB2}"/>
    <cellStyle name="20% - Accent3 3 6 3" xfId="16070" xr:uid="{6EF8E6DC-E05F-473F-A059-72FCABE9BEC9}"/>
    <cellStyle name="20% - Accent3 3 7" xfId="9494" xr:uid="{00000000-0005-0000-0000-00001B0A0000}"/>
    <cellStyle name="20% - Accent3 3 7 2" xfId="19930" xr:uid="{D6F213F1-BB71-44ED-B51D-6C04FEFD6914}"/>
    <cellStyle name="20% - Accent3 3 8" xfId="13414" xr:uid="{00000000-0005-0000-0000-00001C0A0000}"/>
    <cellStyle name="20% - Accent3 3 9" xfId="14301" xr:uid="{CCAE0C6E-F38F-4FEA-9A71-76E16BAD2A7E}"/>
    <cellStyle name="20% - Accent3 3_BS " xfId="6023" xr:uid="{00000000-0005-0000-0000-00001D0A0000}"/>
    <cellStyle name="20% - Accent3 4" xfId="39" xr:uid="{00000000-0005-0000-0000-00001E0A0000}"/>
    <cellStyle name="20% - Accent3 4 2" xfId="40" xr:uid="{00000000-0005-0000-0000-00001F0A0000}"/>
    <cellStyle name="20% - Accent3 4 3" xfId="13415" xr:uid="{00000000-0005-0000-0000-0000200A0000}"/>
    <cellStyle name="20% - Accent3 4_BS " xfId="6024" xr:uid="{00000000-0005-0000-0000-0000210A0000}"/>
    <cellStyle name="20% - Accent3 5" xfId="41" xr:uid="{00000000-0005-0000-0000-0000220A0000}"/>
    <cellStyle name="20% - Accent3 5 2" xfId="13416" xr:uid="{00000000-0005-0000-0000-0000230A0000}"/>
    <cellStyle name="20% - Accent4" xfId="42" xr:uid="{00000000-0005-0000-0000-0000240A0000}"/>
    <cellStyle name="20% - Accent4 2" xfId="43" xr:uid="{00000000-0005-0000-0000-0000250A0000}"/>
    <cellStyle name="20% - Accent4 2 2" xfId="44" xr:uid="{00000000-0005-0000-0000-0000260A0000}"/>
    <cellStyle name="20% - Accent4 2 2 2" xfId="45" xr:uid="{00000000-0005-0000-0000-0000270A0000}"/>
    <cellStyle name="20% - Accent4 2 2 3" xfId="8655" xr:uid="{00000000-0005-0000-0000-0000280A0000}"/>
    <cellStyle name="20% - Accent4 2 2 4" xfId="13417" xr:uid="{00000000-0005-0000-0000-0000290A0000}"/>
    <cellStyle name="20% - Accent4 2 2_BS " xfId="6026" xr:uid="{00000000-0005-0000-0000-00002A0A0000}"/>
    <cellStyle name="20% - Accent4 2 3" xfId="46" xr:uid="{00000000-0005-0000-0000-00002B0A0000}"/>
    <cellStyle name="20% - Accent4 2 3 2" xfId="47" xr:uid="{00000000-0005-0000-0000-00002C0A0000}"/>
    <cellStyle name="20% - Accent4 2 3 3" xfId="13418" xr:uid="{00000000-0005-0000-0000-00002D0A0000}"/>
    <cellStyle name="20% - Accent4 2 3_BS " xfId="6027" xr:uid="{00000000-0005-0000-0000-00002E0A0000}"/>
    <cellStyle name="20% - Accent4 2 4" xfId="48" xr:uid="{00000000-0005-0000-0000-00002F0A0000}"/>
    <cellStyle name="20% - Accent4 2 4 2" xfId="13419" xr:uid="{00000000-0005-0000-0000-0000300A0000}"/>
    <cellStyle name="20% - Accent4 2 5" xfId="8480" xr:uid="{00000000-0005-0000-0000-0000310A0000}"/>
    <cellStyle name="20% - Accent4 2 5 2" xfId="19660" xr:uid="{09A35F48-9B11-48CE-9A0C-E365C2C9DD85}"/>
    <cellStyle name="20% - Accent4 2 6" xfId="8513" xr:uid="{00000000-0005-0000-0000-0000320A0000}"/>
    <cellStyle name="20% - Accent4 2 6 2" xfId="19672" xr:uid="{67E19D5C-A932-4146-8355-E40E987262D4}"/>
    <cellStyle name="20% - Accent4 2 7" xfId="9477" xr:uid="{00000000-0005-0000-0000-0000330A0000}"/>
    <cellStyle name="20% - Accent4 2 7 2" xfId="19914" xr:uid="{BFB29995-3C19-4EA7-999C-5CAD17154D80}"/>
    <cellStyle name="20% - Accent4 2_BS " xfId="6025" xr:uid="{00000000-0005-0000-0000-0000340A0000}"/>
    <cellStyle name="20% - Accent4 3" xfId="49" xr:uid="{00000000-0005-0000-0000-0000350A0000}"/>
    <cellStyle name="20% - Accent4 3 2" xfId="50" xr:uid="{00000000-0005-0000-0000-0000360A0000}"/>
    <cellStyle name="20% - Accent4 3 2 2" xfId="6345" xr:uid="{00000000-0005-0000-0000-0000370A0000}"/>
    <cellStyle name="20% - Accent4 3 2 2 2" xfId="6346" xr:uid="{00000000-0005-0000-0000-0000380A0000}"/>
    <cellStyle name="20% - Accent4 3 2 2 2 2" xfId="18182" xr:uid="{F7B28BA9-0C99-42EF-9ADA-0A4353E655B0}"/>
    <cellStyle name="20% - Accent4 3 2 2 3" xfId="18181" xr:uid="{154F52CC-862C-4B78-8954-D609786399D2}"/>
    <cellStyle name="20% - Accent4 3 2 3" xfId="6347" xr:uid="{00000000-0005-0000-0000-0000390A0000}"/>
    <cellStyle name="20% - Accent4 3 2 3 2" xfId="18183" xr:uid="{28D08B07-A515-44D4-83C9-41B5505023AE}"/>
    <cellStyle name="20% - Accent4 3 3" xfId="51" xr:uid="{00000000-0005-0000-0000-00003A0A0000}"/>
    <cellStyle name="20% - Accent4 3 3 2" xfId="2574" xr:uid="{00000000-0005-0000-0000-00003B0A0000}"/>
    <cellStyle name="20% - Accent4 3 3 2 2" xfId="3506" xr:uid="{00000000-0005-0000-0000-00003C0A0000}"/>
    <cellStyle name="20% - Accent4 3 3 2 2 2" xfId="5253" xr:uid="{00000000-0005-0000-0000-00003D0A0000}"/>
    <cellStyle name="20% - Accent4 3 3 2 2 2 2" xfId="10712" xr:uid="{00000000-0005-0000-0000-00003E0A0000}"/>
    <cellStyle name="20% - Accent4 3 3 2 2 2 2 2" xfId="21148" xr:uid="{257359C5-BD63-47DD-AE79-2EB04CEB64CF}"/>
    <cellStyle name="20% - Accent4 3 3 2 2 2 3" xfId="17630" xr:uid="{7D4D2259-193C-45EF-A3FD-81380DFC9189}"/>
    <cellStyle name="20% - Accent4 3 3 2 2 3" xfId="9961" xr:uid="{00000000-0005-0000-0000-00003F0A0000}"/>
    <cellStyle name="20% - Accent4 3 3 2 2 3 2" xfId="20397" xr:uid="{A7E5A2C3-22F9-4A19-A4A9-7D6F796ADC94}"/>
    <cellStyle name="20% - Accent4 3 3 2 2 4" xfId="15885" xr:uid="{D84B1FBC-7330-4CEA-9DAD-5F92386048AC}"/>
    <cellStyle name="20% - Accent4 3 3 2 3" xfId="4342" xr:uid="{00000000-0005-0000-0000-0000400A0000}"/>
    <cellStyle name="20% - Accent4 3 3 2 3 2" xfId="10336" xr:uid="{00000000-0005-0000-0000-0000410A0000}"/>
    <cellStyle name="20% - Accent4 3 3 2 3 2 2" xfId="20772" xr:uid="{8F74F4FB-2334-4BB2-A5E1-B261E06B282A}"/>
    <cellStyle name="20% - Accent4 3 3 2 3 3" xfId="16719" xr:uid="{1CDCF4BB-56BC-414E-A491-293DF0109005}"/>
    <cellStyle name="20% - Accent4 3 3 2 4" xfId="6349" xr:uid="{00000000-0005-0000-0000-0000420A0000}"/>
    <cellStyle name="20% - Accent4 3 3 2 4 2" xfId="18185" xr:uid="{27FFF32C-6992-47F8-A0A3-80496B17F4EB}"/>
    <cellStyle name="20% - Accent4 3 3 2 5" xfId="9602" xr:uid="{00000000-0005-0000-0000-0000430A0000}"/>
    <cellStyle name="20% - Accent4 3 3 2 5 2" xfId="20038" xr:uid="{58B34A8A-E2BC-4F93-A763-2B35083E5A3D}"/>
    <cellStyle name="20% - Accent4 3 3 2 6" xfId="14981" xr:uid="{FD190126-8E9F-4D11-BC7B-F19946EB8D10}"/>
    <cellStyle name="20% - Accent4 3 3 3" xfId="3311" xr:uid="{00000000-0005-0000-0000-0000440A0000}"/>
    <cellStyle name="20% - Accent4 3 3 3 2" xfId="5058" xr:uid="{00000000-0005-0000-0000-0000450A0000}"/>
    <cellStyle name="20% - Accent4 3 3 3 2 2" xfId="10524" xr:uid="{00000000-0005-0000-0000-0000460A0000}"/>
    <cellStyle name="20% - Accent4 3 3 3 2 2 2" xfId="20960" xr:uid="{0D91CB0B-B3D7-4A3F-A474-BAFFAE109C7E}"/>
    <cellStyle name="20% - Accent4 3 3 3 2 3" xfId="17435" xr:uid="{3E5EFB87-8E28-4525-9A52-D7A04282935C}"/>
    <cellStyle name="20% - Accent4 3 3 3 3" xfId="9774" xr:uid="{00000000-0005-0000-0000-0000470A0000}"/>
    <cellStyle name="20% - Accent4 3 3 3 3 2" xfId="20210" xr:uid="{6B99BAE5-2152-4939-A9C7-69E5A1E67E35}"/>
    <cellStyle name="20% - Accent4 3 3 3 4" xfId="15697" xr:uid="{7A900A34-6755-4F54-89DE-5143684AEF72}"/>
    <cellStyle name="20% - Accent4 3 3 4" xfId="3695" xr:uid="{00000000-0005-0000-0000-0000480A0000}"/>
    <cellStyle name="20% - Accent4 3 3 4 2" xfId="10148" xr:uid="{00000000-0005-0000-0000-0000490A0000}"/>
    <cellStyle name="20% - Accent4 3 3 4 2 2" xfId="20584" xr:uid="{EE3BBDD8-EE19-4D5A-B189-C767401AE702}"/>
    <cellStyle name="20% - Accent4 3 3 4 3" xfId="16073" xr:uid="{3209EF01-87A7-4A63-94EC-C1805C41118A}"/>
    <cellStyle name="20% - Accent4 3 3 5" xfId="6348" xr:uid="{00000000-0005-0000-0000-00004A0A0000}"/>
    <cellStyle name="20% - Accent4 3 3 5 2" xfId="18184" xr:uid="{E6CFD72F-EA22-40B9-937C-CAB88BA286A5}"/>
    <cellStyle name="20% - Accent4 3 3 6" xfId="9497" xr:uid="{00000000-0005-0000-0000-00004B0A0000}"/>
    <cellStyle name="20% - Accent4 3 3 6 2" xfId="19933" xr:uid="{522E507C-9A06-4038-8446-5FE468F26125}"/>
    <cellStyle name="20% - Accent4 3 3 7" xfId="14304" xr:uid="{8206E5DC-FD9C-4339-A681-9D5051397B08}"/>
    <cellStyle name="20% - Accent4 3 4" xfId="2573" xr:uid="{00000000-0005-0000-0000-00004C0A0000}"/>
    <cellStyle name="20% - Accent4 3 4 2" xfId="3505" xr:uid="{00000000-0005-0000-0000-00004D0A0000}"/>
    <cellStyle name="20% - Accent4 3 4 2 2" xfId="5252" xr:uid="{00000000-0005-0000-0000-00004E0A0000}"/>
    <cellStyle name="20% - Accent4 3 4 2 2 2" xfId="10711" xr:uid="{00000000-0005-0000-0000-00004F0A0000}"/>
    <cellStyle name="20% - Accent4 3 4 2 2 2 2" xfId="21147" xr:uid="{6998F484-A5B4-4521-83D8-D674510FABE8}"/>
    <cellStyle name="20% - Accent4 3 4 2 2 3" xfId="17629" xr:uid="{D384A4CF-296F-4747-8AFB-5535224E1276}"/>
    <cellStyle name="20% - Accent4 3 4 2 3" xfId="9960" xr:uid="{00000000-0005-0000-0000-0000500A0000}"/>
    <cellStyle name="20% - Accent4 3 4 2 3 2" xfId="20396" xr:uid="{041D8DF1-589A-4385-B342-4F4CAF9E7F35}"/>
    <cellStyle name="20% - Accent4 3 4 2 4" xfId="15884" xr:uid="{0172CC13-749B-4766-A6B0-C3B6CB978435}"/>
    <cellStyle name="20% - Accent4 3 4 3" xfId="4341" xr:uid="{00000000-0005-0000-0000-0000510A0000}"/>
    <cellStyle name="20% - Accent4 3 4 3 2" xfId="10335" xr:uid="{00000000-0005-0000-0000-0000520A0000}"/>
    <cellStyle name="20% - Accent4 3 4 3 2 2" xfId="20771" xr:uid="{8468EBAD-6DD1-46DA-AA27-4B300A5E3725}"/>
    <cellStyle name="20% - Accent4 3 4 3 3" xfId="16718" xr:uid="{CF5D9B4A-0C42-4B96-B678-83D03552169D}"/>
    <cellStyle name="20% - Accent4 3 4 4" xfId="6350" xr:uid="{00000000-0005-0000-0000-0000530A0000}"/>
    <cellStyle name="20% - Accent4 3 4 4 2" xfId="18186" xr:uid="{8F4D3ABF-9DAE-4423-9C0A-7C31D9524335}"/>
    <cellStyle name="20% - Accent4 3 4 5" xfId="9601" xr:uid="{00000000-0005-0000-0000-0000540A0000}"/>
    <cellStyle name="20% - Accent4 3 4 5 2" xfId="20037" xr:uid="{AFD3C60D-30D6-4487-8FA9-FE39E4D8E475}"/>
    <cellStyle name="20% - Accent4 3 4 6" xfId="14980" xr:uid="{583F03D8-BCDC-419A-9743-9208E1EE7AA9}"/>
    <cellStyle name="20% - Accent4 3 5" xfId="3310" xr:uid="{00000000-0005-0000-0000-0000550A0000}"/>
    <cellStyle name="20% - Accent4 3 5 2" xfId="5057" xr:uid="{00000000-0005-0000-0000-0000560A0000}"/>
    <cellStyle name="20% - Accent4 3 5 2 2" xfId="10523" xr:uid="{00000000-0005-0000-0000-0000570A0000}"/>
    <cellStyle name="20% - Accent4 3 5 2 2 2" xfId="20959" xr:uid="{1E9922F4-0968-42B0-BFDD-2107D11126C3}"/>
    <cellStyle name="20% - Accent4 3 5 2 3" xfId="17434" xr:uid="{4C77788F-D943-4E47-A85D-50F549672A4A}"/>
    <cellStyle name="20% - Accent4 3 5 3" xfId="9773" xr:uid="{00000000-0005-0000-0000-0000580A0000}"/>
    <cellStyle name="20% - Accent4 3 5 3 2" xfId="20209" xr:uid="{4AD352BF-02CC-49D9-ABBA-0874B2D190EA}"/>
    <cellStyle name="20% - Accent4 3 5 4" xfId="15696" xr:uid="{C9B89378-2035-4854-9645-F6E8695F0C90}"/>
    <cellStyle name="20% - Accent4 3 6" xfId="3694" xr:uid="{00000000-0005-0000-0000-0000590A0000}"/>
    <cellStyle name="20% - Accent4 3 6 2" xfId="10147" xr:uid="{00000000-0005-0000-0000-00005A0A0000}"/>
    <cellStyle name="20% - Accent4 3 6 2 2" xfId="20583" xr:uid="{DCA4723A-15B2-4429-B8F4-B899E38B7ECA}"/>
    <cellStyle name="20% - Accent4 3 6 3" xfId="16072" xr:uid="{FF9730C0-CFEF-4D36-86FD-EDB22292137F}"/>
    <cellStyle name="20% - Accent4 3 7" xfId="9496" xr:uid="{00000000-0005-0000-0000-00005B0A0000}"/>
    <cellStyle name="20% - Accent4 3 7 2" xfId="19932" xr:uid="{170F65C1-8F22-40A0-BF7D-F35E608C5466}"/>
    <cellStyle name="20% - Accent4 3 8" xfId="13420" xr:uid="{00000000-0005-0000-0000-00005C0A0000}"/>
    <cellStyle name="20% - Accent4 3 9" xfId="14303" xr:uid="{7285A588-0921-4CFA-9EC7-7CA4F2E9F8D7}"/>
    <cellStyle name="20% - Accent4 3_BS " xfId="6028" xr:uid="{00000000-0005-0000-0000-00005D0A0000}"/>
    <cellStyle name="20% - Accent4 4" xfId="52" xr:uid="{00000000-0005-0000-0000-00005E0A0000}"/>
    <cellStyle name="20% - Accent4 4 2" xfId="53" xr:uid="{00000000-0005-0000-0000-00005F0A0000}"/>
    <cellStyle name="20% - Accent4 4 3" xfId="13421" xr:uid="{00000000-0005-0000-0000-0000600A0000}"/>
    <cellStyle name="20% - Accent4 4_BS " xfId="6029" xr:uid="{00000000-0005-0000-0000-0000610A0000}"/>
    <cellStyle name="20% - Accent4 5" xfId="54" xr:uid="{00000000-0005-0000-0000-0000620A0000}"/>
    <cellStyle name="20% - Accent4 5 2" xfId="13422" xr:uid="{00000000-0005-0000-0000-0000630A0000}"/>
    <cellStyle name="20% - Accent5" xfId="55" xr:uid="{00000000-0005-0000-0000-0000640A0000}"/>
    <cellStyle name="20% - Accent5 2" xfId="56" xr:uid="{00000000-0005-0000-0000-0000650A0000}"/>
    <cellStyle name="20% - Accent5 2 2" xfId="57" xr:uid="{00000000-0005-0000-0000-0000660A0000}"/>
    <cellStyle name="20% - Accent5 2 2 2" xfId="58" xr:uid="{00000000-0005-0000-0000-0000670A0000}"/>
    <cellStyle name="20% - Accent5 2 2 3" xfId="8656" xr:uid="{00000000-0005-0000-0000-0000680A0000}"/>
    <cellStyle name="20% - Accent5 2 2_BS " xfId="6031" xr:uid="{00000000-0005-0000-0000-0000690A0000}"/>
    <cellStyle name="20% - Accent5 2 3" xfId="59" xr:uid="{00000000-0005-0000-0000-00006A0A0000}"/>
    <cellStyle name="20% - Accent5 2 3 2" xfId="60" xr:uid="{00000000-0005-0000-0000-00006B0A0000}"/>
    <cellStyle name="20% - Accent5 2 3 3" xfId="13423" xr:uid="{00000000-0005-0000-0000-00006C0A0000}"/>
    <cellStyle name="20% - Accent5 2 3_BS " xfId="6032" xr:uid="{00000000-0005-0000-0000-00006D0A0000}"/>
    <cellStyle name="20% - Accent5 2 4" xfId="61" xr:uid="{00000000-0005-0000-0000-00006E0A0000}"/>
    <cellStyle name="20% - Accent5 2 5" xfId="8484" xr:uid="{00000000-0005-0000-0000-00006F0A0000}"/>
    <cellStyle name="20% - Accent5 2 5 2" xfId="19663" xr:uid="{09F79A0B-A261-4214-97C9-EE69D717A3C3}"/>
    <cellStyle name="20% - Accent5 2 6" xfId="8673" xr:uid="{00000000-0005-0000-0000-0000700A0000}"/>
    <cellStyle name="20% - Accent5 2 6 2" xfId="19691" xr:uid="{52A28F39-E341-414D-9E3A-B61590DA6277}"/>
    <cellStyle name="20% - Accent5 2 7" xfId="9481" xr:uid="{00000000-0005-0000-0000-0000710A0000}"/>
    <cellStyle name="20% - Accent5 2 7 2" xfId="19918" xr:uid="{806E8EA2-E7A0-44A5-ACC2-64992753F96A}"/>
    <cellStyle name="20% - Accent5 2_BS " xfId="6030" xr:uid="{00000000-0005-0000-0000-0000720A0000}"/>
    <cellStyle name="20% - Accent5 3" xfId="62" xr:uid="{00000000-0005-0000-0000-0000730A0000}"/>
    <cellStyle name="20% - Accent5 3 2" xfId="63" xr:uid="{00000000-0005-0000-0000-0000740A0000}"/>
    <cellStyle name="20% - Accent5 3 2 2" xfId="6351" xr:uid="{00000000-0005-0000-0000-0000750A0000}"/>
    <cellStyle name="20% - Accent5 3 2 2 2" xfId="6352" xr:uid="{00000000-0005-0000-0000-0000760A0000}"/>
    <cellStyle name="20% - Accent5 3 2 2 2 2" xfId="18188" xr:uid="{D548C95C-D86A-4193-8165-247EE94882DE}"/>
    <cellStyle name="20% - Accent5 3 2 2 3" xfId="18187" xr:uid="{20D72A58-A1C6-4523-A1C4-BD0333D65B7A}"/>
    <cellStyle name="20% - Accent5 3 2 3" xfId="6353" xr:uid="{00000000-0005-0000-0000-0000770A0000}"/>
    <cellStyle name="20% - Accent5 3 2 3 2" xfId="18189" xr:uid="{78C02FDB-5E3A-4B78-B816-122C76BA0A44}"/>
    <cellStyle name="20% - Accent5 3 3" xfId="64" xr:uid="{00000000-0005-0000-0000-0000780A0000}"/>
    <cellStyle name="20% - Accent5 3 3 2" xfId="2576" xr:uid="{00000000-0005-0000-0000-0000790A0000}"/>
    <cellStyle name="20% - Accent5 3 3 2 2" xfId="3508" xr:uid="{00000000-0005-0000-0000-00007A0A0000}"/>
    <cellStyle name="20% - Accent5 3 3 2 2 2" xfId="5255" xr:uid="{00000000-0005-0000-0000-00007B0A0000}"/>
    <cellStyle name="20% - Accent5 3 3 2 2 2 2" xfId="10714" xr:uid="{00000000-0005-0000-0000-00007C0A0000}"/>
    <cellStyle name="20% - Accent5 3 3 2 2 2 2 2" xfId="21150" xr:uid="{22E961EF-4B6B-418E-869B-5D09A3B5FE7C}"/>
    <cellStyle name="20% - Accent5 3 3 2 2 2 3" xfId="17632" xr:uid="{86BF68D9-D14C-4992-8F17-9A7A2AEF032C}"/>
    <cellStyle name="20% - Accent5 3 3 2 2 3" xfId="9963" xr:uid="{00000000-0005-0000-0000-00007D0A0000}"/>
    <cellStyle name="20% - Accent5 3 3 2 2 3 2" xfId="20399" xr:uid="{4900295E-7688-495E-8415-B7EC2D0D79C9}"/>
    <cellStyle name="20% - Accent5 3 3 2 2 4" xfId="15887" xr:uid="{7228DD4A-826A-4F9D-AD80-BB041F4FF819}"/>
    <cellStyle name="20% - Accent5 3 3 2 3" xfId="4344" xr:uid="{00000000-0005-0000-0000-00007E0A0000}"/>
    <cellStyle name="20% - Accent5 3 3 2 3 2" xfId="10338" xr:uid="{00000000-0005-0000-0000-00007F0A0000}"/>
    <cellStyle name="20% - Accent5 3 3 2 3 2 2" xfId="20774" xr:uid="{0CF62649-2E78-4B89-AB90-AC25980D73BC}"/>
    <cellStyle name="20% - Accent5 3 3 2 3 3" xfId="16721" xr:uid="{A5A7268A-D341-41D1-BF5E-B24F1EEE98D0}"/>
    <cellStyle name="20% - Accent5 3 3 2 4" xfId="6355" xr:uid="{00000000-0005-0000-0000-0000800A0000}"/>
    <cellStyle name="20% - Accent5 3 3 2 4 2" xfId="18191" xr:uid="{5E8EB2A4-7891-48A6-B0C3-9C805767D02A}"/>
    <cellStyle name="20% - Accent5 3 3 2 5" xfId="14983" xr:uid="{58A95C9D-0ECD-475A-80A1-C3C881513A5F}"/>
    <cellStyle name="20% - Accent5 3 3 3" xfId="3313" xr:uid="{00000000-0005-0000-0000-0000810A0000}"/>
    <cellStyle name="20% - Accent5 3 3 3 2" xfId="5060" xr:uid="{00000000-0005-0000-0000-0000820A0000}"/>
    <cellStyle name="20% - Accent5 3 3 3 2 2" xfId="10526" xr:uid="{00000000-0005-0000-0000-0000830A0000}"/>
    <cellStyle name="20% - Accent5 3 3 3 2 2 2" xfId="20962" xr:uid="{659FA485-A4D3-4B31-A791-B1A2519AA1C3}"/>
    <cellStyle name="20% - Accent5 3 3 3 2 3" xfId="17437" xr:uid="{E72A126E-D385-4B81-B19F-D1D94679ADD1}"/>
    <cellStyle name="20% - Accent5 3 3 3 3" xfId="9776" xr:uid="{00000000-0005-0000-0000-0000840A0000}"/>
    <cellStyle name="20% - Accent5 3 3 3 3 2" xfId="20212" xr:uid="{6C937F02-B385-4FAF-B23C-ACA151C9A292}"/>
    <cellStyle name="20% - Accent5 3 3 3 4" xfId="15699" xr:uid="{171EE720-BF65-42D9-9EAC-1A6DBC460E84}"/>
    <cellStyle name="20% - Accent5 3 3 4" xfId="3697" xr:uid="{00000000-0005-0000-0000-0000850A0000}"/>
    <cellStyle name="20% - Accent5 3 3 4 2" xfId="10150" xr:uid="{00000000-0005-0000-0000-0000860A0000}"/>
    <cellStyle name="20% - Accent5 3 3 4 2 2" xfId="20586" xr:uid="{36AAAD54-C3C6-47A4-B28B-3AD52C9A137F}"/>
    <cellStyle name="20% - Accent5 3 3 4 3" xfId="16075" xr:uid="{210E7E09-BB87-4E34-90DA-B9B3153A5E5F}"/>
    <cellStyle name="20% - Accent5 3 3 5" xfId="6354" xr:uid="{00000000-0005-0000-0000-0000870A0000}"/>
    <cellStyle name="20% - Accent5 3 3 5 2" xfId="18190" xr:uid="{022FB5A5-1288-4455-B27B-4D534F50C2F6}"/>
    <cellStyle name="20% - Accent5 3 3 6" xfId="14306" xr:uid="{49D2FDD8-CEA9-4F9E-842F-91B024813227}"/>
    <cellStyle name="20% - Accent5 3 4" xfId="2575" xr:uid="{00000000-0005-0000-0000-0000880A0000}"/>
    <cellStyle name="20% - Accent5 3 4 2" xfId="3507" xr:uid="{00000000-0005-0000-0000-0000890A0000}"/>
    <cellStyle name="20% - Accent5 3 4 2 2" xfId="5254" xr:uid="{00000000-0005-0000-0000-00008A0A0000}"/>
    <cellStyle name="20% - Accent5 3 4 2 2 2" xfId="10713" xr:uid="{00000000-0005-0000-0000-00008B0A0000}"/>
    <cellStyle name="20% - Accent5 3 4 2 2 2 2" xfId="21149" xr:uid="{60115222-BF6E-40DC-958A-2B480606B2C2}"/>
    <cellStyle name="20% - Accent5 3 4 2 2 3" xfId="17631" xr:uid="{425FDA3E-EA65-4E2B-8FB2-6ABED67EC890}"/>
    <cellStyle name="20% - Accent5 3 4 2 3" xfId="9962" xr:uid="{00000000-0005-0000-0000-00008C0A0000}"/>
    <cellStyle name="20% - Accent5 3 4 2 3 2" xfId="20398" xr:uid="{243D14E3-B4F8-4924-B53D-828D36CFA4E7}"/>
    <cellStyle name="20% - Accent5 3 4 2 4" xfId="15886" xr:uid="{14E4A7A2-21AF-486C-A5A5-AFDBE11C3206}"/>
    <cellStyle name="20% - Accent5 3 4 3" xfId="4343" xr:uid="{00000000-0005-0000-0000-00008D0A0000}"/>
    <cellStyle name="20% - Accent5 3 4 3 2" xfId="10337" xr:uid="{00000000-0005-0000-0000-00008E0A0000}"/>
    <cellStyle name="20% - Accent5 3 4 3 2 2" xfId="20773" xr:uid="{F41B7519-3206-48EE-AA41-DBB229674E86}"/>
    <cellStyle name="20% - Accent5 3 4 3 3" xfId="16720" xr:uid="{A72CB38D-A84C-4764-860C-BCF1E310D11A}"/>
    <cellStyle name="20% - Accent5 3 4 4" xfId="6356" xr:uid="{00000000-0005-0000-0000-00008F0A0000}"/>
    <cellStyle name="20% - Accent5 3 4 4 2" xfId="18192" xr:uid="{5EF8D894-AB8A-48CC-B14A-697EE55FEDB4}"/>
    <cellStyle name="20% - Accent5 3 4 5" xfId="14982" xr:uid="{9F4704BE-75B2-41CE-B604-9D90C8DC98EC}"/>
    <cellStyle name="20% - Accent5 3 5" xfId="3312" xr:uid="{00000000-0005-0000-0000-0000900A0000}"/>
    <cellStyle name="20% - Accent5 3 5 2" xfId="5059" xr:uid="{00000000-0005-0000-0000-0000910A0000}"/>
    <cellStyle name="20% - Accent5 3 5 2 2" xfId="10525" xr:uid="{00000000-0005-0000-0000-0000920A0000}"/>
    <cellStyle name="20% - Accent5 3 5 2 2 2" xfId="20961" xr:uid="{E13D2E1B-19AC-4585-BCB7-12A81406C483}"/>
    <cellStyle name="20% - Accent5 3 5 2 3" xfId="17436" xr:uid="{9251FF2D-4D64-4F0D-9DF9-7CEF02269D8E}"/>
    <cellStyle name="20% - Accent5 3 5 3" xfId="9775" xr:uid="{00000000-0005-0000-0000-0000930A0000}"/>
    <cellStyle name="20% - Accent5 3 5 3 2" xfId="20211" xr:uid="{D7D797D6-1646-48EF-A6D1-D593C92F8C8E}"/>
    <cellStyle name="20% - Accent5 3 5 4" xfId="15698" xr:uid="{3AC496E6-07FC-4399-974E-FE3E6B845F12}"/>
    <cellStyle name="20% - Accent5 3 6" xfId="3696" xr:uid="{00000000-0005-0000-0000-0000940A0000}"/>
    <cellStyle name="20% - Accent5 3 6 2" xfId="10149" xr:uid="{00000000-0005-0000-0000-0000950A0000}"/>
    <cellStyle name="20% - Accent5 3 6 2 2" xfId="20585" xr:uid="{0EA0130E-430F-45DA-8C35-EE7C523B1E5A}"/>
    <cellStyle name="20% - Accent5 3 6 3" xfId="16074" xr:uid="{8FAD9D6E-5820-46EF-BFD7-E659546563EB}"/>
    <cellStyle name="20% - Accent5 3 7" xfId="13424" xr:uid="{00000000-0005-0000-0000-0000960A0000}"/>
    <cellStyle name="20% - Accent5 3 8" xfId="14305" xr:uid="{A86C9251-6A24-4B28-A086-F07AA9BDCB23}"/>
    <cellStyle name="20% - Accent5 3_BS " xfId="6033" xr:uid="{00000000-0005-0000-0000-0000970A0000}"/>
    <cellStyle name="20% - Accent5 4" xfId="65" xr:uid="{00000000-0005-0000-0000-0000980A0000}"/>
    <cellStyle name="20% - Accent5 4 2" xfId="66" xr:uid="{00000000-0005-0000-0000-0000990A0000}"/>
    <cellStyle name="20% - Accent5 4 3" xfId="13425" xr:uid="{00000000-0005-0000-0000-00009A0A0000}"/>
    <cellStyle name="20% - Accent5 4_BS " xfId="6034" xr:uid="{00000000-0005-0000-0000-00009B0A0000}"/>
    <cellStyle name="20% - Accent5 5" xfId="67" xr:uid="{00000000-0005-0000-0000-00009C0A0000}"/>
    <cellStyle name="20% - Accent6" xfId="68" xr:uid="{00000000-0005-0000-0000-00009D0A0000}"/>
    <cellStyle name="20% - Accent6 2" xfId="69" xr:uid="{00000000-0005-0000-0000-00009E0A0000}"/>
    <cellStyle name="20% - Accent6 2 10" xfId="8488" xr:uid="{00000000-0005-0000-0000-00009F0A0000}"/>
    <cellStyle name="20% - Accent6 2 10 2" xfId="19666" xr:uid="{C183D481-5F1E-4147-97E0-B8C9AC5E7BC4}"/>
    <cellStyle name="20% - Accent6 2 2" xfId="70" xr:uid="{00000000-0005-0000-0000-0000A00A0000}"/>
    <cellStyle name="20% - Accent6 2 2 2" xfId="71" xr:uid="{00000000-0005-0000-0000-0000A10A0000}"/>
    <cellStyle name="20% - Accent6 2 2 2 2" xfId="6156" xr:uid="{00000000-0005-0000-0000-0000A20A0000}"/>
    <cellStyle name="20% - Accent6 2 2 3" xfId="5542" xr:uid="{00000000-0005-0000-0000-0000A30A0000}"/>
    <cellStyle name="20% - Accent6 2 2 4" xfId="8657" xr:uid="{00000000-0005-0000-0000-0000A40A0000}"/>
    <cellStyle name="20% - Accent6 2 2 5" xfId="13426" xr:uid="{00000000-0005-0000-0000-0000A50A0000}"/>
    <cellStyle name="20% - Accent6 2 2_BS " xfId="6036" xr:uid="{00000000-0005-0000-0000-0000A60A0000}"/>
    <cellStyle name="20% - Accent6 2 3" xfId="72" xr:uid="{00000000-0005-0000-0000-0000A70A0000}"/>
    <cellStyle name="20% - Accent6 2 3 2" xfId="73" xr:uid="{00000000-0005-0000-0000-0000A80A0000}"/>
    <cellStyle name="20% - Accent6 2 3 2 2" xfId="6157" xr:uid="{00000000-0005-0000-0000-0000A90A0000}"/>
    <cellStyle name="20% - Accent6 2 3 3" xfId="5543" xr:uid="{00000000-0005-0000-0000-0000AA0A0000}"/>
    <cellStyle name="20% - Accent6 2 3 4" xfId="13427" xr:uid="{00000000-0005-0000-0000-0000AB0A0000}"/>
    <cellStyle name="20% - Accent6 2 3_BS " xfId="6037" xr:uid="{00000000-0005-0000-0000-0000AC0A0000}"/>
    <cellStyle name="20% - Accent6 2 4" xfId="74" xr:uid="{00000000-0005-0000-0000-0000AD0A0000}"/>
    <cellStyle name="20% - Accent6 2 4 2" xfId="6155" xr:uid="{00000000-0005-0000-0000-0000AE0A0000}"/>
    <cellStyle name="20% - Accent6 2 4 3" xfId="13428" xr:uid="{00000000-0005-0000-0000-0000AF0A0000}"/>
    <cellStyle name="20% - Accent6 2 5" xfId="6844" xr:uid="{00000000-0005-0000-0000-0000B00A0000}"/>
    <cellStyle name="20% - Accent6 2 5 2" xfId="7442" xr:uid="{00000000-0005-0000-0000-0000B10A0000}"/>
    <cellStyle name="20% - Accent6 2 6" xfId="7128" xr:uid="{00000000-0005-0000-0000-0000B20A0000}"/>
    <cellStyle name="20% - Accent6 2 7" xfId="7312" xr:uid="{00000000-0005-0000-0000-0000B30A0000}"/>
    <cellStyle name="20% - Accent6 2 8" xfId="7889" xr:uid="{00000000-0005-0000-0000-0000B40A0000}"/>
    <cellStyle name="20% - Accent6 2 9" xfId="5541" xr:uid="{00000000-0005-0000-0000-0000B50A0000}"/>
    <cellStyle name="20% - Accent6 2_BS " xfId="6035" xr:uid="{00000000-0005-0000-0000-0000B60A0000}"/>
    <cellStyle name="20% - Accent6 3" xfId="75" xr:uid="{00000000-0005-0000-0000-0000B70A0000}"/>
    <cellStyle name="20% - Accent6 3 2" xfId="76" xr:uid="{00000000-0005-0000-0000-0000B80A0000}"/>
    <cellStyle name="20% - Accent6 3 2 2" xfId="6357" xr:uid="{00000000-0005-0000-0000-0000B90A0000}"/>
    <cellStyle name="20% - Accent6 3 2 2 2" xfId="6358" xr:uid="{00000000-0005-0000-0000-0000BA0A0000}"/>
    <cellStyle name="20% - Accent6 3 2 2 2 2" xfId="18194" xr:uid="{163A6494-AAE8-4B89-9C4D-313DC8676894}"/>
    <cellStyle name="20% - Accent6 3 2 2 3" xfId="18193" xr:uid="{4112A1A4-E024-4CCE-9FD5-D75229C8E3FF}"/>
    <cellStyle name="20% - Accent6 3 2 3" xfId="6359" xr:uid="{00000000-0005-0000-0000-0000BB0A0000}"/>
    <cellStyle name="20% - Accent6 3 2 3 2" xfId="18195" xr:uid="{BEA07BEB-DE49-40F0-A03A-577227DBF36C}"/>
    <cellStyle name="20% - Accent6 3 2 4" xfId="6158" xr:uid="{00000000-0005-0000-0000-0000BC0A0000}"/>
    <cellStyle name="20% - Accent6 3 3" xfId="77" xr:uid="{00000000-0005-0000-0000-0000BD0A0000}"/>
    <cellStyle name="20% - Accent6 3 3 2" xfId="2578" xr:uid="{00000000-0005-0000-0000-0000BE0A0000}"/>
    <cellStyle name="20% - Accent6 3 3 2 2" xfId="3510" xr:uid="{00000000-0005-0000-0000-0000BF0A0000}"/>
    <cellStyle name="20% - Accent6 3 3 2 2 2" xfId="5257" xr:uid="{00000000-0005-0000-0000-0000C00A0000}"/>
    <cellStyle name="20% - Accent6 3 3 2 2 2 2" xfId="10716" xr:uid="{00000000-0005-0000-0000-0000C10A0000}"/>
    <cellStyle name="20% - Accent6 3 3 2 2 2 2 2" xfId="21152" xr:uid="{9C9C9550-1AF7-459F-A039-6576F01CAFE2}"/>
    <cellStyle name="20% - Accent6 3 3 2 2 2 3" xfId="17634" xr:uid="{9F92F1B8-52D1-4575-9257-7361D36CD2C8}"/>
    <cellStyle name="20% - Accent6 3 3 2 2 3" xfId="9965" xr:uid="{00000000-0005-0000-0000-0000C20A0000}"/>
    <cellStyle name="20% - Accent6 3 3 2 2 3 2" xfId="20401" xr:uid="{6D2FFE4C-9D23-4F8B-AE9F-C12CBA93CFD5}"/>
    <cellStyle name="20% - Accent6 3 3 2 2 4" xfId="15889" xr:uid="{5BA91D09-322A-4DE0-B26D-FDEAB20D29E9}"/>
    <cellStyle name="20% - Accent6 3 3 2 3" xfId="4346" xr:uid="{00000000-0005-0000-0000-0000C30A0000}"/>
    <cellStyle name="20% - Accent6 3 3 2 3 2" xfId="10340" xr:uid="{00000000-0005-0000-0000-0000C40A0000}"/>
    <cellStyle name="20% - Accent6 3 3 2 3 2 2" xfId="20776" xr:uid="{F5CC0235-EA30-4FE2-AA5C-CF70BF96B617}"/>
    <cellStyle name="20% - Accent6 3 3 2 3 3" xfId="16723" xr:uid="{9C225021-2933-48FB-8766-20B3EFDAF2F1}"/>
    <cellStyle name="20% - Accent6 3 3 2 4" xfId="6361" xr:uid="{00000000-0005-0000-0000-0000C50A0000}"/>
    <cellStyle name="20% - Accent6 3 3 2 4 2" xfId="18197" xr:uid="{60C6EA6E-3585-4009-8044-F4E1FF2A2156}"/>
    <cellStyle name="20% - Accent6 3 3 2 5" xfId="14985" xr:uid="{F8D53B85-9437-4ED9-BFAC-737512B20E56}"/>
    <cellStyle name="20% - Accent6 3 3 3" xfId="3315" xr:uid="{00000000-0005-0000-0000-0000C60A0000}"/>
    <cellStyle name="20% - Accent6 3 3 3 2" xfId="5062" xr:uid="{00000000-0005-0000-0000-0000C70A0000}"/>
    <cellStyle name="20% - Accent6 3 3 3 2 2" xfId="10528" xr:uid="{00000000-0005-0000-0000-0000C80A0000}"/>
    <cellStyle name="20% - Accent6 3 3 3 2 2 2" xfId="20964" xr:uid="{E7C3929A-F854-4797-9045-78E05B961A0F}"/>
    <cellStyle name="20% - Accent6 3 3 3 2 3" xfId="17439" xr:uid="{46B42F18-FBC3-4199-BD94-6D5BC27DB70A}"/>
    <cellStyle name="20% - Accent6 3 3 3 3" xfId="9778" xr:uid="{00000000-0005-0000-0000-0000C90A0000}"/>
    <cellStyle name="20% - Accent6 3 3 3 3 2" xfId="20214" xr:uid="{B4410A2A-9055-43A9-B57B-D127AE7AA562}"/>
    <cellStyle name="20% - Accent6 3 3 3 4" xfId="15701" xr:uid="{45595A46-7A6E-41DA-B4EA-E7E0D34EEEA8}"/>
    <cellStyle name="20% - Accent6 3 3 4" xfId="3699" xr:uid="{00000000-0005-0000-0000-0000CA0A0000}"/>
    <cellStyle name="20% - Accent6 3 3 4 2" xfId="10152" xr:uid="{00000000-0005-0000-0000-0000CB0A0000}"/>
    <cellStyle name="20% - Accent6 3 3 4 2 2" xfId="20588" xr:uid="{E86C50B1-21AE-45E2-B4D4-EFB1FB41689A}"/>
    <cellStyle name="20% - Accent6 3 3 4 3" xfId="16077" xr:uid="{72046E05-FEAF-40ED-9AB9-7A8F0289CC44}"/>
    <cellStyle name="20% - Accent6 3 3 5" xfId="6360" xr:uid="{00000000-0005-0000-0000-0000CC0A0000}"/>
    <cellStyle name="20% - Accent6 3 3 5 2" xfId="18196" xr:uid="{48EA6598-0278-456C-AD31-2830DBE57FEB}"/>
    <cellStyle name="20% - Accent6 3 3 6" xfId="14308" xr:uid="{6CEDB967-4FD3-4D3D-B37A-A7143F3AE26C}"/>
    <cellStyle name="20% - Accent6 3 4" xfId="2577" xr:uid="{00000000-0005-0000-0000-0000CD0A0000}"/>
    <cellStyle name="20% - Accent6 3 4 2" xfId="3509" xr:uid="{00000000-0005-0000-0000-0000CE0A0000}"/>
    <cellStyle name="20% - Accent6 3 4 2 2" xfId="5256" xr:uid="{00000000-0005-0000-0000-0000CF0A0000}"/>
    <cellStyle name="20% - Accent6 3 4 2 2 2" xfId="10715" xr:uid="{00000000-0005-0000-0000-0000D00A0000}"/>
    <cellStyle name="20% - Accent6 3 4 2 2 2 2" xfId="21151" xr:uid="{6DE720F0-956A-4658-8139-B2E123595D91}"/>
    <cellStyle name="20% - Accent6 3 4 2 2 3" xfId="17633" xr:uid="{FB901D43-C00F-4B3D-9556-B0019AED26F9}"/>
    <cellStyle name="20% - Accent6 3 4 2 3" xfId="9964" xr:uid="{00000000-0005-0000-0000-0000D10A0000}"/>
    <cellStyle name="20% - Accent6 3 4 2 3 2" xfId="20400" xr:uid="{3DE714BE-3495-489B-B9A9-7362A62117FF}"/>
    <cellStyle name="20% - Accent6 3 4 2 4" xfId="15888" xr:uid="{9800E043-E6DF-464D-9E38-1488B52F2655}"/>
    <cellStyle name="20% - Accent6 3 4 3" xfId="4345" xr:uid="{00000000-0005-0000-0000-0000D20A0000}"/>
    <cellStyle name="20% - Accent6 3 4 3 2" xfId="10339" xr:uid="{00000000-0005-0000-0000-0000D30A0000}"/>
    <cellStyle name="20% - Accent6 3 4 3 2 2" xfId="20775" xr:uid="{D1E72C78-2E62-467A-9805-E558E79C77C1}"/>
    <cellStyle name="20% - Accent6 3 4 3 3" xfId="16722" xr:uid="{6A6AAEEC-3C32-401A-AD10-42A231160161}"/>
    <cellStyle name="20% - Accent6 3 4 4" xfId="6362" xr:uid="{00000000-0005-0000-0000-0000D40A0000}"/>
    <cellStyle name="20% - Accent6 3 4 4 2" xfId="18198" xr:uid="{A43FD905-B6BC-4CC4-AB2C-CDC70D414994}"/>
    <cellStyle name="20% - Accent6 3 4 5" xfId="14984" xr:uid="{9B341110-E811-424D-A5A0-6AB30C44568E}"/>
    <cellStyle name="20% - Accent6 3 5" xfId="3314" xr:uid="{00000000-0005-0000-0000-0000D50A0000}"/>
    <cellStyle name="20% - Accent6 3 5 2" xfId="5061" xr:uid="{00000000-0005-0000-0000-0000D60A0000}"/>
    <cellStyle name="20% - Accent6 3 5 2 2" xfId="10527" xr:uid="{00000000-0005-0000-0000-0000D70A0000}"/>
    <cellStyle name="20% - Accent6 3 5 2 2 2" xfId="20963" xr:uid="{ECB8E93E-77C2-47A0-8886-868852A09841}"/>
    <cellStyle name="20% - Accent6 3 5 2 3" xfId="17438" xr:uid="{A5F75A85-0BE1-40C0-A341-1DC90B2DC84E}"/>
    <cellStyle name="20% - Accent6 3 5 3" xfId="9777" xr:uid="{00000000-0005-0000-0000-0000D80A0000}"/>
    <cellStyle name="20% - Accent6 3 5 3 2" xfId="20213" xr:uid="{40D0132E-E36C-4B18-8594-841732A580B3}"/>
    <cellStyle name="20% - Accent6 3 5 4" xfId="15700" xr:uid="{284A6B78-6028-48C6-B58A-389D09AB0594}"/>
    <cellStyle name="20% - Accent6 3 6" xfId="3698" xr:uid="{00000000-0005-0000-0000-0000D90A0000}"/>
    <cellStyle name="20% - Accent6 3 6 2" xfId="10151" xr:uid="{00000000-0005-0000-0000-0000DA0A0000}"/>
    <cellStyle name="20% - Accent6 3 6 2 2" xfId="20587" xr:uid="{EB93C653-3FEA-48DC-82B2-EE773DB3B8E2}"/>
    <cellStyle name="20% - Accent6 3 6 3" xfId="16076" xr:uid="{7F0F3F28-D7DD-44A6-A14B-EA97933548B4}"/>
    <cellStyle name="20% - Accent6 3 7" xfId="5544" xr:uid="{00000000-0005-0000-0000-0000DB0A0000}"/>
    <cellStyle name="20% - Accent6 3 8" xfId="13429" xr:uid="{00000000-0005-0000-0000-0000DC0A0000}"/>
    <cellStyle name="20% - Accent6 3 9" xfId="14307" xr:uid="{B2847563-73B0-4C0D-9B2E-E19DE85D8BCE}"/>
    <cellStyle name="20% - Accent6 3_BS " xfId="6038" xr:uid="{00000000-0005-0000-0000-0000DD0A0000}"/>
    <cellStyle name="20% - Accent6 4" xfId="78" xr:uid="{00000000-0005-0000-0000-0000DE0A0000}"/>
    <cellStyle name="20% - Accent6 4 2" xfId="79" xr:uid="{00000000-0005-0000-0000-0000DF0A0000}"/>
    <cellStyle name="20% - Accent6 4 2 2" xfId="6159" xr:uid="{00000000-0005-0000-0000-0000E00A0000}"/>
    <cellStyle name="20% - Accent6 4 3" xfId="80" xr:uid="{00000000-0005-0000-0000-0000E10A0000}"/>
    <cellStyle name="20% - Accent6 4 4" xfId="13430" xr:uid="{00000000-0005-0000-0000-0000E20A0000}"/>
    <cellStyle name="20% - Accent6 4_BS " xfId="6039" xr:uid="{00000000-0005-0000-0000-0000E30A0000}"/>
    <cellStyle name="20% - Accent6 5" xfId="81" xr:uid="{00000000-0005-0000-0000-0000E40A0000}"/>
    <cellStyle name="20% - Accent6 5 2" xfId="13431" xr:uid="{00000000-0005-0000-0000-0000E50A0000}"/>
    <cellStyle name="20% - アクセント 2" xfId="8497" xr:uid="{00000000-0005-0000-0000-0000E60A0000}"/>
    <cellStyle name="20% - アクセント 2 2" xfId="8498" xr:uid="{00000000-0005-0000-0000-0000E70A0000}"/>
    <cellStyle name="20% - アクセント 3 2" xfId="8499" xr:uid="{00000000-0005-0000-0000-0000E80A0000}"/>
    <cellStyle name="20% - ส่วนที่ถูกเน้น1 2" xfId="82" xr:uid="{00000000-0005-0000-0000-0000E90A0000}"/>
    <cellStyle name="20% - ส่วนที่ถูกเน้น1 2 2" xfId="83" xr:uid="{00000000-0005-0000-0000-0000EA0A0000}"/>
    <cellStyle name="20% - ส่วนที่ถูกเน้น1 2 2 2" xfId="84" xr:uid="{00000000-0005-0000-0000-0000EB0A0000}"/>
    <cellStyle name="20% - ส่วนที่ถูกเน้น1 2 2 3" xfId="85" xr:uid="{00000000-0005-0000-0000-0000EC0A0000}"/>
    <cellStyle name="20% - ส่วนที่ถูกเน้น1 2 2_BS " xfId="6041" xr:uid="{00000000-0005-0000-0000-0000ED0A0000}"/>
    <cellStyle name="20% - ส่วนที่ถูกเน้น1 2 3" xfId="86" xr:uid="{00000000-0005-0000-0000-0000EE0A0000}"/>
    <cellStyle name="20% - ส่วนที่ถูกเน้น1 2 3 2" xfId="87" xr:uid="{00000000-0005-0000-0000-0000EF0A0000}"/>
    <cellStyle name="20% - ส่วนที่ถูกเน้น1 2 3 3" xfId="88" xr:uid="{00000000-0005-0000-0000-0000F00A0000}"/>
    <cellStyle name="20% - ส่วนที่ถูกเน้น1 2 3_BS " xfId="6042" xr:uid="{00000000-0005-0000-0000-0000F10A0000}"/>
    <cellStyle name="20% - ส่วนที่ถูกเน้น1 2 4" xfId="89" xr:uid="{00000000-0005-0000-0000-0000F20A0000}"/>
    <cellStyle name="20% - ส่วนที่ถูกเน้น1 2 4 2" xfId="90" xr:uid="{00000000-0005-0000-0000-0000F30A0000}"/>
    <cellStyle name="20% - ส่วนที่ถูกเน้น1 2 5" xfId="91" xr:uid="{00000000-0005-0000-0000-0000F40A0000}"/>
    <cellStyle name="20% - ส่วนที่ถูกเน้น1 2_BS " xfId="6040" xr:uid="{00000000-0005-0000-0000-0000F50A0000}"/>
    <cellStyle name="20% - ส่วนที่ถูกเน้น1 3" xfId="92" xr:uid="{00000000-0005-0000-0000-0000F60A0000}"/>
    <cellStyle name="20% - ส่วนที่ถูกเน้น1 3 2" xfId="93" xr:uid="{00000000-0005-0000-0000-0000F70A0000}"/>
    <cellStyle name="20% - ส่วนที่ถูกเน้น1 3_BS " xfId="6043" xr:uid="{00000000-0005-0000-0000-0000F80A0000}"/>
    <cellStyle name="20% - ส่วนที่ถูกเน้น2 2" xfId="94" xr:uid="{00000000-0005-0000-0000-0000F90A0000}"/>
    <cellStyle name="20% - ส่วนที่ถูกเน้น2 2 2" xfId="95" xr:uid="{00000000-0005-0000-0000-0000FA0A0000}"/>
    <cellStyle name="20% - ส่วนที่ถูกเน้น2 2 2 2" xfId="96" xr:uid="{00000000-0005-0000-0000-0000FB0A0000}"/>
    <cellStyle name="20% - ส่วนที่ถูกเน้น2 2 2 3" xfId="97" xr:uid="{00000000-0005-0000-0000-0000FC0A0000}"/>
    <cellStyle name="20% - ส่วนที่ถูกเน้น2 2 2_BS " xfId="6045" xr:uid="{00000000-0005-0000-0000-0000FD0A0000}"/>
    <cellStyle name="20% - ส่วนที่ถูกเน้น2 2 3" xfId="98" xr:uid="{00000000-0005-0000-0000-0000FE0A0000}"/>
    <cellStyle name="20% - ส่วนที่ถูกเน้น2 2 3 2" xfId="99" xr:uid="{00000000-0005-0000-0000-0000FF0A0000}"/>
    <cellStyle name="20% - ส่วนที่ถูกเน้น2 2 3 3" xfId="100" xr:uid="{00000000-0005-0000-0000-0000000B0000}"/>
    <cellStyle name="20% - ส่วนที่ถูกเน้น2 2 3_BS " xfId="6046" xr:uid="{00000000-0005-0000-0000-0000010B0000}"/>
    <cellStyle name="20% - ส่วนที่ถูกเน้น2 2 4" xfId="101" xr:uid="{00000000-0005-0000-0000-0000020B0000}"/>
    <cellStyle name="20% - ส่วนที่ถูกเน้น2 2 4 2" xfId="102" xr:uid="{00000000-0005-0000-0000-0000030B0000}"/>
    <cellStyle name="20% - ส่วนที่ถูกเน้น2 2 5" xfId="103" xr:uid="{00000000-0005-0000-0000-0000040B0000}"/>
    <cellStyle name="20% - ส่วนที่ถูกเน้น2 2_BS " xfId="6044" xr:uid="{00000000-0005-0000-0000-0000050B0000}"/>
    <cellStyle name="20% - ส่วนที่ถูกเน้น2 3" xfId="104" xr:uid="{00000000-0005-0000-0000-0000060B0000}"/>
    <cellStyle name="20% - ส่วนที่ถูกเน้น2 3 2" xfId="105" xr:uid="{00000000-0005-0000-0000-0000070B0000}"/>
    <cellStyle name="20% - ส่วนที่ถูกเน้น2 3_BS " xfId="6047" xr:uid="{00000000-0005-0000-0000-0000080B0000}"/>
    <cellStyle name="20% - ส่วนที่ถูกเน้น3 2" xfId="106" xr:uid="{00000000-0005-0000-0000-0000090B0000}"/>
    <cellStyle name="20% - ส่วนที่ถูกเน้น3 2 2" xfId="107" xr:uid="{00000000-0005-0000-0000-00000A0B0000}"/>
    <cellStyle name="20% - ส่วนที่ถูกเน้น3 2 2 2" xfId="108" xr:uid="{00000000-0005-0000-0000-00000B0B0000}"/>
    <cellStyle name="20% - ส่วนที่ถูกเน้น3 2 2 3" xfId="109" xr:uid="{00000000-0005-0000-0000-00000C0B0000}"/>
    <cellStyle name="20% - ส่วนที่ถูกเน้น3 2 2_BS " xfId="6049" xr:uid="{00000000-0005-0000-0000-00000D0B0000}"/>
    <cellStyle name="20% - ส่วนที่ถูกเน้น3 2 3" xfId="110" xr:uid="{00000000-0005-0000-0000-00000E0B0000}"/>
    <cellStyle name="20% - ส่วนที่ถูกเน้น3 2 3 2" xfId="111" xr:uid="{00000000-0005-0000-0000-00000F0B0000}"/>
    <cellStyle name="20% - ส่วนที่ถูกเน้น3 2 3 3" xfId="112" xr:uid="{00000000-0005-0000-0000-0000100B0000}"/>
    <cellStyle name="20% - ส่วนที่ถูกเน้น3 2 3_BS " xfId="6050" xr:uid="{00000000-0005-0000-0000-0000110B0000}"/>
    <cellStyle name="20% - ส่วนที่ถูกเน้น3 2 4" xfId="113" xr:uid="{00000000-0005-0000-0000-0000120B0000}"/>
    <cellStyle name="20% - ส่วนที่ถูกเน้น3 2 4 2" xfId="114" xr:uid="{00000000-0005-0000-0000-0000130B0000}"/>
    <cellStyle name="20% - ส่วนที่ถูกเน้น3 2 5" xfId="115" xr:uid="{00000000-0005-0000-0000-0000140B0000}"/>
    <cellStyle name="20% - ส่วนที่ถูกเน้น3 2_BS " xfId="6048" xr:uid="{00000000-0005-0000-0000-0000150B0000}"/>
    <cellStyle name="20% - ส่วนที่ถูกเน้น3 3" xfId="116" xr:uid="{00000000-0005-0000-0000-0000160B0000}"/>
    <cellStyle name="20% - ส่วนที่ถูกเน้น3 3 2" xfId="117" xr:uid="{00000000-0005-0000-0000-0000170B0000}"/>
    <cellStyle name="20% - ส่วนที่ถูกเน้น3 3_BS " xfId="6051" xr:uid="{00000000-0005-0000-0000-0000180B0000}"/>
    <cellStyle name="20% - ส่วนที่ถูกเน้น4 2" xfId="118" xr:uid="{00000000-0005-0000-0000-0000190B0000}"/>
    <cellStyle name="20% - ส่วนที่ถูกเน้น4 2 2" xfId="119" xr:uid="{00000000-0005-0000-0000-00001A0B0000}"/>
    <cellStyle name="20% - ส่วนที่ถูกเน้น4 2 2 2" xfId="120" xr:uid="{00000000-0005-0000-0000-00001B0B0000}"/>
    <cellStyle name="20% - ส่วนที่ถูกเน้น4 2 2 2 2" xfId="6161" xr:uid="{00000000-0005-0000-0000-00001C0B0000}"/>
    <cellStyle name="20% - ส่วนที่ถูกเน้น4 2 2 3" xfId="121" xr:uid="{00000000-0005-0000-0000-00001D0B0000}"/>
    <cellStyle name="20% - ส่วนที่ถูกเน้น4 2 2 4" xfId="5546" xr:uid="{00000000-0005-0000-0000-00001E0B0000}"/>
    <cellStyle name="20% - ส่วนที่ถูกเน้น4 2 2_BS " xfId="6053" xr:uid="{00000000-0005-0000-0000-00001F0B0000}"/>
    <cellStyle name="20% - ส่วนที่ถูกเน้น4 2 3" xfId="122" xr:uid="{00000000-0005-0000-0000-0000200B0000}"/>
    <cellStyle name="20% - ส่วนที่ถูกเน้น4 2 3 2" xfId="123" xr:uid="{00000000-0005-0000-0000-0000210B0000}"/>
    <cellStyle name="20% - ส่วนที่ถูกเน้น4 2 3 2 2" xfId="6162" xr:uid="{00000000-0005-0000-0000-0000220B0000}"/>
    <cellStyle name="20% - ส่วนที่ถูกเน้น4 2 3 3" xfId="124" xr:uid="{00000000-0005-0000-0000-0000230B0000}"/>
    <cellStyle name="20% - ส่วนที่ถูกเน้น4 2 3 4" xfId="5547" xr:uid="{00000000-0005-0000-0000-0000240B0000}"/>
    <cellStyle name="20% - ส่วนที่ถูกเน้น4 2 3_BS " xfId="6054" xr:uid="{00000000-0005-0000-0000-0000250B0000}"/>
    <cellStyle name="20% - ส่วนที่ถูกเน้น4 2 4" xfId="125" xr:uid="{00000000-0005-0000-0000-0000260B0000}"/>
    <cellStyle name="20% - ส่วนที่ถูกเน้น4 2 4 2" xfId="126" xr:uid="{00000000-0005-0000-0000-0000270B0000}"/>
    <cellStyle name="20% - ส่วนที่ถูกเน้น4 2 4 3" xfId="6160" xr:uid="{00000000-0005-0000-0000-0000280B0000}"/>
    <cellStyle name="20% - ส่วนที่ถูกเน้น4 2 5" xfId="127" xr:uid="{00000000-0005-0000-0000-0000290B0000}"/>
    <cellStyle name="20% - ส่วนที่ถูกเน้น4 2 5 2" xfId="7443" xr:uid="{00000000-0005-0000-0000-00002A0B0000}"/>
    <cellStyle name="20% - ส่วนที่ถูกเน้น4 2 6" xfId="7127" xr:uid="{00000000-0005-0000-0000-00002B0B0000}"/>
    <cellStyle name="20% - ส่วนที่ถูกเน้น4 2 7" xfId="7313" xr:uid="{00000000-0005-0000-0000-00002C0B0000}"/>
    <cellStyle name="20% - ส่วนที่ถูกเน้น4 2 8" xfId="7887" xr:uid="{00000000-0005-0000-0000-00002D0B0000}"/>
    <cellStyle name="20% - ส่วนที่ถูกเน้น4 2 9" xfId="5545" xr:uid="{00000000-0005-0000-0000-00002E0B0000}"/>
    <cellStyle name="20% - ส่วนที่ถูกเน้น4 2_BS " xfId="6052" xr:uid="{00000000-0005-0000-0000-00002F0B0000}"/>
    <cellStyle name="20% - ส่วนที่ถูกเน้น4 3" xfId="128" xr:uid="{00000000-0005-0000-0000-0000300B0000}"/>
    <cellStyle name="20% - ส่วนที่ถูกเน้น4 3 2" xfId="129" xr:uid="{00000000-0005-0000-0000-0000310B0000}"/>
    <cellStyle name="20% - ส่วนที่ถูกเน้น4 3 2 2" xfId="6163" xr:uid="{00000000-0005-0000-0000-0000320B0000}"/>
    <cellStyle name="20% - ส่วนที่ถูกเน้น4 3 3" xfId="6845" xr:uid="{00000000-0005-0000-0000-0000330B0000}"/>
    <cellStyle name="20% - ส่วนที่ถูกเน้น4 3 4" xfId="5548" xr:uid="{00000000-0005-0000-0000-0000340B0000}"/>
    <cellStyle name="20% - ส่วนที่ถูกเน้น4 3_BS " xfId="6055" xr:uid="{00000000-0005-0000-0000-0000350B0000}"/>
    <cellStyle name="20% - ส่วนที่ถูกเน้น5 2" xfId="130" xr:uid="{00000000-0005-0000-0000-0000360B0000}"/>
    <cellStyle name="20% - ส่วนที่ถูกเน้น5 2 2" xfId="131" xr:uid="{00000000-0005-0000-0000-0000370B0000}"/>
    <cellStyle name="20% - ส่วนที่ถูกเน้น5 2 2 2" xfId="132" xr:uid="{00000000-0005-0000-0000-0000380B0000}"/>
    <cellStyle name="20% - ส่วนที่ถูกเน้น5 2 2_BS " xfId="6057" xr:uid="{00000000-0005-0000-0000-0000390B0000}"/>
    <cellStyle name="20% - ส่วนที่ถูกเน้น5 2 3" xfId="133" xr:uid="{00000000-0005-0000-0000-00003A0B0000}"/>
    <cellStyle name="20% - ส่วนที่ถูกเน้น5 2 3 2" xfId="134" xr:uid="{00000000-0005-0000-0000-00003B0B0000}"/>
    <cellStyle name="20% - ส่วนที่ถูกเน้น5 2 3_BS " xfId="6058" xr:uid="{00000000-0005-0000-0000-00003C0B0000}"/>
    <cellStyle name="20% - ส่วนที่ถูกเน้น5 2 4" xfId="135" xr:uid="{00000000-0005-0000-0000-00003D0B0000}"/>
    <cellStyle name="20% - ส่วนที่ถูกเน้น5 2_BS " xfId="6056" xr:uid="{00000000-0005-0000-0000-00003E0B0000}"/>
    <cellStyle name="20% - ส่วนที่ถูกเน้น5 3" xfId="136" xr:uid="{00000000-0005-0000-0000-00003F0B0000}"/>
    <cellStyle name="20% - ส่วนที่ถูกเน้น5 3 2" xfId="137" xr:uid="{00000000-0005-0000-0000-0000400B0000}"/>
    <cellStyle name="20% - ส่วนที่ถูกเน้น5 3_BS " xfId="6059" xr:uid="{00000000-0005-0000-0000-0000410B0000}"/>
    <cellStyle name="20% - ส่วนที่ถูกเน้น6 2" xfId="138" xr:uid="{00000000-0005-0000-0000-0000420B0000}"/>
    <cellStyle name="20% - ส่วนที่ถูกเน้น6 2 2" xfId="139" xr:uid="{00000000-0005-0000-0000-0000430B0000}"/>
    <cellStyle name="20% - ส่วนที่ถูกเน้น6 2 2 2" xfId="140" xr:uid="{00000000-0005-0000-0000-0000440B0000}"/>
    <cellStyle name="20% - ส่วนที่ถูกเน้น6 2 2 3" xfId="141" xr:uid="{00000000-0005-0000-0000-0000450B0000}"/>
    <cellStyle name="20% - ส่วนที่ถูกเน้น6 2 2_BS " xfId="6061" xr:uid="{00000000-0005-0000-0000-0000460B0000}"/>
    <cellStyle name="20% - ส่วนที่ถูกเน้น6 2 3" xfId="142" xr:uid="{00000000-0005-0000-0000-0000470B0000}"/>
    <cellStyle name="20% - ส่วนที่ถูกเน้น6 2 3 2" xfId="143" xr:uid="{00000000-0005-0000-0000-0000480B0000}"/>
    <cellStyle name="20% - ส่วนที่ถูกเน้น6 2 3 3" xfId="144" xr:uid="{00000000-0005-0000-0000-0000490B0000}"/>
    <cellStyle name="20% - ส่วนที่ถูกเน้น6 2 3_BS " xfId="6062" xr:uid="{00000000-0005-0000-0000-00004A0B0000}"/>
    <cellStyle name="20% - ส่วนที่ถูกเน้น6 2 4" xfId="145" xr:uid="{00000000-0005-0000-0000-00004B0B0000}"/>
    <cellStyle name="20% - ส่วนที่ถูกเน้น6 2 4 2" xfId="146" xr:uid="{00000000-0005-0000-0000-00004C0B0000}"/>
    <cellStyle name="20% - ส่วนที่ถูกเน้น6 2 5" xfId="147" xr:uid="{00000000-0005-0000-0000-00004D0B0000}"/>
    <cellStyle name="20% - ส่วนที่ถูกเน้น6 2_BS " xfId="6060" xr:uid="{00000000-0005-0000-0000-00004E0B0000}"/>
    <cellStyle name="20% - ส่วนที่ถูกเน้น6 3" xfId="148" xr:uid="{00000000-0005-0000-0000-00004F0B0000}"/>
    <cellStyle name="20% - ส่วนที่ถูกเน้น6 3 2" xfId="149" xr:uid="{00000000-0005-0000-0000-0000500B0000}"/>
    <cellStyle name="20% - ส่วนที่ถูกเน้น6 3_BS " xfId="6063" xr:uid="{00000000-0005-0000-0000-0000510B0000}"/>
    <cellStyle name="๒๖๋_x000d_A_x0001_" xfId="150" xr:uid="{00000000-0005-0000-0000-0000520B0000}"/>
    <cellStyle name="๒๖๋_x000d_A_x0001_ 2" xfId="151" xr:uid="{00000000-0005-0000-0000-0000530B0000}"/>
    <cellStyle name="๒๖๋_x000d_A_x0001_ 3" xfId="152" xr:uid="{00000000-0005-0000-0000-0000540B0000}"/>
    <cellStyle name="๒๖๋_x000d_A_x0001_ 3 2" xfId="153" xr:uid="{00000000-0005-0000-0000-0000550B0000}"/>
    <cellStyle name="๒๖๋_x000d_A_x0001_ 4" xfId="154" xr:uid="{00000000-0005-0000-0000-0000560B0000}"/>
    <cellStyle name="40% - Accent1" xfId="155" xr:uid="{00000000-0005-0000-0000-0000570B0000}"/>
    <cellStyle name="40% - Accent1 2" xfId="156" xr:uid="{00000000-0005-0000-0000-0000580B0000}"/>
    <cellStyle name="40% - Accent1 2 2" xfId="157" xr:uid="{00000000-0005-0000-0000-0000590B0000}"/>
    <cellStyle name="40% - Accent1 2 2 2" xfId="158" xr:uid="{00000000-0005-0000-0000-00005A0B0000}"/>
    <cellStyle name="40% - Accent1 2 2 3" xfId="8658" xr:uid="{00000000-0005-0000-0000-00005B0B0000}"/>
    <cellStyle name="40% - Accent1 2 2 4" xfId="13433" xr:uid="{00000000-0005-0000-0000-00005C0B0000}"/>
    <cellStyle name="40% - Accent1 2 2_BS " xfId="6065" xr:uid="{00000000-0005-0000-0000-00005D0B0000}"/>
    <cellStyle name="40% - Accent1 2 3" xfId="159" xr:uid="{00000000-0005-0000-0000-00005E0B0000}"/>
    <cellStyle name="40% - Accent1 2 3 2" xfId="160" xr:uid="{00000000-0005-0000-0000-00005F0B0000}"/>
    <cellStyle name="40% - Accent1 2 3 3" xfId="13434" xr:uid="{00000000-0005-0000-0000-0000600B0000}"/>
    <cellStyle name="40% - Accent1 2 3_BS " xfId="6066" xr:uid="{00000000-0005-0000-0000-0000610B0000}"/>
    <cellStyle name="40% - Accent1 2 4" xfId="161" xr:uid="{00000000-0005-0000-0000-0000620B0000}"/>
    <cellStyle name="40% - Accent1 2 4 2" xfId="13435" xr:uid="{00000000-0005-0000-0000-0000630B0000}"/>
    <cellStyle name="40% - Accent1 2 5" xfId="8469" xr:uid="{00000000-0005-0000-0000-0000640B0000}"/>
    <cellStyle name="40% - Accent1 2 5 2" xfId="13436" xr:uid="{00000000-0005-0000-0000-0000650B0000}"/>
    <cellStyle name="40% - Accent1 2 5 3" xfId="19652" xr:uid="{81CDC1F7-921A-4B04-9121-80E03502F9AE}"/>
    <cellStyle name="40% - Accent1 2 6" xfId="8537" xr:uid="{00000000-0005-0000-0000-0000660B0000}"/>
    <cellStyle name="40% - Accent1 2 6 2" xfId="13437" xr:uid="{00000000-0005-0000-0000-0000670B0000}"/>
    <cellStyle name="40% - Accent1 2 6 3" xfId="19685" xr:uid="{002AF3E7-8480-4A77-A10A-1CB5C890B697}"/>
    <cellStyle name="40% - Accent1 2 7" xfId="9487" xr:uid="{00000000-0005-0000-0000-0000680B0000}"/>
    <cellStyle name="40% - Accent1 2 7 2" xfId="13438" xr:uid="{00000000-0005-0000-0000-0000690B0000}"/>
    <cellStyle name="40% - Accent1 2 7 3" xfId="19924" xr:uid="{68A7E808-F0D3-4947-B3FA-E2AABCE61AC5}"/>
    <cellStyle name="40% - Accent1 2 8" xfId="13439" xr:uid="{00000000-0005-0000-0000-00006A0B0000}"/>
    <cellStyle name="40% - Accent1 2 9" xfId="13432" xr:uid="{00000000-0005-0000-0000-00006B0B0000}"/>
    <cellStyle name="40% - Accent1 2_BS " xfId="6064" xr:uid="{00000000-0005-0000-0000-00006C0B0000}"/>
    <cellStyle name="40% - Accent1 3" xfId="162" xr:uid="{00000000-0005-0000-0000-00006D0B0000}"/>
    <cellStyle name="40% - Accent1 3 2" xfId="163" xr:uid="{00000000-0005-0000-0000-00006E0B0000}"/>
    <cellStyle name="40% - Accent1 3 2 2" xfId="6363" xr:uid="{00000000-0005-0000-0000-00006F0B0000}"/>
    <cellStyle name="40% - Accent1 3 2 2 2" xfId="6364" xr:uid="{00000000-0005-0000-0000-0000700B0000}"/>
    <cellStyle name="40% - Accent1 3 2 2 2 2" xfId="18200" xr:uid="{F68310BA-B580-46E6-9034-74A319FECC3B}"/>
    <cellStyle name="40% - Accent1 3 2 2 3" xfId="18199" xr:uid="{8A5A678B-AF38-42F7-AA6E-B4198F96AF7B}"/>
    <cellStyle name="40% - Accent1 3 2 3" xfId="6365" xr:uid="{00000000-0005-0000-0000-0000710B0000}"/>
    <cellStyle name="40% - Accent1 3 2 3 2" xfId="18201" xr:uid="{79BD561E-58D5-43C1-BB58-338CEF031AF1}"/>
    <cellStyle name="40% - Accent1 3 2 4" xfId="13441" xr:uid="{00000000-0005-0000-0000-0000720B0000}"/>
    <cellStyle name="40% - Accent1 3 3" xfId="164" xr:uid="{00000000-0005-0000-0000-0000730B0000}"/>
    <cellStyle name="40% - Accent1 3 3 2" xfId="2580" xr:uid="{00000000-0005-0000-0000-0000740B0000}"/>
    <cellStyle name="40% - Accent1 3 3 2 2" xfId="3512" xr:uid="{00000000-0005-0000-0000-0000750B0000}"/>
    <cellStyle name="40% - Accent1 3 3 2 2 2" xfId="5259" xr:uid="{00000000-0005-0000-0000-0000760B0000}"/>
    <cellStyle name="40% - Accent1 3 3 2 2 2 2" xfId="10718" xr:uid="{00000000-0005-0000-0000-0000770B0000}"/>
    <cellStyle name="40% - Accent1 3 3 2 2 2 2 2" xfId="21154" xr:uid="{7B021118-BB2E-4B67-B246-92CFAB89B0B5}"/>
    <cellStyle name="40% - Accent1 3 3 2 2 2 3" xfId="17636" xr:uid="{B1113A6F-9DC7-457C-B7A5-EB3CE665BA9A}"/>
    <cellStyle name="40% - Accent1 3 3 2 2 3" xfId="9967" xr:uid="{00000000-0005-0000-0000-0000780B0000}"/>
    <cellStyle name="40% - Accent1 3 3 2 2 3 2" xfId="20403" xr:uid="{FD237F74-0EAA-4956-99E7-B087D68C5EBB}"/>
    <cellStyle name="40% - Accent1 3 3 2 2 4" xfId="15891" xr:uid="{584513A7-7F28-42E0-BFA5-3983CB0EC259}"/>
    <cellStyle name="40% - Accent1 3 3 2 3" xfId="4348" xr:uid="{00000000-0005-0000-0000-0000790B0000}"/>
    <cellStyle name="40% - Accent1 3 3 2 3 2" xfId="10342" xr:uid="{00000000-0005-0000-0000-00007A0B0000}"/>
    <cellStyle name="40% - Accent1 3 3 2 3 2 2" xfId="20778" xr:uid="{A3F1D6B9-9FDF-4F86-A08F-713936C4B31A}"/>
    <cellStyle name="40% - Accent1 3 3 2 3 3" xfId="16725" xr:uid="{A2A10226-A473-4AF7-B35C-B24DE620A00C}"/>
    <cellStyle name="40% - Accent1 3 3 2 4" xfId="6367" xr:uid="{00000000-0005-0000-0000-00007B0B0000}"/>
    <cellStyle name="40% - Accent1 3 3 2 4 2" xfId="18203" xr:uid="{895EFB7D-2BFD-4047-8EA2-56EF3F6520EE}"/>
    <cellStyle name="40% - Accent1 3 3 2 5" xfId="14987" xr:uid="{D130B360-5D73-4431-AE2B-8F28FBC1C086}"/>
    <cellStyle name="40% - Accent1 3 3 3" xfId="3317" xr:uid="{00000000-0005-0000-0000-00007C0B0000}"/>
    <cellStyle name="40% - Accent1 3 3 3 2" xfId="5064" xr:uid="{00000000-0005-0000-0000-00007D0B0000}"/>
    <cellStyle name="40% - Accent1 3 3 3 2 2" xfId="10530" xr:uid="{00000000-0005-0000-0000-00007E0B0000}"/>
    <cellStyle name="40% - Accent1 3 3 3 2 2 2" xfId="20966" xr:uid="{78BAA2E2-B2C6-477C-8548-E4D0047EE3D8}"/>
    <cellStyle name="40% - Accent1 3 3 3 2 3" xfId="17441" xr:uid="{CD99E7A1-2933-4623-A58E-ED91397710B6}"/>
    <cellStyle name="40% - Accent1 3 3 3 3" xfId="9780" xr:uid="{00000000-0005-0000-0000-00007F0B0000}"/>
    <cellStyle name="40% - Accent1 3 3 3 3 2" xfId="20216" xr:uid="{C6628ADA-D468-4959-A607-6ECE4B66E34E}"/>
    <cellStyle name="40% - Accent1 3 3 3 4" xfId="15703" xr:uid="{6FD6E362-6882-45E6-AFA7-C4A8B091E187}"/>
    <cellStyle name="40% - Accent1 3 3 4" xfId="3701" xr:uid="{00000000-0005-0000-0000-0000800B0000}"/>
    <cellStyle name="40% - Accent1 3 3 4 2" xfId="10154" xr:uid="{00000000-0005-0000-0000-0000810B0000}"/>
    <cellStyle name="40% - Accent1 3 3 4 2 2" xfId="20590" xr:uid="{0A942E33-D12F-42EF-919D-2D9F8C3631E7}"/>
    <cellStyle name="40% - Accent1 3 3 4 3" xfId="16079" xr:uid="{815145FA-4FA2-4671-87A4-D7039B67767C}"/>
    <cellStyle name="40% - Accent1 3 3 5" xfId="6366" xr:uid="{00000000-0005-0000-0000-0000820B0000}"/>
    <cellStyle name="40% - Accent1 3 3 5 2" xfId="18202" xr:uid="{2CB8E389-A219-4AE2-BB65-52E30D235C55}"/>
    <cellStyle name="40% - Accent1 3 3 6" xfId="13442" xr:uid="{00000000-0005-0000-0000-0000830B0000}"/>
    <cellStyle name="40% - Accent1 3 3 7" xfId="14310" xr:uid="{7B52D52C-67D0-4A57-AACE-3791BCA53B72}"/>
    <cellStyle name="40% - Accent1 3 4" xfId="2579" xr:uid="{00000000-0005-0000-0000-0000840B0000}"/>
    <cellStyle name="40% - Accent1 3 4 2" xfId="3511" xr:uid="{00000000-0005-0000-0000-0000850B0000}"/>
    <cellStyle name="40% - Accent1 3 4 2 2" xfId="5258" xr:uid="{00000000-0005-0000-0000-0000860B0000}"/>
    <cellStyle name="40% - Accent1 3 4 2 2 2" xfId="10717" xr:uid="{00000000-0005-0000-0000-0000870B0000}"/>
    <cellStyle name="40% - Accent1 3 4 2 2 2 2" xfId="21153" xr:uid="{5797973F-628C-4315-AED2-2CCF570FD039}"/>
    <cellStyle name="40% - Accent1 3 4 2 2 3" xfId="17635" xr:uid="{08549A68-D95F-4AD1-AFB5-D1EF18716A16}"/>
    <cellStyle name="40% - Accent1 3 4 2 3" xfId="9966" xr:uid="{00000000-0005-0000-0000-0000880B0000}"/>
    <cellStyle name="40% - Accent1 3 4 2 3 2" xfId="20402" xr:uid="{6D1B13B9-5243-467B-832B-F198ECD5ABD7}"/>
    <cellStyle name="40% - Accent1 3 4 2 4" xfId="15890" xr:uid="{1A98117C-19DF-49EF-B7BE-F1E40A634AA7}"/>
    <cellStyle name="40% - Accent1 3 4 3" xfId="4347" xr:uid="{00000000-0005-0000-0000-0000890B0000}"/>
    <cellStyle name="40% - Accent1 3 4 3 2" xfId="10341" xr:uid="{00000000-0005-0000-0000-00008A0B0000}"/>
    <cellStyle name="40% - Accent1 3 4 3 2 2" xfId="20777" xr:uid="{C4C2DFA1-D294-4802-8B8A-B14BD0A015F6}"/>
    <cellStyle name="40% - Accent1 3 4 3 3" xfId="16724" xr:uid="{9DBF6DBF-C3ED-4987-9024-348140163C9C}"/>
    <cellStyle name="40% - Accent1 3 4 4" xfId="6368" xr:uid="{00000000-0005-0000-0000-00008B0B0000}"/>
    <cellStyle name="40% - Accent1 3 4 4 2" xfId="18204" xr:uid="{2F7352A6-ECD2-4FDF-8433-1F6E1135FC38}"/>
    <cellStyle name="40% - Accent1 3 4 5" xfId="13443" xr:uid="{00000000-0005-0000-0000-00008C0B0000}"/>
    <cellStyle name="40% - Accent1 3 4 6" xfId="14986" xr:uid="{AEF051EC-F27B-47A8-85DF-02B669F45A22}"/>
    <cellStyle name="40% - Accent1 3 5" xfId="3316" xr:uid="{00000000-0005-0000-0000-00008D0B0000}"/>
    <cellStyle name="40% - Accent1 3 5 2" xfId="5063" xr:uid="{00000000-0005-0000-0000-00008E0B0000}"/>
    <cellStyle name="40% - Accent1 3 5 2 2" xfId="10529" xr:uid="{00000000-0005-0000-0000-00008F0B0000}"/>
    <cellStyle name="40% - Accent1 3 5 2 2 2" xfId="20965" xr:uid="{0F60C5B6-F61F-4BAF-B267-C03729D5791D}"/>
    <cellStyle name="40% - Accent1 3 5 2 3" xfId="17440" xr:uid="{32B51288-ADD6-426B-89CB-10F1003BF9FB}"/>
    <cellStyle name="40% - Accent1 3 5 3" xfId="9779" xr:uid="{00000000-0005-0000-0000-0000900B0000}"/>
    <cellStyle name="40% - Accent1 3 5 3 2" xfId="20215" xr:uid="{312B764C-A244-4C99-808C-5A01F3FCCF58}"/>
    <cellStyle name="40% - Accent1 3 5 4" xfId="15702" xr:uid="{6CAC1E9C-6923-4706-9D9A-5FBADEE84853}"/>
    <cellStyle name="40% - Accent1 3 6" xfId="3700" xr:uid="{00000000-0005-0000-0000-0000910B0000}"/>
    <cellStyle name="40% - Accent1 3 6 2" xfId="10153" xr:uid="{00000000-0005-0000-0000-0000920B0000}"/>
    <cellStyle name="40% - Accent1 3 6 2 2" xfId="20589" xr:uid="{E678B8BF-E00C-419F-80EA-269241DCCB86}"/>
    <cellStyle name="40% - Accent1 3 6 3" xfId="16078" xr:uid="{90CE7AEE-8299-4112-B493-A1A4218ABD6D}"/>
    <cellStyle name="40% - Accent1 3 7" xfId="13440" xr:uid="{00000000-0005-0000-0000-0000930B0000}"/>
    <cellStyle name="40% - Accent1 3 8" xfId="14309" xr:uid="{3877245B-A9CA-4905-93EB-B1C4BA9E9BA0}"/>
    <cellStyle name="40% - Accent1 3_BS " xfId="6067" xr:uid="{00000000-0005-0000-0000-0000940B0000}"/>
    <cellStyle name="40% - Accent1 4" xfId="165" xr:uid="{00000000-0005-0000-0000-0000950B0000}"/>
    <cellStyle name="40% - Accent1 4 2" xfId="166" xr:uid="{00000000-0005-0000-0000-0000960B0000}"/>
    <cellStyle name="40% - Accent1 4 2 2" xfId="13445" xr:uid="{00000000-0005-0000-0000-0000970B0000}"/>
    <cellStyle name="40% - Accent1 4 3" xfId="13446" xr:uid="{00000000-0005-0000-0000-0000980B0000}"/>
    <cellStyle name="40% - Accent1 4 4" xfId="13447" xr:uid="{00000000-0005-0000-0000-0000990B0000}"/>
    <cellStyle name="40% - Accent1 4 5" xfId="13444" xr:uid="{00000000-0005-0000-0000-00009A0B0000}"/>
    <cellStyle name="40% - Accent1 4_BS " xfId="6068" xr:uid="{00000000-0005-0000-0000-00009B0B0000}"/>
    <cellStyle name="40% - Accent1 5" xfId="167" xr:uid="{00000000-0005-0000-0000-00009C0B0000}"/>
    <cellStyle name="40% - Accent1 5 2" xfId="13448" xr:uid="{00000000-0005-0000-0000-00009D0B0000}"/>
    <cellStyle name="40% - Accent1 6" xfId="13449" xr:uid="{00000000-0005-0000-0000-00009E0B0000}"/>
    <cellStyle name="40% - Accent1 7" xfId="13450" xr:uid="{00000000-0005-0000-0000-00009F0B0000}"/>
    <cellStyle name="40% - Accent2" xfId="168" xr:uid="{00000000-0005-0000-0000-0000A00B0000}"/>
    <cellStyle name="40% - Accent2 2" xfId="169" xr:uid="{00000000-0005-0000-0000-0000A10B0000}"/>
    <cellStyle name="40% - Accent2 2 2" xfId="170" xr:uid="{00000000-0005-0000-0000-0000A20B0000}"/>
    <cellStyle name="40% - Accent2 2 2 2" xfId="171" xr:uid="{00000000-0005-0000-0000-0000A30B0000}"/>
    <cellStyle name="40% - Accent2 2 2 3" xfId="8659" xr:uid="{00000000-0005-0000-0000-0000A40B0000}"/>
    <cellStyle name="40% - Accent2 2 2_BS " xfId="6070" xr:uid="{00000000-0005-0000-0000-0000A50B0000}"/>
    <cellStyle name="40% - Accent2 2 3" xfId="172" xr:uid="{00000000-0005-0000-0000-0000A60B0000}"/>
    <cellStyle name="40% - Accent2 2 3 2" xfId="173" xr:uid="{00000000-0005-0000-0000-0000A70B0000}"/>
    <cellStyle name="40% - Accent2 2 3 3" xfId="13451" xr:uid="{00000000-0005-0000-0000-0000A80B0000}"/>
    <cellStyle name="40% - Accent2 2 3_BS " xfId="6071" xr:uid="{00000000-0005-0000-0000-0000A90B0000}"/>
    <cellStyle name="40% - Accent2 2 4" xfId="174" xr:uid="{00000000-0005-0000-0000-0000AA0B0000}"/>
    <cellStyle name="40% - Accent2 2 5" xfId="8473" xr:uid="{00000000-0005-0000-0000-0000AB0B0000}"/>
    <cellStyle name="40% - Accent2 2 5 2" xfId="19655" xr:uid="{A0A119EB-8F6E-4021-8452-D42D43A166A0}"/>
    <cellStyle name="40% - Accent2 2 6" xfId="8748" xr:uid="{00000000-0005-0000-0000-0000AC0B0000}"/>
    <cellStyle name="40% - Accent2 2 6 2" xfId="19729" xr:uid="{05E587F8-4E34-4F28-8728-32852691BE62}"/>
    <cellStyle name="40% - Accent2 2 7" xfId="9485" xr:uid="{00000000-0005-0000-0000-0000AD0B0000}"/>
    <cellStyle name="40% - Accent2 2 7 2" xfId="19922" xr:uid="{C6D3D22B-543C-479E-B4B0-1DA89B7FCC1B}"/>
    <cellStyle name="40% - Accent2 2_BS " xfId="6069" xr:uid="{00000000-0005-0000-0000-0000AE0B0000}"/>
    <cellStyle name="40% - Accent2 3" xfId="175" xr:uid="{00000000-0005-0000-0000-0000AF0B0000}"/>
    <cellStyle name="40% - Accent2 3 2" xfId="176" xr:uid="{00000000-0005-0000-0000-0000B00B0000}"/>
    <cellStyle name="40% - Accent2 3 2 2" xfId="6369" xr:uid="{00000000-0005-0000-0000-0000B10B0000}"/>
    <cellStyle name="40% - Accent2 3 2 2 2" xfId="6370" xr:uid="{00000000-0005-0000-0000-0000B20B0000}"/>
    <cellStyle name="40% - Accent2 3 2 2 2 2" xfId="18206" xr:uid="{C81B4E00-71B4-4708-842A-CCF943BDC947}"/>
    <cellStyle name="40% - Accent2 3 2 2 3" xfId="18205" xr:uid="{56A67F40-108B-4852-ABED-A2473576F1E5}"/>
    <cellStyle name="40% - Accent2 3 2 3" xfId="6371" xr:uid="{00000000-0005-0000-0000-0000B30B0000}"/>
    <cellStyle name="40% - Accent2 3 2 3 2" xfId="18207" xr:uid="{780FAD05-12AF-4E52-8D63-9D82F2DEAA54}"/>
    <cellStyle name="40% - Accent2 3 3" xfId="177" xr:uid="{00000000-0005-0000-0000-0000B40B0000}"/>
    <cellStyle name="40% - Accent2 3 3 2" xfId="2582" xr:uid="{00000000-0005-0000-0000-0000B50B0000}"/>
    <cellStyle name="40% - Accent2 3 3 2 2" xfId="3514" xr:uid="{00000000-0005-0000-0000-0000B60B0000}"/>
    <cellStyle name="40% - Accent2 3 3 2 2 2" xfId="5261" xr:uid="{00000000-0005-0000-0000-0000B70B0000}"/>
    <cellStyle name="40% - Accent2 3 3 2 2 2 2" xfId="10720" xr:uid="{00000000-0005-0000-0000-0000B80B0000}"/>
    <cellStyle name="40% - Accent2 3 3 2 2 2 2 2" xfId="21156" xr:uid="{F3047A4D-9C23-495A-85C0-268241A11541}"/>
    <cellStyle name="40% - Accent2 3 3 2 2 2 3" xfId="17638" xr:uid="{107C2133-9BE3-4334-BDD6-3A44342D81F9}"/>
    <cellStyle name="40% - Accent2 3 3 2 2 3" xfId="9969" xr:uid="{00000000-0005-0000-0000-0000B90B0000}"/>
    <cellStyle name="40% - Accent2 3 3 2 2 3 2" xfId="20405" xr:uid="{76491951-4430-4DC7-B755-30A1904B3D33}"/>
    <cellStyle name="40% - Accent2 3 3 2 2 4" xfId="15893" xr:uid="{77E8FCC8-1028-4980-80F0-DF43D75505E7}"/>
    <cellStyle name="40% - Accent2 3 3 2 3" xfId="4350" xr:uid="{00000000-0005-0000-0000-0000BA0B0000}"/>
    <cellStyle name="40% - Accent2 3 3 2 3 2" xfId="10344" xr:uid="{00000000-0005-0000-0000-0000BB0B0000}"/>
    <cellStyle name="40% - Accent2 3 3 2 3 2 2" xfId="20780" xr:uid="{0E46895C-5A54-412F-BCB4-57A975AFACC7}"/>
    <cellStyle name="40% - Accent2 3 3 2 3 3" xfId="16727" xr:uid="{DD827AD1-F338-4518-A7F3-2B45B4B66DC4}"/>
    <cellStyle name="40% - Accent2 3 3 2 4" xfId="6373" xr:uid="{00000000-0005-0000-0000-0000BC0B0000}"/>
    <cellStyle name="40% - Accent2 3 3 2 4 2" xfId="18209" xr:uid="{11F134A7-13AD-4D5D-8CCF-E9E82ACFD73B}"/>
    <cellStyle name="40% - Accent2 3 3 2 5" xfId="14989" xr:uid="{DD1A5340-95FA-427B-A20D-13A057EEB7A4}"/>
    <cellStyle name="40% - Accent2 3 3 3" xfId="3319" xr:uid="{00000000-0005-0000-0000-0000BD0B0000}"/>
    <cellStyle name="40% - Accent2 3 3 3 2" xfId="5066" xr:uid="{00000000-0005-0000-0000-0000BE0B0000}"/>
    <cellStyle name="40% - Accent2 3 3 3 2 2" xfId="10532" xr:uid="{00000000-0005-0000-0000-0000BF0B0000}"/>
    <cellStyle name="40% - Accent2 3 3 3 2 2 2" xfId="20968" xr:uid="{6A228CA0-D2C3-4E35-A587-38C975FDC99B}"/>
    <cellStyle name="40% - Accent2 3 3 3 2 3" xfId="17443" xr:uid="{A915F9E5-7F28-4E2F-952A-EFF873DC60B6}"/>
    <cellStyle name="40% - Accent2 3 3 3 3" xfId="9782" xr:uid="{00000000-0005-0000-0000-0000C00B0000}"/>
    <cellStyle name="40% - Accent2 3 3 3 3 2" xfId="20218" xr:uid="{F4F976A0-AD0F-4BCC-A754-63C8E6C56963}"/>
    <cellStyle name="40% - Accent2 3 3 3 4" xfId="15705" xr:uid="{2248A7A8-0C60-4BAF-8C8C-B19D20C6C0C8}"/>
    <cellStyle name="40% - Accent2 3 3 4" xfId="3703" xr:uid="{00000000-0005-0000-0000-0000C10B0000}"/>
    <cellStyle name="40% - Accent2 3 3 4 2" xfId="10156" xr:uid="{00000000-0005-0000-0000-0000C20B0000}"/>
    <cellStyle name="40% - Accent2 3 3 4 2 2" xfId="20592" xr:uid="{01FE0202-A8B1-4432-9646-58C078AEE3ED}"/>
    <cellStyle name="40% - Accent2 3 3 4 3" xfId="16081" xr:uid="{22B3344D-2DA4-4070-983E-23F6DE63E752}"/>
    <cellStyle name="40% - Accent2 3 3 5" xfId="6372" xr:uid="{00000000-0005-0000-0000-0000C30B0000}"/>
    <cellStyle name="40% - Accent2 3 3 5 2" xfId="18208" xr:uid="{91CBC389-4001-437C-BFE6-521D4238BD54}"/>
    <cellStyle name="40% - Accent2 3 3 6" xfId="14312" xr:uid="{F0568EDC-C9B9-4D95-AC74-5EB646378772}"/>
    <cellStyle name="40% - Accent2 3 4" xfId="2581" xr:uid="{00000000-0005-0000-0000-0000C40B0000}"/>
    <cellStyle name="40% - Accent2 3 4 2" xfId="3513" xr:uid="{00000000-0005-0000-0000-0000C50B0000}"/>
    <cellStyle name="40% - Accent2 3 4 2 2" xfId="5260" xr:uid="{00000000-0005-0000-0000-0000C60B0000}"/>
    <cellStyle name="40% - Accent2 3 4 2 2 2" xfId="10719" xr:uid="{00000000-0005-0000-0000-0000C70B0000}"/>
    <cellStyle name="40% - Accent2 3 4 2 2 2 2" xfId="21155" xr:uid="{B1948C91-8F39-41F6-8836-0CFCAF5478DE}"/>
    <cellStyle name="40% - Accent2 3 4 2 2 3" xfId="17637" xr:uid="{F37DEB18-1854-4BD4-94EC-FAF024FBDFD8}"/>
    <cellStyle name="40% - Accent2 3 4 2 3" xfId="9968" xr:uid="{00000000-0005-0000-0000-0000C80B0000}"/>
    <cellStyle name="40% - Accent2 3 4 2 3 2" xfId="20404" xr:uid="{B9B7FC73-8671-45B1-9E87-EEB45D78ECC0}"/>
    <cellStyle name="40% - Accent2 3 4 2 4" xfId="15892" xr:uid="{F6DAEFE6-3853-4E09-A444-43090DA91840}"/>
    <cellStyle name="40% - Accent2 3 4 3" xfId="4349" xr:uid="{00000000-0005-0000-0000-0000C90B0000}"/>
    <cellStyle name="40% - Accent2 3 4 3 2" xfId="10343" xr:uid="{00000000-0005-0000-0000-0000CA0B0000}"/>
    <cellStyle name="40% - Accent2 3 4 3 2 2" xfId="20779" xr:uid="{DFFEF40E-A732-4319-8C88-E06DD0E98350}"/>
    <cellStyle name="40% - Accent2 3 4 3 3" xfId="16726" xr:uid="{62351D8F-94A8-4814-9CD8-476FBDDDD7A0}"/>
    <cellStyle name="40% - Accent2 3 4 4" xfId="6374" xr:uid="{00000000-0005-0000-0000-0000CB0B0000}"/>
    <cellStyle name="40% - Accent2 3 4 4 2" xfId="18210" xr:uid="{CCD57E26-132E-462E-A111-85C36A709EF4}"/>
    <cellStyle name="40% - Accent2 3 4 5" xfId="14988" xr:uid="{CA69BFDD-E7E8-4847-B9D7-309E7D527A2D}"/>
    <cellStyle name="40% - Accent2 3 5" xfId="3318" xr:uid="{00000000-0005-0000-0000-0000CC0B0000}"/>
    <cellStyle name="40% - Accent2 3 5 2" xfId="5065" xr:uid="{00000000-0005-0000-0000-0000CD0B0000}"/>
    <cellStyle name="40% - Accent2 3 5 2 2" xfId="10531" xr:uid="{00000000-0005-0000-0000-0000CE0B0000}"/>
    <cellStyle name="40% - Accent2 3 5 2 2 2" xfId="20967" xr:uid="{150CD1A8-0284-4948-8565-B7BCCFACBBD8}"/>
    <cellStyle name="40% - Accent2 3 5 2 3" xfId="17442" xr:uid="{23744623-B0E4-475A-92E4-935BA0D55362}"/>
    <cellStyle name="40% - Accent2 3 5 3" xfId="9781" xr:uid="{00000000-0005-0000-0000-0000CF0B0000}"/>
    <cellStyle name="40% - Accent2 3 5 3 2" xfId="20217" xr:uid="{869DA72B-ED55-4F93-903A-9D9ACED4CBEE}"/>
    <cellStyle name="40% - Accent2 3 5 4" xfId="15704" xr:uid="{223C95D8-CCF7-4BEB-9228-6B1DE1402746}"/>
    <cellStyle name="40% - Accent2 3 6" xfId="3702" xr:uid="{00000000-0005-0000-0000-0000D00B0000}"/>
    <cellStyle name="40% - Accent2 3 6 2" xfId="10155" xr:uid="{00000000-0005-0000-0000-0000D10B0000}"/>
    <cellStyle name="40% - Accent2 3 6 2 2" xfId="20591" xr:uid="{11D75FDF-BF08-4738-AE38-C80EE2B96464}"/>
    <cellStyle name="40% - Accent2 3 6 3" xfId="16080" xr:uid="{7D1539E5-8E97-4C5F-85C1-F73A31A2FFAD}"/>
    <cellStyle name="40% - Accent2 3 7" xfId="13452" xr:uid="{00000000-0005-0000-0000-0000D20B0000}"/>
    <cellStyle name="40% - Accent2 3 8" xfId="14311" xr:uid="{FE38C4E7-4F73-4378-AFBB-581A9EB6E62C}"/>
    <cellStyle name="40% - Accent2 3_BS " xfId="6072" xr:uid="{00000000-0005-0000-0000-0000D30B0000}"/>
    <cellStyle name="40% - Accent2 4" xfId="178" xr:uid="{00000000-0005-0000-0000-0000D40B0000}"/>
    <cellStyle name="40% - Accent2 4 2" xfId="179" xr:uid="{00000000-0005-0000-0000-0000D50B0000}"/>
    <cellStyle name="40% - Accent2 4 3" xfId="13453" xr:uid="{00000000-0005-0000-0000-0000D60B0000}"/>
    <cellStyle name="40% - Accent2 4_BS " xfId="6073" xr:uid="{00000000-0005-0000-0000-0000D70B0000}"/>
    <cellStyle name="40% - Accent2 5" xfId="180" xr:uid="{00000000-0005-0000-0000-0000D80B0000}"/>
    <cellStyle name="40% - Accent3" xfId="181" xr:uid="{00000000-0005-0000-0000-0000D90B0000}"/>
    <cellStyle name="40% - Accent3 2" xfId="182" xr:uid="{00000000-0005-0000-0000-0000DA0B0000}"/>
    <cellStyle name="40% - Accent3 2 2" xfId="183" xr:uid="{00000000-0005-0000-0000-0000DB0B0000}"/>
    <cellStyle name="40% - Accent3 2 2 2" xfId="184" xr:uid="{00000000-0005-0000-0000-0000DC0B0000}"/>
    <cellStyle name="40% - Accent3 2 2 3" xfId="8660" xr:uid="{00000000-0005-0000-0000-0000DD0B0000}"/>
    <cellStyle name="40% - Accent3 2 2 4" xfId="13454" xr:uid="{00000000-0005-0000-0000-0000DE0B0000}"/>
    <cellStyle name="40% - Accent3 2 2_BS " xfId="6075" xr:uid="{00000000-0005-0000-0000-0000DF0B0000}"/>
    <cellStyle name="40% - Accent3 2 3" xfId="185" xr:uid="{00000000-0005-0000-0000-0000E00B0000}"/>
    <cellStyle name="40% - Accent3 2 3 2" xfId="186" xr:uid="{00000000-0005-0000-0000-0000E10B0000}"/>
    <cellStyle name="40% - Accent3 2 3 3" xfId="13455" xr:uid="{00000000-0005-0000-0000-0000E20B0000}"/>
    <cellStyle name="40% - Accent3 2 3_BS " xfId="6076" xr:uid="{00000000-0005-0000-0000-0000E30B0000}"/>
    <cellStyle name="40% - Accent3 2 4" xfId="187" xr:uid="{00000000-0005-0000-0000-0000E40B0000}"/>
    <cellStyle name="40% - Accent3 2 4 2" xfId="13456" xr:uid="{00000000-0005-0000-0000-0000E50B0000}"/>
    <cellStyle name="40% - Accent3 2 5" xfId="8477" xr:uid="{00000000-0005-0000-0000-0000E60B0000}"/>
    <cellStyle name="40% - Accent3 2 5 2" xfId="19658" xr:uid="{88C81341-3252-44A2-81FB-14C4E0E1A4BF}"/>
    <cellStyle name="40% - Accent3 2 6" xfId="8709" xr:uid="{00000000-0005-0000-0000-0000E70B0000}"/>
    <cellStyle name="40% - Accent3 2 6 2" xfId="19692" xr:uid="{47A6EA43-E39D-4FC1-81A6-2C63770CE12E}"/>
    <cellStyle name="40% - Accent3 2 7" xfId="9483" xr:uid="{00000000-0005-0000-0000-0000E80B0000}"/>
    <cellStyle name="40% - Accent3 2 7 2" xfId="19920" xr:uid="{8C1737F5-7037-47BC-AD28-51DB67329948}"/>
    <cellStyle name="40% - Accent3 2_BS " xfId="6074" xr:uid="{00000000-0005-0000-0000-0000E90B0000}"/>
    <cellStyle name="40% - Accent3 3" xfId="188" xr:uid="{00000000-0005-0000-0000-0000EA0B0000}"/>
    <cellStyle name="40% - Accent3 3 2" xfId="189" xr:uid="{00000000-0005-0000-0000-0000EB0B0000}"/>
    <cellStyle name="40% - Accent3 3 2 2" xfId="6375" xr:uid="{00000000-0005-0000-0000-0000EC0B0000}"/>
    <cellStyle name="40% - Accent3 3 2 2 2" xfId="6376" xr:uid="{00000000-0005-0000-0000-0000ED0B0000}"/>
    <cellStyle name="40% - Accent3 3 2 2 2 2" xfId="18212" xr:uid="{8D2A5D61-3C4C-476A-AA20-E094DC226A78}"/>
    <cellStyle name="40% - Accent3 3 2 2 3" xfId="18211" xr:uid="{6583F897-E5CC-4D1F-86A9-50544F71EF9D}"/>
    <cellStyle name="40% - Accent3 3 2 3" xfId="6377" xr:uid="{00000000-0005-0000-0000-0000EE0B0000}"/>
    <cellStyle name="40% - Accent3 3 2 3 2" xfId="18213" xr:uid="{5503A535-3352-4C76-BAD3-C2A105D6BDE4}"/>
    <cellStyle name="40% - Accent3 3 3" xfId="190" xr:uid="{00000000-0005-0000-0000-0000EF0B0000}"/>
    <cellStyle name="40% - Accent3 3 3 2" xfId="2584" xr:uid="{00000000-0005-0000-0000-0000F00B0000}"/>
    <cellStyle name="40% - Accent3 3 3 2 2" xfId="3516" xr:uid="{00000000-0005-0000-0000-0000F10B0000}"/>
    <cellStyle name="40% - Accent3 3 3 2 2 2" xfId="5263" xr:uid="{00000000-0005-0000-0000-0000F20B0000}"/>
    <cellStyle name="40% - Accent3 3 3 2 2 2 2" xfId="10722" xr:uid="{00000000-0005-0000-0000-0000F30B0000}"/>
    <cellStyle name="40% - Accent3 3 3 2 2 2 2 2" xfId="21158" xr:uid="{483DAF6E-5604-40F2-B5CC-860582B5BB8B}"/>
    <cellStyle name="40% - Accent3 3 3 2 2 2 3" xfId="17640" xr:uid="{2CFA3A51-CB31-400B-9717-8E7DD41ED3B1}"/>
    <cellStyle name="40% - Accent3 3 3 2 2 3" xfId="9971" xr:uid="{00000000-0005-0000-0000-0000F40B0000}"/>
    <cellStyle name="40% - Accent3 3 3 2 2 3 2" xfId="20407" xr:uid="{9C6762E7-C4E4-4CDA-BF8F-0C415E77FAE2}"/>
    <cellStyle name="40% - Accent3 3 3 2 2 4" xfId="15895" xr:uid="{FEECE7C6-6CDC-4230-974D-3822FEE71D9C}"/>
    <cellStyle name="40% - Accent3 3 3 2 3" xfId="4352" xr:uid="{00000000-0005-0000-0000-0000F50B0000}"/>
    <cellStyle name="40% - Accent3 3 3 2 3 2" xfId="10346" xr:uid="{00000000-0005-0000-0000-0000F60B0000}"/>
    <cellStyle name="40% - Accent3 3 3 2 3 2 2" xfId="20782" xr:uid="{BBA328DD-566D-48F0-AB40-AE226ADDFC00}"/>
    <cellStyle name="40% - Accent3 3 3 2 3 3" xfId="16729" xr:uid="{A7C8CA9C-5E71-4239-8FF4-62549BBDC002}"/>
    <cellStyle name="40% - Accent3 3 3 2 4" xfId="6379" xr:uid="{00000000-0005-0000-0000-0000F70B0000}"/>
    <cellStyle name="40% - Accent3 3 3 2 4 2" xfId="18215" xr:uid="{478EAE97-DB15-4776-A5B6-614DDAA745D3}"/>
    <cellStyle name="40% - Accent3 3 3 2 5" xfId="9604" xr:uid="{00000000-0005-0000-0000-0000F80B0000}"/>
    <cellStyle name="40% - Accent3 3 3 2 5 2" xfId="20040" xr:uid="{F7A55FC6-1F48-48E1-A44B-33FE2752E37A}"/>
    <cellStyle name="40% - Accent3 3 3 2 6" xfId="14991" xr:uid="{0197BEAC-FD9B-4DFA-AA5C-3CD72E046677}"/>
    <cellStyle name="40% - Accent3 3 3 3" xfId="3321" xr:uid="{00000000-0005-0000-0000-0000F90B0000}"/>
    <cellStyle name="40% - Accent3 3 3 3 2" xfId="5068" xr:uid="{00000000-0005-0000-0000-0000FA0B0000}"/>
    <cellStyle name="40% - Accent3 3 3 3 2 2" xfId="10534" xr:uid="{00000000-0005-0000-0000-0000FB0B0000}"/>
    <cellStyle name="40% - Accent3 3 3 3 2 2 2" xfId="20970" xr:uid="{6E6FC08B-4A46-4123-824A-44CEB91721C6}"/>
    <cellStyle name="40% - Accent3 3 3 3 2 3" xfId="17445" xr:uid="{41993B89-8D3B-45DD-BC5C-A03451966C52}"/>
    <cellStyle name="40% - Accent3 3 3 3 3" xfId="9784" xr:uid="{00000000-0005-0000-0000-0000FC0B0000}"/>
    <cellStyle name="40% - Accent3 3 3 3 3 2" xfId="20220" xr:uid="{B1C9E0F9-D544-4D67-9CBD-802085C22B48}"/>
    <cellStyle name="40% - Accent3 3 3 3 4" xfId="15707" xr:uid="{9DA8B945-8C34-4DC2-95D0-A23B177C5BF9}"/>
    <cellStyle name="40% - Accent3 3 3 4" xfId="3705" xr:uid="{00000000-0005-0000-0000-0000FD0B0000}"/>
    <cellStyle name="40% - Accent3 3 3 4 2" xfId="10158" xr:uid="{00000000-0005-0000-0000-0000FE0B0000}"/>
    <cellStyle name="40% - Accent3 3 3 4 2 2" xfId="20594" xr:uid="{A59F15A7-F752-4F91-BDF1-AB5B74BD4AE3}"/>
    <cellStyle name="40% - Accent3 3 3 4 3" xfId="16083" xr:uid="{11A19435-C6A4-40B8-9F46-920177E93FEE}"/>
    <cellStyle name="40% - Accent3 3 3 5" xfId="6378" xr:uid="{00000000-0005-0000-0000-0000FF0B0000}"/>
    <cellStyle name="40% - Accent3 3 3 5 2" xfId="18214" xr:uid="{0777CF18-BCA3-4202-8F77-53511F9A5F12}"/>
    <cellStyle name="40% - Accent3 3 3 6" xfId="9499" xr:uid="{00000000-0005-0000-0000-0000000C0000}"/>
    <cellStyle name="40% - Accent3 3 3 6 2" xfId="19935" xr:uid="{636D0FC1-C1A8-4E7E-A682-154F76E0D1D7}"/>
    <cellStyle name="40% - Accent3 3 3 7" xfId="14314" xr:uid="{5D0D9B01-2C2C-460C-B6CC-8C7DC7673F1D}"/>
    <cellStyle name="40% - Accent3 3 4" xfId="2583" xr:uid="{00000000-0005-0000-0000-0000010C0000}"/>
    <cellStyle name="40% - Accent3 3 4 2" xfId="3515" xr:uid="{00000000-0005-0000-0000-0000020C0000}"/>
    <cellStyle name="40% - Accent3 3 4 2 2" xfId="5262" xr:uid="{00000000-0005-0000-0000-0000030C0000}"/>
    <cellStyle name="40% - Accent3 3 4 2 2 2" xfId="10721" xr:uid="{00000000-0005-0000-0000-0000040C0000}"/>
    <cellStyle name="40% - Accent3 3 4 2 2 2 2" xfId="21157" xr:uid="{F32C3931-3270-4856-B279-38EE1751500F}"/>
    <cellStyle name="40% - Accent3 3 4 2 2 3" xfId="17639" xr:uid="{1051DF9B-B416-4FB1-8EF7-975272E599E0}"/>
    <cellStyle name="40% - Accent3 3 4 2 3" xfId="9970" xr:uid="{00000000-0005-0000-0000-0000050C0000}"/>
    <cellStyle name="40% - Accent3 3 4 2 3 2" xfId="20406" xr:uid="{0389C6BE-56FC-4AC3-9A87-DA44E6989518}"/>
    <cellStyle name="40% - Accent3 3 4 2 4" xfId="15894" xr:uid="{AA72467B-A9EB-4922-8270-0B2E3407DE0D}"/>
    <cellStyle name="40% - Accent3 3 4 3" xfId="4351" xr:uid="{00000000-0005-0000-0000-0000060C0000}"/>
    <cellStyle name="40% - Accent3 3 4 3 2" xfId="10345" xr:uid="{00000000-0005-0000-0000-0000070C0000}"/>
    <cellStyle name="40% - Accent3 3 4 3 2 2" xfId="20781" xr:uid="{0887140C-3BF1-494A-BF88-B7EEC9FAF6B0}"/>
    <cellStyle name="40% - Accent3 3 4 3 3" xfId="16728" xr:uid="{82BBB28F-582D-49D9-9594-A75CE76722B4}"/>
    <cellStyle name="40% - Accent3 3 4 4" xfId="6380" xr:uid="{00000000-0005-0000-0000-0000080C0000}"/>
    <cellStyle name="40% - Accent3 3 4 4 2" xfId="18216" xr:uid="{C5C6B06F-9C00-44CD-B53B-8A92FF739B4E}"/>
    <cellStyle name="40% - Accent3 3 4 5" xfId="9603" xr:uid="{00000000-0005-0000-0000-0000090C0000}"/>
    <cellStyle name="40% - Accent3 3 4 5 2" xfId="20039" xr:uid="{1DD7D6E3-87DD-40ED-900E-E6DF14D63D7E}"/>
    <cellStyle name="40% - Accent3 3 4 6" xfId="14990" xr:uid="{055AAC0C-1D4B-420A-A680-D3F00705F5D8}"/>
    <cellStyle name="40% - Accent3 3 5" xfId="3320" xr:uid="{00000000-0005-0000-0000-00000A0C0000}"/>
    <cellStyle name="40% - Accent3 3 5 2" xfId="5067" xr:uid="{00000000-0005-0000-0000-00000B0C0000}"/>
    <cellStyle name="40% - Accent3 3 5 2 2" xfId="10533" xr:uid="{00000000-0005-0000-0000-00000C0C0000}"/>
    <cellStyle name="40% - Accent3 3 5 2 2 2" xfId="20969" xr:uid="{A00AE9C3-E513-4FA9-949A-AE8D0714D7F6}"/>
    <cellStyle name="40% - Accent3 3 5 2 3" xfId="17444" xr:uid="{3132A9E4-7B09-485B-A589-99D6C9E72AB5}"/>
    <cellStyle name="40% - Accent3 3 5 3" xfId="9783" xr:uid="{00000000-0005-0000-0000-00000D0C0000}"/>
    <cellStyle name="40% - Accent3 3 5 3 2" xfId="20219" xr:uid="{93BCF601-58C9-4D3F-B0CC-C520A45F54C4}"/>
    <cellStyle name="40% - Accent3 3 5 4" xfId="15706" xr:uid="{D13F3DD7-73D9-4A99-852E-D87348DB5ACD}"/>
    <cellStyle name="40% - Accent3 3 6" xfId="3704" xr:uid="{00000000-0005-0000-0000-00000E0C0000}"/>
    <cellStyle name="40% - Accent3 3 6 2" xfId="10157" xr:uid="{00000000-0005-0000-0000-00000F0C0000}"/>
    <cellStyle name="40% - Accent3 3 6 2 2" xfId="20593" xr:uid="{F1DE8AB3-0D33-4EFE-8C2A-1D3454DF16B9}"/>
    <cellStyle name="40% - Accent3 3 6 3" xfId="16082" xr:uid="{A48B3825-B75F-4A47-8826-DEA74246ECB2}"/>
    <cellStyle name="40% - Accent3 3 7" xfId="9498" xr:uid="{00000000-0005-0000-0000-0000100C0000}"/>
    <cellStyle name="40% - Accent3 3 7 2" xfId="19934" xr:uid="{0AB64C79-0494-4C27-96DD-5AB5CAE281D1}"/>
    <cellStyle name="40% - Accent3 3 8" xfId="13457" xr:uid="{00000000-0005-0000-0000-0000110C0000}"/>
    <cellStyle name="40% - Accent3 3 9" xfId="14313" xr:uid="{BB027BE4-6490-4C33-8D23-9B6653B3FB10}"/>
    <cellStyle name="40% - Accent3 3_BS " xfId="6077" xr:uid="{00000000-0005-0000-0000-0000120C0000}"/>
    <cellStyle name="40% - Accent3 4" xfId="191" xr:uid="{00000000-0005-0000-0000-0000130C0000}"/>
    <cellStyle name="40% - Accent3 4 2" xfId="192" xr:uid="{00000000-0005-0000-0000-0000140C0000}"/>
    <cellStyle name="40% - Accent3 4 3" xfId="13458" xr:uid="{00000000-0005-0000-0000-0000150C0000}"/>
    <cellStyle name="40% - Accent3 4_BS " xfId="6078" xr:uid="{00000000-0005-0000-0000-0000160C0000}"/>
    <cellStyle name="40% - Accent3 5" xfId="193" xr:uid="{00000000-0005-0000-0000-0000170C0000}"/>
    <cellStyle name="40% - Accent3 5 2" xfId="13459" xr:uid="{00000000-0005-0000-0000-0000180C0000}"/>
    <cellStyle name="40% - Accent4" xfId="194" xr:uid="{00000000-0005-0000-0000-0000190C0000}"/>
    <cellStyle name="40% - Accent4 2" xfId="195" xr:uid="{00000000-0005-0000-0000-00001A0C0000}"/>
    <cellStyle name="40% - Accent4 2 2" xfId="196" xr:uid="{00000000-0005-0000-0000-00001B0C0000}"/>
    <cellStyle name="40% - Accent4 2 2 2" xfId="197" xr:uid="{00000000-0005-0000-0000-00001C0C0000}"/>
    <cellStyle name="40% - Accent4 2 2 3" xfId="8661" xr:uid="{00000000-0005-0000-0000-00001D0C0000}"/>
    <cellStyle name="40% - Accent4 2 2 4" xfId="13460" xr:uid="{00000000-0005-0000-0000-00001E0C0000}"/>
    <cellStyle name="40% - Accent4 2 2_BS " xfId="6080" xr:uid="{00000000-0005-0000-0000-00001F0C0000}"/>
    <cellStyle name="40% - Accent4 2 3" xfId="198" xr:uid="{00000000-0005-0000-0000-0000200C0000}"/>
    <cellStyle name="40% - Accent4 2 3 2" xfId="199" xr:uid="{00000000-0005-0000-0000-0000210C0000}"/>
    <cellStyle name="40% - Accent4 2 3 3" xfId="13461" xr:uid="{00000000-0005-0000-0000-0000220C0000}"/>
    <cellStyle name="40% - Accent4 2 3_BS " xfId="6081" xr:uid="{00000000-0005-0000-0000-0000230C0000}"/>
    <cellStyle name="40% - Accent4 2 4" xfId="200" xr:uid="{00000000-0005-0000-0000-0000240C0000}"/>
    <cellStyle name="40% - Accent4 2 4 2" xfId="13462" xr:uid="{00000000-0005-0000-0000-0000250C0000}"/>
    <cellStyle name="40% - Accent4 2 5" xfId="8481" xr:uid="{00000000-0005-0000-0000-0000260C0000}"/>
    <cellStyle name="40% - Accent4 2 5 2" xfId="19661" xr:uid="{7D90494F-BCB3-4C35-8195-F281E688C9DD}"/>
    <cellStyle name="40% - Accent4 2 6" xfId="8512" xr:uid="{00000000-0005-0000-0000-0000270C0000}"/>
    <cellStyle name="40% - Accent4 2 6 2" xfId="19671" xr:uid="{A04BC25A-A27E-43B3-8E8B-32C905289E56}"/>
    <cellStyle name="40% - Accent4 2 7" xfId="9482" xr:uid="{00000000-0005-0000-0000-0000280C0000}"/>
    <cellStyle name="40% - Accent4 2 7 2" xfId="19919" xr:uid="{20C2D047-730C-41F7-B2B8-6CB2840F68A2}"/>
    <cellStyle name="40% - Accent4 2_BS " xfId="6079" xr:uid="{00000000-0005-0000-0000-0000290C0000}"/>
    <cellStyle name="40% - Accent4 3" xfId="201" xr:uid="{00000000-0005-0000-0000-00002A0C0000}"/>
    <cellStyle name="40% - Accent4 3 2" xfId="202" xr:uid="{00000000-0005-0000-0000-00002B0C0000}"/>
    <cellStyle name="40% - Accent4 3 2 2" xfId="6381" xr:uid="{00000000-0005-0000-0000-00002C0C0000}"/>
    <cellStyle name="40% - Accent4 3 2 2 2" xfId="6382" xr:uid="{00000000-0005-0000-0000-00002D0C0000}"/>
    <cellStyle name="40% - Accent4 3 2 2 2 2" xfId="18218" xr:uid="{EC781CD9-0E87-4ECC-A720-9ED80F801054}"/>
    <cellStyle name="40% - Accent4 3 2 2 3" xfId="18217" xr:uid="{5975F164-CEA0-4061-ADBC-29D8EC796E35}"/>
    <cellStyle name="40% - Accent4 3 2 3" xfId="6383" xr:uid="{00000000-0005-0000-0000-00002E0C0000}"/>
    <cellStyle name="40% - Accent4 3 2 3 2" xfId="18219" xr:uid="{7B4E9BCE-9E03-4089-B426-66D4A22642F3}"/>
    <cellStyle name="40% - Accent4 3 3" xfId="203" xr:uid="{00000000-0005-0000-0000-00002F0C0000}"/>
    <cellStyle name="40% - Accent4 3 3 2" xfId="2586" xr:uid="{00000000-0005-0000-0000-0000300C0000}"/>
    <cellStyle name="40% - Accent4 3 3 2 2" xfId="3518" xr:uid="{00000000-0005-0000-0000-0000310C0000}"/>
    <cellStyle name="40% - Accent4 3 3 2 2 2" xfId="5265" xr:uid="{00000000-0005-0000-0000-0000320C0000}"/>
    <cellStyle name="40% - Accent4 3 3 2 2 2 2" xfId="10724" xr:uid="{00000000-0005-0000-0000-0000330C0000}"/>
    <cellStyle name="40% - Accent4 3 3 2 2 2 2 2" xfId="21160" xr:uid="{BFBD9309-C670-4E0C-979B-1CF0DFECC951}"/>
    <cellStyle name="40% - Accent4 3 3 2 2 2 3" xfId="17642" xr:uid="{31BE26D9-97E0-49AB-BD97-A3DEF12F5A73}"/>
    <cellStyle name="40% - Accent4 3 3 2 2 3" xfId="9973" xr:uid="{00000000-0005-0000-0000-0000340C0000}"/>
    <cellStyle name="40% - Accent4 3 3 2 2 3 2" xfId="20409" xr:uid="{48E7EAA8-3AD1-4932-AFA4-0AAA54C7E02B}"/>
    <cellStyle name="40% - Accent4 3 3 2 2 4" xfId="15897" xr:uid="{B5C5DB59-1B07-4815-83AE-D1D06FC4FC1A}"/>
    <cellStyle name="40% - Accent4 3 3 2 3" xfId="4354" xr:uid="{00000000-0005-0000-0000-0000350C0000}"/>
    <cellStyle name="40% - Accent4 3 3 2 3 2" xfId="10348" xr:uid="{00000000-0005-0000-0000-0000360C0000}"/>
    <cellStyle name="40% - Accent4 3 3 2 3 2 2" xfId="20784" xr:uid="{C4A7B457-02BC-4A3C-94F5-ED1215BE1E57}"/>
    <cellStyle name="40% - Accent4 3 3 2 3 3" xfId="16731" xr:uid="{E6AFCD78-9195-408A-B72F-E7B2DECCD176}"/>
    <cellStyle name="40% - Accent4 3 3 2 4" xfId="6385" xr:uid="{00000000-0005-0000-0000-0000370C0000}"/>
    <cellStyle name="40% - Accent4 3 3 2 4 2" xfId="18221" xr:uid="{47B92F0A-E1FA-40B7-BE86-9EADD6E4303E}"/>
    <cellStyle name="40% - Accent4 3 3 2 5" xfId="14993" xr:uid="{32DC0C1B-F1C5-4BB3-A154-B44ADAB48294}"/>
    <cellStyle name="40% - Accent4 3 3 3" xfId="3323" xr:uid="{00000000-0005-0000-0000-0000380C0000}"/>
    <cellStyle name="40% - Accent4 3 3 3 2" xfId="5070" xr:uid="{00000000-0005-0000-0000-0000390C0000}"/>
    <cellStyle name="40% - Accent4 3 3 3 2 2" xfId="10536" xr:uid="{00000000-0005-0000-0000-00003A0C0000}"/>
    <cellStyle name="40% - Accent4 3 3 3 2 2 2" xfId="20972" xr:uid="{B9DA045E-3ED5-4C0F-8E43-157E40F2CECD}"/>
    <cellStyle name="40% - Accent4 3 3 3 2 3" xfId="17447" xr:uid="{6588E91B-DC1D-4E65-8B96-74869A79272F}"/>
    <cellStyle name="40% - Accent4 3 3 3 3" xfId="9786" xr:uid="{00000000-0005-0000-0000-00003B0C0000}"/>
    <cellStyle name="40% - Accent4 3 3 3 3 2" xfId="20222" xr:uid="{68B79094-C590-4F01-BD60-833CDB3A930E}"/>
    <cellStyle name="40% - Accent4 3 3 3 4" xfId="15709" xr:uid="{54B4A1EF-70CE-4763-A930-3A9A354A7B76}"/>
    <cellStyle name="40% - Accent4 3 3 4" xfId="3707" xr:uid="{00000000-0005-0000-0000-00003C0C0000}"/>
    <cellStyle name="40% - Accent4 3 3 4 2" xfId="10160" xr:uid="{00000000-0005-0000-0000-00003D0C0000}"/>
    <cellStyle name="40% - Accent4 3 3 4 2 2" xfId="20596" xr:uid="{61DF7E0A-2D46-47F9-9259-8C5E9E566047}"/>
    <cellStyle name="40% - Accent4 3 3 4 3" xfId="16085" xr:uid="{EA798ABF-A38F-43CC-A596-C56B02BDAEC3}"/>
    <cellStyle name="40% - Accent4 3 3 5" xfId="6384" xr:uid="{00000000-0005-0000-0000-00003E0C0000}"/>
    <cellStyle name="40% - Accent4 3 3 5 2" xfId="18220" xr:uid="{376F8E10-BA9B-40B7-8FF8-0D3C1E80A4AA}"/>
    <cellStyle name="40% - Accent4 3 3 6" xfId="14316" xr:uid="{B8228ADB-D20B-4E95-AD94-16FB8E9EC0E6}"/>
    <cellStyle name="40% - Accent4 3 4" xfId="2585" xr:uid="{00000000-0005-0000-0000-00003F0C0000}"/>
    <cellStyle name="40% - Accent4 3 4 2" xfId="3517" xr:uid="{00000000-0005-0000-0000-0000400C0000}"/>
    <cellStyle name="40% - Accent4 3 4 2 2" xfId="5264" xr:uid="{00000000-0005-0000-0000-0000410C0000}"/>
    <cellStyle name="40% - Accent4 3 4 2 2 2" xfId="10723" xr:uid="{00000000-0005-0000-0000-0000420C0000}"/>
    <cellStyle name="40% - Accent4 3 4 2 2 2 2" xfId="21159" xr:uid="{6A16A0BA-A716-427D-949F-500683E230EE}"/>
    <cellStyle name="40% - Accent4 3 4 2 2 3" xfId="17641" xr:uid="{ED2F09AF-555B-496E-92F6-D0A1102265BB}"/>
    <cellStyle name="40% - Accent4 3 4 2 3" xfId="9972" xr:uid="{00000000-0005-0000-0000-0000430C0000}"/>
    <cellStyle name="40% - Accent4 3 4 2 3 2" xfId="20408" xr:uid="{F69B27A6-A398-4403-B766-F47829E19134}"/>
    <cellStyle name="40% - Accent4 3 4 2 4" xfId="15896" xr:uid="{0C2AFCC6-5500-461B-9C3B-98146012E499}"/>
    <cellStyle name="40% - Accent4 3 4 3" xfId="4353" xr:uid="{00000000-0005-0000-0000-0000440C0000}"/>
    <cellStyle name="40% - Accent4 3 4 3 2" xfId="10347" xr:uid="{00000000-0005-0000-0000-0000450C0000}"/>
    <cellStyle name="40% - Accent4 3 4 3 2 2" xfId="20783" xr:uid="{9CC60086-11EE-4EFD-BEB7-24C9003AD07F}"/>
    <cellStyle name="40% - Accent4 3 4 3 3" xfId="16730" xr:uid="{AC22AD08-587C-40B3-AA73-384229822FEB}"/>
    <cellStyle name="40% - Accent4 3 4 4" xfId="6386" xr:uid="{00000000-0005-0000-0000-0000460C0000}"/>
    <cellStyle name="40% - Accent4 3 4 4 2" xfId="18222" xr:uid="{2B2EF51B-D424-43A3-B064-20D0CEA89C4F}"/>
    <cellStyle name="40% - Accent4 3 4 5" xfId="14992" xr:uid="{E1CFC30C-D052-423C-845B-FE2CDC8AE63B}"/>
    <cellStyle name="40% - Accent4 3 5" xfId="3322" xr:uid="{00000000-0005-0000-0000-0000470C0000}"/>
    <cellStyle name="40% - Accent4 3 5 2" xfId="5069" xr:uid="{00000000-0005-0000-0000-0000480C0000}"/>
    <cellStyle name="40% - Accent4 3 5 2 2" xfId="10535" xr:uid="{00000000-0005-0000-0000-0000490C0000}"/>
    <cellStyle name="40% - Accent4 3 5 2 2 2" xfId="20971" xr:uid="{181F0221-1016-4C14-8E59-874BC61B91BB}"/>
    <cellStyle name="40% - Accent4 3 5 2 3" xfId="17446" xr:uid="{B94461B0-AA30-4EB5-AD57-17B142B320F1}"/>
    <cellStyle name="40% - Accent4 3 5 3" xfId="9785" xr:uid="{00000000-0005-0000-0000-00004A0C0000}"/>
    <cellStyle name="40% - Accent4 3 5 3 2" xfId="20221" xr:uid="{8B0F366F-FFB0-4045-88C9-837AAE604C32}"/>
    <cellStyle name="40% - Accent4 3 5 4" xfId="15708" xr:uid="{E47CB0EE-ECF3-4EE5-AD0E-22052CEE4923}"/>
    <cellStyle name="40% - Accent4 3 6" xfId="3706" xr:uid="{00000000-0005-0000-0000-00004B0C0000}"/>
    <cellStyle name="40% - Accent4 3 6 2" xfId="10159" xr:uid="{00000000-0005-0000-0000-00004C0C0000}"/>
    <cellStyle name="40% - Accent4 3 6 2 2" xfId="20595" xr:uid="{D36E6D06-8C1D-43B0-BCB0-6C5078A5302B}"/>
    <cellStyle name="40% - Accent4 3 6 3" xfId="16084" xr:uid="{FF6BE8DC-16CF-41DB-9B91-4EC69A0FCD2D}"/>
    <cellStyle name="40% - Accent4 3 7" xfId="13463" xr:uid="{00000000-0005-0000-0000-00004D0C0000}"/>
    <cellStyle name="40% - Accent4 3 8" xfId="14315" xr:uid="{CAF7C252-FD6E-4B20-A625-215EEEB93A23}"/>
    <cellStyle name="40% - Accent4 3_BS " xfId="6082" xr:uid="{00000000-0005-0000-0000-00004E0C0000}"/>
    <cellStyle name="40% - Accent4 4" xfId="204" xr:uid="{00000000-0005-0000-0000-00004F0C0000}"/>
    <cellStyle name="40% - Accent4 4 2" xfId="205" xr:uid="{00000000-0005-0000-0000-0000500C0000}"/>
    <cellStyle name="40% - Accent4 4 3" xfId="13464" xr:uid="{00000000-0005-0000-0000-0000510C0000}"/>
    <cellStyle name="40% - Accent4 4_BS " xfId="6083" xr:uid="{00000000-0005-0000-0000-0000520C0000}"/>
    <cellStyle name="40% - Accent4 5" xfId="206" xr:uid="{00000000-0005-0000-0000-0000530C0000}"/>
    <cellStyle name="40% - Accent4 5 2" xfId="13465" xr:uid="{00000000-0005-0000-0000-0000540C0000}"/>
    <cellStyle name="40% - Accent5" xfId="207" xr:uid="{00000000-0005-0000-0000-0000550C0000}"/>
    <cellStyle name="40% - Accent5 2" xfId="208" xr:uid="{00000000-0005-0000-0000-0000560C0000}"/>
    <cellStyle name="40% - Accent5 2 2" xfId="209" xr:uid="{00000000-0005-0000-0000-0000570C0000}"/>
    <cellStyle name="40% - Accent5 2 2 2" xfId="210" xr:uid="{00000000-0005-0000-0000-0000580C0000}"/>
    <cellStyle name="40% - Accent5 2 2 3" xfId="8662" xr:uid="{00000000-0005-0000-0000-0000590C0000}"/>
    <cellStyle name="40% - Accent5 2 2 4" xfId="13466" xr:uid="{00000000-0005-0000-0000-00005A0C0000}"/>
    <cellStyle name="40% - Accent5 2 2_BS " xfId="6085" xr:uid="{00000000-0005-0000-0000-00005B0C0000}"/>
    <cellStyle name="40% - Accent5 2 3" xfId="211" xr:uid="{00000000-0005-0000-0000-00005C0C0000}"/>
    <cellStyle name="40% - Accent5 2 3 2" xfId="212" xr:uid="{00000000-0005-0000-0000-00005D0C0000}"/>
    <cellStyle name="40% - Accent5 2 3 3" xfId="13467" xr:uid="{00000000-0005-0000-0000-00005E0C0000}"/>
    <cellStyle name="40% - Accent5 2 3_BS " xfId="6086" xr:uid="{00000000-0005-0000-0000-00005F0C0000}"/>
    <cellStyle name="40% - Accent5 2 4" xfId="213" xr:uid="{00000000-0005-0000-0000-0000600C0000}"/>
    <cellStyle name="40% - Accent5 2 4 2" xfId="13468" xr:uid="{00000000-0005-0000-0000-0000610C0000}"/>
    <cellStyle name="40% - Accent5 2 5" xfId="8485" xr:uid="{00000000-0005-0000-0000-0000620C0000}"/>
    <cellStyle name="40% - Accent5 2 5 2" xfId="19664" xr:uid="{2ECC2F78-48C2-4E67-A4F7-D018D3002959}"/>
    <cellStyle name="40% - Accent5 2 6" xfId="8672" xr:uid="{00000000-0005-0000-0000-0000630C0000}"/>
    <cellStyle name="40% - Accent5 2 6 2" xfId="19690" xr:uid="{0705104E-E06E-4B47-9953-FA22BE337A8C}"/>
    <cellStyle name="40% - Accent5 2 7" xfId="9476" xr:uid="{00000000-0005-0000-0000-0000640C0000}"/>
    <cellStyle name="40% - Accent5 2 7 2" xfId="19913" xr:uid="{56E047EA-EEF9-4F19-84CA-15837BB1F936}"/>
    <cellStyle name="40% - Accent5 2_BS " xfId="6084" xr:uid="{00000000-0005-0000-0000-0000650C0000}"/>
    <cellStyle name="40% - Accent5 3" xfId="214" xr:uid="{00000000-0005-0000-0000-0000660C0000}"/>
    <cellStyle name="40% - Accent5 3 2" xfId="215" xr:uid="{00000000-0005-0000-0000-0000670C0000}"/>
    <cellStyle name="40% - Accent5 3 2 2" xfId="6387" xr:uid="{00000000-0005-0000-0000-0000680C0000}"/>
    <cellStyle name="40% - Accent5 3 2 2 2" xfId="6388" xr:uid="{00000000-0005-0000-0000-0000690C0000}"/>
    <cellStyle name="40% - Accent5 3 2 2 2 2" xfId="18224" xr:uid="{86B71FF2-295F-4EC0-80B9-CE27A891611E}"/>
    <cellStyle name="40% - Accent5 3 2 2 3" xfId="18223" xr:uid="{D11A9BF6-C725-4F36-B317-DF9B62D7B784}"/>
    <cellStyle name="40% - Accent5 3 2 3" xfId="6389" xr:uid="{00000000-0005-0000-0000-00006A0C0000}"/>
    <cellStyle name="40% - Accent5 3 2 3 2" xfId="18225" xr:uid="{0EE1F32B-B319-44B2-9454-1F81E7C2B040}"/>
    <cellStyle name="40% - Accent5 3 3" xfId="216" xr:uid="{00000000-0005-0000-0000-00006B0C0000}"/>
    <cellStyle name="40% - Accent5 3 3 2" xfId="2588" xr:uid="{00000000-0005-0000-0000-00006C0C0000}"/>
    <cellStyle name="40% - Accent5 3 3 2 2" xfId="3520" xr:uid="{00000000-0005-0000-0000-00006D0C0000}"/>
    <cellStyle name="40% - Accent5 3 3 2 2 2" xfId="5267" xr:uid="{00000000-0005-0000-0000-00006E0C0000}"/>
    <cellStyle name="40% - Accent5 3 3 2 2 2 2" xfId="10726" xr:uid="{00000000-0005-0000-0000-00006F0C0000}"/>
    <cellStyle name="40% - Accent5 3 3 2 2 2 2 2" xfId="21162" xr:uid="{C88B15B7-13FF-4497-B320-942F402EC998}"/>
    <cellStyle name="40% - Accent5 3 3 2 2 2 3" xfId="17644" xr:uid="{440CE2C6-1F54-4B4A-89D0-CBD3AE1DE5FD}"/>
    <cellStyle name="40% - Accent5 3 3 2 2 3" xfId="9975" xr:uid="{00000000-0005-0000-0000-0000700C0000}"/>
    <cellStyle name="40% - Accent5 3 3 2 2 3 2" xfId="20411" xr:uid="{FCE11A4F-1A08-41D6-A43C-5D956A1DC8AA}"/>
    <cellStyle name="40% - Accent5 3 3 2 2 4" xfId="15899" xr:uid="{AA8B9790-8080-42C9-8B95-800AB3DDF5FD}"/>
    <cellStyle name="40% - Accent5 3 3 2 3" xfId="4356" xr:uid="{00000000-0005-0000-0000-0000710C0000}"/>
    <cellStyle name="40% - Accent5 3 3 2 3 2" xfId="10350" xr:uid="{00000000-0005-0000-0000-0000720C0000}"/>
    <cellStyle name="40% - Accent5 3 3 2 3 2 2" xfId="20786" xr:uid="{AEF2F6CF-DE95-4C4E-8CB2-FEC406337E99}"/>
    <cellStyle name="40% - Accent5 3 3 2 3 3" xfId="16733" xr:uid="{B0365C69-8C9F-4ED1-8DAD-40D894ADE575}"/>
    <cellStyle name="40% - Accent5 3 3 2 4" xfId="6391" xr:uid="{00000000-0005-0000-0000-0000730C0000}"/>
    <cellStyle name="40% - Accent5 3 3 2 4 2" xfId="18227" xr:uid="{A585BE9E-71E9-47C2-8472-6A1861B6E043}"/>
    <cellStyle name="40% - Accent5 3 3 2 5" xfId="14995" xr:uid="{F3A89176-09BE-446C-8D67-DAF8FEB8F2DF}"/>
    <cellStyle name="40% - Accent5 3 3 3" xfId="3325" xr:uid="{00000000-0005-0000-0000-0000740C0000}"/>
    <cellStyle name="40% - Accent5 3 3 3 2" xfId="5072" xr:uid="{00000000-0005-0000-0000-0000750C0000}"/>
    <cellStyle name="40% - Accent5 3 3 3 2 2" xfId="10538" xr:uid="{00000000-0005-0000-0000-0000760C0000}"/>
    <cellStyle name="40% - Accent5 3 3 3 2 2 2" xfId="20974" xr:uid="{891F715C-1986-4227-8092-ABFE7466C898}"/>
    <cellStyle name="40% - Accent5 3 3 3 2 3" xfId="17449" xr:uid="{5183DA48-D10C-4009-8A00-32F2BBD6D40E}"/>
    <cellStyle name="40% - Accent5 3 3 3 3" xfId="9788" xr:uid="{00000000-0005-0000-0000-0000770C0000}"/>
    <cellStyle name="40% - Accent5 3 3 3 3 2" xfId="20224" xr:uid="{A6ACA4F1-CC89-4B0B-B97C-B1FC25C54A41}"/>
    <cellStyle name="40% - Accent5 3 3 3 4" xfId="15711" xr:uid="{5034879B-0E3C-437E-B570-8700B8E3BE0E}"/>
    <cellStyle name="40% - Accent5 3 3 4" xfId="3709" xr:uid="{00000000-0005-0000-0000-0000780C0000}"/>
    <cellStyle name="40% - Accent5 3 3 4 2" xfId="10162" xr:uid="{00000000-0005-0000-0000-0000790C0000}"/>
    <cellStyle name="40% - Accent5 3 3 4 2 2" xfId="20598" xr:uid="{4D7556D8-3DAD-4869-A48A-06A41ADD1F3C}"/>
    <cellStyle name="40% - Accent5 3 3 4 3" xfId="16087" xr:uid="{FC1F269E-89E1-4E37-AFB2-EA5E75B86D4C}"/>
    <cellStyle name="40% - Accent5 3 3 5" xfId="6390" xr:uid="{00000000-0005-0000-0000-00007A0C0000}"/>
    <cellStyle name="40% - Accent5 3 3 5 2" xfId="18226" xr:uid="{BB275582-4497-41D1-9779-ACE9868BC4CA}"/>
    <cellStyle name="40% - Accent5 3 3 6" xfId="14318" xr:uid="{E61ADDB8-7284-41A2-B23C-254A670E28F5}"/>
    <cellStyle name="40% - Accent5 3 4" xfId="2587" xr:uid="{00000000-0005-0000-0000-00007B0C0000}"/>
    <cellStyle name="40% - Accent5 3 4 2" xfId="3519" xr:uid="{00000000-0005-0000-0000-00007C0C0000}"/>
    <cellStyle name="40% - Accent5 3 4 2 2" xfId="5266" xr:uid="{00000000-0005-0000-0000-00007D0C0000}"/>
    <cellStyle name="40% - Accent5 3 4 2 2 2" xfId="10725" xr:uid="{00000000-0005-0000-0000-00007E0C0000}"/>
    <cellStyle name="40% - Accent5 3 4 2 2 2 2" xfId="21161" xr:uid="{B5E91769-7D7F-46DD-B8B7-2817C2FBFF7A}"/>
    <cellStyle name="40% - Accent5 3 4 2 2 3" xfId="17643" xr:uid="{CED534F8-F9B4-4D6D-BB0E-A630944ED687}"/>
    <cellStyle name="40% - Accent5 3 4 2 3" xfId="9974" xr:uid="{00000000-0005-0000-0000-00007F0C0000}"/>
    <cellStyle name="40% - Accent5 3 4 2 3 2" xfId="20410" xr:uid="{ED241D14-19A6-4C11-AEB5-93FE52D99DA6}"/>
    <cellStyle name="40% - Accent5 3 4 2 4" xfId="15898" xr:uid="{992B2CEE-E0A9-4998-8591-2D3B962412A9}"/>
    <cellStyle name="40% - Accent5 3 4 3" xfId="4355" xr:uid="{00000000-0005-0000-0000-0000800C0000}"/>
    <cellStyle name="40% - Accent5 3 4 3 2" xfId="10349" xr:uid="{00000000-0005-0000-0000-0000810C0000}"/>
    <cellStyle name="40% - Accent5 3 4 3 2 2" xfId="20785" xr:uid="{3E5CD9F5-8EF2-417B-A4F2-62F39F02E394}"/>
    <cellStyle name="40% - Accent5 3 4 3 3" xfId="16732" xr:uid="{02774626-D789-41AE-9CDC-F57495BDCA90}"/>
    <cellStyle name="40% - Accent5 3 4 4" xfId="6392" xr:uid="{00000000-0005-0000-0000-0000820C0000}"/>
    <cellStyle name="40% - Accent5 3 4 4 2" xfId="18228" xr:uid="{ED18BA4C-63ED-41B3-9D1A-525D6B8C806F}"/>
    <cellStyle name="40% - Accent5 3 4 5" xfId="14994" xr:uid="{07CDC8CD-D0E0-4B69-9370-EF12FACDAAAA}"/>
    <cellStyle name="40% - Accent5 3 5" xfId="3324" xr:uid="{00000000-0005-0000-0000-0000830C0000}"/>
    <cellStyle name="40% - Accent5 3 5 2" xfId="5071" xr:uid="{00000000-0005-0000-0000-0000840C0000}"/>
    <cellStyle name="40% - Accent5 3 5 2 2" xfId="10537" xr:uid="{00000000-0005-0000-0000-0000850C0000}"/>
    <cellStyle name="40% - Accent5 3 5 2 2 2" xfId="20973" xr:uid="{D7A194D3-C857-43B5-81E6-86FC7B3BCB37}"/>
    <cellStyle name="40% - Accent5 3 5 2 3" xfId="17448" xr:uid="{87192DE1-5F4D-47AA-BF7A-9DB5E33C351A}"/>
    <cellStyle name="40% - Accent5 3 5 3" xfId="9787" xr:uid="{00000000-0005-0000-0000-0000860C0000}"/>
    <cellStyle name="40% - Accent5 3 5 3 2" xfId="20223" xr:uid="{1FF95C16-73A2-4101-A01A-F961DC02593E}"/>
    <cellStyle name="40% - Accent5 3 5 4" xfId="15710" xr:uid="{89AA9E21-7422-4BB3-9988-AED27444C5B7}"/>
    <cellStyle name="40% - Accent5 3 6" xfId="3708" xr:uid="{00000000-0005-0000-0000-0000870C0000}"/>
    <cellStyle name="40% - Accent5 3 6 2" xfId="10161" xr:uid="{00000000-0005-0000-0000-0000880C0000}"/>
    <cellStyle name="40% - Accent5 3 6 2 2" xfId="20597" xr:uid="{3064FE73-3DF4-48DC-8F68-8C1775E90F95}"/>
    <cellStyle name="40% - Accent5 3 6 3" xfId="16086" xr:uid="{0539CF81-F1B7-466B-8CA8-C0CD767B09BA}"/>
    <cellStyle name="40% - Accent5 3 7" xfId="13469" xr:uid="{00000000-0005-0000-0000-0000890C0000}"/>
    <cellStyle name="40% - Accent5 3 8" xfId="14317" xr:uid="{235C949B-8A35-4D00-B560-AE948ABB7AEF}"/>
    <cellStyle name="40% - Accent5 3_BS " xfId="6087" xr:uid="{00000000-0005-0000-0000-00008A0C0000}"/>
    <cellStyle name="40% - Accent5 4" xfId="217" xr:uid="{00000000-0005-0000-0000-00008B0C0000}"/>
    <cellStyle name="40% - Accent5 4 2" xfId="218" xr:uid="{00000000-0005-0000-0000-00008C0C0000}"/>
    <cellStyle name="40% - Accent5 4 3" xfId="13470" xr:uid="{00000000-0005-0000-0000-00008D0C0000}"/>
    <cellStyle name="40% - Accent5 4_BS " xfId="6088" xr:uid="{00000000-0005-0000-0000-00008E0C0000}"/>
    <cellStyle name="40% - Accent5 5" xfId="219" xr:uid="{00000000-0005-0000-0000-00008F0C0000}"/>
    <cellStyle name="40% - Accent5 5 2" xfId="13471" xr:uid="{00000000-0005-0000-0000-0000900C0000}"/>
    <cellStyle name="40% - Accent6" xfId="220" xr:uid="{00000000-0005-0000-0000-0000910C0000}"/>
    <cellStyle name="40% - Accent6 2" xfId="221" xr:uid="{00000000-0005-0000-0000-0000920C0000}"/>
    <cellStyle name="40% - Accent6 2 2" xfId="222" xr:uid="{00000000-0005-0000-0000-0000930C0000}"/>
    <cellStyle name="40% - Accent6 2 2 2" xfId="223" xr:uid="{00000000-0005-0000-0000-0000940C0000}"/>
    <cellStyle name="40% - Accent6 2 2 3" xfId="8663" xr:uid="{00000000-0005-0000-0000-0000950C0000}"/>
    <cellStyle name="40% - Accent6 2 2 4" xfId="13472" xr:uid="{00000000-0005-0000-0000-0000960C0000}"/>
    <cellStyle name="40% - Accent6 2 2_BS " xfId="6090" xr:uid="{00000000-0005-0000-0000-0000970C0000}"/>
    <cellStyle name="40% - Accent6 2 3" xfId="224" xr:uid="{00000000-0005-0000-0000-0000980C0000}"/>
    <cellStyle name="40% - Accent6 2 3 2" xfId="225" xr:uid="{00000000-0005-0000-0000-0000990C0000}"/>
    <cellStyle name="40% - Accent6 2 3 3" xfId="13473" xr:uid="{00000000-0005-0000-0000-00009A0C0000}"/>
    <cellStyle name="40% - Accent6 2 3_BS " xfId="6091" xr:uid="{00000000-0005-0000-0000-00009B0C0000}"/>
    <cellStyle name="40% - Accent6 2 4" xfId="226" xr:uid="{00000000-0005-0000-0000-00009C0C0000}"/>
    <cellStyle name="40% - Accent6 2 4 2" xfId="13474" xr:uid="{00000000-0005-0000-0000-00009D0C0000}"/>
    <cellStyle name="40% - Accent6 2 5" xfId="8489" xr:uid="{00000000-0005-0000-0000-00009E0C0000}"/>
    <cellStyle name="40% - Accent6 2 5 2" xfId="19667" xr:uid="{535409BF-09A8-4956-9C0E-9862ECD85399}"/>
    <cellStyle name="40% - Accent6 2 6" xfId="8671" xr:uid="{00000000-0005-0000-0000-00009F0C0000}"/>
    <cellStyle name="40% - Accent6 2 6 2" xfId="19689" xr:uid="{3D5B7455-F03E-4422-AAC5-FDFCA32D13AC}"/>
    <cellStyle name="40% - Accent6 2 7" xfId="9480" xr:uid="{00000000-0005-0000-0000-0000A00C0000}"/>
    <cellStyle name="40% - Accent6 2 7 2" xfId="19917" xr:uid="{376A3FEE-34EC-48E3-9E12-C7CAB0BFFE3A}"/>
    <cellStyle name="40% - Accent6 2_BS " xfId="6089" xr:uid="{00000000-0005-0000-0000-0000A10C0000}"/>
    <cellStyle name="40% - Accent6 3" xfId="227" xr:uid="{00000000-0005-0000-0000-0000A20C0000}"/>
    <cellStyle name="40% - Accent6 3 2" xfId="228" xr:uid="{00000000-0005-0000-0000-0000A30C0000}"/>
    <cellStyle name="40% - Accent6 3 2 2" xfId="6393" xr:uid="{00000000-0005-0000-0000-0000A40C0000}"/>
    <cellStyle name="40% - Accent6 3 2 2 2" xfId="6394" xr:uid="{00000000-0005-0000-0000-0000A50C0000}"/>
    <cellStyle name="40% - Accent6 3 2 2 2 2" xfId="18230" xr:uid="{523C6C13-2471-4CD8-9132-539CF48FD129}"/>
    <cellStyle name="40% - Accent6 3 2 2 3" xfId="18229" xr:uid="{815AA1EC-FB57-461D-8FAD-8E7C1D7CF101}"/>
    <cellStyle name="40% - Accent6 3 2 3" xfId="6395" xr:uid="{00000000-0005-0000-0000-0000A60C0000}"/>
    <cellStyle name="40% - Accent6 3 2 3 2" xfId="18231" xr:uid="{5D1C3BC9-7B56-4C38-BBD6-F67F43776D62}"/>
    <cellStyle name="40% - Accent6 3 3" xfId="229" xr:uid="{00000000-0005-0000-0000-0000A70C0000}"/>
    <cellStyle name="40% - Accent6 3 3 2" xfId="2590" xr:uid="{00000000-0005-0000-0000-0000A80C0000}"/>
    <cellStyle name="40% - Accent6 3 3 2 2" xfId="3522" xr:uid="{00000000-0005-0000-0000-0000A90C0000}"/>
    <cellStyle name="40% - Accent6 3 3 2 2 2" xfId="5269" xr:uid="{00000000-0005-0000-0000-0000AA0C0000}"/>
    <cellStyle name="40% - Accent6 3 3 2 2 2 2" xfId="10728" xr:uid="{00000000-0005-0000-0000-0000AB0C0000}"/>
    <cellStyle name="40% - Accent6 3 3 2 2 2 2 2" xfId="21164" xr:uid="{A96055A0-FB34-4E61-84A3-1E1479D3ED67}"/>
    <cellStyle name="40% - Accent6 3 3 2 2 2 3" xfId="17646" xr:uid="{40644DAE-9C8C-48CC-9920-AE3D68DD82AF}"/>
    <cellStyle name="40% - Accent6 3 3 2 2 3" xfId="9977" xr:uid="{00000000-0005-0000-0000-0000AC0C0000}"/>
    <cellStyle name="40% - Accent6 3 3 2 2 3 2" xfId="20413" xr:uid="{A246146B-23E6-40E6-A303-2D68BD009B84}"/>
    <cellStyle name="40% - Accent6 3 3 2 2 4" xfId="15901" xr:uid="{EEBC68FD-3209-4E5B-BB00-30895997F9F8}"/>
    <cellStyle name="40% - Accent6 3 3 2 3" xfId="4358" xr:uid="{00000000-0005-0000-0000-0000AD0C0000}"/>
    <cellStyle name="40% - Accent6 3 3 2 3 2" xfId="10352" xr:uid="{00000000-0005-0000-0000-0000AE0C0000}"/>
    <cellStyle name="40% - Accent6 3 3 2 3 2 2" xfId="20788" xr:uid="{2338FC4D-19CE-4145-BD1A-AEBF8806B404}"/>
    <cellStyle name="40% - Accent6 3 3 2 3 3" xfId="16735" xr:uid="{96CE31E9-B5A9-4400-848A-A1118B72245A}"/>
    <cellStyle name="40% - Accent6 3 3 2 4" xfId="6397" xr:uid="{00000000-0005-0000-0000-0000AF0C0000}"/>
    <cellStyle name="40% - Accent6 3 3 2 4 2" xfId="18233" xr:uid="{D26398A9-8313-4A08-9273-7C6E7B789448}"/>
    <cellStyle name="40% - Accent6 3 3 2 5" xfId="14997" xr:uid="{5AD5B1E0-C74F-4AE0-B945-ED0D1DA54276}"/>
    <cellStyle name="40% - Accent6 3 3 3" xfId="3327" xr:uid="{00000000-0005-0000-0000-0000B00C0000}"/>
    <cellStyle name="40% - Accent6 3 3 3 2" xfId="5074" xr:uid="{00000000-0005-0000-0000-0000B10C0000}"/>
    <cellStyle name="40% - Accent6 3 3 3 2 2" xfId="10540" xr:uid="{00000000-0005-0000-0000-0000B20C0000}"/>
    <cellStyle name="40% - Accent6 3 3 3 2 2 2" xfId="20976" xr:uid="{7BB7A0BC-173D-4055-BECF-3DF72E624D5D}"/>
    <cellStyle name="40% - Accent6 3 3 3 2 3" xfId="17451" xr:uid="{307AF977-8D32-4C9A-AA43-9DC9839C9AD7}"/>
    <cellStyle name="40% - Accent6 3 3 3 3" xfId="9790" xr:uid="{00000000-0005-0000-0000-0000B30C0000}"/>
    <cellStyle name="40% - Accent6 3 3 3 3 2" xfId="20226" xr:uid="{1D357FAC-4901-4E69-9309-69C4320183DF}"/>
    <cellStyle name="40% - Accent6 3 3 3 4" xfId="15713" xr:uid="{3C39A705-F51B-47CC-94DA-8707B9FB9F7A}"/>
    <cellStyle name="40% - Accent6 3 3 4" xfId="3711" xr:uid="{00000000-0005-0000-0000-0000B40C0000}"/>
    <cellStyle name="40% - Accent6 3 3 4 2" xfId="10164" xr:uid="{00000000-0005-0000-0000-0000B50C0000}"/>
    <cellStyle name="40% - Accent6 3 3 4 2 2" xfId="20600" xr:uid="{759005A0-BA49-43CF-8654-08FDD2B54D1E}"/>
    <cellStyle name="40% - Accent6 3 3 4 3" xfId="16089" xr:uid="{A42A9C48-DCD5-434B-9C4B-B7EB7E37C2FB}"/>
    <cellStyle name="40% - Accent6 3 3 5" xfId="6396" xr:uid="{00000000-0005-0000-0000-0000B60C0000}"/>
    <cellStyle name="40% - Accent6 3 3 5 2" xfId="18232" xr:uid="{2AE037EA-F75B-401E-AC4B-24A033673332}"/>
    <cellStyle name="40% - Accent6 3 3 6" xfId="14320" xr:uid="{70163302-E568-4635-988D-0DE19F259ACC}"/>
    <cellStyle name="40% - Accent6 3 4" xfId="2589" xr:uid="{00000000-0005-0000-0000-0000B70C0000}"/>
    <cellStyle name="40% - Accent6 3 4 2" xfId="3521" xr:uid="{00000000-0005-0000-0000-0000B80C0000}"/>
    <cellStyle name="40% - Accent6 3 4 2 2" xfId="5268" xr:uid="{00000000-0005-0000-0000-0000B90C0000}"/>
    <cellStyle name="40% - Accent6 3 4 2 2 2" xfId="10727" xr:uid="{00000000-0005-0000-0000-0000BA0C0000}"/>
    <cellStyle name="40% - Accent6 3 4 2 2 2 2" xfId="21163" xr:uid="{719C9DCE-2870-413D-99C6-7C14BD72FC6C}"/>
    <cellStyle name="40% - Accent6 3 4 2 2 3" xfId="17645" xr:uid="{E86D9F9C-E4D2-4DFA-BAC7-DE6BE0CDD89E}"/>
    <cellStyle name="40% - Accent6 3 4 2 3" xfId="9976" xr:uid="{00000000-0005-0000-0000-0000BB0C0000}"/>
    <cellStyle name="40% - Accent6 3 4 2 3 2" xfId="20412" xr:uid="{72EBCD52-7297-4D08-8D2A-81EE83F886F0}"/>
    <cellStyle name="40% - Accent6 3 4 2 4" xfId="15900" xr:uid="{32D1EE16-E1E1-4235-B2FB-9C7CBED3267C}"/>
    <cellStyle name="40% - Accent6 3 4 3" xfId="4357" xr:uid="{00000000-0005-0000-0000-0000BC0C0000}"/>
    <cellStyle name="40% - Accent6 3 4 3 2" xfId="10351" xr:uid="{00000000-0005-0000-0000-0000BD0C0000}"/>
    <cellStyle name="40% - Accent6 3 4 3 2 2" xfId="20787" xr:uid="{4E01B9DF-EF5E-4D99-A25F-5CA14FDEB88E}"/>
    <cellStyle name="40% - Accent6 3 4 3 3" xfId="16734" xr:uid="{0AF76637-9B62-4CC7-9D2E-1D70A3F5A8F6}"/>
    <cellStyle name="40% - Accent6 3 4 4" xfId="6398" xr:uid="{00000000-0005-0000-0000-0000BE0C0000}"/>
    <cellStyle name="40% - Accent6 3 4 4 2" xfId="18234" xr:uid="{5BF83BC5-791C-428E-96B8-DBAE4C9661B4}"/>
    <cellStyle name="40% - Accent6 3 4 5" xfId="14996" xr:uid="{F8FEF354-3857-4CE8-AAD0-967F795D3952}"/>
    <cellStyle name="40% - Accent6 3 5" xfId="3326" xr:uid="{00000000-0005-0000-0000-0000BF0C0000}"/>
    <cellStyle name="40% - Accent6 3 5 2" xfId="5073" xr:uid="{00000000-0005-0000-0000-0000C00C0000}"/>
    <cellStyle name="40% - Accent6 3 5 2 2" xfId="10539" xr:uid="{00000000-0005-0000-0000-0000C10C0000}"/>
    <cellStyle name="40% - Accent6 3 5 2 2 2" xfId="20975" xr:uid="{A36D63BB-1B30-4E57-804F-6671F338F6D4}"/>
    <cellStyle name="40% - Accent6 3 5 2 3" xfId="17450" xr:uid="{B2216791-6E6A-4C81-8A42-BB7493A142A0}"/>
    <cellStyle name="40% - Accent6 3 5 3" xfId="9789" xr:uid="{00000000-0005-0000-0000-0000C20C0000}"/>
    <cellStyle name="40% - Accent6 3 5 3 2" xfId="20225" xr:uid="{5B8D6F7D-92A5-4ED1-8867-B9136A55700C}"/>
    <cellStyle name="40% - Accent6 3 5 4" xfId="15712" xr:uid="{2C98ECC6-9BDF-4013-9248-67D5B423B668}"/>
    <cellStyle name="40% - Accent6 3 6" xfId="3710" xr:uid="{00000000-0005-0000-0000-0000C30C0000}"/>
    <cellStyle name="40% - Accent6 3 6 2" xfId="10163" xr:uid="{00000000-0005-0000-0000-0000C40C0000}"/>
    <cellStyle name="40% - Accent6 3 6 2 2" xfId="20599" xr:uid="{40CA05A2-9E93-405E-86DB-361A6E5FB5CD}"/>
    <cellStyle name="40% - Accent6 3 6 3" xfId="16088" xr:uid="{F73BB956-EE4B-40FC-8165-CA5F4A36C7C7}"/>
    <cellStyle name="40% - Accent6 3 7" xfId="13475" xr:uid="{00000000-0005-0000-0000-0000C50C0000}"/>
    <cellStyle name="40% - Accent6 3 8" xfId="14319" xr:uid="{502547A2-BA7C-443F-914B-468E6FD13E46}"/>
    <cellStyle name="40% - Accent6 3_BS " xfId="6092" xr:uid="{00000000-0005-0000-0000-0000C60C0000}"/>
    <cellStyle name="40% - Accent6 4" xfId="230" xr:uid="{00000000-0005-0000-0000-0000C70C0000}"/>
    <cellStyle name="40% - Accent6 4 2" xfId="231" xr:uid="{00000000-0005-0000-0000-0000C80C0000}"/>
    <cellStyle name="40% - Accent6 4 3" xfId="13476" xr:uid="{00000000-0005-0000-0000-0000C90C0000}"/>
    <cellStyle name="40% - Accent6 4_BS " xfId="6093" xr:uid="{00000000-0005-0000-0000-0000CA0C0000}"/>
    <cellStyle name="40% - Accent6 5" xfId="232" xr:uid="{00000000-0005-0000-0000-0000CB0C0000}"/>
    <cellStyle name="40% - Accent6 5 2" xfId="13477" xr:uid="{00000000-0005-0000-0000-0000CC0C0000}"/>
    <cellStyle name="40% - アクセント 2 2" xfId="8500" xr:uid="{00000000-0005-0000-0000-0000CD0C0000}"/>
    <cellStyle name="40% - ส่วนที่ถูกเน้น1 2" xfId="233" xr:uid="{00000000-0005-0000-0000-0000CE0C0000}"/>
    <cellStyle name="40% - ส่วนที่ถูกเน้น1 2 2" xfId="234" xr:uid="{00000000-0005-0000-0000-0000CF0C0000}"/>
    <cellStyle name="40% - ส่วนที่ถูกเน้น1 2 2 2" xfId="235" xr:uid="{00000000-0005-0000-0000-0000D00C0000}"/>
    <cellStyle name="40% - ส่วนที่ถูกเน้น1 2 2 3" xfId="236" xr:uid="{00000000-0005-0000-0000-0000D10C0000}"/>
    <cellStyle name="40% - ส่วนที่ถูกเน้น1 2 2_BS " xfId="6095" xr:uid="{00000000-0005-0000-0000-0000D20C0000}"/>
    <cellStyle name="40% - ส่วนที่ถูกเน้น1 2 3" xfId="237" xr:uid="{00000000-0005-0000-0000-0000D30C0000}"/>
    <cellStyle name="40% - ส่วนที่ถูกเน้น1 2 3 2" xfId="238" xr:uid="{00000000-0005-0000-0000-0000D40C0000}"/>
    <cellStyle name="40% - ส่วนที่ถูกเน้น1 2 3 3" xfId="239" xr:uid="{00000000-0005-0000-0000-0000D50C0000}"/>
    <cellStyle name="40% - ส่วนที่ถูกเน้น1 2 3_BS " xfId="6096" xr:uid="{00000000-0005-0000-0000-0000D60C0000}"/>
    <cellStyle name="40% - ส่วนที่ถูกเน้น1 2 4" xfId="240" xr:uid="{00000000-0005-0000-0000-0000D70C0000}"/>
    <cellStyle name="40% - ส่วนที่ถูกเน้น1 2 4 2" xfId="241" xr:uid="{00000000-0005-0000-0000-0000D80C0000}"/>
    <cellStyle name="40% - ส่วนที่ถูกเน้น1 2 5" xfId="242" xr:uid="{00000000-0005-0000-0000-0000D90C0000}"/>
    <cellStyle name="40% - ส่วนที่ถูกเน้น1 2_BS " xfId="6094" xr:uid="{00000000-0005-0000-0000-0000DA0C0000}"/>
    <cellStyle name="40% - ส่วนที่ถูกเน้น1 3" xfId="243" xr:uid="{00000000-0005-0000-0000-0000DB0C0000}"/>
    <cellStyle name="40% - ส่วนที่ถูกเน้น1 3 2" xfId="244" xr:uid="{00000000-0005-0000-0000-0000DC0C0000}"/>
    <cellStyle name="40% - ส่วนที่ถูกเน้น1 3_BS " xfId="6097" xr:uid="{00000000-0005-0000-0000-0000DD0C0000}"/>
    <cellStyle name="40% - ส่วนที่ถูกเน้น2 2" xfId="245" xr:uid="{00000000-0005-0000-0000-0000DE0C0000}"/>
    <cellStyle name="40% - ส่วนที่ถูกเน้น2 2 2" xfId="246" xr:uid="{00000000-0005-0000-0000-0000DF0C0000}"/>
    <cellStyle name="40% - ส่วนที่ถูกเน้น2 2 2 2" xfId="247" xr:uid="{00000000-0005-0000-0000-0000E00C0000}"/>
    <cellStyle name="40% - ส่วนที่ถูกเน้น2 2 2_BS " xfId="6099" xr:uid="{00000000-0005-0000-0000-0000E10C0000}"/>
    <cellStyle name="40% - ส่วนที่ถูกเน้น2 2 3" xfId="248" xr:uid="{00000000-0005-0000-0000-0000E20C0000}"/>
    <cellStyle name="40% - ส่วนที่ถูกเน้น2 2 3 2" xfId="249" xr:uid="{00000000-0005-0000-0000-0000E30C0000}"/>
    <cellStyle name="40% - ส่วนที่ถูกเน้น2 2 3_BS " xfId="6100" xr:uid="{00000000-0005-0000-0000-0000E40C0000}"/>
    <cellStyle name="40% - ส่วนที่ถูกเน้น2 2 4" xfId="250" xr:uid="{00000000-0005-0000-0000-0000E50C0000}"/>
    <cellStyle name="40% - ส่วนที่ถูกเน้น2 2_BS " xfId="6098" xr:uid="{00000000-0005-0000-0000-0000E60C0000}"/>
    <cellStyle name="40% - ส่วนที่ถูกเน้น2 3" xfId="251" xr:uid="{00000000-0005-0000-0000-0000E70C0000}"/>
    <cellStyle name="40% - ส่วนที่ถูกเน้น2 3 2" xfId="252" xr:uid="{00000000-0005-0000-0000-0000E80C0000}"/>
    <cellStyle name="40% - ส่วนที่ถูกเน้น2 3_BS " xfId="6101" xr:uid="{00000000-0005-0000-0000-0000E90C0000}"/>
    <cellStyle name="40% - ส่วนที่ถูกเน้น3 2" xfId="253" xr:uid="{00000000-0005-0000-0000-0000EA0C0000}"/>
    <cellStyle name="40% - ส่วนที่ถูกเน้น3 2 2" xfId="254" xr:uid="{00000000-0005-0000-0000-0000EB0C0000}"/>
    <cellStyle name="40% - ส่วนที่ถูกเน้น3 2 2 2" xfId="255" xr:uid="{00000000-0005-0000-0000-0000EC0C0000}"/>
    <cellStyle name="40% - ส่วนที่ถูกเน้น3 2 2 3" xfId="256" xr:uid="{00000000-0005-0000-0000-0000ED0C0000}"/>
    <cellStyle name="40% - ส่วนที่ถูกเน้น3 2 2_BS " xfId="6103" xr:uid="{00000000-0005-0000-0000-0000EE0C0000}"/>
    <cellStyle name="40% - ส่วนที่ถูกเน้น3 2 3" xfId="257" xr:uid="{00000000-0005-0000-0000-0000EF0C0000}"/>
    <cellStyle name="40% - ส่วนที่ถูกเน้น3 2 3 2" xfId="258" xr:uid="{00000000-0005-0000-0000-0000F00C0000}"/>
    <cellStyle name="40% - ส่วนที่ถูกเน้น3 2 3 3" xfId="259" xr:uid="{00000000-0005-0000-0000-0000F10C0000}"/>
    <cellStyle name="40% - ส่วนที่ถูกเน้น3 2 3_BS " xfId="6104" xr:uid="{00000000-0005-0000-0000-0000F20C0000}"/>
    <cellStyle name="40% - ส่วนที่ถูกเน้น3 2 4" xfId="260" xr:uid="{00000000-0005-0000-0000-0000F30C0000}"/>
    <cellStyle name="40% - ส่วนที่ถูกเน้น3 2 4 2" xfId="261" xr:uid="{00000000-0005-0000-0000-0000F40C0000}"/>
    <cellStyle name="40% - ส่วนที่ถูกเน้น3 2 5" xfId="262" xr:uid="{00000000-0005-0000-0000-0000F50C0000}"/>
    <cellStyle name="40% - ส่วนที่ถูกเน้น3 2_BS " xfId="6102" xr:uid="{00000000-0005-0000-0000-0000F60C0000}"/>
    <cellStyle name="40% - ส่วนที่ถูกเน้น3 3" xfId="263" xr:uid="{00000000-0005-0000-0000-0000F70C0000}"/>
    <cellStyle name="40% - ส่วนที่ถูกเน้น3 3 2" xfId="264" xr:uid="{00000000-0005-0000-0000-0000F80C0000}"/>
    <cellStyle name="40% - ส่วนที่ถูกเน้น3 3_BS " xfId="6105" xr:uid="{00000000-0005-0000-0000-0000F90C0000}"/>
    <cellStyle name="40% - ส่วนที่ถูกเน้น4 2" xfId="265" xr:uid="{00000000-0005-0000-0000-0000FA0C0000}"/>
    <cellStyle name="40% - ส่วนที่ถูกเน้น4 2 2" xfId="266" xr:uid="{00000000-0005-0000-0000-0000FB0C0000}"/>
    <cellStyle name="40% - ส่วนที่ถูกเน้น4 2 2 2" xfId="267" xr:uid="{00000000-0005-0000-0000-0000FC0C0000}"/>
    <cellStyle name="40% - ส่วนที่ถูกเน้น4 2 2 3" xfId="268" xr:uid="{00000000-0005-0000-0000-0000FD0C0000}"/>
    <cellStyle name="40% - ส่วนที่ถูกเน้น4 2 2_BS " xfId="6107" xr:uid="{00000000-0005-0000-0000-0000FE0C0000}"/>
    <cellStyle name="40% - ส่วนที่ถูกเน้น4 2 3" xfId="269" xr:uid="{00000000-0005-0000-0000-0000FF0C0000}"/>
    <cellStyle name="40% - ส่วนที่ถูกเน้น4 2 3 2" xfId="270" xr:uid="{00000000-0005-0000-0000-0000000D0000}"/>
    <cellStyle name="40% - ส่วนที่ถูกเน้น4 2 3 3" xfId="271" xr:uid="{00000000-0005-0000-0000-0000010D0000}"/>
    <cellStyle name="40% - ส่วนที่ถูกเน้น4 2 3_BS " xfId="6108" xr:uid="{00000000-0005-0000-0000-0000020D0000}"/>
    <cellStyle name="40% - ส่วนที่ถูกเน้น4 2 4" xfId="272" xr:uid="{00000000-0005-0000-0000-0000030D0000}"/>
    <cellStyle name="40% - ส่วนที่ถูกเน้น4 2 4 2" xfId="273" xr:uid="{00000000-0005-0000-0000-0000040D0000}"/>
    <cellStyle name="40% - ส่วนที่ถูกเน้น4 2 5" xfId="274" xr:uid="{00000000-0005-0000-0000-0000050D0000}"/>
    <cellStyle name="40% - ส่วนที่ถูกเน้น4 2_BS " xfId="6106" xr:uid="{00000000-0005-0000-0000-0000060D0000}"/>
    <cellStyle name="40% - ส่วนที่ถูกเน้น4 3" xfId="275" xr:uid="{00000000-0005-0000-0000-0000070D0000}"/>
    <cellStyle name="40% - ส่วนที่ถูกเน้น4 3 2" xfId="276" xr:uid="{00000000-0005-0000-0000-0000080D0000}"/>
    <cellStyle name="40% - ส่วนที่ถูกเน้น4 3_BS " xfId="6109" xr:uid="{00000000-0005-0000-0000-0000090D0000}"/>
    <cellStyle name="40% - ส่วนที่ถูกเน้น5 2" xfId="277" xr:uid="{00000000-0005-0000-0000-00000A0D0000}"/>
    <cellStyle name="40% - ส่วนที่ถูกเน้น5 2 2" xfId="278" xr:uid="{00000000-0005-0000-0000-00000B0D0000}"/>
    <cellStyle name="40% - ส่วนที่ถูกเน้น5 2 2 2" xfId="279" xr:uid="{00000000-0005-0000-0000-00000C0D0000}"/>
    <cellStyle name="40% - ส่วนที่ถูกเน้น5 2 2 3" xfId="280" xr:uid="{00000000-0005-0000-0000-00000D0D0000}"/>
    <cellStyle name="40% - ส่วนที่ถูกเน้น5 2 2_BS " xfId="6111" xr:uid="{00000000-0005-0000-0000-00000E0D0000}"/>
    <cellStyle name="40% - ส่วนที่ถูกเน้น5 2 3" xfId="281" xr:uid="{00000000-0005-0000-0000-00000F0D0000}"/>
    <cellStyle name="40% - ส่วนที่ถูกเน้น5 2 3 2" xfId="282" xr:uid="{00000000-0005-0000-0000-0000100D0000}"/>
    <cellStyle name="40% - ส่วนที่ถูกเน้น5 2 3 3" xfId="283" xr:uid="{00000000-0005-0000-0000-0000110D0000}"/>
    <cellStyle name="40% - ส่วนที่ถูกเน้น5 2 3_BS " xfId="6112" xr:uid="{00000000-0005-0000-0000-0000120D0000}"/>
    <cellStyle name="40% - ส่วนที่ถูกเน้น5 2 4" xfId="284" xr:uid="{00000000-0005-0000-0000-0000130D0000}"/>
    <cellStyle name="40% - ส่วนที่ถูกเน้น5 2 4 2" xfId="285" xr:uid="{00000000-0005-0000-0000-0000140D0000}"/>
    <cellStyle name="40% - ส่วนที่ถูกเน้น5 2 5" xfId="286" xr:uid="{00000000-0005-0000-0000-0000150D0000}"/>
    <cellStyle name="40% - ส่วนที่ถูกเน้น5 2_BS " xfId="6110" xr:uid="{00000000-0005-0000-0000-0000160D0000}"/>
    <cellStyle name="40% - ส่วนที่ถูกเน้น5 3" xfId="287" xr:uid="{00000000-0005-0000-0000-0000170D0000}"/>
    <cellStyle name="40% - ส่วนที่ถูกเน้น5 3 2" xfId="288" xr:uid="{00000000-0005-0000-0000-0000180D0000}"/>
    <cellStyle name="40% - ส่วนที่ถูกเน้น5 3_BS " xfId="6113" xr:uid="{00000000-0005-0000-0000-0000190D0000}"/>
    <cellStyle name="40% - ส่วนที่ถูกเน้น6 2" xfId="289" xr:uid="{00000000-0005-0000-0000-00001A0D0000}"/>
    <cellStyle name="40% - ส่วนที่ถูกเน้น6 2 2" xfId="290" xr:uid="{00000000-0005-0000-0000-00001B0D0000}"/>
    <cellStyle name="40% - ส่วนที่ถูกเน้น6 2 2 2" xfId="291" xr:uid="{00000000-0005-0000-0000-00001C0D0000}"/>
    <cellStyle name="40% - ส่วนที่ถูกเน้น6 2 2 3" xfId="292" xr:uid="{00000000-0005-0000-0000-00001D0D0000}"/>
    <cellStyle name="40% - ส่วนที่ถูกเน้น6 2 2_BS " xfId="6115" xr:uid="{00000000-0005-0000-0000-00001E0D0000}"/>
    <cellStyle name="40% - ส่วนที่ถูกเน้น6 2 3" xfId="293" xr:uid="{00000000-0005-0000-0000-00001F0D0000}"/>
    <cellStyle name="40% - ส่วนที่ถูกเน้น6 2 3 2" xfId="294" xr:uid="{00000000-0005-0000-0000-0000200D0000}"/>
    <cellStyle name="40% - ส่วนที่ถูกเน้น6 2 3 3" xfId="295" xr:uid="{00000000-0005-0000-0000-0000210D0000}"/>
    <cellStyle name="40% - ส่วนที่ถูกเน้น6 2 3_BS " xfId="6116" xr:uid="{00000000-0005-0000-0000-0000220D0000}"/>
    <cellStyle name="40% - ส่วนที่ถูกเน้น6 2 4" xfId="296" xr:uid="{00000000-0005-0000-0000-0000230D0000}"/>
    <cellStyle name="40% - ส่วนที่ถูกเน้น6 2 4 2" xfId="297" xr:uid="{00000000-0005-0000-0000-0000240D0000}"/>
    <cellStyle name="40% - ส่วนที่ถูกเน้น6 2 5" xfId="298" xr:uid="{00000000-0005-0000-0000-0000250D0000}"/>
    <cellStyle name="40% - ส่วนที่ถูกเน้น6 2_BS " xfId="6114" xr:uid="{00000000-0005-0000-0000-0000260D0000}"/>
    <cellStyle name="40% - ส่วนที่ถูกเน้น6 3" xfId="299" xr:uid="{00000000-0005-0000-0000-0000270D0000}"/>
    <cellStyle name="40% - ส่วนที่ถูกเน้น6 3 2" xfId="300" xr:uid="{00000000-0005-0000-0000-0000280D0000}"/>
    <cellStyle name="40% - ส่วนที่ถูกเน้น6 3_BS " xfId="6117" xr:uid="{00000000-0005-0000-0000-0000290D0000}"/>
    <cellStyle name="594941.25" xfId="8664" xr:uid="{00000000-0005-0000-0000-00002A0D0000}"/>
    <cellStyle name="594941.25 2" xfId="19688" xr:uid="{6072C076-5B97-4F28-91E8-CA7C64FD9018}"/>
    <cellStyle name="60% - Accent1" xfId="301" xr:uid="{00000000-0005-0000-0000-00002B0D0000}"/>
    <cellStyle name="60% - Accent1 2" xfId="302" xr:uid="{00000000-0005-0000-0000-00002C0D0000}"/>
    <cellStyle name="60% - Accent1 2 2" xfId="303" xr:uid="{00000000-0005-0000-0000-00002D0D0000}"/>
    <cellStyle name="60% - Accent1 2 2 2" xfId="6399" xr:uid="{00000000-0005-0000-0000-00002E0D0000}"/>
    <cellStyle name="60% - Accent1 2 2 3" xfId="8665" xr:uid="{00000000-0005-0000-0000-00002F0D0000}"/>
    <cellStyle name="60% - Accent1 2 3" xfId="8470" xr:uid="{00000000-0005-0000-0000-0000300D0000}"/>
    <cellStyle name="60% - Accent1 2 3 2" xfId="13478" xr:uid="{00000000-0005-0000-0000-0000310D0000}"/>
    <cellStyle name="60% - Accent1 2 3 3" xfId="19653" xr:uid="{A66F8655-A6A9-4653-A87F-93605BB7F1C3}"/>
    <cellStyle name="60% - Accent1 3" xfId="304" xr:uid="{00000000-0005-0000-0000-0000320D0000}"/>
    <cellStyle name="60% - Accent1 3 2" xfId="13479" xr:uid="{00000000-0005-0000-0000-0000330D0000}"/>
    <cellStyle name="60% - Accent1 4" xfId="6274" xr:uid="{00000000-0005-0000-0000-0000340D0000}"/>
    <cellStyle name="60% - Accent1 4 2" xfId="13480" xr:uid="{00000000-0005-0000-0000-0000350D0000}"/>
    <cellStyle name="60% - Accent2" xfId="305" xr:uid="{00000000-0005-0000-0000-0000360D0000}"/>
    <cellStyle name="60% - Accent2 2" xfId="306" xr:uid="{00000000-0005-0000-0000-0000370D0000}"/>
    <cellStyle name="60% - Accent2 2 2" xfId="307" xr:uid="{00000000-0005-0000-0000-0000380D0000}"/>
    <cellStyle name="60% - Accent2 2 2 2" xfId="6400" xr:uid="{00000000-0005-0000-0000-0000390D0000}"/>
    <cellStyle name="60% - Accent2 2 2 3" xfId="8666" xr:uid="{00000000-0005-0000-0000-00003A0D0000}"/>
    <cellStyle name="60% - Accent2 2 3" xfId="8474" xr:uid="{00000000-0005-0000-0000-00003B0D0000}"/>
    <cellStyle name="60% - Accent2 2 3 2" xfId="13481" xr:uid="{00000000-0005-0000-0000-00003C0D0000}"/>
    <cellStyle name="60% - Accent2 2 3 3" xfId="19656" xr:uid="{4F828165-79C5-469E-9423-862F57675682}"/>
    <cellStyle name="60% - Accent2 3" xfId="308" xr:uid="{00000000-0005-0000-0000-00003D0D0000}"/>
    <cellStyle name="60% - Accent2 3 2" xfId="13482" xr:uid="{00000000-0005-0000-0000-00003E0D0000}"/>
    <cellStyle name="60% - Accent2 4" xfId="6275" xr:uid="{00000000-0005-0000-0000-00003F0D0000}"/>
    <cellStyle name="60% - Accent2 4 2" xfId="13483" xr:uid="{00000000-0005-0000-0000-0000400D0000}"/>
    <cellStyle name="60% - Accent3" xfId="309" xr:uid="{00000000-0005-0000-0000-0000410D0000}"/>
    <cellStyle name="60% - Accent3 2" xfId="310" xr:uid="{00000000-0005-0000-0000-0000420D0000}"/>
    <cellStyle name="60% - Accent3 2 2" xfId="311" xr:uid="{00000000-0005-0000-0000-0000430D0000}"/>
    <cellStyle name="60% - Accent3 2 2 2" xfId="6401" xr:uid="{00000000-0005-0000-0000-0000440D0000}"/>
    <cellStyle name="60% - Accent3 2 2 3" xfId="8667" xr:uid="{00000000-0005-0000-0000-0000450D0000}"/>
    <cellStyle name="60% - Accent3 2 3" xfId="8478" xr:uid="{00000000-0005-0000-0000-0000460D0000}"/>
    <cellStyle name="60% - Accent3 2 3 2" xfId="13484" xr:uid="{00000000-0005-0000-0000-0000470D0000}"/>
    <cellStyle name="60% - Accent3 2 3 3" xfId="19659" xr:uid="{C4284386-6343-4514-BE7A-5A6367806FC7}"/>
    <cellStyle name="60% - Accent3 3" xfId="312" xr:uid="{00000000-0005-0000-0000-0000480D0000}"/>
    <cellStyle name="60% - Accent3 3 2" xfId="6402" xr:uid="{00000000-0005-0000-0000-0000490D0000}"/>
    <cellStyle name="60% - Accent3 3 3" xfId="13485" xr:uid="{00000000-0005-0000-0000-00004A0D0000}"/>
    <cellStyle name="60% - Accent3 4" xfId="6276" xr:uid="{00000000-0005-0000-0000-00004B0D0000}"/>
    <cellStyle name="60% - Accent3 4 2" xfId="13486" xr:uid="{00000000-0005-0000-0000-00004C0D0000}"/>
    <cellStyle name="60% - Accent4" xfId="313" xr:uid="{00000000-0005-0000-0000-00004D0D0000}"/>
    <cellStyle name="60% - Accent4 2" xfId="314" xr:uid="{00000000-0005-0000-0000-00004E0D0000}"/>
    <cellStyle name="60% - Accent4 2 2" xfId="315" xr:uid="{00000000-0005-0000-0000-00004F0D0000}"/>
    <cellStyle name="60% - Accent4 2 2 2" xfId="6403" xr:uid="{00000000-0005-0000-0000-0000500D0000}"/>
    <cellStyle name="60% - Accent4 2 2 3" xfId="8668" xr:uid="{00000000-0005-0000-0000-0000510D0000}"/>
    <cellStyle name="60% - Accent4 2 3" xfId="8482" xr:uid="{00000000-0005-0000-0000-0000520D0000}"/>
    <cellStyle name="60% - Accent4 2 3 2" xfId="13487" xr:uid="{00000000-0005-0000-0000-0000530D0000}"/>
    <cellStyle name="60% - Accent4 2 3 3" xfId="19662" xr:uid="{EF9D805E-7C69-4ACA-8A29-57AB1200B7BE}"/>
    <cellStyle name="60% - Accent4 3" xfId="316" xr:uid="{00000000-0005-0000-0000-0000540D0000}"/>
    <cellStyle name="60% - Accent4 3 2" xfId="6404" xr:uid="{00000000-0005-0000-0000-0000550D0000}"/>
    <cellStyle name="60% - Accent4 3 3" xfId="13488" xr:uid="{00000000-0005-0000-0000-0000560D0000}"/>
    <cellStyle name="60% - Accent4 4" xfId="6277" xr:uid="{00000000-0005-0000-0000-0000570D0000}"/>
    <cellStyle name="60% - Accent4 4 2" xfId="13489" xr:uid="{00000000-0005-0000-0000-0000580D0000}"/>
    <cellStyle name="60% - Accent5" xfId="317" xr:uid="{00000000-0005-0000-0000-0000590D0000}"/>
    <cellStyle name="60% - Accent5 2" xfId="318" xr:uid="{00000000-0005-0000-0000-00005A0D0000}"/>
    <cellStyle name="60% - Accent5 2 2" xfId="319" xr:uid="{00000000-0005-0000-0000-00005B0D0000}"/>
    <cellStyle name="60% - Accent5 2 2 2" xfId="6405" xr:uid="{00000000-0005-0000-0000-00005C0D0000}"/>
    <cellStyle name="60% - Accent5 2 2 3" xfId="8669" xr:uid="{00000000-0005-0000-0000-00005D0D0000}"/>
    <cellStyle name="60% - Accent5 2 3" xfId="8486" xr:uid="{00000000-0005-0000-0000-00005E0D0000}"/>
    <cellStyle name="60% - Accent5 2 3 2" xfId="13490" xr:uid="{00000000-0005-0000-0000-00005F0D0000}"/>
    <cellStyle name="60% - Accent5 2 3 3" xfId="19665" xr:uid="{596607A9-04C2-4711-8701-6A7F6D0C1933}"/>
    <cellStyle name="60% - Accent5 3" xfId="320" xr:uid="{00000000-0005-0000-0000-0000600D0000}"/>
    <cellStyle name="60% - Accent5 3 2" xfId="13491" xr:uid="{00000000-0005-0000-0000-0000610D0000}"/>
    <cellStyle name="60% - Accent5 4" xfId="6278" xr:uid="{00000000-0005-0000-0000-0000620D0000}"/>
    <cellStyle name="60% - Accent5 4 2" xfId="13492" xr:uid="{00000000-0005-0000-0000-0000630D0000}"/>
    <cellStyle name="60% - Accent6" xfId="321" xr:uid="{00000000-0005-0000-0000-0000640D0000}"/>
    <cellStyle name="60% - Accent6 2" xfId="322" xr:uid="{00000000-0005-0000-0000-0000650D0000}"/>
    <cellStyle name="60% - Accent6 2 2" xfId="323" xr:uid="{00000000-0005-0000-0000-0000660D0000}"/>
    <cellStyle name="60% - Accent6 2 2 2" xfId="6406" xr:uid="{00000000-0005-0000-0000-0000670D0000}"/>
    <cellStyle name="60% - Accent6 2 2 3" xfId="8670" xr:uid="{00000000-0005-0000-0000-0000680D0000}"/>
    <cellStyle name="60% - Accent6 2 3" xfId="8490" xr:uid="{00000000-0005-0000-0000-0000690D0000}"/>
    <cellStyle name="60% - Accent6 2 3 2" xfId="13493" xr:uid="{00000000-0005-0000-0000-00006A0D0000}"/>
    <cellStyle name="60% - Accent6 2 3 3" xfId="19668" xr:uid="{76B20FCE-A053-41FD-947C-D6DDF0E5B153}"/>
    <cellStyle name="60% - Accent6 3" xfId="324" xr:uid="{00000000-0005-0000-0000-00006B0D0000}"/>
    <cellStyle name="60% - Accent6 3 2" xfId="6407" xr:uid="{00000000-0005-0000-0000-00006C0D0000}"/>
    <cellStyle name="60% - Accent6 3 3" xfId="13494" xr:uid="{00000000-0005-0000-0000-00006D0D0000}"/>
    <cellStyle name="60% - Accent6 4" xfId="6279" xr:uid="{00000000-0005-0000-0000-00006E0D0000}"/>
    <cellStyle name="60% - Accent6 4 2" xfId="13495" xr:uid="{00000000-0005-0000-0000-00006F0D0000}"/>
    <cellStyle name="60% - アクセント 2" xfId="8501" xr:uid="{00000000-0005-0000-0000-0000700D0000}"/>
    <cellStyle name="60% - ส่วนที่ถูกเน้น1 2" xfId="325" xr:uid="{00000000-0005-0000-0000-0000710D0000}"/>
    <cellStyle name="60% - ส่วนที่ถูกเน้น1 2 2" xfId="326" xr:uid="{00000000-0005-0000-0000-0000720D0000}"/>
    <cellStyle name="60% - ส่วนที่ถูกเน้น1 2 2 2" xfId="6408" xr:uid="{00000000-0005-0000-0000-0000730D0000}"/>
    <cellStyle name="60% - ส่วนที่ถูกเน้น1 3" xfId="327" xr:uid="{00000000-0005-0000-0000-0000740D0000}"/>
    <cellStyle name="60% - ส่วนที่ถูกเน้น2 2" xfId="328" xr:uid="{00000000-0005-0000-0000-0000750D0000}"/>
    <cellStyle name="60% - ส่วนที่ถูกเน้น2 2 2" xfId="329" xr:uid="{00000000-0005-0000-0000-0000760D0000}"/>
    <cellStyle name="60% - ส่วนที่ถูกเน้น2 2 2 2" xfId="6409" xr:uid="{00000000-0005-0000-0000-0000770D0000}"/>
    <cellStyle name="60% - ส่วนที่ถูกเน้น2 3" xfId="330" xr:uid="{00000000-0005-0000-0000-0000780D0000}"/>
    <cellStyle name="60% - ส่วนที่ถูกเน้น3 2" xfId="331" xr:uid="{00000000-0005-0000-0000-0000790D0000}"/>
    <cellStyle name="60% - ส่วนที่ถูกเน้น3 2 2" xfId="332" xr:uid="{00000000-0005-0000-0000-00007A0D0000}"/>
    <cellStyle name="60% - ส่วนที่ถูกเน้น3 2 2 2" xfId="6410" xr:uid="{00000000-0005-0000-0000-00007B0D0000}"/>
    <cellStyle name="60% - ส่วนที่ถูกเน้น3 3" xfId="333" xr:uid="{00000000-0005-0000-0000-00007C0D0000}"/>
    <cellStyle name="60% - ส่วนที่ถูกเน้น4 2" xfId="334" xr:uid="{00000000-0005-0000-0000-00007D0D0000}"/>
    <cellStyle name="60% - ส่วนที่ถูกเน้น4 2 2" xfId="335" xr:uid="{00000000-0005-0000-0000-00007E0D0000}"/>
    <cellStyle name="60% - ส่วนที่ถูกเน้น4 2 2 2" xfId="6411" xr:uid="{00000000-0005-0000-0000-00007F0D0000}"/>
    <cellStyle name="60% - ส่วนที่ถูกเน้น4 3" xfId="336" xr:uid="{00000000-0005-0000-0000-0000800D0000}"/>
    <cellStyle name="60% - ส่วนที่ถูกเน้น5 2" xfId="337" xr:uid="{00000000-0005-0000-0000-0000810D0000}"/>
    <cellStyle name="60% - ส่วนที่ถูกเน้น5 2 2" xfId="338" xr:uid="{00000000-0005-0000-0000-0000820D0000}"/>
    <cellStyle name="60% - ส่วนที่ถูกเน้น5 2 2 2" xfId="6412" xr:uid="{00000000-0005-0000-0000-0000830D0000}"/>
    <cellStyle name="60% - ส่วนที่ถูกเน้น5 3" xfId="339" xr:uid="{00000000-0005-0000-0000-0000840D0000}"/>
    <cellStyle name="60% - ส่วนที่ถูกเน้น6 2" xfId="340" xr:uid="{00000000-0005-0000-0000-0000850D0000}"/>
    <cellStyle name="60% - ส่วนที่ถูกเน้น6 2 2" xfId="341" xr:uid="{00000000-0005-0000-0000-0000860D0000}"/>
    <cellStyle name="60% - ส่วนที่ถูกเน้น6 2 2 2" xfId="6413" xr:uid="{00000000-0005-0000-0000-0000870D0000}"/>
    <cellStyle name="60% - ส่วนที่ถูกเน้น6 3" xfId="342" xr:uid="{00000000-0005-0000-0000-0000880D0000}"/>
    <cellStyle name="75" xfId="343" xr:uid="{00000000-0005-0000-0000-0000890D0000}"/>
    <cellStyle name="75 2" xfId="13497" xr:uid="{00000000-0005-0000-0000-00008A0D0000}"/>
    <cellStyle name="75 2 2" xfId="13498" xr:uid="{00000000-0005-0000-0000-00008B0D0000}"/>
    <cellStyle name="75 3" xfId="13499" xr:uid="{00000000-0005-0000-0000-00008C0D0000}"/>
    <cellStyle name="75 4" xfId="13500" xr:uid="{00000000-0005-0000-0000-00008D0D0000}"/>
    <cellStyle name="75 5" xfId="13501" xr:uid="{00000000-0005-0000-0000-00008E0D0000}"/>
    <cellStyle name="75 6" xfId="13502" xr:uid="{00000000-0005-0000-0000-00008F0D0000}"/>
    <cellStyle name="75 7" xfId="13496" xr:uid="{00000000-0005-0000-0000-0000900D0000}"/>
    <cellStyle name="A_x0001_" xfId="344" xr:uid="{00000000-0005-0000-0000-0000910D0000}"/>
    <cellStyle name="A_x0001_ 2" xfId="345" xr:uid="{00000000-0005-0000-0000-0000920D0000}"/>
    <cellStyle name="A_x0001_ 3" xfId="346" xr:uid="{00000000-0005-0000-0000-0000930D0000}"/>
    <cellStyle name="A_x0001_ 3 2" xfId="347" xr:uid="{00000000-0005-0000-0000-0000940D0000}"/>
    <cellStyle name="A_x0001_ 4" xfId="348" xr:uid="{00000000-0005-0000-0000-0000950D0000}"/>
    <cellStyle name="a_QTR94_95_1ฟ๙ศธบ๑ณปฟช (2)" xfId="8674" xr:uid="{00000000-0005-0000-0000-0000960D0000}"/>
    <cellStyle name="_x0002_-_x0002_Ä_x0001_‡_x0003_0_x0002_P_x0003_ _x0002_X_x0003_·_x0002_®_x0003_@_x0002_p_x0003_ª_x0002_¨_x0010_!_x0002__x0003_&quot;_x0001_ÄÇ_x0002__x000e__x0003_ _x0002_é_x0002_Ä_x0001_‡_x0003_Ë_x0002_H_x0003_ _x0002_X" xfId="13503" xr:uid="{00000000-0005-0000-0000-0000970D0000}"/>
    <cellStyle name="AA FRAME" xfId="8675" xr:uid="{00000000-0005-0000-0000-0000980D0000}"/>
    <cellStyle name="AA HEADING" xfId="8676" xr:uid="{00000000-0005-0000-0000-0000990D0000}"/>
    <cellStyle name="AA INITIALS" xfId="8677" xr:uid="{00000000-0005-0000-0000-00009A0D0000}"/>
    <cellStyle name="AA INPUT" xfId="8678" xr:uid="{00000000-0005-0000-0000-00009B0D0000}"/>
    <cellStyle name="AA LOCK" xfId="8679" xr:uid="{00000000-0005-0000-0000-00009C0D0000}"/>
    <cellStyle name="AA MGR NAME" xfId="8680" xr:uid="{00000000-0005-0000-0000-00009D0D0000}"/>
    <cellStyle name="AA NORMAL" xfId="8681" xr:uid="{00000000-0005-0000-0000-00009E0D0000}"/>
    <cellStyle name="AA NUMBER" xfId="8682" xr:uid="{00000000-0005-0000-0000-00009F0D0000}"/>
    <cellStyle name="AA NUMBER2" xfId="8683" xr:uid="{00000000-0005-0000-0000-0000A00D0000}"/>
    <cellStyle name="AA QUESTION" xfId="8684" xr:uid="{00000000-0005-0000-0000-0000A10D0000}"/>
    <cellStyle name="AA SHADE" xfId="8685" xr:uid="{00000000-0005-0000-0000-0000A20D0000}"/>
    <cellStyle name="abc" xfId="8686" xr:uid="{00000000-0005-0000-0000-0000A30D0000}"/>
    <cellStyle name="Accent1" xfId="349" xr:uid="{00000000-0005-0000-0000-0000A40D0000}"/>
    <cellStyle name="Accent1 2" xfId="350" xr:uid="{00000000-0005-0000-0000-0000A50D0000}"/>
    <cellStyle name="Accent1 2 2" xfId="351" xr:uid="{00000000-0005-0000-0000-0000A60D0000}"/>
    <cellStyle name="Accent1 2 2 2" xfId="6414" xr:uid="{00000000-0005-0000-0000-0000A70D0000}"/>
    <cellStyle name="Accent1 2 2 3" xfId="8687" xr:uid="{00000000-0005-0000-0000-0000A80D0000}"/>
    <cellStyle name="Accent1 2 3" xfId="8467" xr:uid="{00000000-0005-0000-0000-0000A90D0000}"/>
    <cellStyle name="Accent1 2 3 2" xfId="13504" xr:uid="{00000000-0005-0000-0000-0000AA0D0000}"/>
    <cellStyle name="Accent1 3" xfId="352" xr:uid="{00000000-0005-0000-0000-0000AB0D0000}"/>
    <cellStyle name="Accent1 3 2" xfId="13505" xr:uid="{00000000-0005-0000-0000-0000AC0D0000}"/>
    <cellStyle name="Accent1 4" xfId="6280" xr:uid="{00000000-0005-0000-0000-0000AD0D0000}"/>
    <cellStyle name="Accent1 4 2" xfId="13506" xr:uid="{00000000-0005-0000-0000-0000AE0D0000}"/>
    <cellStyle name="Accent2" xfId="353" xr:uid="{00000000-0005-0000-0000-0000AF0D0000}"/>
    <cellStyle name="Accent2 2" xfId="354" xr:uid="{00000000-0005-0000-0000-0000B00D0000}"/>
    <cellStyle name="Accent2 2 2" xfId="355" xr:uid="{00000000-0005-0000-0000-0000B10D0000}"/>
    <cellStyle name="Accent2 2 2 2" xfId="6415" xr:uid="{00000000-0005-0000-0000-0000B20D0000}"/>
    <cellStyle name="Accent2 2 2 3" xfId="8688" xr:uid="{00000000-0005-0000-0000-0000B30D0000}"/>
    <cellStyle name="Accent2 2 3" xfId="8471" xr:uid="{00000000-0005-0000-0000-0000B40D0000}"/>
    <cellStyle name="Accent2 2 3 2" xfId="13507" xr:uid="{00000000-0005-0000-0000-0000B50D0000}"/>
    <cellStyle name="Accent2 3" xfId="356" xr:uid="{00000000-0005-0000-0000-0000B60D0000}"/>
    <cellStyle name="Accent2 3 2" xfId="13508" xr:uid="{00000000-0005-0000-0000-0000B70D0000}"/>
    <cellStyle name="Accent2 4" xfId="6281" xr:uid="{00000000-0005-0000-0000-0000B80D0000}"/>
    <cellStyle name="Accent2 4 2" xfId="13509" xr:uid="{00000000-0005-0000-0000-0000B90D0000}"/>
    <cellStyle name="Accent3" xfId="357" xr:uid="{00000000-0005-0000-0000-0000BA0D0000}"/>
    <cellStyle name="Accent3 2" xfId="358" xr:uid="{00000000-0005-0000-0000-0000BB0D0000}"/>
    <cellStyle name="Accent3 2 2" xfId="359" xr:uid="{00000000-0005-0000-0000-0000BC0D0000}"/>
    <cellStyle name="Accent3 2 2 2" xfId="6416" xr:uid="{00000000-0005-0000-0000-0000BD0D0000}"/>
    <cellStyle name="Accent3 2 2 3" xfId="8689" xr:uid="{00000000-0005-0000-0000-0000BE0D0000}"/>
    <cellStyle name="Accent3 2 3" xfId="8475" xr:uid="{00000000-0005-0000-0000-0000BF0D0000}"/>
    <cellStyle name="Accent3 2 3 2" xfId="13510" xr:uid="{00000000-0005-0000-0000-0000C00D0000}"/>
    <cellStyle name="Accent3 3" xfId="360" xr:uid="{00000000-0005-0000-0000-0000C10D0000}"/>
    <cellStyle name="Accent3 3 2" xfId="13511" xr:uid="{00000000-0005-0000-0000-0000C20D0000}"/>
    <cellStyle name="Accent3 4" xfId="6282" xr:uid="{00000000-0005-0000-0000-0000C30D0000}"/>
    <cellStyle name="Accent3 4 2" xfId="13512" xr:uid="{00000000-0005-0000-0000-0000C40D0000}"/>
    <cellStyle name="Accent4" xfId="361" xr:uid="{00000000-0005-0000-0000-0000C50D0000}"/>
    <cellStyle name="Accent4 2" xfId="362" xr:uid="{00000000-0005-0000-0000-0000C60D0000}"/>
    <cellStyle name="Accent4 2 2" xfId="363" xr:uid="{00000000-0005-0000-0000-0000C70D0000}"/>
    <cellStyle name="Accent4 2 2 2" xfId="6417" xr:uid="{00000000-0005-0000-0000-0000C80D0000}"/>
    <cellStyle name="Accent4 2 2 3" xfId="8690" xr:uid="{00000000-0005-0000-0000-0000C90D0000}"/>
    <cellStyle name="Accent4 2 3" xfId="8479" xr:uid="{00000000-0005-0000-0000-0000CA0D0000}"/>
    <cellStyle name="Accent4 2 3 2" xfId="13513" xr:uid="{00000000-0005-0000-0000-0000CB0D0000}"/>
    <cellStyle name="Accent4 3" xfId="364" xr:uid="{00000000-0005-0000-0000-0000CC0D0000}"/>
    <cellStyle name="Accent4 3 2" xfId="13514" xr:uid="{00000000-0005-0000-0000-0000CD0D0000}"/>
    <cellStyle name="Accent4 4" xfId="6283" xr:uid="{00000000-0005-0000-0000-0000CE0D0000}"/>
    <cellStyle name="Accent4 4 2" xfId="13515" xr:uid="{00000000-0005-0000-0000-0000CF0D0000}"/>
    <cellStyle name="Accent5" xfId="365" xr:uid="{00000000-0005-0000-0000-0000D00D0000}"/>
    <cellStyle name="Accent5 2" xfId="366" xr:uid="{00000000-0005-0000-0000-0000D10D0000}"/>
    <cellStyle name="Accent5 2 2" xfId="367" xr:uid="{00000000-0005-0000-0000-0000D20D0000}"/>
    <cellStyle name="Accent5 2 2 2" xfId="6418" xr:uid="{00000000-0005-0000-0000-0000D30D0000}"/>
    <cellStyle name="Accent5 2 2 3" xfId="8691" xr:uid="{00000000-0005-0000-0000-0000D40D0000}"/>
    <cellStyle name="Accent5 2 3" xfId="8483" xr:uid="{00000000-0005-0000-0000-0000D50D0000}"/>
    <cellStyle name="Accent5 2 3 2" xfId="13516" xr:uid="{00000000-0005-0000-0000-0000D60D0000}"/>
    <cellStyle name="Accent5 3" xfId="368" xr:uid="{00000000-0005-0000-0000-0000D70D0000}"/>
    <cellStyle name="Accent5 3 2" xfId="13517" xr:uid="{00000000-0005-0000-0000-0000D80D0000}"/>
    <cellStyle name="Accent5 4" xfId="6284" xr:uid="{00000000-0005-0000-0000-0000D90D0000}"/>
    <cellStyle name="Accent6" xfId="369" xr:uid="{00000000-0005-0000-0000-0000DA0D0000}"/>
    <cellStyle name="Accent6 2" xfId="370" xr:uid="{00000000-0005-0000-0000-0000DB0D0000}"/>
    <cellStyle name="Accent6 2 2" xfId="371" xr:uid="{00000000-0005-0000-0000-0000DC0D0000}"/>
    <cellStyle name="Accent6 2 2 2" xfId="6419" xr:uid="{00000000-0005-0000-0000-0000DD0D0000}"/>
    <cellStyle name="Accent6 2 2 3" xfId="8692" xr:uid="{00000000-0005-0000-0000-0000DE0D0000}"/>
    <cellStyle name="Accent6 2 3" xfId="8487" xr:uid="{00000000-0005-0000-0000-0000DF0D0000}"/>
    <cellStyle name="Accent6 2 3 2" xfId="13518" xr:uid="{00000000-0005-0000-0000-0000E00D0000}"/>
    <cellStyle name="Accent6 3" xfId="372" xr:uid="{00000000-0005-0000-0000-0000E10D0000}"/>
    <cellStyle name="Accent6 3 2" xfId="13519" xr:uid="{00000000-0005-0000-0000-0000E20D0000}"/>
    <cellStyle name="Accent6 4" xfId="6285" xr:uid="{00000000-0005-0000-0000-0000E30D0000}"/>
    <cellStyle name="Accent6 4 2" xfId="13520" xr:uid="{00000000-0005-0000-0000-0000E40D0000}"/>
    <cellStyle name="ÅëÈ­ [0]_laroux" xfId="13521" xr:uid="{00000000-0005-0000-0000-0000E50D0000}"/>
    <cellStyle name="ÅëÈ­_laroux" xfId="13522" xr:uid="{00000000-0005-0000-0000-0000E60D0000}"/>
    <cellStyle name="ÄÞ¸¶ [0]_laroux" xfId="13523" xr:uid="{00000000-0005-0000-0000-0000E70D0000}"/>
    <cellStyle name="ÄÞ¸¶_laroux" xfId="13524" xr:uid="{00000000-0005-0000-0000-0000E80D0000}"/>
    <cellStyle name="axlcolour" xfId="13525" xr:uid="{00000000-0005-0000-0000-0000E90D0000}"/>
    <cellStyle name="axlcolour 2" xfId="13526" xr:uid="{00000000-0005-0000-0000-0000EA0D0000}"/>
    <cellStyle name="Bad" xfId="373" xr:uid="{00000000-0005-0000-0000-0000EB0D0000}"/>
    <cellStyle name="Bad 2" xfId="374" xr:uid="{00000000-0005-0000-0000-0000EC0D0000}"/>
    <cellStyle name="Bad 2 2" xfId="375" xr:uid="{00000000-0005-0000-0000-0000ED0D0000}"/>
    <cellStyle name="Bad 2 2 2" xfId="6420" xr:uid="{00000000-0005-0000-0000-0000EE0D0000}"/>
    <cellStyle name="Bad 2 2 3" xfId="8693" xr:uid="{00000000-0005-0000-0000-0000EF0D0000}"/>
    <cellStyle name="Bad 2 3" xfId="8456" xr:uid="{00000000-0005-0000-0000-0000F00D0000}"/>
    <cellStyle name="Bad 2 3 2" xfId="13527" xr:uid="{00000000-0005-0000-0000-0000F10D0000}"/>
    <cellStyle name="Bad 3" xfId="376" xr:uid="{00000000-0005-0000-0000-0000F20D0000}"/>
    <cellStyle name="Bad 3 2" xfId="13528" xr:uid="{00000000-0005-0000-0000-0000F30D0000}"/>
    <cellStyle name="Bad 4" xfId="6286" xr:uid="{00000000-0005-0000-0000-0000F40D0000}"/>
    <cellStyle name="Bad 4 2" xfId="13529" xr:uid="{00000000-0005-0000-0000-0000F50D0000}"/>
    <cellStyle name="BL - Style2" xfId="8694" xr:uid="{00000000-0005-0000-0000-0000F60D0000}"/>
    <cellStyle name="Body" xfId="13530" xr:uid="{00000000-0005-0000-0000-0000F70D0000}"/>
    <cellStyle name="Body 2" xfId="13531" xr:uid="{00000000-0005-0000-0000-0000F80D0000}"/>
    <cellStyle name="BOLD10 - Style1" xfId="8695" xr:uid="{00000000-0005-0000-0000-0000F90D0000}"/>
    <cellStyle name="BOLD12 - Style3" xfId="8696" xr:uid="{00000000-0005-0000-0000-0000FA0D0000}"/>
    <cellStyle name="Border" xfId="8697" xr:uid="{00000000-0005-0000-0000-0000FB0D0000}"/>
    <cellStyle name="Ç¥ÁØ_ÀÎÀç°³¹ß¿ø" xfId="13532" xr:uid="{00000000-0005-0000-0000-0000FC0D0000}"/>
    <cellStyle name="Calc Currency (0)" xfId="8698" xr:uid="{00000000-0005-0000-0000-0000FD0D0000}"/>
    <cellStyle name="Calc Currency (0) 2" xfId="13534" xr:uid="{00000000-0005-0000-0000-0000FE0D0000}"/>
    <cellStyle name="Calc Currency (0) 3" xfId="13535" xr:uid="{00000000-0005-0000-0000-0000FF0D0000}"/>
    <cellStyle name="Calc Currency (0) 4" xfId="13533" xr:uid="{00000000-0005-0000-0000-0000000E0000}"/>
    <cellStyle name="Calc Currency (2)" xfId="8699" xr:uid="{00000000-0005-0000-0000-0000010E0000}"/>
    <cellStyle name="Calc Currency (2) 2" xfId="13537" xr:uid="{00000000-0005-0000-0000-0000020E0000}"/>
    <cellStyle name="Calc Currency (2) 3" xfId="13538" xr:uid="{00000000-0005-0000-0000-0000030E0000}"/>
    <cellStyle name="Calc Currency (2) 4" xfId="13536" xr:uid="{00000000-0005-0000-0000-0000040E0000}"/>
    <cellStyle name="Calc Percent (0)" xfId="8700" xr:uid="{00000000-0005-0000-0000-0000050E0000}"/>
    <cellStyle name="Calc Percent (0) 2" xfId="13540" xr:uid="{00000000-0005-0000-0000-0000060E0000}"/>
    <cellStyle name="Calc Percent (0) 3" xfId="13541" xr:uid="{00000000-0005-0000-0000-0000070E0000}"/>
    <cellStyle name="Calc Percent (0) 4" xfId="13539" xr:uid="{00000000-0005-0000-0000-0000080E0000}"/>
    <cellStyle name="Calc Percent (1)" xfId="8701" xr:uid="{00000000-0005-0000-0000-0000090E0000}"/>
    <cellStyle name="Calc Percent (1) 2" xfId="13543" xr:uid="{00000000-0005-0000-0000-00000A0E0000}"/>
    <cellStyle name="Calc Percent (1) 3" xfId="13544" xr:uid="{00000000-0005-0000-0000-00000B0E0000}"/>
    <cellStyle name="Calc Percent (1) 4" xfId="13542" xr:uid="{00000000-0005-0000-0000-00000C0E0000}"/>
    <cellStyle name="Calc Percent (2)" xfId="8702" xr:uid="{00000000-0005-0000-0000-00000D0E0000}"/>
    <cellStyle name="Calc Percent (2) 2" xfId="13546" xr:uid="{00000000-0005-0000-0000-00000E0E0000}"/>
    <cellStyle name="Calc Percent (2) 3" xfId="13547" xr:uid="{00000000-0005-0000-0000-00000F0E0000}"/>
    <cellStyle name="Calc Percent (2) 4" xfId="13545" xr:uid="{00000000-0005-0000-0000-0000100E0000}"/>
    <cellStyle name="Calc Units (0)" xfId="8703" xr:uid="{00000000-0005-0000-0000-0000110E0000}"/>
    <cellStyle name="Calc Units (0) 2" xfId="13549" xr:uid="{00000000-0005-0000-0000-0000120E0000}"/>
    <cellStyle name="Calc Units (0) 3" xfId="13550" xr:uid="{00000000-0005-0000-0000-0000130E0000}"/>
    <cellStyle name="Calc Units (0) 4" xfId="13548" xr:uid="{00000000-0005-0000-0000-0000140E0000}"/>
    <cellStyle name="Calc Units (1)" xfId="8704" xr:uid="{00000000-0005-0000-0000-0000150E0000}"/>
    <cellStyle name="Calc Units (1) 2" xfId="13552" xr:uid="{00000000-0005-0000-0000-0000160E0000}"/>
    <cellStyle name="Calc Units (1) 3" xfId="13553" xr:uid="{00000000-0005-0000-0000-0000170E0000}"/>
    <cellStyle name="Calc Units (1) 4" xfId="13551" xr:uid="{00000000-0005-0000-0000-0000180E0000}"/>
    <cellStyle name="Calc Units (2)" xfId="8705" xr:uid="{00000000-0005-0000-0000-0000190E0000}"/>
    <cellStyle name="Calc Units (2) 2" xfId="13555" xr:uid="{00000000-0005-0000-0000-00001A0E0000}"/>
    <cellStyle name="Calc Units (2) 3" xfId="13556" xr:uid="{00000000-0005-0000-0000-00001B0E0000}"/>
    <cellStyle name="Calc Units (2) 4" xfId="13554" xr:uid="{00000000-0005-0000-0000-00001C0E0000}"/>
    <cellStyle name="Calculated" xfId="13557" xr:uid="{00000000-0005-0000-0000-00001D0E0000}"/>
    <cellStyle name="Calculated 2" xfId="13558" xr:uid="{00000000-0005-0000-0000-00001E0E0000}"/>
    <cellStyle name="Calculation" xfId="377" xr:uid="{00000000-0005-0000-0000-00001F0E0000}"/>
    <cellStyle name="Calculation 2" xfId="378" xr:uid="{00000000-0005-0000-0000-0000200E0000}"/>
    <cellStyle name="Calculation 2 2" xfId="379" xr:uid="{00000000-0005-0000-0000-0000210E0000}"/>
    <cellStyle name="Calculation 2 2 2" xfId="6421" xr:uid="{00000000-0005-0000-0000-0000220E0000}"/>
    <cellStyle name="Calculation 2 2 3" xfId="8706" xr:uid="{00000000-0005-0000-0000-0000230E0000}"/>
    <cellStyle name="Calculation 2 3" xfId="6422" xr:uid="{00000000-0005-0000-0000-0000240E0000}"/>
    <cellStyle name="Calculation 2 3 2" xfId="13559" xr:uid="{00000000-0005-0000-0000-0000250E0000}"/>
    <cellStyle name="Calculation 2 4" xfId="6423" xr:uid="{00000000-0005-0000-0000-0000260E0000}"/>
    <cellStyle name="Calculation 2 5" xfId="8460" xr:uid="{00000000-0005-0000-0000-0000270E0000}"/>
    <cellStyle name="Calculation 3" xfId="380" xr:uid="{00000000-0005-0000-0000-0000280E0000}"/>
    <cellStyle name="Calculation 3 2" xfId="13560" xr:uid="{00000000-0005-0000-0000-0000290E0000}"/>
    <cellStyle name="Calculation 4" xfId="6287" xr:uid="{00000000-0005-0000-0000-00002A0E0000}"/>
    <cellStyle name="Calculation 4 2" xfId="13561" xr:uid="{00000000-0005-0000-0000-00002B0E0000}"/>
    <cellStyle name="category" xfId="13562" xr:uid="{00000000-0005-0000-0000-00002C0E0000}"/>
    <cellStyle name="category 2" xfId="13563" xr:uid="{00000000-0005-0000-0000-00002D0E0000}"/>
    <cellStyle name="category 3" xfId="13564" xr:uid="{00000000-0005-0000-0000-00002E0E0000}"/>
    <cellStyle name="Check Cell" xfId="381" xr:uid="{00000000-0005-0000-0000-00002F0E0000}"/>
    <cellStyle name="Check Cell 2" xfId="382" xr:uid="{00000000-0005-0000-0000-0000300E0000}"/>
    <cellStyle name="Check Cell 2 2" xfId="383" xr:uid="{00000000-0005-0000-0000-0000310E0000}"/>
    <cellStyle name="Check Cell 2 2 2" xfId="6424" xr:uid="{00000000-0005-0000-0000-0000320E0000}"/>
    <cellStyle name="Check Cell 2 2 3" xfId="8707" xr:uid="{00000000-0005-0000-0000-0000330E0000}"/>
    <cellStyle name="Check Cell 2 3" xfId="8462" xr:uid="{00000000-0005-0000-0000-0000340E0000}"/>
    <cellStyle name="Check Cell 2 3 2" xfId="13565" xr:uid="{00000000-0005-0000-0000-0000350E0000}"/>
    <cellStyle name="Check Cell 3" xfId="384" xr:uid="{00000000-0005-0000-0000-0000360E0000}"/>
    <cellStyle name="Check Cell 3 2" xfId="13566" xr:uid="{00000000-0005-0000-0000-0000370E0000}"/>
    <cellStyle name="Check Cell 4" xfId="6288" xr:uid="{00000000-0005-0000-0000-0000380E0000}"/>
    <cellStyle name="Collegamento ipertestuale" xfId="13567" xr:uid="{00000000-0005-0000-0000-0000390E0000}"/>
    <cellStyle name="Collegamento ipertestuale 2" xfId="13568" xr:uid="{00000000-0005-0000-0000-00003A0E0000}"/>
    <cellStyle name="Collegamento ipertestuale visitato" xfId="13569" xr:uid="{00000000-0005-0000-0000-00003B0E0000}"/>
    <cellStyle name="Collegamento ipertestuale visitato 2" xfId="13570" xr:uid="{00000000-0005-0000-0000-00003C0E0000}"/>
    <cellStyle name="Collegamento ipertestuale_(3)Balance with related" xfId="13571" xr:uid="{00000000-0005-0000-0000-00003D0E0000}"/>
    <cellStyle name="Comma" xfId="385" builtinId="3"/>
    <cellStyle name="Comma  - Style1" xfId="8502" xr:uid="{00000000-0005-0000-0000-00003F0E0000}"/>
    <cellStyle name="Comma  - Style1 2" xfId="13574" xr:uid="{00000000-0005-0000-0000-0000400E0000}"/>
    <cellStyle name="Comma  - Style1 3" xfId="13575" xr:uid="{00000000-0005-0000-0000-0000410E0000}"/>
    <cellStyle name="Comma  - Style1 4" xfId="13573" xr:uid="{00000000-0005-0000-0000-0000420E0000}"/>
    <cellStyle name="Comma  - Style2" xfId="8503" xr:uid="{00000000-0005-0000-0000-0000430E0000}"/>
    <cellStyle name="Comma  - Style2 2" xfId="13577" xr:uid="{00000000-0005-0000-0000-0000440E0000}"/>
    <cellStyle name="Comma  - Style2 3" xfId="13578" xr:uid="{00000000-0005-0000-0000-0000450E0000}"/>
    <cellStyle name="Comma  - Style2 4" xfId="13576" xr:uid="{00000000-0005-0000-0000-0000460E0000}"/>
    <cellStyle name="Comma  - Style3" xfId="8504" xr:uid="{00000000-0005-0000-0000-0000470E0000}"/>
    <cellStyle name="Comma  - Style3 2" xfId="13580" xr:uid="{00000000-0005-0000-0000-0000480E0000}"/>
    <cellStyle name="Comma  - Style3 3" xfId="13581" xr:uid="{00000000-0005-0000-0000-0000490E0000}"/>
    <cellStyle name="Comma  - Style3 4" xfId="13579" xr:uid="{00000000-0005-0000-0000-00004A0E0000}"/>
    <cellStyle name="Comma  - Style4" xfId="8505" xr:uid="{00000000-0005-0000-0000-00004B0E0000}"/>
    <cellStyle name="Comma  - Style4 2" xfId="13583" xr:uid="{00000000-0005-0000-0000-00004C0E0000}"/>
    <cellStyle name="Comma  - Style4 3" xfId="13584" xr:uid="{00000000-0005-0000-0000-00004D0E0000}"/>
    <cellStyle name="Comma  - Style4 4" xfId="13582" xr:uid="{00000000-0005-0000-0000-00004E0E0000}"/>
    <cellStyle name="Comma  - Style5" xfId="8506" xr:uid="{00000000-0005-0000-0000-00004F0E0000}"/>
    <cellStyle name="Comma  - Style5 2" xfId="13586" xr:uid="{00000000-0005-0000-0000-0000500E0000}"/>
    <cellStyle name="Comma  - Style5 3" xfId="13587" xr:uid="{00000000-0005-0000-0000-0000510E0000}"/>
    <cellStyle name="Comma  - Style5 4" xfId="13585" xr:uid="{00000000-0005-0000-0000-0000520E0000}"/>
    <cellStyle name="Comma  - Style6" xfId="8507" xr:uid="{00000000-0005-0000-0000-0000530E0000}"/>
    <cellStyle name="Comma  - Style6 2" xfId="13589" xr:uid="{00000000-0005-0000-0000-0000540E0000}"/>
    <cellStyle name="Comma  - Style6 3" xfId="13590" xr:uid="{00000000-0005-0000-0000-0000550E0000}"/>
    <cellStyle name="Comma  - Style6 4" xfId="13588" xr:uid="{00000000-0005-0000-0000-0000560E0000}"/>
    <cellStyle name="Comma  - Style7" xfId="8508" xr:uid="{00000000-0005-0000-0000-0000570E0000}"/>
    <cellStyle name="Comma  - Style7 2" xfId="13592" xr:uid="{00000000-0005-0000-0000-0000580E0000}"/>
    <cellStyle name="Comma  - Style7 3" xfId="13593" xr:uid="{00000000-0005-0000-0000-0000590E0000}"/>
    <cellStyle name="Comma  - Style7 4" xfId="13591" xr:uid="{00000000-0005-0000-0000-00005A0E0000}"/>
    <cellStyle name="Comma  - Style8" xfId="8509" xr:uid="{00000000-0005-0000-0000-00005B0E0000}"/>
    <cellStyle name="Comma  - Style8 2" xfId="13595" xr:uid="{00000000-0005-0000-0000-00005C0E0000}"/>
    <cellStyle name="Comma  - Style8 3" xfId="13596" xr:uid="{00000000-0005-0000-0000-00005D0E0000}"/>
    <cellStyle name="Comma  - Style8 4" xfId="13594" xr:uid="{00000000-0005-0000-0000-00005E0E0000}"/>
    <cellStyle name="Comma [0] 10" xfId="8510" xr:uid="{00000000-0005-0000-0000-00005F0E0000}"/>
    <cellStyle name="Comma [0] 6" xfId="8511" xr:uid="{00000000-0005-0000-0000-0000600E0000}"/>
    <cellStyle name="Comma [00]" xfId="8708" xr:uid="{00000000-0005-0000-0000-0000610E0000}"/>
    <cellStyle name="Comma [00] 2" xfId="13598" xr:uid="{00000000-0005-0000-0000-0000620E0000}"/>
    <cellStyle name="Comma [00] 3" xfId="13599" xr:uid="{00000000-0005-0000-0000-0000630E0000}"/>
    <cellStyle name="Comma [00] 4" xfId="13597" xr:uid="{00000000-0005-0000-0000-0000640E0000}"/>
    <cellStyle name="Comma 10" xfId="386" xr:uid="{00000000-0005-0000-0000-0000650E0000}"/>
    <cellStyle name="Comma 10 10" xfId="5477" xr:uid="{00000000-0005-0000-0000-0000660E0000}"/>
    <cellStyle name="Comma 10 10 2" xfId="5479" xr:uid="{00000000-0005-0000-0000-0000670E0000}"/>
    <cellStyle name="Comma 10 10 2 2" xfId="7216" xr:uid="{00000000-0005-0000-0000-0000680E0000}"/>
    <cellStyle name="Comma 10 10 2 2 2" xfId="8026" xr:uid="{00000000-0005-0000-0000-0000690E0000}"/>
    <cellStyle name="Comma 10 10 2 2 2 2" xfId="11052" xr:uid="{00000000-0005-0000-0000-00006A0E0000}"/>
    <cellStyle name="Comma 10 10 2 2 2 2 2" xfId="21488" xr:uid="{486FEB2E-9A42-480D-B424-7D68BD2F56F6}"/>
    <cellStyle name="Comma 10 10 2 2 2 3" xfId="19242" xr:uid="{1134AE13-3F82-4BC7-8098-7B6B4A58FEAC}"/>
    <cellStyle name="Comma 10 10 2 2 3" xfId="11000" xr:uid="{00000000-0005-0000-0000-00006B0E0000}"/>
    <cellStyle name="Comma 10 10 2 2 3 2" xfId="21436" xr:uid="{1C5FDB6B-6DF1-493A-997F-2662BE4DDCE6}"/>
    <cellStyle name="Comma 10 10 2 2 4" xfId="18749" xr:uid="{BD1B094C-D350-4890-B3AC-EDA62E49EB5C}"/>
    <cellStyle name="Comma 10 10 2 3" xfId="7898" xr:uid="{00000000-0005-0000-0000-00006C0E0000}"/>
    <cellStyle name="Comma 10 10 2 3 2" xfId="8352" xr:uid="{00000000-0005-0000-0000-00006D0E0000}"/>
    <cellStyle name="Comma 10 10 2 3 2 2" xfId="11056" xr:uid="{00000000-0005-0000-0000-00006E0E0000}"/>
    <cellStyle name="Comma 10 10 2 3 2 2 2" xfId="21492" xr:uid="{DC72316C-BF94-4819-BDF8-4AE18E9F4E89}"/>
    <cellStyle name="Comma 10 10 2 3 2 3" xfId="19568" xr:uid="{71CAA81C-F514-4BA1-8273-42A0CB0633C5}"/>
    <cellStyle name="Comma 10 10 2 3 3" xfId="11016" xr:uid="{00000000-0005-0000-0000-00006F0E0000}"/>
    <cellStyle name="Comma 10 10 2 3 3 2" xfId="21452" xr:uid="{12C25462-B07D-4B5E-A43F-D4E0EC484934}"/>
    <cellStyle name="Comma 10 10 2 3 4" xfId="19147" xr:uid="{81CE1DD8-E17A-45BB-8A88-70172E1868E3}"/>
    <cellStyle name="Comma 10 10 2 4" xfId="7304" xr:uid="{00000000-0005-0000-0000-0000700E0000}"/>
    <cellStyle name="Comma 10 10 2 4 2" xfId="8022" xr:uid="{00000000-0005-0000-0000-0000710E0000}"/>
    <cellStyle name="Comma 10 10 2 4 2 2" xfId="11050" xr:uid="{00000000-0005-0000-0000-0000720E0000}"/>
    <cellStyle name="Comma 10 10 2 4 2 2 2" xfId="21486" xr:uid="{6E536797-9BA5-4CE2-9378-7A68382FA263}"/>
    <cellStyle name="Comma 10 10 2 4 2 3" xfId="19238" xr:uid="{134AF844-F972-4722-8ED3-320428B2263F}"/>
    <cellStyle name="Comma 10 10 2 4 3" xfId="11011" xr:uid="{00000000-0005-0000-0000-0000730E0000}"/>
    <cellStyle name="Comma 10 10 2 4 3 2" xfId="21447" xr:uid="{BE31BC2D-C4C6-4AE6-A781-FF7BF3141EBD}"/>
    <cellStyle name="Comma 10 10 2 4 4" xfId="18812" xr:uid="{2E87E110-5554-4EFF-AF59-7A9E39D0A6F0}"/>
    <cellStyle name="Comma 10 10 2 5" xfId="7961" xr:uid="{00000000-0005-0000-0000-0000740E0000}"/>
    <cellStyle name="Comma 10 10 2 5 2" xfId="8389" xr:uid="{00000000-0005-0000-0000-0000750E0000}"/>
    <cellStyle name="Comma 10 10 2 5 2 2" xfId="11068" xr:uid="{00000000-0005-0000-0000-0000760E0000}"/>
    <cellStyle name="Comma 10 10 2 5 2 2 2" xfId="21504" xr:uid="{9D319C34-A95D-48E6-A10F-0E5299A97299}"/>
    <cellStyle name="Comma 10 10 2 5 2 3" xfId="19603" xr:uid="{FF6EE2EA-A6D6-45CF-8C39-B8E42D42C137}"/>
    <cellStyle name="Comma 10 10 2 5 3" xfId="11029" xr:uid="{00000000-0005-0000-0000-0000770E0000}"/>
    <cellStyle name="Comma 10 10 2 5 3 2" xfId="21465" xr:uid="{1508872C-35CB-4503-83B5-87C650A5933B}"/>
    <cellStyle name="Comma 10 10 2 5 4" xfId="19185" xr:uid="{9EB7C3E9-069F-40F5-A694-7532C763C920}"/>
    <cellStyle name="Comma 10 10 2 6" xfId="8008" xr:uid="{00000000-0005-0000-0000-0000780E0000}"/>
    <cellStyle name="Comma 10 10 2 6 2" xfId="11046" xr:uid="{00000000-0005-0000-0000-0000790E0000}"/>
    <cellStyle name="Comma 10 10 2 6 2 2" xfId="21482" xr:uid="{268DD268-6A42-4045-A372-EFE5F646FBB4}"/>
    <cellStyle name="Comma 10 10 2 6 3" xfId="19224" xr:uid="{B648D65C-15D4-4B54-91CD-51F94953DA8D}"/>
    <cellStyle name="Comma 10 10 2 7" xfId="5532" xr:uid="{00000000-0005-0000-0000-00007A0E0000}"/>
    <cellStyle name="Comma 10 10 2 7 2" xfId="10964" xr:uid="{00000000-0005-0000-0000-00007B0E0000}"/>
    <cellStyle name="Comma 10 10 2 7 2 2" xfId="21400" xr:uid="{93CA13D9-ABE3-4E55-BAFD-B290294B00A4}"/>
    <cellStyle name="Comma 10 10 2 7 3" xfId="17895" xr:uid="{04FF9EA3-F73C-4A77-A406-97BB5A4FBD9D}"/>
    <cellStyle name="Comma 10 10 2 8" xfId="10958" xr:uid="{00000000-0005-0000-0000-00007C0E0000}"/>
    <cellStyle name="Comma 10 10 2 8 2" xfId="21394" xr:uid="{EDE49E48-9E8F-4A09-A098-BCF647E3B0B2}"/>
    <cellStyle name="Comma 10 10 2 9" xfId="17853" xr:uid="{BA51CB55-8379-4545-A8B9-FF0F3FFA94E9}"/>
    <cellStyle name="Comma 10 10 3" xfId="17851" xr:uid="{BB12DDD2-87F5-446A-86BE-C2DCF8DA6B60}"/>
    <cellStyle name="Comma 10 11" xfId="14322" xr:uid="{71F868F8-1654-45FA-84DA-8D4831E8CB28}"/>
    <cellStyle name="Comma 10 12 2" xfId="387" xr:uid="{00000000-0005-0000-0000-00007D0E0000}"/>
    <cellStyle name="Comma 10 12 2 2" xfId="2593" xr:uid="{00000000-0005-0000-0000-00007E0E0000}"/>
    <cellStyle name="Comma 10 12 2 2 2" xfId="4361" xr:uid="{00000000-0005-0000-0000-00007F0E0000}"/>
    <cellStyle name="Comma 10 12 2 2 2 2" xfId="8118" xr:uid="{00000000-0005-0000-0000-0000800E0000}"/>
    <cellStyle name="Comma 10 12 2 2 2 2 2" xfId="19334" xr:uid="{0181283A-C14A-4987-985B-38F9BB6F3B1E}"/>
    <cellStyle name="Comma 10 12 2 2 2 3" xfId="16738" xr:uid="{CB9B4AA5-CA4A-4CBB-969C-E7EE2F65801F}"/>
    <cellStyle name="Comma 10 12 2 2 3" xfId="7221" xr:uid="{00000000-0005-0000-0000-0000810E0000}"/>
    <cellStyle name="Comma 10 12 2 2 3 2" xfId="18753" xr:uid="{782EE61C-C9A0-47C5-A95E-728CDAB6D6E3}"/>
    <cellStyle name="Comma 10 12 2 2 4" xfId="15000" xr:uid="{3A05EE9E-BD46-4C5B-90D8-25D3AA6B6FCC}"/>
    <cellStyle name="Comma 10 12 2 3" xfId="8009" xr:uid="{00000000-0005-0000-0000-0000820E0000}"/>
    <cellStyle name="Comma 10 12 2 3 2" xfId="19225" xr:uid="{0CE9C610-F918-4AF5-9023-A321E918163F}"/>
    <cellStyle name="Comma 10 12 2 4" xfId="7287" xr:uid="{00000000-0005-0000-0000-0000830E0000}"/>
    <cellStyle name="Comma 10 12 2 4 2" xfId="18799" xr:uid="{E5E9A664-FF95-4467-8855-008BBB7282B9}"/>
    <cellStyle name="Comma 10 12 2 5" xfId="5512" xr:uid="{00000000-0005-0000-0000-0000840E0000}"/>
    <cellStyle name="Comma 10 12 2 5 2" xfId="17878" xr:uid="{B16D1909-F4C9-49F2-B08F-80D80F4BD912}"/>
    <cellStyle name="Comma 10 2" xfId="388" xr:uid="{00000000-0005-0000-0000-0000850E0000}"/>
    <cellStyle name="Comma 10 2 10" xfId="14323" xr:uid="{B8A1AF96-1F14-49AD-ACA9-C1F3F8D4FFA8}"/>
    <cellStyle name="Comma 10 2 135" xfId="5537" xr:uid="{00000000-0005-0000-0000-0000860E0000}"/>
    <cellStyle name="Comma 10 2 135 2" xfId="17900" xr:uid="{A5B9F9E2-A926-45B8-94A9-487E9B782A46}"/>
    <cellStyle name="Comma 10 2 2" xfId="389" xr:uid="{00000000-0005-0000-0000-0000870E0000}"/>
    <cellStyle name="Comma 10 2 2 10" xfId="5536" xr:uid="{00000000-0005-0000-0000-0000880E0000}"/>
    <cellStyle name="Comma 10 2 2 10 2" xfId="17899" xr:uid="{A16D5664-550E-4EE7-9B48-BE428396A122}"/>
    <cellStyle name="Comma 10 2 2 2" xfId="390" xr:uid="{00000000-0005-0000-0000-0000890E0000}"/>
    <cellStyle name="Comma 10 2 2 3" xfId="7446" xr:uid="{00000000-0005-0000-0000-00008A0E0000}"/>
    <cellStyle name="Comma 10 2 2 4" xfId="5554" xr:uid="{00000000-0005-0000-0000-00008B0E0000}"/>
    <cellStyle name="Comma 10 2 27" xfId="391" xr:uid="{00000000-0005-0000-0000-00008C0E0000}"/>
    <cellStyle name="Comma 10 2 27 2" xfId="2595" xr:uid="{00000000-0005-0000-0000-00008D0E0000}"/>
    <cellStyle name="Comma 10 2 27 2 2" xfId="4363" xr:uid="{00000000-0005-0000-0000-00008E0E0000}"/>
    <cellStyle name="Comma 10 2 27 2 2 2" xfId="16740" xr:uid="{917DCD59-22A0-45E4-860A-C0F01C0998A0}"/>
    <cellStyle name="Comma 10 2 27 2 3" xfId="8117" xr:uid="{00000000-0005-0000-0000-00008F0E0000}"/>
    <cellStyle name="Comma 10 2 27 2 3 2" xfId="19333" xr:uid="{36509C6F-1AC2-4D4A-92AD-E18752BBD97A}"/>
    <cellStyle name="Comma 10 2 27 2 4" xfId="15002" xr:uid="{1686BA43-D742-4871-8435-3FDED7D85673}"/>
    <cellStyle name="Comma 10 2 27 3" xfId="3715" xr:uid="{00000000-0005-0000-0000-0000900E0000}"/>
    <cellStyle name="Comma 10 2 27 3 2" xfId="7430" xr:uid="{00000000-0005-0000-0000-0000910E0000}"/>
    <cellStyle name="Comma 10 2 27 3 2 2" xfId="18900" xr:uid="{D67CFDDD-1198-4EDC-A522-DED70C0935C5}"/>
    <cellStyle name="Comma 10 2 27 3 3" xfId="16093" xr:uid="{62352AED-4E6A-42D9-BA6E-E98FB23067B1}"/>
    <cellStyle name="Comma 10 2 27 4" xfId="7217" xr:uid="{00000000-0005-0000-0000-0000920E0000}"/>
    <cellStyle name="Comma 10 2 27 4 2" xfId="18750" xr:uid="{2D8873E1-0FD8-4E93-8D53-2B436A4EF2F0}"/>
    <cellStyle name="Comma 10 2 27 5" xfId="14324" xr:uid="{D0140DFF-979C-4937-B31C-A8B9A555D64A}"/>
    <cellStyle name="Comma 10 2 3" xfId="392" xr:uid="{00000000-0005-0000-0000-0000930E0000}"/>
    <cellStyle name="Comma 10 2 3 2" xfId="393" xr:uid="{00000000-0005-0000-0000-0000940E0000}"/>
    <cellStyle name="Comma 10 2 3 2 2" xfId="2597" xr:uid="{00000000-0005-0000-0000-0000950E0000}"/>
    <cellStyle name="Comma 10 2 3 2 2 2" xfId="4365" xr:uid="{00000000-0005-0000-0000-0000960E0000}"/>
    <cellStyle name="Comma 10 2 3 2 2 2 2" xfId="16742" xr:uid="{7D1DE84B-B83C-4EB3-B8A9-A42691071A35}"/>
    <cellStyle name="Comma 10 2 3 2 2 3" xfId="8127" xr:uid="{00000000-0005-0000-0000-0000970E0000}"/>
    <cellStyle name="Comma 10 2 3 2 2 3 2" xfId="19343" xr:uid="{55877FAF-8CD4-426E-A1AC-BD89A71A9994}"/>
    <cellStyle name="Comma 10 2 3 2 2 4" xfId="15004" xr:uid="{D2724D30-D69F-4FB9-A571-5037109A8A9B}"/>
    <cellStyle name="Comma 10 2 3 2 3" xfId="3717" xr:uid="{00000000-0005-0000-0000-0000980E0000}"/>
    <cellStyle name="Comma 10 2 3 2 3 2" xfId="7447" xr:uid="{00000000-0005-0000-0000-0000990E0000}"/>
    <cellStyle name="Comma 10 2 3 2 3 2 2" xfId="18910" xr:uid="{BC90FF1C-E222-49ED-A67C-B19F37D144F7}"/>
    <cellStyle name="Comma 10 2 3 2 3 3" xfId="16095" xr:uid="{A3C6390E-3E45-4E7B-A18F-D7173CB6003C}"/>
    <cellStyle name="Comma 10 2 3 2 4" xfId="6851" xr:uid="{00000000-0005-0000-0000-00009A0E0000}"/>
    <cellStyle name="Comma 10 2 3 2 4 2" xfId="18551" xr:uid="{42BB53F1-586A-4E25-B7C2-A8992152930D}"/>
    <cellStyle name="Comma 10 2 3 2 5" xfId="14326" xr:uid="{3CB13CA8-0C5C-4C3C-84C8-81D0B2B6B4DD}"/>
    <cellStyle name="Comma 10 2 3 3" xfId="2596" xr:uid="{00000000-0005-0000-0000-00009B0E0000}"/>
    <cellStyle name="Comma 10 2 3 3 2" xfId="4364" xr:uid="{00000000-0005-0000-0000-00009C0E0000}"/>
    <cellStyle name="Comma 10 2 3 3 2 2" xfId="16741" xr:uid="{B40C2C2D-3376-4A2E-AAE2-F8045E2ECDA0}"/>
    <cellStyle name="Comma 10 2 3 3 3" xfId="8029" xr:uid="{00000000-0005-0000-0000-00009D0E0000}"/>
    <cellStyle name="Comma 10 2 3 3 3 2" xfId="19245" xr:uid="{AC0DBDC2-D52F-4524-A4ED-EF7FB4ED7512}"/>
    <cellStyle name="Comma 10 2 3 3 4" xfId="15003" xr:uid="{F6A9C2AB-61C7-4B4E-ACA9-4F64C1C9E895}"/>
    <cellStyle name="Comma 10 2 3 4" xfId="3716" xr:uid="{00000000-0005-0000-0000-00009E0E0000}"/>
    <cellStyle name="Comma 10 2 3 4 2" xfId="7315" xr:uid="{00000000-0005-0000-0000-00009F0E0000}"/>
    <cellStyle name="Comma 10 2 3 4 2 2" xfId="18820" xr:uid="{5E72F313-4A00-467D-A8FE-910295BB8D09}"/>
    <cellStyle name="Comma 10 2 3 4 3" xfId="16094" xr:uid="{F7482DD3-F553-4DC0-A285-DD17FFC5D6E7}"/>
    <cellStyle name="Comma 10 2 3 5" xfId="5555" xr:uid="{00000000-0005-0000-0000-0000A00E0000}"/>
    <cellStyle name="Comma 10 2 3 5 2" xfId="17903" xr:uid="{F28B2F44-A46A-4A55-9A05-8323DD0D8842}"/>
    <cellStyle name="Comma 10 2 3 6" xfId="14325" xr:uid="{FE0BB5B3-779A-4FB1-9544-B261E8A52E77}"/>
    <cellStyle name="Comma 10 2 4" xfId="394" xr:uid="{00000000-0005-0000-0000-0000A10E0000}"/>
    <cellStyle name="Comma 10 2 4 2" xfId="2598" xr:uid="{00000000-0005-0000-0000-0000A20E0000}"/>
    <cellStyle name="Comma 10 2 4 2 2" xfId="4366" xr:uid="{00000000-0005-0000-0000-0000A30E0000}"/>
    <cellStyle name="Comma 10 2 4 2 2 2" xfId="16743" xr:uid="{5611CB77-7EAD-48E4-8CF6-2C834364DF9E}"/>
    <cellStyle name="Comma 10 2 4 2 3" xfId="8126" xr:uid="{00000000-0005-0000-0000-0000A40E0000}"/>
    <cellStyle name="Comma 10 2 4 2 3 2" xfId="19342" xr:uid="{BA83950E-4508-413A-9D7C-9401DBDECA5E}"/>
    <cellStyle name="Comma 10 2 4 2 4" xfId="15005" xr:uid="{BC8861CF-C83B-4CCA-BD27-AE59E90BDE6C}"/>
    <cellStyle name="Comma 10 2 4 3" xfId="3718" xr:uid="{00000000-0005-0000-0000-0000A50E0000}"/>
    <cellStyle name="Comma 10 2 4 3 2" xfId="7445" xr:uid="{00000000-0005-0000-0000-0000A60E0000}"/>
    <cellStyle name="Comma 10 2 4 3 2 2" xfId="18909" xr:uid="{81E3228F-8486-4294-B3D4-11633CC0F8B0}"/>
    <cellStyle name="Comma 10 2 4 3 3" xfId="16096" xr:uid="{2970B522-3347-4082-AEB0-72650548B28D}"/>
    <cellStyle name="Comma 10 2 4 4" xfId="6850" xr:uid="{00000000-0005-0000-0000-0000A70E0000}"/>
    <cellStyle name="Comma 10 2 4 4 2" xfId="18550" xr:uid="{0963326C-69BD-43D0-8C62-B55EBC4F999F}"/>
    <cellStyle name="Comma 10 2 4 5" xfId="14327" xr:uid="{2FC761FB-B65A-4411-B8D9-142D31961F58}"/>
    <cellStyle name="Comma 10 2 5" xfId="2594" xr:uid="{00000000-0005-0000-0000-0000A80E0000}"/>
    <cellStyle name="Comma 10 2 5 2" xfId="4362" xr:uid="{00000000-0005-0000-0000-0000A90E0000}"/>
    <cellStyle name="Comma 10 2 5 2 2" xfId="8372" xr:uid="{00000000-0005-0000-0000-0000AA0E0000}"/>
    <cellStyle name="Comma 10 2 5 2 2 2" xfId="19587" xr:uid="{52A696EC-39A3-4631-A2E4-8D8D7E8C0E93}"/>
    <cellStyle name="Comma 10 2 5 2 3" xfId="16739" xr:uid="{BFB01602-36EE-480D-9DEF-5C3811DCACFB}"/>
    <cellStyle name="Comma 10 2 5 3" xfId="7937" xr:uid="{00000000-0005-0000-0000-0000AB0E0000}"/>
    <cellStyle name="Comma 10 2 5 3 2" xfId="19167" xr:uid="{C8EEE351-46B4-48FE-AEB1-77F26233AB46}"/>
    <cellStyle name="Comma 10 2 5 4" xfId="7266" xr:uid="{00000000-0005-0000-0000-0000AC0E0000}"/>
    <cellStyle name="Comma 10 2 5 4 2" xfId="18785" xr:uid="{AC80FFBC-1244-4C25-9C53-FFAB83D3C675}"/>
    <cellStyle name="Comma 10 2 5 5" xfId="15001" xr:uid="{61941A01-26A0-4589-AE40-D2027F642033}"/>
    <cellStyle name="Comma 10 2 6" xfId="3714" xr:uid="{00000000-0005-0000-0000-0000AD0E0000}"/>
    <cellStyle name="Comma 10 2 6 2" xfId="8028" xr:uid="{00000000-0005-0000-0000-0000AE0E0000}"/>
    <cellStyle name="Comma 10 2 6 2 2" xfId="19244" xr:uid="{339A5474-7686-46DD-9EBC-6632E9FA0080}"/>
    <cellStyle name="Comma 10 2 6 3" xfId="7222" xr:uid="{00000000-0005-0000-0000-0000AF0E0000}"/>
    <cellStyle name="Comma 10 2 6 3 2" xfId="18754" xr:uid="{FBEDDAF9-3179-44B6-BE23-B80F7D922E06}"/>
    <cellStyle name="Comma 10 2 6 4" xfId="16092" xr:uid="{7105BAEC-8387-4D97-8780-885C75AADFE7}"/>
    <cellStyle name="Comma 10 2 7" xfId="7314" xr:uid="{00000000-0005-0000-0000-0000B00E0000}"/>
    <cellStyle name="Comma 10 2 7 2" xfId="18819" xr:uid="{D554118D-F67E-4865-8CCC-A0624DCFEF09}"/>
    <cellStyle name="Comma 10 2 8" xfId="5553" xr:uid="{00000000-0005-0000-0000-0000B10E0000}"/>
    <cellStyle name="Comma 10 2 8 2" xfId="17902" xr:uid="{7BA0E3CF-3FAA-4BEC-A35D-954DDA2BDECB}"/>
    <cellStyle name="Comma 10 2 9" xfId="13600" xr:uid="{00000000-0005-0000-0000-0000B20E0000}"/>
    <cellStyle name="Comma 10 2 9 2" xfId="21514" xr:uid="{A0562C69-F7F6-4A78-BFA4-BBFDAB83B174}"/>
    <cellStyle name="Comma 10 3" xfId="395" xr:uid="{00000000-0005-0000-0000-0000B30E0000}"/>
    <cellStyle name="Comma 10 3 2" xfId="396" xr:uid="{00000000-0005-0000-0000-0000B40E0000}"/>
    <cellStyle name="Comma 10 3 2 2" xfId="397" xr:uid="{00000000-0005-0000-0000-0000B50E0000}"/>
    <cellStyle name="Comma 10 3 2 3" xfId="398" xr:uid="{00000000-0005-0000-0000-0000B60E0000}"/>
    <cellStyle name="Comma 10 3 2 3 2" xfId="2599" xr:uid="{00000000-0005-0000-0000-0000B70E0000}"/>
    <cellStyle name="Comma 10 3 2 3 2 2" xfId="4367" xr:uid="{00000000-0005-0000-0000-0000B80E0000}"/>
    <cellStyle name="Comma 10 3 2 3 2 2 2" xfId="16744" xr:uid="{F3C834A5-D574-4713-A63B-CB3D48664ABD}"/>
    <cellStyle name="Comma 10 3 2 3 2 3" xfId="15006" xr:uid="{7BD54657-7783-4C2D-B8B0-3522341A9655}"/>
    <cellStyle name="Comma 10 3 2 3 3" xfId="3719" xr:uid="{00000000-0005-0000-0000-0000B90E0000}"/>
    <cellStyle name="Comma 10 3 2 3 3 2" xfId="16097" xr:uid="{977A1ED4-B2F7-47CB-9E60-79DF91E5EB1A}"/>
    <cellStyle name="Comma 10 3 2 3 4" xfId="14328" xr:uid="{16851554-C148-43ED-A490-8692F216C6A2}"/>
    <cellStyle name="Comma 10 3 3" xfId="399" xr:uid="{00000000-0005-0000-0000-0000BA0E0000}"/>
    <cellStyle name="Comma 10 3 3 2" xfId="8128" xr:uid="{00000000-0005-0000-0000-0000BB0E0000}"/>
    <cellStyle name="Comma 10 3 3 2 2" xfId="19344" xr:uid="{84709A9A-515E-4007-BD7A-1BC2A257F722}"/>
    <cellStyle name="Comma 10 3 3 3" xfId="7448" xr:uid="{00000000-0005-0000-0000-0000BC0E0000}"/>
    <cellStyle name="Comma 10 3 3 3 2" xfId="18911" xr:uid="{8F008416-46AF-43C9-9990-475FDF6B7CB3}"/>
    <cellStyle name="Comma 10 3 3 4" xfId="6852" xr:uid="{00000000-0005-0000-0000-0000BD0E0000}"/>
    <cellStyle name="Comma 10 3 3 4 2" xfId="18552" xr:uid="{B0C140D5-FEC4-4BB8-B0F1-9D6F072C394D}"/>
    <cellStyle name="Comma 10 3 4" xfId="400" xr:uid="{00000000-0005-0000-0000-0000BE0E0000}"/>
    <cellStyle name="Comma 10 3 4 2" xfId="2600" xr:uid="{00000000-0005-0000-0000-0000BF0E0000}"/>
    <cellStyle name="Comma 10 3 4 2 2" xfId="4368" xr:uid="{00000000-0005-0000-0000-0000C00E0000}"/>
    <cellStyle name="Comma 10 3 4 2 2 2" xfId="16745" xr:uid="{93C01EAF-6B7D-4330-A72D-6C543A5CD2C6}"/>
    <cellStyle name="Comma 10 3 4 2 3" xfId="15007" xr:uid="{6D6F0F5A-DAA8-4360-8F1E-304EA76A9A1B}"/>
    <cellStyle name="Comma 10 3 4 3" xfId="3720" xr:uid="{00000000-0005-0000-0000-0000C10E0000}"/>
    <cellStyle name="Comma 10 3 4 3 2" xfId="16098" xr:uid="{F7F35B9D-E2A1-4E5A-814E-C963B87D774A}"/>
    <cellStyle name="Comma 10 3 4 4" xfId="14329" xr:uid="{169C0868-7319-491A-8E65-72D6F5CDAC20}"/>
    <cellStyle name="Comma 10 3 5" xfId="5556" xr:uid="{00000000-0005-0000-0000-0000C20E0000}"/>
    <cellStyle name="Comma 10 3 5 2" xfId="17904" xr:uid="{861ACFD0-7F2D-4CAB-8BE2-5F5B685180E7}"/>
    <cellStyle name="Comma 10 33" xfId="5434" xr:uid="{00000000-0005-0000-0000-0000C30E0000}"/>
    <cellStyle name="Comma 10 33 2" xfId="17811" xr:uid="{293184C9-63EE-4D1B-8501-3576DA34FA29}"/>
    <cellStyle name="Comma 10 4" xfId="401" xr:uid="{00000000-0005-0000-0000-0000C40E0000}"/>
    <cellStyle name="Comma 10 4 2" xfId="402" xr:uid="{00000000-0005-0000-0000-0000C50E0000}"/>
    <cellStyle name="Comma 10 4 2 2" xfId="403" xr:uid="{00000000-0005-0000-0000-0000C60E0000}"/>
    <cellStyle name="Comma 10 4 2 2 2" xfId="2602" xr:uid="{00000000-0005-0000-0000-0000C70E0000}"/>
    <cellStyle name="Comma 10 4 2 2 2 2" xfId="4370" xr:uid="{00000000-0005-0000-0000-0000C80E0000}"/>
    <cellStyle name="Comma 10 4 2 2 2 2 2" xfId="16747" xr:uid="{34210612-FE9B-41A2-B96F-74E9FFA6DCF2}"/>
    <cellStyle name="Comma 10 4 2 2 2 3" xfId="15009" xr:uid="{D788F5DE-D20D-47C1-8F6C-231D1CCAA934}"/>
    <cellStyle name="Comma 10 4 2 2 3" xfId="8114" xr:uid="{00000000-0005-0000-0000-0000C90E0000}"/>
    <cellStyle name="Comma 10 4 2 2 3 2" xfId="19330" xr:uid="{F3F15BFB-6CE8-4529-B506-D82C7558BE16}"/>
    <cellStyle name="Comma 10 4 2 3" xfId="404" xr:uid="{00000000-0005-0000-0000-0000CA0E0000}"/>
    <cellStyle name="Comma 10 4 2 3 2" xfId="2603" xr:uid="{00000000-0005-0000-0000-0000CB0E0000}"/>
    <cellStyle name="Comma 10 4 2 3 2 2" xfId="4371" xr:uid="{00000000-0005-0000-0000-0000CC0E0000}"/>
    <cellStyle name="Comma 10 4 2 3 2 2 2" xfId="16748" xr:uid="{712EFAAE-5E01-4439-B552-91DF547D3085}"/>
    <cellStyle name="Comma 10 4 2 3 2 3" xfId="8121" xr:uid="{00000000-0005-0000-0000-0000CD0E0000}"/>
    <cellStyle name="Comma 10 4 2 3 2 3 2" xfId="19337" xr:uid="{A31AFAB0-D52D-45D3-95D4-FD1C0C68BB86}"/>
    <cellStyle name="Comma 10 4 2 3 2 4" xfId="15010" xr:uid="{97175B24-04F2-431B-92C1-B28C757E2BFF}"/>
    <cellStyle name="Comma 10 4 2 3 3" xfId="7433" xr:uid="{00000000-0005-0000-0000-0000CE0E0000}"/>
    <cellStyle name="Comma 10 4 2 3 3 2" xfId="18903" xr:uid="{1901A45B-A5D2-412D-A6B0-5C9065AA313B}"/>
    <cellStyle name="Comma 10 4 2 4" xfId="405" xr:uid="{00000000-0005-0000-0000-0000CF0E0000}"/>
    <cellStyle name="Comma 10 4 2 4 2" xfId="2604" xr:uid="{00000000-0005-0000-0000-0000D00E0000}"/>
    <cellStyle name="Comma 10 4 2 4 2 2" xfId="4372" xr:uid="{00000000-0005-0000-0000-0000D10E0000}"/>
    <cellStyle name="Comma 10 4 2 4 2 2 2" xfId="16749" xr:uid="{14F92B6D-FE33-492E-8F3E-E92ECC58C248}"/>
    <cellStyle name="Comma 10 4 2 4 2 3" xfId="15011" xr:uid="{0B24FE05-C9E5-4C50-A456-017E79B5A3DB}"/>
    <cellStyle name="Comma 10 4 2 4 3" xfId="3722" xr:uid="{00000000-0005-0000-0000-0000D20E0000}"/>
    <cellStyle name="Comma 10 4 2 4 3 2" xfId="16100" xr:uid="{D1FCE614-2C65-4341-835B-1D6AEC08281A}"/>
    <cellStyle name="Comma 10 4 2 4 4" xfId="14331" xr:uid="{36B95BEE-1D09-45AE-97A8-AFCCC5F2966F}"/>
    <cellStyle name="Comma 10 4 2 5" xfId="6853" xr:uid="{00000000-0005-0000-0000-0000D30E0000}"/>
    <cellStyle name="Comma 10 4 2 5 2" xfId="18553" xr:uid="{ADA75933-8B04-44A3-AD65-059B8C8027A6}"/>
    <cellStyle name="Comma 10 4 3" xfId="406" xr:uid="{00000000-0005-0000-0000-0000D40E0000}"/>
    <cellStyle name="Comma 10 4 3 2" xfId="2605" xr:uid="{00000000-0005-0000-0000-0000D50E0000}"/>
    <cellStyle name="Comma 10 4 3 2 2" xfId="4373" xr:uid="{00000000-0005-0000-0000-0000D60E0000}"/>
    <cellStyle name="Comma 10 4 3 2 2 2" xfId="16750" xr:uid="{13C1EE5B-C7EB-4DEE-BB0F-1D993CA66F3C}"/>
    <cellStyle name="Comma 10 4 3 2 3" xfId="8030" xr:uid="{00000000-0005-0000-0000-0000D70E0000}"/>
    <cellStyle name="Comma 10 4 3 2 3 2" xfId="19246" xr:uid="{9C83A3D2-8C7C-4A5F-BF6B-C0ABE1C6B90E}"/>
    <cellStyle name="Comma 10 4 3 2 4" xfId="15012" xr:uid="{88B2F1FB-0BB7-47ED-B44C-872DB437CD03}"/>
    <cellStyle name="Comma 10 4 3 3" xfId="3723" xr:uid="{00000000-0005-0000-0000-0000D80E0000}"/>
    <cellStyle name="Comma 10 4 3 3 2" xfId="16101" xr:uid="{EDE4C1C6-D9AD-444A-A7E4-AE291FE7FF5C}"/>
    <cellStyle name="Comma 10 4 3 4" xfId="7223" xr:uid="{00000000-0005-0000-0000-0000D90E0000}"/>
    <cellStyle name="Comma 10 4 3 4 2" xfId="18755" xr:uid="{2CA42827-A520-43DE-9580-2B25EF359277}"/>
    <cellStyle name="Comma 10 4 3 5" xfId="14332" xr:uid="{D9610F96-E77B-4337-9B18-3717176CA613}"/>
    <cellStyle name="Comma 10 4 4" xfId="2601" xr:uid="{00000000-0005-0000-0000-0000DA0E0000}"/>
    <cellStyle name="Comma 10 4 4 2" xfId="4369" xr:uid="{00000000-0005-0000-0000-0000DB0E0000}"/>
    <cellStyle name="Comma 10 4 4 2 2" xfId="16746" xr:uid="{03955248-63A3-4BB5-B055-7EA196551CA0}"/>
    <cellStyle name="Comma 10 4 4 3" xfId="7316" xr:uid="{00000000-0005-0000-0000-0000DC0E0000}"/>
    <cellStyle name="Comma 10 4 4 3 2" xfId="18821" xr:uid="{1F2E5BAD-9567-42F2-991D-29D120D5A0C3}"/>
    <cellStyle name="Comma 10 4 4 4" xfId="15008" xr:uid="{6372AB1D-5485-4D39-8B05-D22B173ED0CC}"/>
    <cellStyle name="Comma 10 4 5" xfId="3721" xr:uid="{00000000-0005-0000-0000-0000DD0E0000}"/>
    <cellStyle name="Comma 10 4 5 2" xfId="16099" xr:uid="{FCA3AA24-8210-438C-AC19-DF022B60BB4F}"/>
    <cellStyle name="Comma 10 4 6" xfId="6425" xr:uid="{00000000-0005-0000-0000-0000DE0E0000}"/>
    <cellStyle name="Comma 10 4 6 2" xfId="18235" xr:uid="{FF429C8C-5761-41F6-96B3-BE795CB48065}"/>
    <cellStyle name="Comma 10 4 7" xfId="14330" xr:uid="{FCBB3A42-D4B1-4DF8-ACD1-A6FDDD18BEA2}"/>
    <cellStyle name="Comma 10 5" xfId="407" xr:uid="{00000000-0005-0000-0000-0000DF0E0000}"/>
    <cellStyle name="Comma 10 5 2" xfId="408" xr:uid="{00000000-0005-0000-0000-0000E00E0000}"/>
    <cellStyle name="Comma 10 5 2 2" xfId="8125" xr:uid="{00000000-0005-0000-0000-0000E10E0000}"/>
    <cellStyle name="Comma 10 5 2 2 2" xfId="19341" xr:uid="{9BCB3F2E-AD5A-4D69-8037-FC1C5942381F}"/>
    <cellStyle name="Comma 10 5 3" xfId="2606" xr:uid="{00000000-0005-0000-0000-0000E20E0000}"/>
    <cellStyle name="Comma 10 5 3 2" xfId="4374" xr:uid="{00000000-0005-0000-0000-0000E30E0000}"/>
    <cellStyle name="Comma 10 5 3 2 2" xfId="16751" xr:uid="{DC65E1D3-527F-4A91-BC14-9AC9435A663F}"/>
    <cellStyle name="Comma 10 5 3 3" xfId="7444" xr:uid="{00000000-0005-0000-0000-0000E40E0000}"/>
    <cellStyle name="Comma 10 5 3 3 2" xfId="18908" xr:uid="{8A5EBDEB-2A10-4D6A-9284-7EE1A90A9F32}"/>
    <cellStyle name="Comma 10 5 3 4" xfId="15013" xr:uid="{D761D8E5-9CCE-4AD2-BFE9-12878155FE5F}"/>
    <cellStyle name="Comma 10 5 4" xfId="3724" xr:uid="{00000000-0005-0000-0000-0000E50E0000}"/>
    <cellStyle name="Comma 10 5 4 2" xfId="16102" xr:uid="{31713968-A5E2-406A-B0E1-A775C677C3F4}"/>
    <cellStyle name="Comma 10 5 5" xfId="6849" xr:uid="{00000000-0005-0000-0000-0000E60E0000}"/>
    <cellStyle name="Comma 10 5 5 2" xfId="18549" xr:uid="{9CA5C041-CB72-4106-8A15-C18E6A29359D}"/>
    <cellStyle name="Comma 10 5 6" xfId="14333" xr:uid="{2F5417F5-FF51-418C-8629-EC81546710F6}"/>
    <cellStyle name="Comma 10 6" xfId="2592" xr:uid="{00000000-0005-0000-0000-0000E70E0000}"/>
    <cellStyle name="Comma 10 6 2" xfId="4360" xr:uid="{00000000-0005-0000-0000-0000E80E0000}"/>
    <cellStyle name="Comma 10 6 2 2" xfId="8011" xr:uid="{00000000-0005-0000-0000-0000E90E0000}"/>
    <cellStyle name="Comma 10 6 2 2 2" xfId="19227" xr:uid="{1E1F8EFA-CCED-413B-A7BA-63BB90DC5BC0}"/>
    <cellStyle name="Comma 10 6 2 3" xfId="16737" xr:uid="{E9133B4E-8995-4524-B60C-7D8169F2E4D6}"/>
    <cellStyle name="Comma 10 6 3" xfId="5552" xr:uid="{00000000-0005-0000-0000-0000EA0E0000}"/>
    <cellStyle name="Comma 10 6 3 2" xfId="17901" xr:uid="{408F8386-2449-4B87-988F-54DB120E388A}"/>
    <cellStyle name="Comma 10 6 4" xfId="14999" xr:uid="{9C2AA1A7-B866-49B1-8A85-FB0E6737826D}"/>
    <cellStyle name="Comma 10 7" xfId="3713" xr:uid="{00000000-0005-0000-0000-0000EB0E0000}"/>
    <cellStyle name="Comma 10 7 2" xfId="7289" xr:uid="{00000000-0005-0000-0000-0000EC0E0000}"/>
    <cellStyle name="Comma 10 7 2 2" xfId="18801" xr:uid="{3CA53295-EA1C-45E1-A6CF-1609CCE30945}"/>
    <cellStyle name="Comma 10 7 3" xfId="16091" xr:uid="{2BE689D5-3E66-43CA-BA89-18F3793FD96F}"/>
    <cellStyle name="Comma 10 8" xfId="7146" xr:uid="{00000000-0005-0000-0000-0000ED0E0000}"/>
    <cellStyle name="Comma 10 8 2" xfId="7160" xr:uid="{00000000-0005-0000-0000-0000EE0E0000}"/>
    <cellStyle name="Comma 10 8 2 2" xfId="7193" xr:uid="{00000000-0005-0000-0000-0000EF0E0000}"/>
    <cellStyle name="Comma 10 8 2 2 2" xfId="8398" xr:uid="{00000000-0005-0000-0000-0000F00E0000}"/>
    <cellStyle name="Comma 10 8 2 2 2 2" xfId="19612" xr:uid="{4FA5CF11-BAEF-4CD6-B3BD-95F9BFC1B402}"/>
    <cellStyle name="Comma 10 8 2 2 3" xfId="18728" xr:uid="{C01A76EF-70B2-4404-8A8F-6317BEC6C03F}"/>
    <cellStyle name="Comma 10 8 2 3" xfId="7976" xr:uid="{00000000-0005-0000-0000-0000F10E0000}"/>
    <cellStyle name="Comma 10 8 2 3 2" xfId="19199" xr:uid="{912B4B30-A735-4F86-8DAB-D46AA194976A}"/>
    <cellStyle name="Comma 10 8 2 4" xfId="18698" xr:uid="{AF11EE00-871F-4719-8A49-0C9B3E1018FD}"/>
    <cellStyle name="Comma 10 8 3" xfId="7170" xr:uid="{00000000-0005-0000-0000-0000F20E0000}"/>
    <cellStyle name="Comma 10 8 3 2" xfId="7202" xr:uid="{00000000-0005-0000-0000-0000F30E0000}"/>
    <cellStyle name="Comma 10 8 3 2 2" xfId="18736" xr:uid="{5F3D7EE9-B1E8-4D38-8112-CDE38ABDC7A7}"/>
    <cellStyle name="Comma 10 8 3 3" xfId="8378" xr:uid="{00000000-0005-0000-0000-0000F40E0000}"/>
    <cellStyle name="Comma 10 8 3 3 2" xfId="19592" xr:uid="{CC2F3661-F1FD-46F8-950F-5AC7747ADBBC}"/>
    <cellStyle name="Comma 10 8 3 4" xfId="18707" xr:uid="{9F52BD8B-03C5-4D59-8FDA-36C6C88538AB}"/>
    <cellStyle name="Comma 10 8 4" xfId="7186" xr:uid="{00000000-0005-0000-0000-0000F50E0000}"/>
    <cellStyle name="Comma 10 8 4 2" xfId="18721" xr:uid="{A6AF22A0-8779-4C7E-899D-6F7054F92274}"/>
    <cellStyle name="Comma 10 8 5" xfId="7946" xr:uid="{00000000-0005-0000-0000-0000F60E0000}"/>
    <cellStyle name="Comma 10 8 5 2" xfId="19173" xr:uid="{8B68A750-C198-4C6B-8FF9-2508B5620C1B}"/>
    <cellStyle name="Comma 10 8 6" xfId="18690" xr:uid="{66C75C99-0B17-4EF4-8AF9-E28908A3D8B9}"/>
    <cellStyle name="Comma 10 9" xfId="5515" xr:uid="{00000000-0005-0000-0000-0000F70E0000}"/>
    <cellStyle name="Comma 10 9 2" xfId="17881" xr:uid="{F2B3D211-F086-4E9B-93E0-6155156A7BE5}"/>
    <cellStyle name="Comma 100" xfId="8417" xr:uid="{00000000-0005-0000-0000-0000F80E0000}"/>
    <cellStyle name="Comma 100 2" xfId="19627" xr:uid="{D38DE3C5-DB87-4B58-83D8-13C0DF6D0F2D}"/>
    <cellStyle name="Comma 101" xfId="9409" xr:uid="{00000000-0005-0000-0000-0000F90E0000}"/>
    <cellStyle name="Comma 101 2" xfId="19858" xr:uid="{8C8B0440-4694-4B1E-B319-6AB3CED8ABA8}"/>
    <cellStyle name="Comma 102" xfId="6426" xr:uid="{00000000-0005-0000-0000-0000FA0E0000}"/>
    <cellStyle name="Comma 102 2" xfId="9438" xr:uid="{00000000-0005-0000-0000-0000FB0E0000}"/>
    <cellStyle name="Comma 102 2 2" xfId="19884" xr:uid="{E4C79F1F-9059-45DD-8C7D-55E25616F727}"/>
    <cellStyle name="Comma 102 3" xfId="10965" xr:uid="{00000000-0005-0000-0000-0000FC0E0000}"/>
    <cellStyle name="Comma 102 3 2" xfId="21401" xr:uid="{17A9C238-0BD6-4FC3-9F1F-13C1DB5B54DF}"/>
    <cellStyle name="Comma 102 4" xfId="18236" xr:uid="{867136C2-8FE0-4E18-8425-DDB4C271632B}"/>
    <cellStyle name="Comma 103" xfId="6427" xr:uid="{00000000-0005-0000-0000-0000FD0E0000}"/>
    <cellStyle name="Comma 103 2" xfId="9473" xr:uid="{00000000-0005-0000-0000-0000FE0E0000}"/>
    <cellStyle name="Comma 103 2 2" xfId="19912" xr:uid="{02D31EEA-E2C9-4BE3-BAC2-4921C0159631}"/>
    <cellStyle name="Comma 103 3" xfId="9467" xr:uid="{00000000-0005-0000-0000-0000FF0E0000}"/>
    <cellStyle name="Comma 103 3 2" xfId="19909" xr:uid="{1FAAD591-7582-4593-B4C1-221F65187A9C}"/>
    <cellStyle name="Comma 103 4" xfId="10966" xr:uid="{00000000-0005-0000-0000-0000000F0000}"/>
    <cellStyle name="Comma 103 4 2" xfId="21402" xr:uid="{38F3D4A4-CCBC-4A51-B3D0-B66BE0C68C4A}"/>
    <cellStyle name="Comma 103 5" xfId="18237" xr:uid="{8C963BD9-8ACB-40C7-8201-AD831DF7DAEF}"/>
    <cellStyle name="Comma 104" xfId="6428" xr:uid="{00000000-0005-0000-0000-0000010F0000}"/>
    <cellStyle name="Comma 104 2" xfId="10967" xr:uid="{00000000-0005-0000-0000-0000020F0000}"/>
    <cellStyle name="Comma 104 2 2" xfId="21403" xr:uid="{C8F80058-86C1-4B5F-86CC-971A8029CA18}"/>
    <cellStyle name="Comma 104 3" xfId="18238" xr:uid="{951A000A-0A4F-4755-ADD4-BDFAF59EFFE3}"/>
    <cellStyle name="Comma 105" xfId="6429" xr:uid="{00000000-0005-0000-0000-0000030F0000}"/>
    <cellStyle name="Comma 105 2" xfId="10968" xr:uid="{00000000-0005-0000-0000-0000040F0000}"/>
    <cellStyle name="Comma 105 2 2" xfId="21404" xr:uid="{4AB30D0B-05E6-47E2-B555-B538F9578F46}"/>
    <cellStyle name="Comma 105 3" xfId="18239" xr:uid="{363B4D88-124B-407E-BE1E-F00D628AAC68}"/>
    <cellStyle name="Comma 106" xfId="6430" xr:uid="{00000000-0005-0000-0000-0000050F0000}"/>
    <cellStyle name="Comma 106 2" xfId="10969" xr:uid="{00000000-0005-0000-0000-0000060F0000}"/>
    <cellStyle name="Comma 106 2 2" xfId="21405" xr:uid="{979ADE4F-7510-4896-8AF2-E3BD9FA22488}"/>
    <cellStyle name="Comma 106 3" xfId="18240" xr:uid="{B3C45947-DAB0-4221-A066-11DDE0C83C18}"/>
    <cellStyle name="Comma 107" xfId="6431" xr:uid="{00000000-0005-0000-0000-0000070F0000}"/>
    <cellStyle name="Comma 107 2" xfId="10970" xr:uid="{00000000-0005-0000-0000-0000080F0000}"/>
    <cellStyle name="Comma 107 2 2" xfId="21406" xr:uid="{1662AD5E-2CF5-4615-A736-B54804F1B8D3}"/>
    <cellStyle name="Comma 107 3" xfId="18241" xr:uid="{DC8176DF-EBA6-420C-BC1B-BF8B8E08386F}"/>
    <cellStyle name="Comma 108" xfId="6432" xr:uid="{00000000-0005-0000-0000-0000090F0000}"/>
    <cellStyle name="Comma 108 2" xfId="10971" xr:uid="{00000000-0005-0000-0000-00000A0F0000}"/>
    <cellStyle name="Comma 108 2 2" xfId="21407" xr:uid="{836BDF7E-E1F5-44FB-8D90-00299CAE4448}"/>
    <cellStyle name="Comma 108 3" xfId="18242" xr:uid="{13CCA10C-FD1B-4B70-855D-31EB22B730C4}"/>
    <cellStyle name="Comma 109" xfId="6433" xr:uid="{00000000-0005-0000-0000-00000B0F0000}"/>
    <cellStyle name="Comma 109 2" xfId="10972" xr:uid="{00000000-0005-0000-0000-00000C0F0000}"/>
    <cellStyle name="Comma 109 2 2" xfId="21408" xr:uid="{F0AD722C-AB5F-4E1E-93E4-BBE40243235F}"/>
    <cellStyle name="Comma 109 3" xfId="18243" xr:uid="{B5395074-3ACC-44B3-B1EE-3BB328530328}"/>
    <cellStyle name="Comma 11" xfId="409" xr:uid="{00000000-0005-0000-0000-00000D0F0000}"/>
    <cellStyle name="Comma 11 10" xfId="5506" xr:uid="{00000000-0005-0000-0000-00000E0F0000}"/>
    <cellStyle name="Comma 11 10 2" xfId="17873" xr:uid="{90F009FC-06C8-462F-AAF2-1AE5B42DD63B}"/>
    <cellStyle name="Comma 11 11" xfId="5483" xr:uid="{00000000-0005-0000-0000-00000F0F0000}"/>
    <cellStyle name="Comma 11 11 2" xfId="17855" xr:uid="{E8A3629B-6B43-414A-BD54-63E70C9F0D48}"/>
    <cellStyle name="Comma 11 2" xfId="410" xr:uid="{00000000-0005-0000-0000-0000100F0000}"/>
    <cellStyle name="Comma 11 2 2" xfId="411" xr:uid="{00000000-0005-0000-0000-0000110F0000}"/>
    <cellStyle name="Comma 11 2 2 2" xfId="2609" xr:uid="{00000000-0005-0000-0000-0000120F0000}"/>
    <cellStyle name="Comma 11 2 2 2 2" xfId="4377" xr:uid="{00000000-0005-0000-0000-0000130F0000}"/>
    <cellStyle name="Comma 11 2 2 2 2 2" xfId="8130" xr:uid="{00000000-0005-0000-0000-0000140F0000}"/>
    <cellStyle name="Comma 11 2 2 2 2 2 2" xfId="19346" xr:uid="{395B03F6-FDDB-4020-B434-9F2212EEB490}"/>
    <cellStyle name="Comma 11 2 2 2 2 3" xfId="16754" xr:uid="{428E3C1D-D5E8-4218-AC72-490BD9DE9B74}"/>
    <cellStyle name="Comma 11 2 2 2 3" xfId="7450" xr:uid="{00000000-0005-0000-0000-0000150F0000}"/>
    <cellStyle name="Comma 11 2 2 2 3 2" xfId="18913" xr:uid="{127B1683-3CF8-4EC3-8CA6-B63E1D0A4DBD}"/>
    <cellStyle name="Comma 11 2 2 2 4" xfId="15016" xr:uid="{4F6C6992-5AFD-4AC0-B665-16A8C7B4ABE6}"/>
    <cellStyle name="Comma 11 2 2 3" xfId="3726" xr:uid="{00000000-0005-0000-0000-0000160F0000}"/>
    <cellStyle name="Comma 11 2 2 3 2" xfId="8024" xr:uid="{00000000-0005-0000-0000-0000170F0000}"/>
    <cellStyle name="Comma 11 2 2 3 2 2" xfId="19240" xr:uid="{B73BC04C-6E11-448E-BE96-171EEE5FCF73}"/>
    <cellStyle name="Comma 11 2 2 3 3" xfId="16104" xr:uid="{4A1F4D46-4C7B-41BC-A866-AD54DA9A918B}"/>
    <cellStyle name="Comma 11 2 2 4" xfId="7307" xr:uid="{00000000-0005-0000-0000-0000180F0000}"/>
    <cellStyle name="Comma 11 2 2 4 2" xfId="18814" xr:uid="{158E235B-E09A-48B5-898E-E71127645106}"/>
    <cellStyle name="Comma 11 2 2 5" xfId="6434" xr:uid="{00000000-0005-0000-0000-0000190F0000}"/>
    <cellStyle name="Comma 11 2 2 5 2" xfId="18244" xr:uid="{BA9F251D-28E0-471C-91F1-6FAB470362AC}"/>
    <cellStyle name="Comma 11 2 2 6" xfId="14335" xr:uid="{B2E950D1-2A86-4780-8A05-E652277ACC59}"/>
    <cellStyle name="Comma 11 2 3" xfId="412" xr:uid="{00000000-0005-0000-0000-00001A0F0000}"/>
    <cellStyle name="Comma 11 2 3 2" xfId="2610" xr:uid="{00000000-0005-0000-0000-00001B0F0000}"/>
    <cellStyle name="Comma 11 2 3 2 2" xfId="4378" xr:uid="{00000000-0005-0000-0000-00001C0F0000}"/>
    <cellStyle name="Comma 11 2 3 2 2 2" xfId="8363" xr:uid="{00000000-0005-0000-0000-00001D0F0000}"/>
    <cellStyle name="Comma 11 2 3 2 2 2 2" xfId="19579" xr:uid="{7406C5F0-0654-4968-A82B-60FEC77B3567}"/>
    <cellStyle name="Comma 11 2 3 2 2 3" xfId="16755" xr:uid="{872AF68E-3B44-4D97-8F6C-B7FD986E3BD2}"/>
    <cellStyle name="Comma 11 2 3 2 3" xfId="7927" xr:uid="{00000000-0005-0000-0000-00001E0F0000}"/>
    <cellStyle name="Comma 11 2 3 2 3 2" xfId="19159" xr:uid="{7E90F824-F44E-4EE9-827B-1FB5C3273EB4}"/>
    <cellStyle name="Comma 11 2 3 2 4" xfId="15017" xr:uid="{44D31351-2229-4144-A508-CB9E92BDB630}"/>
    <cellStyle name="Comma 11 2 3 3" xfId="8354" xr:uid="{00000000-0005-0000-0000-00001F0F0000}"/>
    <cellStyle name="Comma 11 2 3 3 2" xfId="19570" xr:uid="{A2FCAA82-7CB9-4A72-8446-B6F7341BBC69}"/>
    <cellStyle name="Comma 11 2 3 4" xfId="6855" xr:uid="{00000000-0005-0000-0000-0000200F0000}"/>
    <cellStyle name="Comma 11 2 3 4 2" xfId="18554" xr:uid="{72092C47-FBE9-4327-BA2F-343E43077FBE}"/>
    <cellStyle name="Comma 11 2 4" xfId="2608" xr:uid="{00000000-0005-0000-0000-0000210F0000}"/>
    <cellStyle name="Comma 11 2 4 2" xfId="4376" xr:uid="{00000000-0005-0000-0000-0000220F0000}"/>
    <cellStyle name="Comma 11 2 4 2 2" xfId="8021" xr:uid="{00000000-0005-0000-0000-0000230F0000}"/>
    <cellStyle name="Comma 11 2 4 2 2 2" xfId="19237" xr:uid="{17E52595-B389-4857-9927-4144AEBCB2A5}"/>
    <cellStyle name="Comma 11 2 4 2 3" xfId="16753" xr:uid="{C79F6D1F-11A2-4680-A596-F0030A05CFEB}"/>
    <cellStyle name="Comma 11 2 4 3" xfId="7224" xr:uid="{00000000-0005-0000-0000-0000240F0000}"/>
    <cellStyle name="Comma 11 2 4 3 2" xfId="18756" xr:uid="{7DF84EB2-2DF4-4F2C-9B17-E73326F936A0}"/>
    <cellStyle name="Comma 11 2 4 4" xfId="15015" xr:uid="{690D39F8-C80B-4F53-99DC-7DAD0D681828}"/>
    <cellStyle name="Comma 11 2 5" xfId="3725" xr:uid="{00000000-0005-0000-0000-0000250F0000}"/>
    <cellStyle name="Comma 11 2 5 2" xfId="16103" xr:uid="{5F789E4D-40BC-4D3A-B008-394EB8E1F6F9}"/>
    <cellStyle name="Comma 11 2 6" xfId="5558" xr:uid="{00000000-0005-0000-0000-0000260F0000}"/>
    <cellStyle name="Comma 11 2 6 2" xfId="17906" xr:uid="{D1B23AE5-72DC-4B52-B5AD-7F22D0226A79}"/>
    <cellStyle name="Comma 11 2 7" xfId="14334" xr:uid="{66CDEC5D-6632-4987-8CDE-18FA0CE0B92A}"/>
    <cellStyle name="Comma 11 3" xfId="413" xr:uid="{00000000-0005-0000-0000-0000270F0000}"/>
    <cellStyle name="Comma 11 3 2" xfId="414" xr:uid="{00000000-0005-0000-0000-0000280F0000}"/>
    <cellStyle name="Comma 11 3 2 2" xfId="415" xr:uid="{00000000-0005-0000-0000-0000290F0000}"/>
    <cellStyle name="Comma 11 3 2 2 2" xfId="6166" xr:uid="{00000000-0005-0000-0000-00002A0F0000}"/>
    <cellStyle name="Comma 11 3 2 3" xfId="416" xr:uid="{00000000-0005-0000-0000-00002B0F0000}"/>
    <cellStyle name="Comma 11 3 3" xfId="417" xr:uid="{00000000-0005-0000-0000-00002C0F0000}"/>
    <cellStyle name="Comma 11 3 3 2" xfId="418" xr:uid="{00000000-0005-0000-0000-00002D0F0000}"/>
    <cellStyle name="Comma 11 3 3 2 2" xfId="6167" xr:uid="{00000000-0005-0000-0000-00002E0F0000}"/>
    <cellStyle name="Comma 11 3 3 3" xfId="419" xr:uid="{00000000-0005-0000-0000-00002F0F0000}"/>
    <cellStyle name="Comma 11 3 4" xfId="420" xr:uid="{00000000-0005-0000-0000-0000300F0000}"/>
    <cellStyle name="Comma 11 3 4 2" xfId="2612" xr:uid="{00000000-0005-0000-0000-0000310F0000}"/>
    <cellStyle name="Comma 11 3 4 2 2" xfId="4380" xr:uid="{00000000-0005-0000-0000-0000320F0000}"/>
    <cellStyle name="Comma 11 3 4 2 2 2" xfId="16757" xr:uid="{B8403AB0-2D20-4CA3-B857-8A7B241366AF}"/>
    <cellStyle name="Comma 11 3 4 2 3" xfId="8132" xr:uid="{00000000-0005-0000-0000-0000330F0000}"/>
    <cellStyle name="Comma 11 3 4 2 3 2" xfId="19348" xr:uid="{5EEDBF4F-F19F-4681-B787-49DF26574346}"/>
    <cellStyle name="Comma 11 3 4 2 4" xfId="15019" xr:uid="{1B26E9DF-9796-4FC5-8835-FB9B91F60FF7}"/>
    <cellStyle name="Comma 11 3 4 3" xfId="3728" xr:uid="{00000000-0005-0000-0000-0000340F0000}"/>
    <cellStyle name="Comma 11 3 4 3 2" xfId="7452" xr:uid="{00000000-0005-0000-0000-0000350F0000}"/>
    <cellStyle name="Comma 11 3 4 3 2 2" xfId="18915" xr:uid="{C7789F87-3999-4A80-9866-8DF5A4A073F1}"/>
    <cellStyle name="Comma 11 3 4 3 3" xfId="16106" xr:uid="{FE3C74BD-DCD7-447E-A070-05895E351EEC}"/>
    <cellStyle name="Comma 11 3 4 4" xfId="6165" xr:uid="{00000000-0005-0000-0000-0000360F0000}"/>
    <cellStyle name="Comma 11 3 4 4 2" xfId="18109" xr:uid="{24962FDD-16C8-4822-9B44-A3A32181A6D2}"/>
    <cellStyle name="Comma 11 3 4 5" xfId="14337" xr:uid="{133D93A8-E032-439F-BA42-A8CA0CCA8F5D}"/>
    <cellStyle name="Comma 11 3 5" xfId="2611" xr:uid="{00000000-0005-0000-0000-0000370F0000}"/>
    <cellStyle name="Comma 11 3 5 2" xfId="4379" xr:uid="{00000000-0005-0000-0000-0000380F0000}"/>
    <cellStyle name="Comma 11 3 5 2 2" xfId="16756" xr:uid="{CD16654E-F532-443A-B904-9FA26D2BAFC4}"/>
    <cellStyle name="Comma 11 3 5 3" xfId="8131" xr:uid="{00000000-0005-0000-0000-0000390F0000}"/>
    <cellStyle name="Comma 11 3 5 3 2" xfId="19347" xr:uid="{9F426658-F0CD-49F2-8466-B666D606ACC0}"/>
    <cellStyle name="Comma 11 3 5 4" xfId="15018" xr:uid="{1ED3C70F-915C-4AB6-9C76-88B38B93A97D}"/>
    <cellStyle name="Comma 11 3 6" xfId="3727" xr:uid="{00000000-0005-0000-0000-00003A0F0000}"/>
    <cellStyle name="Comma 11 3 6 2" xfId="7451" xr:uid="{00000000-0005-0000-0000-00003B0F0000}"/>
    <cellStyle name="Comma 11 3 6 2 2" xfId="18914" xr:uid="{D933D017-2527-4275-9B61-47B9EDD3DAEA}"/>
    <cellStyle name="Comma 11 3 6 3" xfId="16105" xr:uid="{60D5EC53-7DEE-423C-A60A-D07C8D2808E6}"/>
    <cellStyle name="Comma 11 3 7" xfId="5559" xr:uid="{00000000-0005-0000-0000-00003C0F0000}"/>
    <cellStyle name="Comma 11 3 7 2" xfId="17907" xr:uid="{A9288572-17F7-4392-9984-641D1CBD4410}"/>
    <cellStyle name="Comma 11 3 8" xfId="14336" xr:uid="{CEB4023A-929A-4201-B863-1DD7AC95BBFD}"/>
    <cellStyle name="Comma 11 4" xfId="421" xr:uid="{00000000-0005-0000-0000-00003D0F0000}"/>
    <cellStyle name="Comma 11 4 2" xfId="422" xr:uid="{00000000-0005-0000-0000-00003E0F0000}"/>
    <cellStyle name="Comma 11 4 2 2" xfId="2614" xr:uid="{00000000-0005-0000-0000-00003F0F0000}"/>
    <cellStyle name="Comma 11 4 2 2 2" xfId="4382" xr:uid="{00000000-0005-0000-0000-0000400F0000}"/>
    <cellStyle name="Comma 11 4 2 2 2 2" xfId="16759" xr:uid="{868F2987-E569-4F95-B88E-5128FABBE875}"/>
    <cellStyle name="Comma 11 4 2 2 3" xfId="8134" xr:uid="{00000000-0005-0000-0000-0000410F0000}"/>
    <cellStyle name="Comma 11 4 2 2 3 2" xfId="19350" xr:uid="{24938E0D-605F-47DD-B4D3-941473A71577}"/>
    <cellStyle name="Comma 11 4 2 2 4" xfId="15021" xr:uid="{A69A14AE-8DE7-4DBC-A4B8-DA19A08B0664}"/>
    <cellStyle name="Comma 11 4 2 3" xfId="3730" xr:uid="{00000000-0005-0000-0000-0000420F0000}"/>
    <cellStyle name="Comma 11 4 2 3 2" xfId="7454" xr:uid="{00000000-0005-0000-0000-0000430F0000}"/>
    <cellStyle name="Comma 11 4 2 3 2 2" xfId="18917" xr:uid="{CD9BBFA9-6F6A-4BB6-80FA-07A757C8C1D6}"/>
    <cellStyle name="Comma 11 4 2 3 3" xfId="16108" xr:uid="{34208B00-93E8-4E70-A18B-AE4AF4375D96}"/>
    <cellStyle name="Comma 11 4 2 4" xfId="6168" xr:uid="{00000000-0005-0000-0000-0000440F0000}"/>
    <cellStyle name="Comma 11 4 2 4 2" xfId="18110" xr:uid="{B77326B5-EFFD-4606-AFCF-FCA0BFEAED6E}"/>
    <cellStyle name="Comma 11 4 2 5" xfId="14339" xr:uid="{EE9EE272-FF98-4AAF-97A1-252C1FC0FF07}"/>
    <cellStyle name="Comma 11 4 3" xfId="423" xr:uid="{00000000-0005-0000-0000-0000450F0000}"/>
    <cellStyle name="Comma 11 4 3 2" xfId="2615" xr:uid="{00000000-0005-0000-0000-0000460F0000}"/>
    <cellStyle name="Comma 11 4 3 2 2" xfId="4383" xr:uid="{00000000-0005-0000-0000-0000470F0000}"/>
    <cellStyle name="Comma 11 4 3 2 2 2" xfId="16760" xr:uid="{C0D899E0-8D73-493A-8D3C-817F1683BDCA}"/>
    <cellStyle name="Comma 11 4 3 2 3" xfId="8133" xr:uid="{00000000-0005-0000-0000-0000480F0000}"/>
    <cellStyle name="Comma 11 4 3 2 3 2" xfId="19349" xr:uid="{D9D2AA5E-1C9A-448F-BFF3-9F5069138CA4}"/>
    <cellStyle name="Comma 11 4 3 2 4" xfId="15022" xr:uid="{B56AA537-976D-45C0-97A3-2204C2088236}"/>
    <cellStyle name="Comma 11 4 3 3" xfId="3731" xr:uid="{00000000-0005-0000-0000-0000490F0000}"/>
    <cellStyle name="Comma 11 4 3 3 2" xfId="5535" xr:uid="{00000000-0005-0000-0000-00004A0F0000}"/>
    <cellStyle name="Comma 11 4 3 3 2 2" xfId="17898" xr:uid="{3963DAEB-266D-43FB-AA0C-7E0480A8FC9F}"/>
    <cellStyle name="Comma 11 4 3 3 3" xfId="16109" xr:uid="{4D2C00B1-E4B6-46D6-AFB1-1EED3305DB01}"/>
    <cellStyle name="Comma 11 4 3 4" xfId="5473" xr:uid="{00000000-0005-0000-0000-00004B0F0000}"/>
    <cellStyle name="Comma 11 4 3 4 2" xfId="17848" xr:uid="{5AD4BE5E-71BC-455F-BDB3-00DFCCBF38B5}"/>
    <cellStyle name="Comma 11 4 3 5" xfId="14340" xr:uid="{93F2C29B-5C2D-4C79-A083-FCAE5F0595C9}"/>
    <cellStyle name="Comma 11 4 4" xfId="2613" xr:uid="{00000000-0005-0000-0000-00004C0F0000}"/>
    <cellStyle name="Comma 11 4 4 2" xfId="4381" xr:uid="{00000000-0005-0000-0000-00004D0F0000}"/>
    <cellStyle name="Comma 11 4 4 2 2" xfId="16758" xr:uid="{5AA242BB-F707-40AF-953C-CF18C1430680}"/>
    <cellStyle name="Comma 11 4 4 3" xfId="7453" xr:uid="{00000000-0005-0000-0000-00004E0F0000}"/>
    <cellStyle name="Comma 11 4 4 3 2" xfId="18916" xr:uid="{FB9F9D25-ADD5-46C1-8463-9F125CBA4231}"/>
    <cellStyle name="Comma 11 4 4 4" xfId="15020" xr:uid="{77BC9128-4CBD-4F3F-8651-EC64EAF8D19C}"/>
    <cellStyle name="Comma 11 4 5" xfId="3729" xr:uid="{00000000-0005-0000-0000-00004F0F0000}"/>
    <cellStyle name="Comma 11 4 5 2" xfId="5560" xr:uid="{00000000-0005-0000-0000-0000500F0000}"/>
    <cellStyle name="Comma 11 4 5 2 2" xfId="17908" xr:uid="{3A14E52C-3554-4CF3-9CD5-7CCB21BAFE74}"/>
    <cellStyle name="Comma 11 4 5 3" xfId="16107" xr:uid="{D1AD8DA1-B6B7-433B-A56B-F47EF3880D50}"/>
    <cellStyle name="Comma 11 4 6" xfId="14338" xr:uid="{EEF35ABF-85F9-4204-A644-DE6E705DBF1E}"/>
    <cellStyle name="Comma 11 5" xfId="424" xr:uid="{00000000-0005-0000-0000-0000510F0000}"/>
    <cellStyle name="Comma 11 5 2" xfId="2616" xr:uid="{00000000-0005-0000-0000-0000520F0000}"/>
    <cellStyle name="Comma 11 5 2 2" xfId="4384" xr:uid="{00000000-0005-0000-0000-0000530F0000}"/>
    <cellStyle name="Comma 11 5 2 2 2" xfId="16761" xr:uid="{DA9A0F5D-4632-40C0-BCBB-369C763E225F}"/>
    <cellStyle name="Comma 11 5 2 3" xfId="8135" xr:uid="{00000000-0005-0000-0000-0000540F0000}"/>
    <cellStyle name="Comma 11 5 2 3 2" xfId="19351" xr:uid="{DD2EF25B-8D06-48E2-9111-7C8C7A5E45A5}"/>
    <cellStyle name="Comma 11 5 2 4" xfId="15023" xr:uid="{5D5F73C5-DD11-43F8-A1C7-1DC000665D61}"/>
    <cellStyle name="Comma 11 5 3" xfId="3732" xr:uid="{00000000-0005-0000-0000-0000550F0000}"/>
    <cellStyle name="Comma 11 5 3 2" xfId="7455" xr:uid="{00000000-0005-0000-0000-0000560F0000}"/>
    <cellStyle name="Comma 11 5 3 2 2" xfId="18918" xr:uid="{9244E407-0012-448F-8AFF-3DE6AB89DEFE}"/>
    <cellStyle name="Comma 11 5 3 3" xfId="16110" xr:uid="{BDF5C377-3DC0-4C76-8B4D-0C11831D3C7A}"/>
    <cellStyle name="Comma 11 5 4" xfId="6164" xr:uid="{00000000-0005-0000-0000-0000570F0000}"/>
    <cellStyle name="Comma 11 5 4 2" xfId="18108" xr:uid="{DC5B711A-90E8-4424-A90D-5F2A68BEF127}"/>
    <cellStyle name="Comma 11 5 5" xfId="14341" xr:uid="{DB6ED352-F2F5-4B80-8988-BBD08B75C68A}"/>
    <cellStyle name="Comma 11 6" xfId="425" xr:uid="{00000000-0005-0000-0000-0000580F0000}"/>
    <cellStyle name="Comma 11 6 2" xfId="2617" xr:uid="{00000000-0005-0000-0000-0000590F0000}"/>
    <cellStyle name="Comma 11 6 2 2" xfId="4385" xr:uid="{00000000-0005-0000-0000-00005A0F0000}"/>
    <cellStyle name="Comma 11 6 2 2 2" xfId="16762" xr:uid="{6EBFE77F-B7F5-4E2C-9327-9A78C51A02B5}"/>
    <cellStyle name="Comma 11 6 2 3" xfId="8129" xr:uid="{00000000-0005-0000-0000-00005B0F0000}"/>
    <cellStyle name="Comma 11 6 2 3 2" xfId="19345" xr:uid="{0D4E26EC-A3EA-492E-AB8D-D315D09255A7}"/>
    <cellStyle name="Comma 11 6 2 4" xfId="15024" xr:uid="{2BDCEE30-B19B-49F0-AE69-104009F5F566}"/>
    <cellStyle name="Comma 11 6 3" xfId="3328" xr:uid="{00000000-0005-0000-0000-00005C0F0000}"/>
    <cellStyle name="Comma 11 6 3 2" xfId="5075" xr:uid="{00000000-0005-0000-0000-00005D0F0000}"/>
    <cellStyle name="Comma 11 6 3 2 2" xfId="17452" xr:uid="{E8365AFA-14F7-447F-81A3-BA42A7E98D7D}"/>
    <cellStyle name="Comma 11 6 3 3" xfId="7449" xr:uid="{00000000-0005-0000-0000-00005E0F0000}"/>
    <cellStyle name="Comma 11 6 3 3 2" xfId="18912" xr:uid="{719774A3-3EAB-44BB-9C5D-F4AEAAE89501}"/>
    <cellStyle name="Comma 11 6 4" xfId="6854" xr:uid="{00000000-0005-0000-0000-00005F0F0000}"/>
    <cellStyle name="Comma 11 7" xfId="426" xr:uid="{00000000-0005-0000-0000-0000600F0000}"/>
    <cellStyle name="Comma 11 7 2" xfId="2618" xr:uid="{00000000-0005-0000-0000-0000610F0000}"/>
    <cellStyle name="Comma 11 7 2 2" xfId="4386" xr:uid="{00000000-0005-0000-0000-0000620F0000}"/>
    <cellStyle name="Comma 11 7 2 2 2" xfId="16763" xr:uid="{F6C687A1-AB8F-4844-B3F8-3AF77A99C3FB}"/>
    <cellStyle name="Comma 11 7 2 3" xfId="15025" xr:uid="{AF0DFE79-EC31-4846-B327-1AAA51FC53E1}"/>
    <cellStyle name="Comma 11 7 3" xfId="3329" xr:uid="{00000000-0005-0000-0000-0000630F0000}"/>
    <cellStyle name="Comma 11 7 3 2" xfId="5076" xr:uid="{00000000-0005-0000-0000-0000640F0000}"/>
    <cellStyle name="Comma 11 7 3 2 2" xfId="17453" xr:uid="{3ADB60CA-0E06-4694-BEFD-912C25F215B1}"/>
    <cellStyle name="Comma 11 7 4" xfId="8031" xr:uid="{00000000-0005-0000-0000-0000650F0000}"/>
    <cellStyle name="Comma 11 7 4 2" xfId="11053" xr:uid="{00000000-0005-0000-0000-0000660F0000}"/>
    <cellStyle name="Comma 11 7 4 2 2" xfId="21489" xr:uid="{170B6D0D-1015-4B90-A3FE-855F303E91A8}"/>
    <cellStyle name="Comma 11 7 4 3" xfId="19247" xr:uid="{472E78DE-7EB7-49EE-B736-3106FDEBDAC0}"/>
    <cellStyle name="Comma 11 8" xfId="427" xr:uid="{00000000-0005-0000-0000-0000670F0000}"/>
    <cellStyle name="Comma 11 8 2" xfId="7317" xr:uid="{00000000-0005-0000-0000-0000680F0000}"/>
    <cellStyle name="Comma 11 8 2 2" xfId="11013" xr:uid="{00000000-0005-0000-0000-0000690F0000}"/>
    <cellStyle name="Comma 11 8 2 2 2" xfId="21449" xr:uid="{197BBF78-B03C-4292-8ECB-3C1ADF07428D}"/>
    <cellStyle name="Comma 11 8 2 3" xfId="18822" xr:uid="{C487F170-48E0-43A9-85F6-13FDD192DBA3}"/>
    <cellStyle name="Comma 11 9" xfId="2607" xr:uid="{00000000-0005-0000-0000-00006A0F0000}"/>
    <cellStyle name="Comma 11 9 2" xfId="4375" xr:uid="{00000000-0005-0000-0000-00006B0F0000}"/>
    <cellStyle name="Comma 11 9 2 2" xfId="16752" xr:uid="{D3961E4B-41AE-416F-8A55-68A0F150CC45}"/>
    <cellStyle name="Comma 11 9 3" xfId="5557" xr:uid="{00000000-0005-0000-0000-00006C0F0000}"/>
    <cellStyle name="Comma 11 9 3 2" xfId="17905" xr:uid="{0FB0DB7A-FA64-49D6-811F-0487B2FE3FA4}"/>
    <cellStyle name="Comma 11 9 4" xfId="15014" xr:uid="{26BDA2D9-DE58-4719-94D8-72018D8F7404}"/>
    <cellStyle name="Comma 110" xfId="13572" xr:uid="{00000000-0005-0000-0000-00006D0F0000}"/>
    <cellStyle name="Comma 110 2" xfId="21513" xr:uid="{64F557DA-6A5A-4C01-BFCE-7704B528F425}"/>
    <cellStyle name="Comma 111" xfId="6435" xr:uid="{00000000-0005-0000-0000-00006E0F0000}"/>
    <cellStyle name="Comma 111 2" xfId="10973" xr:uid="{00000000-0005-0000-0000-00006F0F0000}"/>
    <cellStyle name="Comma 111 2 2" xfId="21409" xr:uid="{B6E2C6F1-7C4C-4201-9999-B7B5D6DF0494}"/>
    <cellStyle name="Comma 111 3" xfId="18245" xr:uid="{857D7444-D444-4F4C-AEE6-A6F9AF634DDD}"/>
    <cellStyle name="Comma 112" xfId="14321" xr:uid="{54A7FABF-599F-4DB6-B5C4-EDCF9B9AE866}"/>
    <cellStyle name="Comma 12" xfId="428" xr:uid="{00000000-0005-0000-0000-0000700F0000}"/>
    <cellStyle name="Comma 12 2" xfId="429" xr:uid="{00000000-0005-0000-0000-0000710F0000}"/>
    <cellStyle name="Comma 12 2 2" xfId="430" xr:uid="{00000000-0005-0000-0000-0000720F0000}"/>
    <cellStyle name="Comma 12 2 2 2" xfId="431" xr:uid="{00000000-0005-0000-0000-0000730F0000}"/>
    <cellStyle name="Comma 12 2 2 2 2" xfId="432" xr:uid="{00000000-0005-0000-0000-0000740F0000}"/>
    <cellStyle name="Comma 12 2 2 2 3" xfId="8437" xr:uid="{00000000-0005-0000-0000-0000750F0000}"/>
    <cellStyle name="Comma 12 2 2 2 3 2" xfId="19643" xr:uid="{2F3DFE68-0B22-43C4-A0E8-C104ADE0FBF3}"/>
    <cellStyle name="Comma 12 2 2 3" xfId="433" xr:uid="{00000000-0005-0000-0000-0000760F0000}"/>
    <cellStyle name="Comma 12 2 2 3 2" xfId="434" xr:uid="{00000000-0005-0000-0000-0000770F0000}"/>
    <cellStyle name="Comma 12 2 2 4" xfId="435" xr:uid="{00000000-0005-0000-0000-0000780F0000}"/>
    <cellStyle name="Comma 12 2 2 4 2" xfId="2620" xr:uid="{00000000-0005-0000-0000-0000790F0000}"/>
    <cellStyle name="Comma 12 2 2 4 2 2" xfId="4388" xr:uid="{00000000-0005-0000-0000-00007A0F0000}"/>
    <cellStyle name="Comma 12 2 2 4 2 2 2" xfId="16765" xr:uid="{CD2160A7-3E07-4821-B3CE-8FC14F7DA8BE}"/>
    <cellStyle name="Comma 12 2 2 4 2 3" xfId="15027" xr:uid="{B886199F-4CB3-406C-A67F-A9329162802B}"/>
    <cellStyle name="Comma 12 2 2 4 3" xfId="3733" xr:uid="{00000000-0005-0000-0000-00007B0F0000}"/>
    <cellStyle name="Comma 12 2 2 4 3 2" xfId="16111" xr:uid="{50FEAECF-A399-4A40-A041-7C3F0B926F54}"/>
    <cellStyle name="Comma 12 2 2 4 4" xfId="8137" xr:uid="{00000000-0005-0000-0000-00007C0F0000}"/>
    <cellStyle name="Comma 12 2 2 4 4 2" xfId="19353" xr:uid="{E22D25BE-66C4-470C-993D-E336FA39537A}"/>
    <cellStyle name="Comma 12 2 2 4 5" xfId="14342" xr:uid="{1BC955DD-C9A7-413F-899C-AE4E2402DE74}"/>
    <cellStyle name="Comma 12 2 2 5" xfId="2619" xr:uid="{00000000-0005-0000-0000-00007D0F0000}"/>
    <cellStyle name="Comma 12 2 2 5 2" xfId="4387" xr:uid="{00000000-0005-0000-0000-00007E0F0000}"/>
    <cellStyle name="Comma 12 2 2 5 2 2" xfId="16764" xr:uid="{7EC8D9E0-8249-40D0-B9E5-9913E4020BCA}"/>
    <cellStyle name="Comma 12 2 2 5 3" xfId="7458" xr:uid="{00000000-0005-0000-0000-00007F0F0000}"/>
    <cellStyle name="Comma 12 2 2 5 3 2" xfId="18920" xr:uid="{29267C46-8152-43ED-9970-76456D321CCA}"/>
    <cellStyle name="Comma 12 2 2 5 4" xfId="15026" xr:uid="{B39E173A-F740-4DD7-9FD4-E57E2B9F63EF}"/>
    <cellStyle name="Comma 12 2 2 6" xfId="5562" xr:uid="{00000000-0005-0000-0000-0000800F0000}"/>
    <cellStyle name="Comma 12 2 2 6 2" xfId="17910" xr:uid="{E33591D0-6A4E-4848-A9B6-A79B81626CCE}"/>
    <cellStyle name="Comma 12 2 3" xfId="436" xr:uid="{00000000-0005-0000-0000-0000810F0000}"/>
    <cellStyle name="Comma 12 2 3 2" xfId="437" xr:uid="{00000000-0005-0000-0000-0000820F0000}"/>
    <cellStyle name="Comma 12 2 3 2 2" xfId="2622" xr:uid="{00000000-0005-0000-0000-0000830F0000}"/>
    <cellStyle name="Comma 12 2 3 2 2 2" xfId="4390" xr:uid="{00000000-0005-0000-0000-0000840F0000}"/>
    <cellStyle name="Comma 12 2 3 2 2 2 2" xfId="16767" xr:uid="{307D1BEA-1DB4-4841-AEA0-3F7061493E84}"/>
    <cellStyle name="Comma 12 2 3 2 2 3" xfId="15029" xr:uid="{B75F89BE-1B8D-47FB-B348-AAB4B870B979}"/>
    <cellStyle name="Comma 12 2 3 2 3" xfId="3735" xr:uid="{00000000-0005-0000-0000-0000850F0000}"/>
    <cellStyle name="Comma 12 2 3 2 3 2" xfId="16113" xr:uid="{9F360E83-2F06-4A34-85A7-0A4B325326F8}"/>
    <cellStyle name="Comma 12 2 3 2 4" xfId="8138" xr:uid="{00000000-0005-0000-0000-0000860F0000}"/>
    <cellStyle name="Comma 12 2 3 2 4 2" xfId="19354" xr:uid="{D14A2542-057B-4DE3-B8D3-9FDDEEA62BA3}"/>
    <cellStyle name="Comma 12 2 3 2 5" xfId="14344" xr:uid="{3293220C-4779-48E8-927D-914DF433C4AA}"/>
    <cellStyle name="Comma 12 2 3 3" xfId="2621" xr:uid="{00000000-0005-0000-0000-0000870F0000}"/>
    <cellStyle name="Comma 12 2 3 3 2" xfId="4389" xr:uid="{00000000-0005-0000-0000-0000880F0000}"/>
    <cellStyle name="Comma 12 2 3 3 2 2" xfId="16766" xr:uid="{CE0D250C-C6FD-43B9-8F01-1CB5EAD67C09}"/>
    <cellStyle name="Comma 12 2 3 3 3" xfId="7459" xr:uid="{00000000-0005-0000-0000-0000890F0000}"/>
    <cellStyle name="Comma 12 2 3 3 3 2" xfId="18921" xr:uid="{4F49C365-1EB1-402D-837F-C35CCCC858D3}"/>
    <cellStyle name="Comma 12 2 3 3 4" xfId="15028" xr:uid="{79E9112F-0755-4480-9BBE-F1457261D3AE}"/>
    <cellStyle name="Comma 12 2 3 4" xfId="3734" xr:uid="{00000000-0005-0000-0000-00008A0F0000}"/>
    <cellStyle name="Comma 12 2 3 4 2" xfId="16112" xr:uid="{CC1A2A88-4F5B-4FC1-ACA8-A3F92FDD57E5}"/>
    <cellStyle name="Comma 12 2 3 5" xfId="5563" xr:uid="{00000000-0005-0000-0000-00008B0F0000}"/>
    <cellStyle name="Comma 12 2 3 5 2" xfId="17911" xr:uid="{5454DCD1-98E9-4AAD-A40E-754E3CDECCE2}"/>
    <cellStyle name="Comma 12 2 3 6" xfId="14343" xr:uid="{6CADEFA9-D935-4E7B-8C7F-C544598F2260}"/>
    <cellStyle name="Comma 12 2 4" xfId="438" xr:uid="{00000000-0005-0000-0000-00008C0F0000}"/>
    <cellStyle name="Comma 12 2 4 2" xfId="2623" xr:uid="{00000000-0005-0000-0000-00008D0F0000}"/>
    <cellStyle name="Comma 12 2 4 2 2" xfId="4391" xr:uid="{00000000-0005-0000-0000-00008E0F0000}"/>
    <cellStyle name="Comma 12 2 4 2 2 2" xfId="16768" xr:uid="{0C1F0D09-2E7A-4AD8-B3CE-6F9FAB84116A}"/>
    <cellStyle name="Comma 12 2 4 2 3" xfId="8136" xr:uid="{00000000-0005-0000-0000-00008F0F0000}"/>
    <cellStyle name="Comma 12 2 4 2 3 2" xfId="19352" xr:uid="{8779098B-DB9F-4836-9F71-319DF6B0EE20}"/>
    <cellStyle name="Comma 12 2 4 2 4" xfId="15030" xr:uid="{9D8A3710-68D2-42A9-A265-57A74F7565F8}"/>
    <cellStyle name="Comma 12 2 4 3" xfId="3736" xr:uid="{00000000-0005-0000-0000-0000900F0000}"/>
    <cellStyle name="Comma 12 2 4 3 2" xfId="7457" xr:uid="{00000000-0005-0000-0000-0000910F0000}"/>
    <cellStyle name="Comma 12 2 4 3 2 2" xfId="18919" xr:uid="{0E5007A5-934C-4228-AF1B-B0F39451D52C}"/>
    <cellStyle name="Comma 12 2 4 3 3" xfId="16114" xr:uid="{28AB6C6A-F493-4BED-9964-814EFBD8EB53}"/>
    <cellStyle name="Comma 12 2 4 4" xfId="6857" xr:uid="{00000000-0005-0000-0000-0000920F0000}"/>
    <cellStyle name="Comma 12 2 4 5" xfId="14345" xr:uid="{41D9D1FA-DB72-4800-BC15-AD70DE9EF338}"/>
    <cellStyle name="Comma 12 2 5" xfId="5561" xr:uid="{00000000-0005-0000-0000-0000930F0000}"/>
    <cellStyle name="Comma 12 2 5 2" xfId="17909" xr:uid="{558A01F8-8FF5-4A29-9CF3-613B4D71EA0B}"/>
    <cellStyle name="Comma 12 3" xfId="439" xr:uid="{00000000-0005-0000-0000-0000940F0000}"/>
    <cellStyle name="Comma 12 3 2" xfId="440" xr:uid="{00000000-0005-0000-0000-0000950F0000}"/>
    <cellStyle name="Comma 12 3 2 2" xfId="441" xr:uid="{00000000-0005-0000-0000-0000960F0000}"/>
    <cellStyle name="Comma 12 3 2 2 2" xfId="2625" xr:uid="{00000000-0005-0000-0000-0000970F0000}"/>
    <cellStyle name="Comma 12 3 2 2 2 2" xfId="4393" xr:uid="{00000000-0005-0000-0000-0000980F0000}"/>
    <cellStyle name="Comma 12 3 2 2 2 2 2" xfId="16770" xr:uid="{686E7F15-57F4-449F-8476-502183C7BA93}"/>
    <cellStyle name="Comma 12 3 2 2 2 3" xfId="15032" xr:uid="{1B795CE6-1758-4D08-8382-1E655BBDF154}"/>
    <cellStyle name="Comma 12 3 2 2 3" xfId="8139" xr:uid="{00000000-0005-0000-0000-0000990F0000}"/>
    <cellStyle name="Comma 12 3 2 2 3 2" xfId="19355" xr:uid="{5604D206-344A-4533-85C7-1531DD8876A6}"/>
    <cellStyle name="Comma 12 3 2 3" xfId="2624" xr:uid="{00000000-0005-0000-0000-00009A0F0000}"/>
    <cellStyle name="Comma 12 3 2 3 2" xfId="4392" xr:uid="{00000000-0005-0000-0000-00009B0F0000}"/>
    <cellStyle name="Comma 12 3 2 3 2 2" xfId="16769" xr:uid="{4BFAA49D-C728-43E5-8089-9C63706E269E}"/>
    <cellStyle name="Comma 12 3 2 3 3" xfId="7460" xr:uid="{00000000-0005-0000-0000-00009C0F0000}"/>
    <cellStyle name="Comma 12 3 2 3 3 2" xfId="18922" xr:uid="{F9D9208B-D044-48A8-BE13-48A3B5108B6E}"/>
    <cellStyle name="Comma 12 3 2 3 4" xfId="15031" xr:uid="{F2636A68-82CD-42C5-92F1-5DC377927251}"/>
    <cellStyle name="Comma 12 3 2 4" xfId="5564" xr:uid="{00000000-0005-0000-0000-00009D0F0000}"/>
    <cellStyle name="Comma 12 3 2 4 2" xfId="17912" xr:uid="{4277E12D-4222-46B9-BBC3-BE0703F0F893}"/>
    <cellStyle name="Comma 12 3 3" xfId="442" xr:uid="{00000000-0005-0000-0000-00009E0F0000}"/>
    <cellStyle name="Comma 12 3 3 2" xfId="443" xr:uid="{00000000-0005-0000-0000-00009F0F0000}"/>
    <cellStyle name="Comma 12 3 3 2 2" xfId="2627" xr:uid="{00000000-0005-0000-0000-0000A00F0000}"/>
    <cellStyle name="Comma 12 3 3 2 2 2" xfId="4395" xr:uid="{00000000-0005-0000-0000-0000A10F0000}"/>
    <cellStyle name="Comma 12 3 3 2 2 2 2" xfId="16772" xr:uid="{BF6B10DC-31F7-4842-BD56-FDEC67246057}"/>
    <cellStyle name="Comma 12 3 3 2 2 3" xfId="15034" xr:uid="{E2E26F79-7257-4A83-A362-23A234BC0A8D}"/>
    <cellStyle name="Comma 12 3 3 2 3" xfId="8140" xr:uid="{00000000-0005-0000-0000-0000A20F0000}"/>
    <cellStyle name="Comma 12 3 3 2 3 2" xfId="19356" xr:uid="{CB09944C-AB71-4739-964E-BC2CDD40448A}"/>
    <cellStyle name="Comma 12 3 3 3" xfId="2626" xr:uid="{00000000-0005-0000-0000-0000A30F0000}"/>
    <cellStyle name="Comma 12 3 3 3 2" xfId="4394" xr:uid="{00000000-0005-0000-0000-0000A40F0000}"/>
    <cellStyle name="Comma 12 3 3 3 2 2" xfId="16771" xr:uid="{7952988C-3367-42D1-982A-961494880034}"/>
    <cellStyle name="Comma 12 3 3 3 3" xfId="7461" xr:uid="{00000000-0005-0000-0000-0000A50F0000}"/>
    <cellStyle name="Comma 12 3 3 3 3 2" xfId="18923" xr:uid="{3D1D1FFA-9A15-49D0-9788-49232DDF852E}"/>
    <cellStyle name="Comma 12 3 3 3 4" xfId="15033" xr:uid="{8C72094C-C69F-4578-8CA2-D7BECC27BE72}"/>
    <cellStyle name="Comma 12 3 3 4" xfId="5565" xr:uid="{00000000-0005-0000-0000-0000A60F0000}"/>
    <cellStyle name="Comma 12 3 3 4 2" xfId="17913" xr:uid="{9634CBF0-AA94-4A3D-93C1-5D895400FFAD}"/>
    <cellStyle name="Comma 12 3 4" xfId="444" xr:uid="{00000000-0005-0000-0000-0000A70F0000}"/>
    <cellStyle name="Comma 12 4" xfId="445" xr:uid="{00000000-0005-0000-0000-0000A80F0000}"/>
    <cellStyle name="Comma 12 4 2" xfId="446" xr:uid="{00000000-0005-0000-0000-0000A90F0000}"/>
    <cellStyle name="Comma 12 4 3" xfId="8515" xr:uid="{00000000-0005-0000-0000-0000AA0F0000}"/>
    <cellStyle name="Comma 12 4 3 2" xfId="19673" xr:uid="{6A47162D-C79A-4476-A575-5ADC224A5B1B}"/>
    <cellStyle name="Comma 12 4 4" xfId="8516" xr:uid="{00000000-0005-0000-0000-0000AB0F0000}"/>
    <cellStyle name="Comma 12 4 5" xfId="8514" xr:uid="{00000000-0005-0000-0000-0000AC0F0000}"/>
    <cellStyle name="Comma 12 5" xfId="447" xr:uid="{00000000-0005-0000-0000-0000AD0F0000}"/>
    <cellStyle name="Comma 12 5 2" xfId="7456" xr:uid="{00000000-0005-0000-0000-0000AE0F0000}"/>
    <cellStyle name="Comma 12 5 3" xfId="6856" xr:uid="{00000000-0005-0000-0000-0000AF0F0000}"/>
    <cellStyle name="Comma 12 5 3 2" xfId="18555" xr:uid="{AD34C412-9230-4265-AC6C-C99927F76031}"/>
    <cellStyle name="Comma 12 6" xfId="8032" xr:uid="{00000000-0005-0000-0000-0000B00F0000}"/>
    <cellStyle name="Comma 12 6 2" xfId="19248" xr:uid="{3549B068-BAE1-4E5F-9A4B-8BBBD68B9DB2}"/>
    <cellStyle name="Comma 12 7" xfId="7318" xr:uid="{00000000-0005-0000-0000-0000B10F0000}"/>
    <cellStyle name="Comma 12 7 2" xfId="18823" xr:uid="{4A99DD5E-353F-49A5-A1D7-93045539E02C}"/>
    <cellStyle name="Comma 121" xfId="7282" xr:uid="{00000000-0005-0000-0000-0000B20F0000}"/>
    <cellStyle name="Comma 121 2" xfId="11008" xr:uid="{00000000-0005-0000-0000-0000B30F0000}"/>
    <cellStyle name="Comma 121 2 2" xfId="21444" xr:uid="{542D81F3-D83A-42CC-9512-2D6E1E15A64B}"/>
    <cellStyle name="Comma 121 3" xfId="18794" xr:uid="{0F52144B-58CD-48AA-BB16-2A788CEC3DC6}"/>
    <cellStyle name="Comma 13" xfId="448" xr:uid="{00000000-0005-0000-0000-0000B40F0000}"/>
    <cellStyle name="Comma 13 2" xfId="449" xr:uid="{00000000-0005-0000-0000-0000B50F0000}"/>
    <cellStyle name="Comma 13 2 2" xfId="2628" xr:uid="{00000000-0005-0000-0000-0000B60F0000}"/>
    <cellStyle name="Comma 13 2 2 2" xfId="4396" xr:uid="{00000000-0005-0000-0000-0000B70F0000}"/>
    <cellStyle name="Comma 13 2 2 2 2" xfId="8402" xr:uid="{00000000-0005-0000-0000-0000B80F0000}"/>
    <cellStyle name="Comma 13 2 2 2 2 2" xfId="19616" xr:uid="{C0FC5FF6-802C-4E35-B7EE-045E63C24F3D}"/>
    <cellStyle name="Comma 13 2 2 2 3" xfId="16773" xr:uid="{1263D3AB-DC33-424D-8227-428EF1655BA5}"/>
    <cellStyle name="Comma 13 2 2 3" xfId="7981" xr:uid="{00000000-0005-0000-0000-0000B90F0000}"/>
    <cellStyle name="Comma 13 2 2 3 2" xfId="19204" xr:uid="{8FA6D69E-40F8-452F-9583-67064EB0D03D}"/>
    <cellStyle name="Comma 13 2 2 4" xfId="7199" xr:uid="{00000000-0005-0000-0000-0000BA0F0000}"/>
    <cellStyle name="Comma 13 2 2 4 2" xfId="18734" xr:uid="{C8761302-F7BF-444B-ACA1-074E370C3578}"/>
    <cellStyle name="Comma 13 2 2 5" xfId="15035" xr:uid="{7879254A-3F18-4F71-9F5A-AE74790035D2}"/>
    <cellStyle name="Comma 13 2 3" xfId="3737" xr:uid="{00000000-0005-0000-0000-0000BB0F0000}"/>
    <cellStyle name="Comma 13 2 3 2" xfId="7166" xr:uid="{00000000-0005-0000-0000-0000BC0F0000}"/>
    <cellStyle name="Comma 13 2 3 2 2" xfId="18704" xr:uid="{5AB2B2DA-1179-4D57-9F3E-01FFF467AC1D}"/>
    <cellStyle name="Comma 13 2 3 3" xfId="16115" xr:uid="{F8A4925E-16EC-4642-B8C9-C17409948DD8}"/>
    <cellStyle name="Comma 13 2 4" xfId="7462" xr:uid="{00000000-0005-0000-0000-0000BD0F0000}"/>
    <cellStyle name="Comma 13 2 5" xfId="6436" xr:uid="{00000000-0005-0000-0000-0000BE0F0000}"/>
    <cellStyle name="Comma 13 2 6" xfId="14346" xr:uid="{ADBE4215-3119-4321-A61B-2806EF298FC6}"/>
    <cellStyle name="Comma 13 3" xfId="7175" xr:uid="{00000000-0005-0000-0000-0000BF0F0000}"/>
    <cellStyle name="Comma 13 3 2" xfId="7207" xr:uid="{00000000-0005-0000-0000-0000C00F0000}"/>
    <cellStyle name="Comma 13 3 2 2" xfId="8382" xr:uid="{00000000-0005-0000-0000-0000C10F0000}"/>
    <cellStyle name="Comma 13 3 2 2 2" xfId="19596" xr:uid="{C0FA4A41-E88B-4669-9027-4C18470E0C84}"/>
    <cellStyle name="Comma 13 3 2 3" xfId="18741" xr:uid="{26048584-1D4B-47D1-80DA-5410BA806B1E}"/>
    <cellStyle name="Comma 13 3 3" xfId="7952" xr:uid="{00000000-0005-0000-0000-0000C20F0000}"/>
    <cellStyle name="Comma 13 3 3 2" xfId="19177" xr:uid="{837865D4-62EB-4213-8879-65A9752729D2}"/>
    <cellStyle name="Comma 13 3 4" xfId="18712" xr:uid="{0B28FF95-97F7-4CE4-9AE7-AE8C1538CA0F}"/>
    <cellStyle name="Comma 13 4" xfId="6314" xr:uid="{00000000-0005-0000-0000-0000C30F0000}"/>
    <cellStyle name="Comma 13 4 2" xfId="7191" xr:uid="{00000000-0005-0000-0000-0000C40F0000}"/>
    <cellStyle name="Comma 13 4 2 2" xfId="18726" xr:uid="{CAC2D0CB-B3A2-4027-9A63-7C3DAF777CAB}"/>
    <cellStyle name="Comma 13 5" xfId="7158" xr:uid="{00000000-0005-0000-0000-0000C50F0000}"/>
    <cellStyle name="Comma 13 5 2" xfId="18696" xr:uid="{7E39228E-DC72-4E58-8643-577F55536075}"/>
    <cellStyle name="Comma 13 6" xfId="5566" xr:uid="{00000000-0005-0000-0000-0000C60F0000}"/>
    <cellStyle name="Comma 13 7" xfId="13601" xr:uid="{00000000-0005-0000-0000-0000C70F0000}"/>
    <cellStyle name="Comma 13 7 2" xfId="21515" xr:uid="{64748F32-1FCB-4264-84C4-913F42BC9CEB}"/>
    <cellStyle name="Comma 14" xfId="450" xr:uid="{00000000-0005-0000-0000-0000C80F0000}"/>
    <cellStyle name="Comma 14 2" xfId="2629" xr:uid="{00000000-0005-0000-0000-0000C90F0000}"/>
    <cellStyle name="Comma 14 2 2" xfId="4397" xr:uid="{00000000-0005-0000-0000-0000CA0F0000}"/>
    <cellStyle name="Comma 14 2 2 2" xfId="8141" xr:uid="{00000000-0005-0000-0000-0000CB0F0000}"/>
    <cellStyle name="Comma 14 2 2 2 2" xfId="19357" xr:uid="{DCE63F2D-A937-4D96-B90E-66CE065BAB8E}"/>
    <cellStyle name="Comma 14 2 2 3" xfId="16774" xr:uid="{3A40792B-591B-4242-A4E3-C8096260D1B7}"/>
    <cellStyle name="Comma 14 2 3" xfId="7463" xr:uid="{00000000-0005-0000-0000-0000CC0F0000}"/>
    <cellStyle name="Comma 14 2 3 2" xfId="18924" xr:uid="{97DD7E6B-3308-462B-A526-E28392F64815}"/>
    <cellStyle name="Comma 14 2 4" xfId="6858" xr:uid="{00000000-0005-0000-0000-0000CD0F0000}"/>
    <cellStyle name="Comma 14 2 4 2" xfId="18556" xr:uid="{EE73560C-4EEA-44DB-8DE4-98B059006E53}"/>
    <cellStyle name="Comma 14 2 5" xfId="15036" xr:uid="{2BA5E8E1-25D5-4D2C-BE3F-6262345471DE}"/>
    <cellStyle name="Comma 14 3" xfId="3738" xr:uid="{00000000-0005-0000-0000-0000CE0F0000}"/>
    <cellStyle name="Comma 14 3 2" xfId="8371" xr:uid="{00000000-0005-0000-0000-0000CF0F0000}"/>
    <cellStyle name="Comma 14 3 2 2" xfId="19586" xr:uid="{1D12149E-46FF-42CF-819E-B4A8FEF7818E}"/>
    <cellStyle name="Comma 14 3 3" xfId="7936" xr:uid="{00000000-0005-0000-0000-0000D00F0000}"/>
    <cellStyle name="Comma 14 3 3 2" xfId="19166" xr:uid="{D1C2A608-C2C9-40F5-B080-162874C6FD29}"/>
    <cellStyle name="Comma 14 3 4" xfId="6324" xr:uid="{00000000-0005-0000-0000-0000D10F0000}"/>
    <cellStyle name="Comma 14 3 4 2" xfId="18161" xr:uid="{9B397D7B-65BB-4AA3-AE95-B6655B418324}"/>
    <cellStyle name="Comma 14 3 5" xfId="16116" xr:uid="{9F17AC5F-9E48-439C-85A2-3712214B0273}"/>
    <cellStyle name="Comma 14 4" xfId="8033" xr:uid="{00000000-0005-0000-0000-0000D20F0000}"/>
    <cellStyle name="Comma 14 4 2" xfId="19249" xr:uid="{6D8DF65C-B8FA-42A7-B4F7-5104C0DC3905}"/>
    <cellStyle name="Comma 14 5" xfId="7319" xr:uid="{00000000-0005-0000-0000-0000D30F0000}"/>
    <cellStyle name="Comma 14 5 2" xfId="18824" xr:uid="{2B73B052-3397-47E7-A680-57E06E6FC9C6}"/>
    <cellStyle name="Comma 14 6" xfId="5567" xr:uid="{00000000-0005-0000-0000-0000D40F0000}"/>
    <cellStyle name="Comma 14 6 2" xfId="17914" xr:uid="{3339B901-5440-4E22-A67B-3806B629413E}"/>
    <cellStyle name="Comma 14 7" xfId="13602" xr:uid="{00000000-0005-0000-0000-0000D50F0000}"/>
    <cellStyle name="Comma 14 7 2" xfId="21516" xr:uid="{2B523E94-FB2C-4737-A885-3390D8444E5A}"/>
    <cellStyle name="Comma 14 8" xfId="14347" xr:uid="{0A06E8C2-135E-4B6F-AB38-505585CBBB68}"/>
    <cellStyle name="Comma 142" xfId="451" xr:uid="{00000000-0005-0000-0000-0000D60F0000}"/>
    <cellStyle name="Comma 142 2" xfId="2630" xr:uid="{00000000-0005-0000-0000-0000D70F0000}"/>
    <cellStyle name="Comma 142 2 2" xfId="4398" xr:uid="{00000000-0005-0000-0000-0000D80F0000}"/>
    <cellStyle name="Comma 142 2 2 2" xfId="16775" xr:uid="{95562634-A52D-47DA-8E8C-B67BA1B0E1D9}"/>
    <cellStyle name="Comma 142 2 3" xfId="8142" xr:uid="{00000000-0005-0000-0000-0000D90F0000}"/>
    <cellStyle name="Comma 142 2 3 2" xfId="19358" xr:uid="{CE98809A-DABD-447B-BB2E-0C77C49287D9}"/>
    <cellStyle name="Comma 142 2 4" xfId="15037" xr:uid="{5D445FC6-8CB6-4BF2-BF7D-CC23E4B3669A}"/>
    <cellStyle name="Comma 142 3" xfId="3739" xr:uid="{00000000-0005-0000-0000-0000DA0F0000}"/>
    <cellStyle name="Comma 142 3 2" xfId="16117" xr:uid="{3D703D59-CF8C-4C15-93F1-3EC3411AFB2C}"/>
    <cellStyle name="Comma 142 4" xfId="7464" xr:uid="{00000000-0005-0000-0000-0000DB0F0000}"/>
    <cellStyle name="Comma 142 4 2" xfId="18925" xr:uid="{85AB32D7-4BD5-487D-B056-255F70FAAEE4}"/>
    <cellStyle name="Comma 142 5" xfId="14348" xr:uid="{BF47076D-A2BA-43DC-8FC4-EF98E7094014}"/>
    <cellStyle name="Comma 148" xfId="452" xr:uid="{00000000-0005-0000-0000-0000DC0F0000}"/>
    <cellStyle name="Comma 148 2" xfId="2631" xr:uid="{00000000-0005-0000-0000-0000DD0F0000}"/>
    <cellStyle name="Comma 148 2 2" xfId="4399" xr:uid="{00000000-0005-0000-0000-0000DE0F0000}"/>
    <cellStyle name="Comma 148 2 2 2" xfId="8006" xr:uid="{00000000-0005-0000-0000-0000DF0F0000}"/>
    <cellStyle name="Comma 148 2 2 2 2" xfId="19222" xr:uid="{5742A377-6D20-459C-AA5C-2B0F558584DA}"/>
    <cellStyle name="Comma 148 2 2 3" xfId="16776" xr:uid="{F472C385-4DB8-4BAD-B53F-B7B8782788BE}"/>
    <cellStyle name="Comma 148 2 3" xfId="7285" xr:uid="{00000000-0005-0000-0000-0000E00F0000}"/>
    <cellStyle name="Comma 148 2 3 2" xfId="18797" xr:uid="{1C74462F-1DEA-4127-8458-586B28AC9006}"/>
    <cellStyle name="Comma 148 2 4" xfId="5509" xr:uid="{00000000-0005-0000-0000-0000E10F0000}"/>
    <cellStyle name="Comma 148 2 4 2" xfId="17876" xr:uid="{7739D139-0067-498E-AAF1-A2B09438006C}"/>
    <cellStyle name="Comma 148 2 5" xfId="15038" xr:uid="{9A8B646C-E81A-4204-B5B8-10E751FB156D}"/>
    <cellStyle name="Comma 148 3" xfId="3740" xr:uid="{00000000-0005-0000-0000-0000E20F0000}"/>
    <cellStyle name="Comma 148 3 2" xfId="8119" xr:uid="{00000000-0005-0000-0000-0000E30F0000}"/>
    <cellStyle name="Comma 148 3 2 2" xfId="19335" xr:uid="{529073E7-F7B6-4FEB-BA47-6C00546D25C4}"/>
    <cellStyle name="Comma 148 3 3" xfId="7225" xr:uid="{00000000-0005-0000-0000-0000E40F0000}"/>
    <cellStyle name="Comma 148 3 3 2" xfId="18757" xr:uid="{4F32A5E9-3551-4049-82D0-BB3EBA8AA32F}"/>
    <cellStyle name="Comma 148 3 4" xfId="16118" xr:uid="{AC613FFE-A036-4B4A-9233-830EC3C077A3}"/>
    <cellStyle name="Comma 148 4" xfId="7431" xr:uid="{00000000-0005-0000-0000-0000E50F0000}"/>
    <cellStyle name="Comma 148 4 2" xfId="18901" xr:uid="{130A7B1C-61F1-408E-9F58-6DEAC3EDC361}"/>
    <cellStyle name="Comma 148 5" xfId="6009" xr:uid="{00000000-0005-0000-0000-0000E60F0000}"/>
    <cellStyle name="Comma 148 5 2" xfId="18107" xr:uid="{0DA7EAFE-0542-4E90-9B3F-FB17458C5322}"/>
    <cellStyle name="Comma 148 6" xfId="5488" xr:uid="{00000000-0005-0000-0000-0000E70F0000}"/>
    <cellStyle name="Comma 148 6 2" xfId="17859" xr:uid="{47FBD934-9199-4C61-A0AA-417F89271A7D}"/>
    <cellStyle name="Comma 148 7" xfId="14349" xr:uid="{70652830-45FF-428E-B5AF-BA74C7042FA4}"/>
    <cellStyle name="Comma 149" xfId="453" xr:uid="{00000000-0005-0000-0000-0000E80F0000}"/>
    <cellStyle name="Comma 149 2" xfId="2632" xr:uid="{00000000-0005-0000-0000-0000E90F0000}"/>
    <cellStyle name="Comma 149 2 2" xfId="4400" xr:uid="{00000000-0005-0000-0000-0000EA0F0000}"/>
    <cellStyle name="Comma 149 2 2 2" xfId="16777" xr:uid="{81574EA5-F9C4-4D21-9C8B-86393EC11B84}"/>
    <cellStyle name="Comma 149 2 3" xfId="8120" xr:uid="{00000000-0005-0000-0000-0000EB0F0000}"/>
    <cellStyle name="Comma 149 2 3 2" xfId="19336" xr:uid="{398D3E7B-08D9-404B-A66A-1A11861ED7A0}"/>
    <cellStyle name="Comma 149 2 4" xfId="15039" xr:uid="{2842645E-15F4-4264-9462-7854DF70A0B0}"/>
    <cellStyle name="Comma 149 3" xfId="3741" xr:uid="{00000000-0005-0000-0000-0000EC0F0000}"/>
    <cellStyle name="Comma 149 3 2" xfId="7432" xr:uid="{00000000-0005-0000-0000-0000ED0F0000}"/>
    <cellStyle name="Comma 149 3 2 2" xfId="18902" xr:uid="{90B54D0C-1A58-47CB-A8F1-8449A9A1B6A2}"/>
    <cellStyle name="Comma 149 3 3" xfId="16119" xr:uid="{6666CD3B-02DA-4759-9C0E-9798B751CCE8}"/>
    <cellStyle name="Comma 149 4" xfId="7226" xr:uid="{00000000-0005-0000-0000-0000EE0F0000}"/>
    <cellStyle name="Comma 149 4 2" xfId="18758" xr:uid="{9E44B5AE-04AD-47E0-BAD7-B15B03C1EF18}"/>
    <cellStyle name="Comma 149 5" xfId="14350" xr:uid="{C4DE5F27-0FEC-43A0-B385-F9A9F9893DEE}"/>
    <cellStyle name="Comma 15" xfId="454" xr:uid="{00000000-0005-0000-0000-0000EF0F0000}"/>
    <cellStyle name="Comma 15 2" xfId="455" xr:uid="{00000000-0005-0000-0000-0000F00F0000}"/>
    <cellStyle name="Comma 15 2 2" xfId="6860" xr:uid="{00000000-0005-0000-0000-0000F10F0000}"/>
    <cellStyle name="Comma 15 2 2 2" xfId="7466" xr:uid="{00000000-0005-0000-0000-0000F20F0000}"/>
    <cellStyle name="Comma 15 2 3" xfId="5569" xr:uid="{00000000-0005-0000-0000-0000F30F0000}"/>
    <cellStyle name="Comma 15 3" xfId="456" xr:uid="{00000000-0005-0000-0000-0000F40F0000}"/>
    <cellStyle name="Comma 15 3 2" xfId="6861" xr:uid="{00000000-0005-0000-0000-0000F50F0000}"/>
    <cellStyle name="Comma 15 3 2 2" xfId="7467" xr:uid="{00000000-0005-0000-0000-0000F60F0000}"/>
    <cellStyle name="Comma 15 3 3" xfId="5570" xr:uid="{00000000-0005-0000-0000-0000F70F0000}"/>
    <cellStyle name="Comma 15 4" xfId="457" xr:uid="{00000000-0005-0000-0000-0000F80F0000}"/>
    <cellStyle name="Comma 15 4 2" xfId="2634" xr:uid="{00000000-0005-0000-0000-0000F90F0000}"/>
    <cellStyle name="Comma 15 4 2 2" xfId="4402" xr:uid="{00000000-0005-0000-0000-0000FA0F0000}"/>
    <cellStyle name="Comma 15 4 2 2 2" xfId="8144" xr:uid="{00000000-0005-0000-0000-0000FB0F0000}"/>
    <cellStyle name="Comma 15 4 2 2 2 2" xfId="19360" xr:uid="{99E8784A-60C0-49BB-866E-C09F2B64A08F}"/>
    <cellStyle name="Comma 15 4 2 2 3" xfId="16779" xr:uid="{EDA02D22-20BC-4703-A3D6-4D8B6DAFB290}"/>
    <cellStyle name="Comma 15 4 2 3" xfId="7468" xr:uid="{00000000-0005-0000-0000-0000FC0F0000}"/>
    <cellStyle name="Comma 15 4 2 3 2" xfId="18927" xr:uid="{47290108-5585-4BA3-A960-B8A3E643A127}"/>
    <cellStyle name="Comma 15 4 2 4" xfId="6862" xr:uid="{00000000-0005-0000-0000-0000FD0F0000}"/>
    <cellStyle name="Comma 15 4 2 4 2" xfId="18558" xr:uid="{3972413F-AAF5-4210-AB7F-F0CA35E3D3BF}"/>
    <cellStyle name="Comma 15 4 2 5" xfId="15041" xr:uid="{D26F4086-E784-4BE3-86C4-0C95DE5B47FE}"/>
    <cellStyle name="Comma 15 4 3" xfId="8035" xr:uid="{00000000-0005-0000-0000-0000FE0F0000}"/>
    <cellStyle name="Comma 15 4 3 2" xfId="19251" xr:uid="{444C97F5-3234-4F82-ACF0-3EE677845795}"/>
    <cellStyle name="Comma 15 4 4" xfId="5571" xr:uid="{00000000-0005-0000-0000-0000FF0F0000}"/>
    <cellStyle name="Comma 15 4 4 2" xfId="17916" xr:uid="{0D251B00-E710-4AFE-9374-158A9C0D8356}"/>
    <cellStyle name="Comma 15 4 5" xfId="8518" xr:uid="{00000000-0005-0000-0000-000000100000}"/>
    <cellStyle name="Comma 15 5" xfId="2633" xr:uid="{00000000-0005-0000-0000-000001100000}"/>
    <cellStyle name="Comma 15 5 2" xfId="4401" xr:uid="{00000000-0005-0000-0000-000002100000}"/>
    <cellStyle name="Comma 15 5 2 2" xfId="8143" xr:uid="{00000000-0005-0000-0000-000003100000}"/>
    <cellStyle name="Comma 15 5 2 2 2" xfId="19359" xr:uid="{E7C9494B-4CC0-4F97-98DD-DC3EFB3F14EA}"/>
    <cellStyle name="Comma 15 5 2 3" xfId="16778" xr:uid="{139E3D82-2D3C-4877-A06D-BD2497F70101}"/>
    <cellStyle name="Comma 15 5 3" xfId="7465" xr:uid="{00000000-0005-0000-0000-000004100000}"/>
    <cellStyle name="Comma 15 5 3 2" xfId="18926" xr:uid="{02350E55-B897-4CF3-9856-039ACEB1957F}"/>
    <cellStyle name="Comma 15 5 4" xfId="6859" xr:uid="{00000000-0005-0000-0000-000005100000}"/>
    <cellStyle name="Comma 15 5 4 2" xfId="18557" xr:uid="{759EF6B8-E884-4F01-BCE6-47D9EAD06288}"/>
    <cellStyle name="Comma 15 5 5" xfId="15040" xr:uid="{65AC569F-0DAE-4161-9FCD-4FB07978498A}"/>
    <cellStyle name="Comma 15 6" xfId="8034" xr:uid="{00000000-0005-0000-0000-000006100000}"/>
    <cellStyle name="Comma 15 6 2" xfId="19250" xr:uid="{5C40807A-4CA9-4959-87F4-559ADC27B0AF}"/>
    <cellStyle name="Comma 15 7" xfId="5568" xr:uid="{00000000-0005-0000-0000-000007100000}"/>
    <cellStyle name="Comma 15 7 2" xfId="17915" xr:uid="{22ABAD6A-D21F-4B4E-9E4F-7BAD8220C02A}"/>
    <cellStyle name="Comma 15 8" xfId="8517" xr:uid="{00000000-0005-0000-0000-000008100000}"/>
    <cellStyle name="Comma 15 9" xfId="13603" xr:uid="{00000000-0005-0000-0000-000009100000}"/>
    <cellStyle name="Comma 15 9 2" xfId="21517" xr:uid="{9F3C6AEB-2D41-4B47-AA33-CB72A3B61B5E}"/>
    <cellStyle name="Comma 150" xfId="7227" xr:uid="{00000000-0005-0000-0000-00000A100000}"/>
    <cellStyle name="Comma 150 2" xfId="7932" xr:uid="{00000000-0005-0000-0000-00000B100000}"/>
    <cellStyle name="Comma 150 2 2" xfId="8368" xr:uid="{00000000-0005-0000-0000-00000C100000}"/>
    <cellStyle name="Comma 150 2 2 2" xfId="19583" xr:uid="{C4546AE5-6274-4F51-8A7B-AF2F884FB070}"/>
    <cellStyle name="Comma 150 2 3" xfId="19163" xr:uid="{958FCF7A-22D9-489E-A1E4-E051F1B835F7}"/>
    <cellStyle name="Comma 150 3" xfId="7987" xr:uid="{00000000-0005-0000-0000-00000D100000}"/>
    <cellStyle name="Comma 150 3 2" xfId="8406" xr:uid="{00000000-0005-0000-0000-00000E100000}"/>
    <cellStyle name="Comma 150 3 2 2" xfId="19620" xr:uid="{A8314780-AED8-4CED-816B-E62D4F81FB68}"/>
    <cellStyle name="Comma 150 3 3" xfId="19209" xr:uid="{2D39C3AC-DDB0-4850-85CD-0D4AD53C83A5}"/>
    <cellStyle name="Comma 150 4" xfId="8364" xr:uid="{00000000-0005-0000-0000-00000F100000}"/>
    <cellStyle name="Comma 150 4 2" xfId="19580" xr:uid="{C42EE28D-465D-4E10-8468-0D26A45DA54E}"/>
    <cellStyle name="Comma 150 5" xfId="7928" xr:uid="{00000000-0005-0000-0000-000010100000}"/>
    <cellStyle name="Comma 150 5 2" xfId="19160" xr:uid="{F7122203-33E7-449C-B7E0-385FE441B890}"/>
    <cellStyle name="Comma 150 6" xfId="18759" xr:uid="{3DFC09E3-BC0A-4A71-BE11-040BF0B07D47}"/>
    <cellStyle name="Comma 151" xfId="7218" xr:uid="{00000000-0005-0000-0000-000011100000}"/>
    <cellStyle name="Comma 151 2" xfId="5489" xr:uid="{00000000-0005-0000-0000-000012100000}"/>
    <cellStyle name="Comma 151 2 2" xfId="8358" xr:uid="{00000000-0005-0000-0000-000013100000}"/>
    <cellStyle name="Comma 151 2 2 2" xfId="19574" xr:uid="{263148FF-C74E-4C43-A76A-893B3E64055A}"/>
    <cellStyle name="Comma 151 2 3" xfId="7905" xr:uid="{00000000-0005-0000-0000-000014100000}"/>
    <cellStyle name="Comma 151 2 3 2" xfId="19153" xr:uid="{24E93323-C66E-469F-9787-E10CF379B9F3}"/>
    <cellStyle name="Comma 151 2 4" xfId="7256" xr:uid="{00000000-0005-0000-0000-000015100000}"/>
    <cellStyle name="Comma 151 2 4 2" xfId="18777" xr:uid="{C3AD84D0-9E2A-41A4-B851-444D6C060F9E}"/>
    <cellStyle name="Comma 151 2 5" xfId="17860" xr:uid="{0812341F-4167-4409-AD07-3B11B875E635}"/>
    <cellStyle name="Comma 151 3" xfId="7258" xr:uid="{00000000-0005-0000-0000-000016100000}"/>
    <cellStyle name="Comma 151 3 2" xfId="8027" xr:uid="{00000000-0005-0000-0000-000017100000}"/>
    <cellStyle name="Comma 151 3 2 2" xfId="19243" xr:uid="{D8B1BE8E-DF56-44CB-AF25-11FD60958634}"/>
    <cellStyle name="Comma 151 3 3" xfId="18779" xr:uid="{A1536E10-1133-4B30-B225-7365FCE19D12}"/>
    <cellStyle name="Comma 151 4" xfId="7310" xr:uid="{00000000-0005-0000-0000-000018100000}"/>
    <cellStyle name="Comma 151 4 2" xfId="18817" xr:uid="{9520D76A-F3DF-4E9E-B253-4E0E411E3E04}"/>
    <cellStyle name="Comma 151 5" xfId="18751" xr:uid="{488DE492-4DAE-457A-8C1F-604479FE77E5}"/>
    <cellStyle name="Comma 16" xfId="458" xr:uid="{00000000-0005-0000-0000-000019100000}"/>
    <cellStyle name="Comma 16 2" xfId="6863" xr:uid="{00000000-0005-0000-0000-00001A100000}"/>
    <cellStyle name="Comma 16 2 2" xfId="7469" xr:uid="{00000000-0005-0000-0000-00001B100000}"/>
    <cellStyle name="Comma 16 2 3" xfId="8519" xr:uid="{00000000-0005-0000-0000-00001C100000}"/>
    <cellStyle name="Comma 16 3" xfId="5572" xr:uid="{00000000-0005-0000-0000-00001D100000}"/>
    <cellStyle name="Comma 16 4" xfId="8710" xr:uid="{00000000-0005-0000-0000-00001E100000}"/>
    <cellStyle name="Comma 16 4 2" xfId="19693" xr:uid="{13583C6A-57DF-4112-BAD2-D6C2CA21D944}"/>
    <cellStyle name="Comma 16 5" xfId="13604" xr:uid="{00000000-0005-0000-0000-00001F100000}"/>
    <cellStyle name="Comma 16 5 2" xfId="21518" xr:uid="{8A8173E8-7367-4597-BE27-08B3BA70FF89}"/>
    <cellStyle name="Comma 17" xfId="459" xr:uid="{00000000-0005-0000-0000-000020100000}"/>
    <cellStyle name="Comma 17 2" xfId="460" xr:uid="{00000000-0005-0000-0000-000021100000}"/>
    <cellStyle name="Comma 17 2 2" xfId="6865" xr:uid="{00000000-0005-0000-0000-000022100000}"/>
    <cellStyle name="Comma 17 2 2 2" xfId="8145" xr:uid="{00000000-0005-0000-0000-000023100000}"/>
    <cellStyle name="Comma 17 2 2 2 2" xfId="19361" xr:uid="{BFD2902E-ED87-412B-BC44-BFEAA8969443}"/>
    <cellStyle name="Comma 17 2 3" xfId="7470" xr:uid="{00000000-0005-0000-0000-000024100000}"/>
    <cellStyle name="Comma 17 2 3 2" xfId="18928" xr:uid="{D49E737B-A970-4BEB-846F-B1C110DA8800}"/>
    <cellStyle name="Comma 17 2 4" xfId="6437" xr:uid="{00000000-0005-0000-0000-000025100000}"/>
    <cellStyle name="Comma 17 3" xfId="461" xr:uid="{00000000-0005-0000-0000-000026100000}"/>
    <cellStyle name="Comma 17 3 2" xfId="2636" xr:uid="{00000000-0005-0000-0000-000027100000}"/>
    <cellStyle name="Comma 17 3 2 2" xfId="4404" xr:uid="{00000000-0005-0000-0000-000028100000}"/>
    <cellStyle name="Comma 17 3 2 2 2" xfId="16781" xr:uid="{F110BBFD-D4DF-4FDE-82D5-E246101FC7FD}"/>
    <cellStyle name="Comma 17 3 2 3" xfId="8036" xr:uid="{00000000-0005-0000-0000-000029100000}"/>
    <cellStyle name="Comma 17 3 2 3 2" xfId="19252" xr:uid="{0DDB5753-AC50-487E-AE2F-6C093EE3BD69}"/>
    <cellStyle name="Comma 17 3 2 4" xfId="15043" xr:uid="{3B490E78-BF7D-4A8C-9C3D-7B8D0662758C}"/>
    <cellStyle name="Comma 17 3 3" xfId="3743" xr:uid="{00000000-0005-0000-0000-00002A100000}"/>
    <cellStyle name="Comma 17 3 3 2" xfId="16121" xr:uid="{E8A9D5AB-0194-4A01-AC8E-5159566FA6E6}"/>
    <cellStyle name="Comma 17 3 4" xfId="6438" xr:uid="{00000000-0005-0000-0000-00002B100000}"/>
    <cellStyle name="Comma 17 3 4 2" xfId="18246" xr:uid="{E3DF73B8-90DA-402A-8CE1-FF10F88DEB3D}"/>
    <cellStyle name="Comma 17 3 5" xfId="14352" xr:uid="{CC55E226-F108-40AC-9763-25B1BB0D429A}"/>
    <cellStyle name="Comma 17 4" xfId="2635" xr:uid="{00000000-0005-0000-0000-00002C100000}"/>
    <cellStyle name="Comma 17 4 2" xfId="4403" xr:uid="{00000000-0005-0000-0000-00002D100000}"/>
    <cellStyle name="Comma 17 4 2 2" xfId="16780" xr:uid="{9809CF90-65C6-40C9-A1A2-381261E06972}"/>
    <cellStyle name="Comma 17 4 3" xfId="6864" xr:uid="{00000000-0005-0000-0000-00002E100000}"/>
    <cellStyle name="Comma 17 4 3 2" xfId="18559" xr:uid="{C9AB3D55-63AD-4EB1-AFE5-7DD5DF93B662}"/>
    <cellStyle name="Comma 17 4 4" xfId="15042" xr:uid="{5C31B779-20C6-42D3-9770-BD46DB30A2CB}"/>
    <cellStyle name="Comma 17 5" xfId="3742" xr:uid="{00000000-0005-0000-0000-00002F100000}"/>
    <cellStyle name="Comma 17 5 2" xfId="7320" xr:uid="{00000000-0005-0000-0000-000030100000}"/>
    <cellStyle name="Comma 17 5 2 2" xfId="18825" xr:uid="{11CAAE37-6DA1-4950-BB64-8128D06EE9C2}"/>
    <cellStyle name="Comma 17 5 3" xfId="16120" xr:uid="{A2F61313-925F-49E6-AC96-F0D4D6631F67}"/>
    <cellStyle name="Comma 17 6" xfId="5573" xr:uid="{00000000-0005-0000-0000-000031100000}"/>
    <cellStyle name="Comma 17 6 2" xfId="17917" xr:uid="{B81AC92B-368F-48F3-BCD3-48EB04386F95}"/>
    <cellStyle name="Comma 17 7" xfId="8711" xr:uid="{00000000-0005-0000-0000-000032100000}"/>
    <cellStyle name="Comma 17 7 2" xfId="19694" xr:uid="{5296D37A-B372-445D-B796-0C8ECDA25CEC}"/>
    <cellStyle name="Comma 17 8" xfId="13605" xr:uid="{00000000-0005-0000-0000-000033100000}"/>
    <cellStyle name="Comma 17 8 2" xfId="21519" xr:uid="{762B9489-5EAD-4705-B7C9-8448D64BCEA9}"/>
    <cellStyle name="Comma 17 9" xfId="14351" xr:uid="{3ADAE8BC-2D80-429C-9024-5A81E08EEB57}"/>
    <cellStyle name="Comma 18" xfId="462" xr:uid="{00000000-0005-0000-0000-000034100000}"/>
    <cellStyle name="Comma 18 10" xfId="13606" xr:uid="{00000000-0005-0000-0000-000035100000}"/>
    <cellStyle name="Comma 18 10 2" xfId="21520" xr:uid="{17795AC8-C1E7-4F29-A3AE-E1058716BEF2}"/>
    <cellStyle name="Comma 18 11" xfId="14353" xr:uid="{A14A5ACC-4EEF-4926-BC31-20DC388F62B1}"/>
    <cellStyle name="Comma 18 2" xfId="463" xr:uid="{00000000-0005-0000-0000-000036100000}"/>
    <cellStyle name="Comma 18 2 10" xfId="14354" xr:uid="{5017E833-7120-4BE1-B9FA-53D2C7F39996}"/>
    <cellStyle name="Comma 18 2 2" xfId="464" xr:uid="{00000000-0005-0000-0000-000037100000}"/>
    <cellStyle name="Comma 18 2 2 2" xfId="6170" xr:uid="{00000000-0005-0000-0000-000038100000}"/>
    <cellStyle name="Comma 18 2 3" xfId="465" xr:uid="{00000000-0005-0000-0000-000039100000}"/>
    <cellStyle name="Comma 18 2 3 2" xfId="7472" xr:uid="{00000000-0005-0000-0000-00003A100000}"/>
    <cellStyle name="Comma 18 2 4" xfId="466" xr:uid="{00000000-0005-0000-0000-00003B100000}"/>
    <cellStyle name="Comma 18 2 4 2" xfId="2639" xr:uid="{00000000-0005-0000-0000-00003C100000}"/>
    <cellStyle name="Comma 18 2 4 2 2" xfId="4407" xr:uid="{00000000-0005-0000-0000-00003D100000}"/>
    <cellStyle name="Comma 18 2 4 2 2 2" xfId="16784" xr:uid="{E18778D0-7C6B-4144-A772-9D05A143A03E}"/>
    <cellStyle name="Comma 18 2 4 2 3" xfId="15046" xr:uid="{8770C198-8A96-429F-AF16-C20FFFC9584E}"/>
    <cellStyle name="Comma 18 2 4 3" xfId="3746" xr:uid="{00000000-0005-0000-0000-00003E100000}"/>
    <cellStyle name="Comma 18 2 4 3 2" xfId="16124" xr:uid="{54CEDD87-6F7B-414D-ADF3-A9F945D1F9C6}"/>
    <cellStyle name="Comma 18 2 4 4" xfId="8038" xr:uid="{00000000-0005-0000-0000-00003F100000}"/>
    <cellStyle name="Comma 18 2 4 4 2" xfId="19254" xr:uid="{396113D7-1E69-4F1D-9F57-15F299E25D42}"/>
    <cellStyle name="Comma 18 2 4 5" xfId="14355" xr:uid="{CDEDE4DC-EACE-49F8-87D2-32E3EFF82280}"/>
    <cellStyle name="Comma 18 2 5" xfId="467" xr:uid="{00000000-0005-0000-0000-000040100000}"/>
    <cellStyle name="Comma 18 2 5 2" xfId="7322" xr:uid="{00000000-0005-0000-0000-000041100000}"/>
    <cellStyle name="Comma 18 2 5 2 2" xfId="18827" xr:uid="{E2679932-F2C8-4361-B4B3-7ACB63361A46}"/>
    <cellStyle name="Comma 18 2 6" xfId="2638" xr:uid="{00000000-0005-0000-0000-000042100000}"/>
    <cellStyle name="Comma 18 2 6 2" xfId="4406" xr:uid="{00000000-0005-0000-0000-000043100000}"/>
    <cellStyle name="Comma 18 2 6 2 2" xfId="16783" xr:uid="{37EB0F9D-17DE-45A5-A539-1709B4AC4395}"/>
    <cellStyle name="Comma 18 2 6 3" xfId="15045" xr:uid="{876FC70D-4BBA-47A0-9D86-D4A3978E86BE}"/>
    <cellStyle name="Comma 18 2 7" xfId="3745" xr:uid="{00000000-0005-0000-0000-000044100000}"/>
    <cellStyle name="Comma 18 2 7 2" xfId="16123" xr:uid="{942F1F73-4727-46C9-92EA-5D48542EB73D}"/>
    <cellStyle name="Comma 18 2 8" xfId="5575" xr:uid="{00000000-0005-0000-0000-000045100000}"/>
    <cellStyle name="Comma 18 2 9" xfId="13607" xr:uid="{00000000-0005-0000-0000-000046100000}"/>
    <cellStyle name="Comma 18 2 9 2" xfId="21521" xr:uid="{C0F1AB50-898C-477F-81C4-9741AACA0726}"/>
    <cellStyle name="Comma 18 3" xfId="468" xr:uid="{00000000-0005-0000-0000-000047100000}"/>
    <cellStyle name="Comma 18 3 2" xfId="6169" xr:uid="{00000000-0005-0000-0000-000048100000}"/>
    <cellStyle name="Comma 18 4" xfId="469" xr:uid="{00000000-0005-0000-0000-000049100000}"/>
    <cellStyle name="Comma 18 4 2" xfId="2640" xr:uid="{00000000-0005-0000-0000-00004A100000}"/>
    <cellStyle name="Comma 18 4 2 2" xfId="4408" xr:uid="{00000000-0005-0000-0000-00004B100000}"/>
    <cellStyle name="Comma 18 4 2 2 2" xfId="16785" xr:uid="{DD9503D2-9008-43B1-AF25-CE4D61BFB5AF}"/>
    <cellStyle name="Comma 18 4 2 3" xfId="7471" xr:uid="{00000000-0005-0000-0000-00004C100000}"/>
    <cellStyle name="Comma 18 4 2 4" xfId="15047" xr:uid="{FD3CF754-23C8-40AE-8B78-DF032C604BA7}"/>
    <cellStyle name="Comma 18 4 3" xfId="3747" xr:uid="{00000000-0005-0000-0000-00004D100000}"/>
    <cellStyle name="Comma 18 4 3 2" xfId="16125" xr:uid="{F32A9D9E-7B78-4B4E-B768-B506BFCD6A12}"/>
    <cellStyle name="Comma 18 4 4" xfId="6866" xr:uid="{00000000-0005-0000-0000-00004E100000}"/>
    <cellStyle name="Comma 18 4 5" xfId="14356" xr:uid="{5587376E-B304-4AF2-9360-BBAAE352EECF}"/>
    <cellStyle name="Comma 18 5" xfId="470" xr:uid="{00000000-0005-0000-0000-00004F100000}"/>
    <cellStyle name="Comma 18 5 2" xfId="8037" xr:uid="{00000000-0005-0000-0000-000050100000}"/>
    <cellStyle name="Comma 18 5 2 2" xfId="19253" xr:uid="{12C7E40A-6E25-49EA-9B3D-D7439C57133D}"/>
    <cellStyle name="Comma 18 6" xfId="2637" xr:uid="{00000000-0005-0000-0000-000051100000}"/>
    <cellStyle name="Comma 18 6 2" xfId="4405" xr:uid="{00000000-0005-0000-0000-000052100000}"/>
    <cellStyle name="Comma 18 6 2 2" xfId="16782" xr:uid="{4EDF4C6A-D91A-444E-B229-B7A4663D5D1B}"/>
    <cellStyle name="Comma 18 6 3" xfId="7321" xr:uid="{00000000-0005-0000-0000-000053100000}"/>
    <cellStyle name="Comma 18 6 3 2" xfId="18826" xr:uid="{08E9D137-9820-4FC2-AB81-3C0A266D83E2}"/>
    <cellStyle name="Comma 18 6 4" xfId="15044" xr:uid="{DBAC0B65-EEA7-4198-8FAA-1154120D1275}"/>
    <cellStyle name="Comma 18 7" xfId="3744" xr:uid="{00000000-0005-0000-0000-000054100000}"/>
    <cellStyle name="Comma 18 7 2" xfId="16122" xr:uid="{2F54B966-EC8B-4D89-89D3-C671C2F0C38A}"/>
    <cellStyle name="Comma 18 8" xfId="5574" xr:uid="{00000000-0005-0000-0000-000055100000}"/>
    <cellStyle name="Comma 18 9" xfId="8712" xr:uid="{00000000-0005-0000-0000-000056100000}"/>
    <cellStyle name="Comma 18 9 2" xfId="19695" xr:uid="{F77CF1CC-6AE3-49F9-B41F-96E78233233F}"/>
    <cellStyle name="Comma 184" xfId="6439" xr:uid="{00000000-0005-0000-0000-000057100000}"/>
    <cellStyle name="Comma 184 2" xfId="18247" xr:uid="{C3D3A5AB-EB56-486C-9B78-0D4821BA1278}"/>
    <cellStyle name="Comma 19" xfId="471" xr:uid="{00000000-0005-0000-0000-000058100000}"/>
    <cellStyle name="Comma 19 2" xfId="472" xr:uid="{00000000-0005-0000-0000-000059100000}"/>
    <cellStyle name="Comma 19 2 2" xfId="473" xr:uid="{00000000-0005-0000-0000-00005A100000}"/>
    <cellStyle name="Comma 19 2 2 2" xfId="474" xr:uid="{00000000-0005-0000-0000-00005B100000}"/>
    <cellStyle name="Comma 19 2 2 2 2" xfId="2643" xr:uid="{00000000-0005-0000-0000-00005C100000}"/>
    <cellStyle name="Comma 19 2 2 2 2 2" xfId="4411" xr:uid="{00000000-0005-0000-0000-00005D100000}"/>
    <cellStyle name="Comma 19 2 2 2 2 2 2" xfId="16788" xr:uid="{DD42994A-1757-4D26-9750-A3E07A4E294C}"/>
    <cellStyle name="Comma 19 2 2 2 2 3" xfId="15050" xr:uid="{21792817-2D90-4C60-9E04-DB97131AAB86}"/>
    <cellStyle name="Comma 19 2 2 2 3" xfId="3750" xr:uid="{00000000-0005-0000-0000-00005E100000}"/>
    <cellStyle name="Comma 19 2 2 2 3 2" xfId="16128" xr:uid="{FA52F8EF-B21F-4A1D-88A0-DDC621091B15}"/>
    <cellStyle name="Comma 19 2 2 2 4" xfId="8146" xr:uid="{00000000-0005-0000-0000-00005F100000}"/>
    <cellStyle name="Comma 19 2 2 2 4 2" xfId="19362" xr:uid="{DA0197DC-AF40-4045-9A0E-28BF216C4C3C}"/>
    <cellStyle name="Comma 19 2 2 2 5" xfId="14359" xr:uid="{A574C911-3C2D-49A5-8C13-289298275567}"/>
    <cellStyle name="Comma 19 2 2 3" xfId="475" xr:uid="{00000000-0005-0000-0000-000060100000}"/>
    <cellStyle name="Comma 19 2 2 3 2" xfId="2644" xr:uid="{00000000-0005-0000-0000-000061100000}"/>
    <cellStyle name="Comma 19 2 2 3 2 2" xfId="4412" xr:uid="{00000000-0005-0000-0000-000062100000}"/>
    <cellStyle name="Comma 19 2 2 3 2 2 2" xfId="16789" xr:uid="{B8DB5E46-C04D-4FC6-BC76-04291A7B469C}"/>
    <cellStyle name="Comma 19 2 2 3 2 3" xfId="15051" xr:uid="{36839C05-D847-458C-B8B0-307F68E90824}"/>
    <cellStyle name="Comma 19 2 2 3 3" xfId="3751" xr:uid="{00000000-0005-0000-0000-000063100000}"/>
    <cellStyle name="Comma 19 2 2 3 3 2" xfId="16129" xr:uid="{C11FAF6E-0B00-402F-BE23-771BFB3CAB85}"/>
    <cellStyle name="Comma 19 2 2 3 4" xfId="7474" xr:uid="{00000000-0005-0000-0000-000064100000}"/>
    <cellStyle name="Comma 19 2 2 3 4 2" xfId="18929" xr:uid="{3F71F784-08D5-4B27-88D0-B079B52F370E}"/>
    <cellStyle name="Comma 19 2 2 3 5" xfId="14360" xr:uid="{6FD8DA95-29EF-46EB-8D12-15EE6C6073CA}"/>
    <cellStyle name="Comma 19 2 2 4" xfId="2642" xr:uid="{00000000-0005-0000-0000-000065100000}"/>
    <cellStyle name="Comma 19 2 2 4 2" xfId="4410" xr:uid="{00000000-0005-0000-0000-000066100000}"/>
    <cellStyle name="Comma 19 2 2 4 2 2" xfId="16787" xr:uid="{2FD3A188-EAE1-429D-9935-82B47EB51812}"/>
    <cellStyle name="Comma 19 2 2 4 3" xfId="15049" xr:uid="{3AAB7739-E338-49BD-AAE3-3042DF9B700E}"/>
    <cellStyle name="Comma 19 2 2 5" xfId="3749" xr:uid="{00000000-0005-0000-0000-000067100000}"/>
    <cellStyle name="Comma 19 2 2 5 2" xfId="16127" xr:uid="{6676E328-DED4-429A-8361-2C2DC02F7775}"/>
    <cellStyle name="Comma 19 2 2 6" xfId="6868" xr:uid="{00000000-0005-0000-0000-000068100000}"/>
    <cellStyle name="Comma 19 2 2 6 2" xfId="18560" xr:uid="{ADE8BF58-A115-4679-9A7B-D5ADEB4F3F7B}"/>
    <cellStyle name="Comma 19 2 2 7" xfId="14358" xr:uid="{3F46EE9B-951B-4F3E-A167-125800D54C5C}"/>
    <cellStyle name="Comma 19 2 3" xfId="476" xr:uid="{00000000-0005-0000-0000-000069100000}"/>
    <cellStyle name="Comma 19 2 3 2" xfId="2645" xr:uid="{00000000-0005-0000-0000-00006A100000}"/>
    <cellStyle name="Comma 19 2 3 2 2" xfId="4413" xr:uid="{00000000-0005-0000-0000-00006B100000}"/>
    <cellStyle name="Comma 19 2 3 2 2 2" xfId="16790" xr:uid="{7D5FB3B1-E2A9-4D22-B553-C92FB40F83D0}"/>
    <cellStyle name="Comma 19 2 3 2 3" xfId="15052" xr:uid="{60F74FA3-DE60-4863-BF19-E965F39564B5}"/>
    <cellStyle name="Comma 19 2 3 3" xfId="3752" xr:uid="{00000000-0005-0000-0000-00006C100000}"/>
    <cellStyle name="Comma 19 2 3 3 2" xfId="16130" xr:uid="{CB70558F-56E1-41DF-9920-54971B3E6F9E}"/>
    <cellStyle name="Comma 19 2 3 4" xfId="8039" xr:uid="{00000000-0005-0000-0000-00006D100000}"/>
    <cellStyle name="Comma 19 2 3 4 2" xfId="19255" xr:uid="{CCBE7861-4F14-42E2-83BE-B30E26C0C380}"/>
    <cellStyle name="Comma 19 2 3 5" xfId="14361" xr:uid="{AFC3FD82-9E5F-4746-9F05-363D7D9DF8B1}"/>
    <cellStyle name="Comma 19 2 4" xfId="477" xr:uid="{00000000-0005-0000-0000-00006E100000}"/>
    <cellStyle name="Comma 19 2 4 2" xfId="478" xr:uid="{00000000-0005-0000-0000-00006F100000}"/>
    <cellStyle name="Comma 19 2 4 3" xfId="7324" xr:uid="{00000000-0005-0000-0000-000070100000}"/>
    <cellStyle name="Comma 19 2 4 3 2" xfId="18828" xr:uid="{A2216EA5-4948-47DE-B68C-830DBC25F44B}"/>
    <cellStyle name="Comma 19 2 5" xfId="2641" xr:uid="{00000000-0005-0000-0000-000071100000}"/>
    <cellStyle name="Comma 19 2 5 2" xfId="4409" xr:uid="{00000000-0005-0000-0000-000072100000}"/>
    <cellStyle name="Comma 19 2 5 2 2" xfId="16786" xr:uid="{83EB4337-CC6E-4139-B2A4-FC91999F5D04}"/>
    <cellStyle name="Comma 19 2 5 3" xfId="15048" xr:uid="{03999EEA-3EB6-4AAB-9E60-B9B4484E5AB4}"/>
    <cellStyle name="Comma 19 2 6" xfId="3748" xr:uid="{00000000-0005-0000-0000-000073100000}"/>
    <cellStyle name="Comma 19 2 6 2" xfId="16126" xr:uid="{E2D44C22-5BC6-44AF-94B7-723DD8A6D7A2}"/>
    <cellStyle name="Comma 19 2 7" xfId="5577" xr:uid="{00000000-0005-0000-0000-000074100000}"/>
    <cellStyle name="Comma 19 2 7 2" xfId="17918" xr:uid="{4CB180C8-4FA3-49F7-B25C-411B2518C513}"/>
    <cellStyle name="Comma 19 2 8" xfId="14357" xr:uid="{0500EFBA-49CF-42F9-9E29-5CBBD72DE549}"/>
    <cellStyle name="Comma 19 3" xfId="479" xr:uid="{00000000-0005-0000-0000-000075100000}"/>
    <cellStyle name="Comma 19 3 2" xfId="480" xr:uid="{00000000-0005-0000-0000-000076100000}"/>
    <cellStyle name="Comma 19 3 2 2" xfId="6172" xr:uid="{00000000-0005-0000-0000-000077100000}"/>
    <cellStyle name="Comma 19 3 3" xfId="481" xr:uid="{00000000-0005-0000-0000-000078100000}"/>
    <cellStyle name="Comma 19 3 4" xfId="5578" xr:uid="{00000000-0005-0000-0000-000079100000}"/>
    <cellStyle name="Comma 19 4" xfId="482" xr:uid="{00000000-0005-0000-0000-00007A100000}"/>
    <cellStyle name="Comma 19 4 2" xfId="6171" xr:uid="{00000000-0005-0000-0000-00007B100000}"/>
    <cellStyle name="Comma 19 5" xfId="483" xr:uid="{00000000-0005-0000-0000-00007C100000}"/>
    <cellStyle name="Comma 19 5 2" xfId="7473" xr:uid="{00000000-0005-0000-0000-00007D100000}"/>
    <cellStyle name="Comma 19 5 3" xfId="6867" xr:uid="{00000000-0005-0000-0000-00007E100000}"/>
    <cellStyle name="Comma 19 6" xfId="484" xr:uid="{00000000-0005-0000-0000-00007F100000}"/>
    <cellStyle name="Comma 19 6 2" xfId="7323" xr:uid="{00000000-0005-0000-0000-000080100000}"/>
    <cellStyle name="Comma 19 7" xfId="5576" xr:uid="{00000000-0005-0000-0000-000081100000}"/>
    <cellStyle name="Comma 19 8" xfId="8713" xr:uid="{00000000-0005-0000-0000-000082100000}"/>
    <cellStyle name="Comma 19 8 2" xfId="19696" xr:uid="{1A95D249-02E1-437D-852F-5AE385F2613D}"/>
    <cellStyle name="Comma 19 9" xfId="13608" xr:uid="{00000000-0005-0000-0000-000083100000}"/>
    <cellStyle name="Comma 19 9 2" xfId="21522" xr:uid="{4A557C3F-0ADD-4066-B695-2B9EA72A864B}"/>
    <cellStyle name="Comma 2" xfId="485" xr:uid="{00000000-0005-0000-0000-000084100000}"/>
    <cellStyle name="Comma 2 10" xfId="486" xr:uid="{00000000-0005-0000-0000-000085100000}"/>
    <cellStyle name="Comma 2 10 2" xfId="2647" xr:uid="{00000000-0005-0000-0000-000086100000}"/>
    <cellStyle name="Comma 2 10 2 2" xfId="4415" xr:uid="{00000000-0005-0000-0000-000087100000}"/>
    <cellStyle name="Comma 2 10 2 2 2" xfId="8360" xr:uid="{00000000-0005-0000-0000-000088100000}"/>
    <cellStyle name="Comma 2 10 2 2 2 2" xfId="19576" xr:uid="{1281795D-BF72-4B6C-A8DD-5597C88D6683}"/>
    <cellStyle name="Comma 2 10 2 2 3" xfId="16792" xr:uid="{AAAC1097-89CB-4A25-93D0-3FE16DA9B93C}"/>
    <cellStyle name="Comma 2 10 2 3" xfId="7923" xr:uid="{00000000-0005-0000-0000-000089100000}"/>
    <cellStyle name="Comma 2 10 2 3 2" xfId="19156" xr:uid="{E62EC89C-1203-48FF-96FE-FE709170CADE}"/>
    <cellStyle name="Comma 2 10 2 4" xfId="7229" xr:uid="{00000000-0005-0000-0000-00008A100000}"/>
    <cellStyle name="Comma 2 10 2 4 2" xfId="18761" xr:uid="{BC455F8D-7AC9-43C8-8B46-3AB1F2D7F0D8}"/>
    <cellStyle name="Comma 2 10 2 5" xfId="15054" xr:uid="{8FF829E1-C17D-4288-A12B-66D13F4B2D6C}"/>
    <cellStyle name="Comma 2 10 3" xfId="3754" xr:uid="{00000000-0005-0000-0000-00008B100000}"/>
    <cellStyle name="Comma 2 10 3 2" xfId="8147" xr:uid="{00000000-0005-0000-0000-00008C100000}"/>
    <cellStyle name="Comma 2 10 3 2 2" xfId="19363" xr:uid="{D64FBF80-0201-4158-99CB-83052C3D4173}"/>
    <cellStyle name="Comma 2 10 3 3" xfId="16132" xr:uid="{D2788BCE-198C-4392-92EC-2A3B7733C3C5}"/>
    <cellStyle name="Comma 2 10 4" xfId="7475" xr:uid="{00000000-0005-0000-0000-00008D100000}"/>
    <cellStyle name="Comma 2 10 4 2" xfId="18930" xr:uid="{9C1E5A94-BC8C-4619-8FB1-0F2E16AE5103}"/>
    <cellStyle name="Comma 2 10 5" xfId="6304" xr:uid="{00000000-0005-0000-0000-00008E100000}"/>
    <cellStyle name="Comma 2 10 5 2" xfId="18157" xr:uid="{472E6E02-3781-4CF9-8FB7-BAB0E247DF11}"/>
    <cellStyle name="Comma 2 10 6" xfId="13609" xr:uid="{00000000-0005-0000-0000-00008F100000}"/>
    <cellStyle name="Comma 2 10 6 2" xfId="21523" xr:uid="{F79550EC-C548-47EA-B799-AD9BA3FE4E4D}"/>
    <cellStyle name="Comma 2 10 7" xfId="14363" xr:uid="{2E4E079A-763C-4C11-B114-D981252392F9}"/>
    <cellStyle name="Comma 2 11" xfId="487" xr:uid="{00000000-0005-0000-0000-000090100000}"/>
    <cellStyle name="Comma 2 11 2" xfId="2648" xr:uid="{00000000-0005-0000-0000-000091100000}"/>
    <cellStyle name="Comma 2 11 2 2" xfId="4416" xr:uid="{00000000-0005-0000-0000-000092100000}"/>
    <cellStyle name="Comma 2 11 2 2 2" xfId="16793" xr:uid="{E6D39F39-CFC0-4B09-9853-1EC0089BD18A}"/>
    <cellStyle name="Comma 2 11 2 3" xfId="8373" xr:uid="{00000000-0005-0000-0000-000093100000}"/>
    <cellStyle name="Comma 2 11 2 3 2" xfId="19588" xr:uid="{8959FB52-B303-4E9E-8B3A-11BBA32F6C2F}"/>
    <cellStyle name="Comma 2 11 2 4" xfId="15055" xr:uid="{531CD1F9-D989-4BE2-B6AC-E6D7CD3E401E}"/>
    <cellStyle name="Comma 2 11 3" xfId="3755" xr:uid="{00000000-0005-0000-0000-000094100000}"/>
    <cellStyle name="Comma 2 11 3 2" xfId="7941" xr:uid="{00000000-0005-0000-0000-000095100000}"/>
    <cellStyle name="Comma 2 11 3 2 2" xfId="19168" xr:uid="{249EE856-C841-4707-B03C-6AACD6BF72E7}"/>
    <cellStyle name="Comma 2 11 3 3" xfId="16133" xr:uid="{A85B4667-1735-412C-BC42-446C8EDE5FF0}"/>
    <cellStyle name="Comma 2 11 4" xfId="6839" xr:uid="{00000000-0005-0000-0000-000096100000}"/>
    <cellStyle name="Comma 2 11 4 2" xfId="18547" xr:uid="{CEEFF309-91B9-4859-9978-1E2D5927829E}"/>
    <cellStyle name="Comma 2 11 5" xfId="13610" xr:uid="{00000000-0005-0000-0000-000097100000}"/>
    <cellStyle name="Comma 2 11 5 2" xfId="21524" xr:uid="{1B896AB9-8FBA-4494-98CF-B3B2112FBFB8}"/>
    <cellStyle name="Comma 2 11 6" xfId="14364" xr:uid="{DD7B7647-9238-4A89-82A6-0A6266A34872}"/>
    <cellStyle name="Comma 2 12" xfId="2646" xr:uid="{00000000-0005-0000-0000-000098100000}"/>
    <cellStyle name="Comma 2 12 2" xfId="4414" xr:uid="{00000000-0005-0000-0000-000099100000}"/>
    <cellStyle name="Comma 2 12 2 2" xfId="8010" xr:uid="{00000000-0005-0000-0000-00009A100000}"/>
    <cellStyle name="Comma 2 12 2 2 2" xfId="19226" xr:uid="{AF974A65-0DDE-4AB5-A517-C3EC94073440}"/>
    <cellStyle name="Comma 2 12 2 3" xfId="7288" xr:uid="{00000000-0005-0000-0000-00009B100000}"/>
    <cellStyle name="Comma 2 12 2 3 2" xfId="18800" xr:uid="{1F682E9D-3E97-4832-BBDA-1383F3B13705}"/>
    <cellStyle name="Comma 2 12 2 4" xfId="5523" xr:uid="{00000000-0005-0000-0000-00009C100000}"/>
    <cellStyle name="Comma 2 12 2 4 2" xfId="17887" xr:uid="{5DF5488B-2647-4C84-BA74-D879E850F6AD}"/>
    <cellStyle name="Comma 2 12 2 5" xfId="16791" xr:uid="{6D6ACE65-67EF-44A5-9D36-15054427EC7A}"/>
    <cellStyle name="Comma 2 12 3" xfId="6869" xr:uid="{00000000-0005-0000-0000-00009D100000}"/>
    <cellStyle name="Comma 2 12 3 2" xfId="8379" xr:uid="{00000000-0005-0000-0000-00009E100000}"/>
    <cellStyle name="Comma 2 12 3 2 2" xfId="11062" xr:uid="{00000000-0005-0000-0000-00009F100000}"/>
    <cellStyle name="Comma 2 12 3 2 2 2" xfId="21498" xr:uid="{4D284F10-6EBC-43C2-AAE4-B6AFDF0FD3F9}"/>
    <cellStyle name="Comma 2 12 3 2 3" xfId="19593" xr:uid="{BE17698D-385A-45D7-B724-DA61752D21F3}"/>
    <cellStyle name="Comma 2 12 3 3" xfId="18561" xr:uid="{1D05DD51-D319-44CC-81DD-4C4DBB725C87}"/>
    <cellStyle name="Comma 2 12 4" xfId="7947" xr:uid="{00000000-0005-0000-0000-0000A0100000}"/>
    <cellStyle name="Comma 2 12 4 2" xfId="11022" xr:uid="{00000000-0005-0000-0000-0000A1100000}"/>
    <cellStyle name="Comma 2 12 4 2 2" xfId="21458" xr:uid="{E4670A8B-9950-453E-86A0-51528E8B3673}"/>
    <cellStyle name="Comma 2 12 4 3" xfId="19174" xr:uid="{3B3A1457-CBA3-41A4-8676-0D248E4BEBFC}"/>
    <cellStyle name="Comma 2 12 5" xfId="5533" xr:uid="{00000000-0005-0000-0000-0000A2100000}"/>
    <cellStyle name="Comma 2 12 5 2" xfId="17896" xr:uid="{1DBCD99C-F5E5-4898-9681-890704D6D6B7}"/>
    <cellStyle name="Comma 2 12 6" xfId="13611" xr:uid="{00000000-0005-0000-0000-0000A3100000}"/>
    <cellStyle name="Comma 2 12 6 2" xfId="21525" xr:uid="{CC8B6536-FFFA-4D51-8DF0-B03283737532}"/>
    <cellStyle name="Comma 2 12 7" xfId="15053" xr:uid="{548A8376-6DEC-4532-81C5-40BCDFCB9554}"/>
    <cellStyle name="Comma 2 13" xfId="3753" xr:uid="{00000000-0005-0000-0000-0000A4100000}"/>
    <cellStyle name="Comma 2 13 2" xfId="8386" xr:uid="{00000000-0005-0000-0000-0000A5100000}"/>
    <cellStyle name="Comma 2 13 2 2" xfId="11065" xr:uid="{00000000-0005-0000-0000-0000A6100000}"/>
    <cellStyle name="Comma 2 13 2 2 2" xfId="21501" xr:uid="{49FDA4EA-F1B3-444E-8D91-D142C79AE81C}"/>
    <cellStyle name="Comma 2 13 2 3" xfId="19600" xr:uid="{37F510B3-327B-4B88-B598-BB2102E4A75C}"/>
    <cellStyle name="Comma 2 13 3" xfId="7958" xr:uid="{00000000-0005-0000-0000-0000A7100000}"/>
    <cellStyle name="Comma 2 13 3 2" xfId="11026" xr:uid="{00000000-0005-0000-0000-0000A8100000}"/>
    <cellStyle name="Comma 2 13 3 2 2" xfId="21462" xr:uid="{9DAA960B-F95C-40E6-9484-09C66A291D9D}"/>
    <cellStyle name="Comma 2 13 3 3" xfId="19182" xr:uid="{2EA51FA4-F01F-4F55-92A7-D06F8A7C712F}"/>
    <cellStyle name="Comma 2 13 4" xfId="5579" xr:uid="{00000000-0005-0000-0000-0000A9100000}"/>
    <cellStyle name="Comma 2 13 4 2" xfId="17919" xr:uid="{9C23CC61-2D0B-4820-A51C-00681038E097}"/>
    <cellStyle name="Comma 2 13 5" xfId="16131" xr:uid="{DDEE6294-D5C2-4E29-AA68-4772F5DB2311}"/>
    <cellStyle name="Comma 2 14" xfId="5484" xr:uid="{00000000-0005-0000-0000-0000AA100000}"/>
    <cellStyle name="Comma 2 14 2" xfId="8396" xr:uid="{00000000-0005-0000-0000-0000AB100000}"/>
    <cellStyle name="Comma 2 14 2 2" xfId="11072" xr:uid="{00000000-0005-0000-0000-0000AC100000}"/>
    <cellStyle name="Comma 2 14 2 2 2" xfId="21508" xr:uid="{4DACAB53-09AB-4FF6-A85E-A57B8F9D27DC}"/>
    <cellStyle name="Comma 2 14 2 3" xfId="19610" xr:uid="{DEF908E8-C62C-49E5-ACA8-D8A11D340C1F}"/>
    <cellStyle name="Comma 2 14 3" xfId="7971" xr:uid="{00000000-0005-0000-0000-0000AD100000}"/>
    <cellStyle name="Comma 2 14 3 2" xfId="11035" xr:uid="{00000000-0005-0000-0000-0000AE100000}"/>
    <cellStyle name="Comma 2 14 3 2 2" xfId="21471" xr:uid="{A50D930A-C613-4928-BE15-AD3AE5C46163}"/>
    <cellStyle name="Comma 2 14 3 3" xfId="19194" xr:uid="{78208E4B-356C-41DC-A8B3-C103F5E632D4}"/>
    <cellStyle name="Comma 2 14 4" xfId="17856" xr:uid="{F655B715-F9E6-495B-B13D-CDD50A325D52}"/>
    <cellStyle name="Comma 2 15" xfId="7992" xr:uid="{00000000-0005-0000-0000-0000AF100000}"/>
    <cellStyle name="Comma 2 15 2" xfId="8407" xr:uid="{00000000-0005-0000-0000-0000B0100000}"/>
    <cellStyle name="Comma 2 15 2 2" xfId="19621" xr:uid="{2A467C59-9D21-441F-83A8-92D7AB84BB67}"/>
    <cellStyle name="Comma 2 15 3" xfId="19212" xr:uid="{CAD22E44-3852-4D51-AA4F-515B9A8C3B6F}"/>
    <cellStyle name="Comma 2 16" xfId="8013" xr:uid="{00000000-0005-0000-0000-0000B1100000}"/>
    <cellStyle name="Comma 2 16 2" xfId="19229" xr:uid="{1D7B099D-E9D8-48B6-A9BB-ADD4179FB11F}"/>
    <cellStyle name="Comma 2 17" xfId="7294" xr:uid="{00000000-0005-0000-0000-0000B2100000}"/>
    <cellStyle name="Comma 2 17 2" xfId="18805" xr:uid="{800BAD2C-112F-4519-B8BB-F2BA623F1543}"/>
    <cellStyle name="Comma 2 18" xfId="5530" xr:uid="{00000000-0005-0000-0000-0000B3100000}"/>
    <cellStyle name="Comma 2 18 2" xfId="10963" xr:uid="{00000000-0005-0000-0000-0000B4100000}"/>
    <cellStyle name="Comma 2 18 2 2" xfId="21399" xr:uid="{94AE44DA-0950-464E-804B-15753FA43CFF}"/>
    <cellStyle name="Comma 2 18 3" xfId="17893" xr:uid="{FDF52FE1-40AD-4496-8298-8D75F41A88A0}"/>
    <cellStyle name="Comma 2 19" xfId="5481" xr:uid="{00000000-0005-0000-0000-0000B5100000}"/>
    <cellStyle name="Comma 2 19 2" xfId="9315" xr:uid="{00000000-0005-0000-0000-0000B6100000}"/>
    <cellStyle name="Comma 2 19 2 2" xfId="19819" xr:uid="{C5ADB13F-80D3-458E-90CD-F0EDAEF1FB65}"/>
    <cellStyle name="Comma 2 19 3" xfId="8420" xr:uid="{00000000-0005-0000-0000-0000B7100000}"/>
    <cellStyle name="Comma 2 19 3 2" xfId="19630" xr:uid="{653B940E-A81C-49BC-A03E-0796E2384AFD}"/>
    <cellStyle name="Comma 2 19 4" xfId="10959" xr:uid="{00000000-0005-0000-0000-0000B8100000}"/>
    <cellStyle name="Comma 2 19 4 2" xfId="21395" xr:uid="{2469BCCE-4143-4DB9-8AEB-01EB7FFA59F4}"/>
    <cellStyle name="Comma 2 19 5" xfId="17854" xr:uid="{C8A9473F-021A-464D-81F0-B3BD123C2A52}"/>
    <cellStyle name="Comma 2 2" xfId="488" xr:uid="{00000000-0005-0000-0000-0000B9100000}"/>
    <cellStyle name="Comma 2 2 10" xfId="3756" xr:uid="{00000000-0005-0000-0000-0000BA100000}"/>
    <cellStyle name="Comma 2 2 10 2" xfId="7295" xr:uid="{00000000-0005-0000-0000-0000BB100000}"/>
    <cellStyle name="Comma 2 2 10 2 2" xfId="18806" xr:uid="{A3F97E64-1412-4700-9CFD-F8C61F05D070}"/>
    <cellStyle name="Comma 2 2 10 3" xfId="16134" xr:uid="{11EBE0B0-80E0-4819-93A1-5E13F329EC4D}"/>
    <cellStyle name="Comma 2 2 11" xfId="5580" xr:uid="{00000000-0005-0000-0000-0000BC100000}"/>
    <cellStyle name="Comma 2 2 11 2" xfId="17920" xr:uid="{F191E3DC-68F6-44DA-9DCD-1F7638AA3682}"/>
    <cellStyle name="Comma 2 2 12" xfId="5500" xr:uid="{00000000-0005-0000-0000-0000BD100000}"/>
    <cellStyle name="Comma 2 2 12 2" xfId="17869" xr:uid="{A6FF3A54-3D8F-402D-871F-7F5CE7D8F006}"/>
    <cellStyle name="Comma 2 2 13" xfId="8428" xr:uid="{00000000-0005-0000-0000-0000BE100000}"/>
    <cellStyle name="Comma 2 2 13 2" xfId="19635" xr:uid="{3B95E04B-3C41-4C50-87AB-487B510F06E6}"/>
    <cellStyle name="Comma 2 2 14" xfId="13612" xr:uid="{00000000-0005-0000-0000-0000BF100000}"/>
    <cellStyle name="Comma 2 2 14 2" xfId="21526" xr:uid="{F0D78A6F-78FE-43C5-8B70-F0C31F81E83E}"/>
    <cellStyle name="Comma 2 2 15" xfId="14365" xr:uid="{028B295D-314A-4629-85F8-664349D8A998}"/>
    <cellStyle name="Comma 2 2 2" xfId="489" xr:uid="{00000000-0005-0000-0000-0000C0100000}"/>
    <cellStyle name="Comma 2 2 2 2" xfId="490" xr:uid="{00000000-0005-0000-0000-0000C1100000}"/>
    <cellStyle name="Comma 2 2 2 2 2" xfId="2651" xr:uid="{00000000-0005-0000-0000-0000C2100000}"/>
    <cellStyle name="Comma 2 2 2 2 2 2" xfId="4419" xr:uid="{00000000-0005-0000-0000-0000C3100000}"/>
    <cellStyle name="Comma 2 2 2 2 2 2 2" xfId="8149" xr:uid="{00000000-0005-0000-0000-0000C4100000}"/>
    <cellStyle name="Comma 2 2 2 2 2 2 2 2" xfId="19365" xr:uid="{82049958-2211-496C-8510-FA8AFCED4C1D}"/>
    <cellStyle name="Comma 2 2 2 2 2 2 3" xfId="16796" xr:uid="{38C30DB1-0339-4143-9C7A-397C58C65AA9}"/>
    <cellStyle name="Comma 2 2 2 2 2 3" xfId="7195" xr:uid="{00000000-0005-0000-0000-0000C5100000}"/>
    <cellStyle name="Comma 2 2 2 2 2 3 2" xfId="18730" xr:uid="{F241743F-008D-4665-9287-A3536A575E0C}"/>
    <cellStyle name="Comma 2 2 2 2 2 4" xfId="15058" xr:uid="{5EF134D3-107E-4151-B12B-98517682542C}"/>
    <cellStyle name="Comma 2 2 2 2 3" xfId="3758" xr:uid="{00000000-0005-0000-0000-0000C6100000}"/>
    <cellStyle name="Comma 2 2 2 2 3 2" xfId="7477" xr:uid="{00000000-0005-0000-0000-0000C7100000}"/>
    <cellStyle name="Comma 2 2 2 2 3 2 2" xfId="18932" xr:uid="{94BA2154-AFB3-409B-A090-C55C97929E03}"/>
    <cellStyle name="Comma 2 2 2 2 3 3" xfId="16136" xr:uid="{034524DE-FA12-41CD-B560-E8A07F8F9529}"/>
    <cellStyle name="Comma 2 2 2 2 4" xfId="6871" xr:uid="{00000000-0005-0000-0000-0000C8100000}"/>
    <cellStyle name="Comma 2 2 2 2 4 2" xfId="18563" xr:uid="{68540653-E100-4D25-895B-CB30482E702C}"/>
    <cellStyle name="Comma 2 2 2 2 5" xfId="8714" xr:uid="{00000000-0005-0000-0000-0000C9100000}"/>
    <cellStyle name="Comma 2 2 2 2 5 2" xfId="19697" xr:uid="{0442DE76-E884-4DA4-B689-49C84E0D5BDD}"/>
    <cellStyle name="Comma 2 2 2 2 6" xfId="14367" xr:uid="{725A01FA-00ED-4099-AB78-EAB32D889BAE}"/>
    <cellStyle name="Comma 2 2 2 3" xfId="2650" xr:uid="{00000000-0005-0000-0000-0000CA100000}"/>
    <cellStyle name="Comma 2 2 2 3 2" xfId="4418" xr:uid="{00000000-0005-0000-0000-0000CB100000}"/>
    <cellStyle name="Comma 2 2 2 3 2 2" xfId="8400" xr:uid="{00000000-0005-0000-0000-0000CC100000}"/>
    <cellStyle name="Comma 2 2 2 3 2 2 2" xfId="19614" xr:uid="{C2D4F1D2-7BC4-47F3-B07E-B09FFEE0289C}"/>
    <cellStyle name="Comma 2 2 2 3 2 3" xfId="16795" xr:uid="{FF6A2F25-F4D5-49C9-8112-FE595A9C7D4D}"/>
    <cellStyle name="Comma 2 2 2 3 3" xfId="7979" xr:uid="{00000000-0005-0000-0000-0000CD100000}"/>
    <cellStyle name="Comma 2 2 2 3 3 2" xfId="19202" xr:uid="{97185D12-B32F-454E-932A-B953C3952976}"/>
    <cellStyle name="Comma 2 2 2 3 4" xfId="5581" xr:uid="{00000000-0005-0000-0000-0000CE100000}"/>
    <cellStyle name="Comma 2 2 2 3 4 2" xfId="17921" xr:uid="{B26D1DFD-0806-4973-8709-AC53EC7356D0}"/>
    <cellStyle name="Comma 2 2 2 3 5" xfId="15057" xr:uid="{DEE6B15A-EA2A-4D6D-ABCB-C1300F783EB4}"/>
    <cellStyle name="Comma 2 2 2 37" xfId="491" xr:uid="{00000000-0005-0000-0000-0000CF100000}"/>
    <cellStyle name="Comma 2 2 2 37 2" xfId="2652" xr:uid="{00000000-0005-0000-0000-0000D0100000}"/>
    <cellStyle name="Comma 2 2 2 37 2 2" xfId="4420" xr:uid="{00000000-0005-0000-0000-0000D1100000}"/>
    <cellStyle name="Comma 2 2 2 37 2 2 2" xfId="16797" xr:uid="{212A9FEC-4394-4E75-AEF5-3D99426476B3}"/>
    <cellStyle name="Comma 2 2 2 37 2 3" xfId="6872" xr:uid="{00000000-0005-0000-0000-0000D2100000}"/>
    <cellStyle name="Comma 2 2 2 37 2 3 2" xfId="18564" xr:uid="{1B9B79F8-C7A9-41D2-BAF4-457D554637FD}"/>
    <cellStyle name="Comma 2 2 2 37 2 4" xfId="15059" xr:uid="{1AA7F518-0ED3-4B97-909A-64238E6A68A0}"/>
    <cellStyle name="Comma 2 2 2 37 3" xfId="6440" xr:uid="{00000000-0005-0000-0000-0000D3100000}"/>
    <cellStyle name="Comma 2 2 2 37 3 2" xfId="18248" xr:uid="{32F27810-7FB2-45C0-A70E-1315F4466DF7}"/>
    <cellStyle name="Comma 2 2 2 4" xfId="3757" xr:uid="{00000000-0005-0000-0000-0000D4100000}"/>
    <cellStyle name="Comma 2 2 2 4 2" xfId="8041" xr:uid="{00000000-0005-0000-0000-0000D5100000}"/>
    <cellStyle name="Comma 2 2 2 4 2 2" xfId="19257" xr:uid="{CD9BF057-94A0-40B6-8137-79B1B976B378}"/>
    <cellStyle name="Comma 2 2 2 4 3" xfId="7162" xr:uid="{00000000-0005-0000-0000-0000D6100000}"/>
    <cellStyle name="Comma 2 2 2 4 3 2" xfId="18700" xr:uid="{BE0ADCEE-DB7C-4400-87D8-5B68986D4DF6}"/>
    <cellStyle name="Comma 2 2 2 4 4" xfId="16135" xr:uid="{09363745-335A-49F4-A30F-8D2A3543DF15}"/>
    <cellStyle name="Comma 2 2 2 5" xfId="7326" xr:uid="{00000000-0005-0000-0000-0000D7100000}"/>
    <cellStyle name="Comma 2 2 2 5 2" xfId="18830" xr:uid="{26191EE1-D4B8-4724-80E0-0A3CD3DA7B57}"/>
    <cellStyle name="Comma 2 2 2 6" xfId="5524" xr:uid="{00000000-0005-0000-0000-0000D8100000}"/>
    <cellStyle name="Comma 2 2 2 6 2" xfId="17888" xr:uid="{BD94429D-F5C1-43C9-BFB6-F349207E9E3D}"/>
    <cellStyle name="Comma 2 2 2 7" xfId="8520" xr:uid="{00000000-0005-0000-0000-0000D9100000}"/>
    <cellStyle name="Comma 2 2 2 7 2" xfId="19674" xr:uid="{E037F01C-5EA3-4431-B14F-4B841628D00C}"/>
    <cellStyle name="Comma 2 2 2 8" xfId="13613" xr:uid="{00000000-0005-0000-0000-0000DA100000}"/>
    <cellStyle name="Comma 2 2 2 8 2" xfId="21527" xr:uid="{0F353448-24D0-44A2-B42D-A025A737571E}"/>
    <cellStyle name="Comma 2 2 2 9" xfId="14366" xr:uid="{B53F9EDC-2F1F-418D-8DBD-E8D593F063E7}"/>
    <cellStyle name="Comma 2 2 3" xfId="492" xr:uid="{00000000-0005-0000-0000-0000DB100000}"/>
    <cellStyle name="Comma 2 2 3 2" xfId="493" xr:uid="{00000000-0005-0000-0000-0000DC100000}"/>
    <cellStyle name="Comma 2 2 3 2 2" xfId="2654" xr:uid="{00000000-0005-0000-0000-0000DD100000}"/>
    <cellStyle name="Comma 2 2 3 2 2 2" xfId="4422" xr:uid="{00000000-0005-0000-0000-0000DE100000}"/>
    <cellStyle name="Comma 2 2 3 2 2 2 2" xfId="8150" xr:uid="{00000000-0005-0000-0000-0000DF100000}"/>
    <cellStyle name="Comma 2 2 3 2 2 2 2 2" xfId="19366" xr:uid="{A4203406-17B5-4C54-837A-69CB16851325}"/>
    <cellStyle name="Comma 2 2 3 2 2 2 3" xfId="16799" xr:uid="{19B45E6E-9979-43C4-87B0-0661CE7F7B43}"/>
    <cellStyle name="Comma 2 2 3 2 2 3" xfId="7203" xr:uid="{00000000-0005-0000-0000-0000E0100000}"/>
    <cellStyle name="Comma 2 2 3 2 2 3 2" xfId="18737" xr:uid="{B3B278B1-F5DF-4C18-8C7F-71DDCE048FBC}"/>
    <cellStyle name="Comma 2 2 3 2 2 4" xfId="15061" xr:uid="{D31D17A0-5FA7-4BFD-AA56-E65E7536057F}"/>
    <cellStyle name="Comma 2 2 3 2 3" xfId="3760" xr:uid="{00000000-0005-0000-0000-0000E1100000}"/>
    <cellStyle name="Comma 2 2 3 2 3 2" xfId="7478" xr:uid="{00000000-0005-0000-0000-0000E2100000}"/>
    <cellStyle name="Comma 2 2 3 2 3 2 2" xfId="18933" xr:uid="{BB80A1E9-F981-4DC8-B56C-680228ACFE9C}"/>
    <cellStyle name="Comma 2 2 3 2 3 3" xfId="16138" xr:uid="{47DA09BE-19CA-4F4D-94F9-8B5B57095825}"/>
    <cellStyle name="Comma 2 2 3 2 4" xfId="6873" xr:uid="{00000000-0005-0000-0000-0000E3100000}"/>
    <cellStyle name="Comma 2 2 3 2 4 2" xfId="18565" xr:uid="{073DE26A-C149-463C-B6E5-D782E5DCA308}"/>
    <cellStyle name="Comma 2 2 3 2 5" xfId="14369" xr:uid="{C12115E2-20DA-4E6F-8105-79503F604088}"/>
    <cellStyle name="Comma 2 2 3 3" xfId="2653" xr:uid="{00000000-0005-0000-0000-0000E4100000}"/>
    <cellStyle name="Comma 2 2 3 3 2" xfId="4421" xr:uid="{00000000-0005-0000-0000-0000E5100000}"/>
    <cellStyle name="Comma 2 2 3 3 2 2" xfId="8042" xr:uid="{00000000-0005-0000-0000-0000E6100000}"/>
    <cellStyle name="Comma 2 2 3 3 2 2 2" xfId="19258" xr:uid="{3E2D20F2-1AB6-4145-A83B-E91A4FBBF656}"/>
    <cellStyle name="Comma 2 2 3 3 2 3" xfId="16798" xr:uid="{63F8BE13-0B5C-4162-8CBA-49D3A979F622}"/>
    <cellStyle name="Comma 2 2 3 3 3" xfId="7171" xr:uid="{00000000-0005-0000-0000-0000E7100000}"/>
    <cellStyle name="Comma 2 2 3 3 3 2" xfId="18708" xr:uid="{CCE3CF1D-21A8-44EE-86F4-BB306A904B4F}"/>
    <cellStyle name="Comma 2 2 3 3 4" xfId="15060" xr:uid="{4F86F52E-87A1-4515-8786-B5FD1C0ED2B3}"/>
    <cellStyle name="Comma 2 2 3 4" xfId="3759" xr:uid="{00000000-0005-0000-0000-0000E8100000}"/>
    <cellStyle name="Comma 2 2 3 4 2" xfId="7327" xr:uid="{00000000-0005-0000-0000-0000E9100000}"/>
    <cellStyle name="Comma 2 2 3 4 2 2" xfId="18831" xr:uid="{58548F46-C3AA-4FEE-9637-8C0306415CA6}"/>
    <cellStyle name="Comma 2 2 3 4 3" xfId="16137" xr:uid="{29ADF52A-4DCF-45C6-BD22-332F958626B0}"/>
    <cellStyle name="Comma 2 2 3 5" xfId="5582" xr:uid="{00000000-0005-0000-0000-0000EA100000}"/>
    <cellStyle name="Comma 2 2 3 5 2" xfId="17922" xr:uid="{D6F5E803-D872-4DFB-9E0D-BB7BDD8EF3A5}"/>
    <cellStyle name="Comma 2 2 3 6" xfId="8715" xr:uid="{00000000-0005-0000-0000-0000EB100000}"/>
    <cellStyle name="Comma 2 2 3 6 2" xfId="19698" xr:uid="{A7D87CC6-89B8-4BE0-B0B7-2FB9FEE5E45F}"/>
    <cellStyle name="Comma 2 2 3 7" xfId="14368" xr:uid="{CB556D1B-28F9-4207-AAE5-C44C38E2AE0B}"/>
    <cellStyle name="Comma 2 2 4" xfId="494" xr:uid="{00000000-0005-0000-0000-0000EC100000}"/>
    <cellStyle name="Comma 2 2 4 10" xfId="5513" xr:uid="{00000000-0005-0000-0000-0000ED100000}"/>
    <cellStyle name="Comma 2 2 4 10 2" xfId="17879" xr:uid="{AA9FD5F9-C1A7-491C-AD05-4F74EF768E31}"/>
    <cellStyle name="Comma 2 2 4 11" xfId="8716" xr:uid="{00000000-0005-0000-0000-0000EE100000}"/>
    <cellStyle name="Comma 2 2 4 11 2" xfId="19699" xr:uid="{C28B1521-B913-4B84-A77F-7386245D44CB}"/>
    <cellStyle name="Comma 2 2 4 12" xfId="13614" xr:uid="{00000000-0005-0000-0000-0000EF100000}"/>
    <cellStyle name="Comma 2 2 4 12 2" xfId="21528" xr:uid="{6CB204F5-6FE3-4C9D-A79C-8D815C3C31D9}"/>
    <cellStyle name="Comma 2 2 4 13" xfId="14370" xr:uid="{7149F301-7468-47CA-A5A3-E1441060AA5D}"/>
    <cellStyle name="Comma 2 2 4 2" xfId="495" xr:uid="{00000000-0005-0000-0000-0000F0100000}"/>
    <cellStyle name="Comma 2 2 4 2 2" xfId="496" xr:uid="{00000000-0005-0000-0000-0000F1100000}"/>
    <cellStyle name="Comma 2 2 4 2 3" xfId="2656" xr:uid="{00000000-0005-0000-0000-0000F2100000}"/>
    <cellStyle name="Comma 2 2 4 2 3 2" xfId="4424" xr:uid="{00000000-0005-0000-0000-0000F3100000}"/>
    <cellStyle name="Comma 2 2 4 2 3 2 2" xfId="16801" xr:uid="{4B86A32A-3B99-4523-B3CE-99FCAE65AF65}"/>
    <cellStyle name="Comma 2 2 4 2 3 3" xfId="15063" xr:uid="{77C8EE0D-8D81-435E-AD1E-923A9C0D381A}"/>
    <cellStyle name="Comma 2 2 4 2 4" xfId="3762" xr:uid="{00000000-0005-0000-0000-0000F4100000}"/>
    <cellStyle name="Comma 2 2 4 2 4 2" xfId="16140" xr:uid="{1D4D7CCE-B3B6-4FD8-BAA8-BAE225DA86CB}"/>
    <cellStyle name="Comma 2 2 4 2 5" xfId="5584" xr:uid="{00000000-0005-0000-0000-0000F5100000}"/>
    <cellStyle name="Comma 2 2 4 2 6" xfId="8717" xr:uid="{00000000-0005-0000-0000-0000F6100000}"/>
    <cellStyle name="Comma 2 2 4 2 6 2" xfId="19700" xr:uid="{95FE3E67-E340-49B8-A366-0F499BF7C82A}"/>
    <cellStyle name="Comma 2 2 4 2 7" xfId="14371" xr:uid="{B23E6A5D-4F52-4972-BFC6-2FAADD2EA803}"/>
    <cellStyle name="Comma 2 2 4 3" xfId="497" xr:uid="{00000000-0005-0000-0000-0000F7100000}"/>
    <cellStyle name="Comma 2 2 4 3 2" xfId="498" xr:uid="{00000000-0005-0000-0000-0000F8100000}"/>
    <cellStyle name="Comma 2 2 4 3 3" xfId="2657" xr:uid="{00000000-0005-0000-0000-0000F9100000}"/>
    <cellStyle name="Comma 2 2 4 3 3 2" xfId="4425" xr:uid="{00000000-0005-0000-0000-0000FA100000}"/>
    <cellStyle name="Comma 2 2 4 3 3 2 2" xfId="16802" xr:uid="{15CF6A90-37EB-4C95-AD46-CF35198263F1}"/>
    <cellStyle name="Comma 2 2 4 3 3 3" xfId="15064" xr:uid="{F6943EB2-C11B-4CFE-92D6-5F1ED3802F8F}"/>
    <cellStyle name="Comma 2 2 4 3 4" xfId="3763" xr:uid="{00000000-0005-0000-0000-0000FB100000}"/>
    <cellStyle name="Comma 2 2 4 3 4 2" xfId="16141" xr:uid="{19000D91-5E10-4785-B51F-77EBB4A47A49}"/>
    <cellStyle name="Comma 2 2 4 3 5" xfId="5585" xr:uid="{00000000-0005-0000-0000-0000FC100000}"/>
    <cellStyle name="Comma 2 2 4 3 6" xfId="14372" xr:uid="{779CD102-0F3C-4D6E-A45E-A2307D0499C8}"/>
    <cellStyle name="Comma 2 2 4 4" xfId="499" xr:uid="{00000000-0005-0000-0000-0000FD100000}"/>
    <cellStyle name="Comma 2 2 4 4 2" xfId="2658" xr:uid="{00000000-0005-0000-0000-0000FE100000}"/>
    <cellStyle name="Comma 2 2 4 4 2 2" xfId="4426" xr:uid="{00000000-0005-0000-0000-0000FF100000}"/>
    <cellStyle name="Comma 2 2 4 4 2 2 2" xfId="16803" xr:uid="{6BD7005A-7C28-45F7-A515-40A8D9A7BE4C}"/>
    <cellStyle name="Comma 2 2 4 4 2 3" xfId="8151" xr:uid="{00000000-0005-0000-0000-000000110000}"/>
    <cellStyle name="Comma 2 2 4 4 2 3 2" xfId="19367" xr:uid="{AE1E4C81-DD25-49F5-8720-1522255E3C47}"/>
    <cellStyle name="Comma 2 2 4 4 2 4" xfId="15065" xr:uid="{AAD0D5A0-6343-493C-92F6-2C15B094BC39}"/>
    <cellStyle name="Comma 2 2 4 4 3" xfId="3764" xr:uid="{00000000-0005-0000-0000-000001110000}"/>
    <cellStyle name="Comma 2 2 4 4 3 2" xfId="7479" xr:uid="{00000000-0005-0000-0000-000002110000}"/>
    <cellStyle name="Comma 2 2 4 4 3 2 2" xfId="18934" xr:uid="{920F366F-59A9-41EB-9D62-0BCD373AE33E}"/>
    <cellStyle name="Comma 2 2 4 4 3 3" xfId="16142" xr:uid="{E14CFA58-40D1-473E-B949-591CB0841AFA}"/>
    <cellStyle name="Comma 2 2 4 4 4" xfId="6874" xr:uid="{00000000-0005-0000-0000-000003110000}"/>
    <cellStyle name="Comma 2 2 4 4 4 2" xfId="18566" xr:uid="{8FC1C1B2-4BF6-4CCA-9DF7-B18DDFF9777D}"/>
    <cellStyle name="Comma 2 2 4 4 5" xfId="14373" xr:uid="{7FC26FB9-97BD-42D3-8E0B-92ED74CAE838}"/>
    <cellStyle name="Comma 2 2 4 5" xfId="500" xr:uid="{00000000-0005-0000-0000-000004110000}"/>
    <cellStyle name="Comma 2 2 4 5 2" xfId="2659" xr:uid="{00000000-0005-0000-0000-000005110000}"/>
    <cellStyle name="Comma 2 2 4 5 2 2" xfId="4427" xr:uid="{00000000-0005-0000-0000-000006110000}"/>
    <cellStyle name="Comma 2 2 4 5 2 2 2" xfId="16804" xr:uid="{5358A485-DAE2-4EC8-9418-6029EAD86116}"/>
    <cellStyle name="Comma 2 2 4 5 2 3" xfId="8361" xr:uid="{00000000-0005-0000-0000-000007110000}"/>
    <cellStyle name="Comma 2 2 4 5 2 3 2" xfId="19577" xr:uid="{1BDE6727-146E-4C3F-9D60-D73ABF429D97}"/>
    <cellStyle name="Comma 2 2 4 5 2 4" xfId="15066" xr:uid="{EF29EDF2-4C3F-424F-AA05-A891F773C60B}"/>
    <cellStyle name="Comma 2 2 4 5 3" xfId="3765" xr:uid="{00000000-0005-0000-0000-000008110000}"/>
    <cellStyle name="Comma 2 2 4 5 3 2" xfId="7924" xr:uid="{00000000-0005-0000-0000-000009110000}"/>
    <cellStyle name="Comma 2 2 4 5 3 2 2" xfId="19157" xr:uid="{B9FB5EDA-4665-4433-BD1D-936986DAFEE6}"/>
    <cellStyle name="Comma 2 2 4 5 3 3" xfId="16143" xr:uid="{549358BD-E3B2-45BB-A2AE-13961848B02B}"/>
    <cellStyle name="Comma 2 2 4 5 4" xfId="5583" xr:uid="{00000000-0005-0000-0000-00000A110000}"/>
    <cellStyle name="Comma 2 2 4 5 4 2" xfId="17923" xr:uid="{2F4C3DAF-DF70-44C4-84C7-BBA9C82F7DF3}"/>
    <cellStyle name="Comma 2 2 4 5 5" xfId="14374" xr:uid="{19F2FE5E-AF97-43F5-B3F5-D93C506E3DCA}"/>
    <cellStyle name="Comma 2 2 4 6" xfId="501" xr:uid="{00000000-0005-0000-0000-00000B110000}"/>
    <cellStyle name="Comma 2 2 4 6 2" xfId="2660" xr:uid="{00000000-0005-0000-0000-00000C110000}"/>
    <cellStyle name="Comma 2 2 4 6 2 2" xfId="4428" xr:uid="{00000000-0005-0000-0000-00000D110000}"/>
    <cellStyle name="Comma 2 2 4 6 2 2 2" xfId="16805" xr:uid="{084DABFF-8D61-42AB-A9AA-AAD8EF2A4478}"/>
    <cellStyle name="Comma 2 2 4 6 2 3" xfId="8043" xr:uid="{00000000-0005-0000-0000-00000E110000}"/>
    <cellStyle name="Comma 2 2 4 6 2 3 2" xfId="19259" xr:uid="{1445F8EA-914B-4534-A912-FC1A0A3AA25D}"/>
    <cellStyle name="Comma 2 2 4 6 2 4" xfId="15067" xr:uid="{B61A6A51-C56B-45C0-8F80-4A9658C1D09B}"/>
    <cellStyle name="Comma 2 2 4 6 3" xfId="3766" xr:uid="{00000000-0005-0000-0000-00000F110000}"/>
    <cellStyle name="Comma 2 2 4 6 3 2" xfId="16144" xr:uid="{09F60870-C4D7-4E51-96EA-A068C965F79E}"/>
    <cellStyle name="Comma 2 2 4 6 4" xfId="7187" xr:uid="{00000000-0005-0000-0000-000010110000}"/>
    <cellStyle name="Comma 2 2 4 6 4 2" xfId="18722" xr:uid="{A9457499-BE0E-407C-8B10-929C3BA0EA4C}"/>
    <cellStyle name="Comma 2 2 4 6 5" xfId="14375" xr:uid="{98266522-3E5C-43B5-9CF9-2719F441CADD}"/>
    <cellStyle name="Comma 2 2 4 7" xfId="502" xr:uid="{00000000-0005-0000-0000-000011110000}"/>
    <cellStyle name="Comma 2 2 4 7 2" xfId="2661" xr:uid="{00000000-0005-0000-0000-000012110000}"/>
    <cellStyle name="Comma 2 2 4 7 2 2" xfId="4429" xr:uid="{00000000-0005-0000-0000-000013110000}"/>
    <cellStyle name="Comma 2 2 4 7 2 2 2" xfId="16806" xr:uid="{9059A682-A9B6-4B67-89FD-88A3D80AF33C}"/>
    <cellStyle name="Comma 2 2 4 7 2 3" xfId="15068" xr:uid="{BA05C47F-53C5-42AA-84AA-F7C307E45794}"/>
    <cellStyle name="Comma 2 2 4 7 3" xfId="3767" xr:uid="{00000000-0005-0000-0000-000014110000}"/>
    <cellStyle name="Comma 2 2 4 7 3 2" xfId="16145" xr:uid="{23A2FF41-436B-48AD-B3F1-AA60433343F1}"/>
    <cellStyle name="Comma 2 2 4 7 4" xfId="7328" xr:uid="{00000000-0005-0000-0000-000015110000}"/>
    <cellStyle name="Comma 2 2 4 7 4 2" xfId="18832" xr:uid="{2B5F1D24-0259-4E81-905E-949216C7ADC5}"/>
    <cellStyle name="Comma 2 2 4 7 5" xfId="14376" xr:uid="{59055B7B-108B-4496-ADFA-F0AB83CFC8CF}"/>
    <cellStyle name="Comma 2 2 4 8" xfId="2655" xr:uid="{00000000-0005-0000-0000-000016110000}"/>
    <cellStyle name="Comma 2 2 4 8 2" xfId="4423" xr:uid="{00000000-0005-0000-0000-000017110000}"/>
    <cellStyle name="Comma 2 2 4 8 2 2" xfId="16800" xr:uid="{21E6FE88-2AAF-4173-95A9-9B89D2975A17}"/>
    <cellStyle name="Comma 2 2 4 8 3" xfId="15062" xr:uid="{E637D612-65A2-477F-A93B-C04671B3D683}"/>
    <cellStyle name="Comma 2 2 4 9" xfId="3761" xr:uid="{00000000-0005-0000-0000-000018110000}"/>
    <cellStyle name="Comma 2 2 4 9 2" xfId="16139" xr:uid="{FA88ECD4-AA5E-490C-A219-E310E0A9A731}"/>
    <cellStyle name="Comma 2 2 5" xfId="503" xr:uid="{00000000-0005-0000-0000-000019110000}"/>
    <cellStyle name="Comma 2 2 5 10" xfId="14377" xr:uid="{570D34CA-F142-40F9-B29A-E5DB2D6FEABC}"/>
    <cellStyle name="Comma 2 2 5 2" xfId="504" xr:uid="{00000000-0005-0000-0000-00001A110000}"/>
    <cellStyle name="Comma 2 2 5 2 2" xfId="2663" xr:uid="{00000000-0005-0000-0000-00001B110000}"/>
    <cellStyle name="Comma 2 2 5 2 2 2" xfId="4431" xr:uid="{00000000-0005-0000-0000-00001C110000}"/>
    <cellStyle name="Comma 2 2 5 2 2 2 2" xfId="16808" xr:uid="{3B4641F8-CBA1-40BC-9CC1-8E0A11FF4CFE}"/>
    <cellStyle name="Comma 2 2 5 2 2 3" xfId="8152" xr:uid="{00000000-0005-0000-0000-00001D110000}"/>
    <cellStyle name="Comma 2 2 5 2 2 3 2" xfId="19368" xr:uid="{C6C87E2D-1590-454E-A50D-EA0C41B67A69}"/>
    <cellStyle name="Comma 2 2 5 2 2 4" xfId="15070" xr:uid="{E5394DFB-1B38-4B74-82CF-9E21D8460EC4}"/>
    <cellStyle name="Comma 2 2 5 2 3" xfId="3769" xr:uid="{00000000-0005-0000-0000-00001E110000}"/>
    <cellStyle name="Comma 2 2 5 2 3 2" xfId="7480" xr:uid="{00000000-0005-0000-0000-00001F110000}"/>
    <cellStyle name="Comma 2 2 5 2 3 2 2" xfId="18935" xr:uid="{917CA0E5-738E-4EA8-B16C-7B7AC4843333}"/>
    <cellStyle name="Comma 2 2 5 2 3 3" xfId="16147" xr:uid="{6E7FB6C5-A4E4-4334-9FB0-80CA6CD6CFCF}"/>
    <cellStyle name="Comma 2 2 5 2 4" xfId="6875" xr:uid="{00000000-0005-0000-0000-000020110000}"/>
    <cellStyle name="Comma 2 2 5 2 4 2" xfId="18567" xr:uid="{D8534F98-0BBB-49EC-9BD3-8FB7C2B26FB3}"/>
    <cellStyle name="Comma 2 2 5 2 5" xfId="8719" xr:uid="{00000000-0005-0000-0000-000021110000}"/>
    <cellStyle name="Comma 2 2 5 2 5 2" xfId="19702" xr:uid="{E515EBCA-A67B-4080-B5DF-B45D0BE22F91}"/>
    <cellStyle name="Comma 2 2 5 2 6" xfId="14378" xr:uid="{1B3A21E1-DA04-4C24-AEF0-E819665DEBAD}"/>
    <cellStyle name="Comma 2 2 5 3" xfId="505" xr:uid="{00000000-0005-0000-0000-000022110000}"/>
    <cellStyle name="Comma 2 2 5 3 2" xfId="2664" xr:uid="{00000000-0005-0000-0000-000023110000}"/>
    <cellStyle name="Comma 2 2 5 3 2 2" xfId="4432" xr:uid="{00000000-0005-0000-0000-000024110000}"/>
    <cellStyle name="Comma 2 2 5 3 2 2 2" xfId="16809" xr:uid="{8FD60F63-B423-44D7-A554-ECE07A3E5E49}"/>
    <cellStyle name="Comma 2 2 5 3 2 3" xfId="8044" xr:uid="{00000000-0005-0000-0000-000025110000}"/>
    <cellStyle name="Comma 2 2 5 3 2 3 2" xfId="19260" xr:uid="{AACCB87A-D537-4F6C-8601-21F01537EAB6}"/>
    <cellStyle name="Comma 2 2 5 3 2 4" xfId="15071" xr:uid="{42A65D35-98A3-4D0B-97A4-A22558DF3847}"/>
    <cellStyle name="Comma 2 2 5 3 3" xfId="3770" xr:uid="{00000000-0005-0000-0000-000026110000}"/>
    <cellStyle name="Comma 2 2 5 3 3 2" xfId="16148" xr:uid="{1ECBC6FC-5764-43AC-8E10-301BB845C60B}"/>
    <cellStyle name="Comma 2 2 5 3 4" xfId="7250" xr:uid="{00000000-0005-0000-0000-000027110000}"/>
    <cellStyle name="Comma 2 2 5 3 4 2" xfId="18772" xr:uid="{11C0E6C2-BD2C-48DF-8E56-6F1D9CA2B420}"/>
    <cellStyle name="Comma 2 2 5 3 5" xfId="14379" xr:uid="{EEB8B24B-D2A6-4104-BC94-27F9AB1A3863}"/>
    <cellStyle name="Comma 2 2 5 4" xfId="506" xr:uid="{00000000-0005-0000-0000-000028110000}"/>
    <cellStyle name="Comma 2 2 5 4 2" xfId="2665" xr:uid="{00000000-0005-0000-0000-000029110000}"/>
    <cellStyle name="Comma 2 2 5 4 2 2" xfId="4433" xr:uid="{00000000-0005-0000-0000-00002A110000}"/>
    <cellStyle name="Comma 2 2 5 4 2 2 2" xfId="16810" xr:uid="{F3CF8AF5-643C-4980-AD06-C81EA0E6523F}"/>
    <cellStyle name="Comma 2 2 5 4 2 3" xfId="15072" xr:uid="{E490C504-80BA-433F-827C-CE9441ACF3FE}"/>
    <cellStyle name="Comma 2 2 5 4 3" xfId="3771" xr:uid="{00000000-0005-0000-0000-00002B110000}"/>
    <cellStyle name="Comma 2 2 5 4 3 2" xfId="16149" xr:uid="{72C5071A-F385-4494-BAA9-48CAAD578F13}"/>
    <cellStyle name="Comma 2 2 5 4 4" xfId="7329" xr:uid="{00000000-0005-0000-0000-00002C110000}"/>
    <cellStyle name="Comma 2 2 5 4 4 2" xfId="18833" xr:uid="{8EF70F11-BE5A-427C-B7CE-743B6DA60E1F}"/>
    <cellStyle name="Comma 2 2 5 4 5" xfId="14380" xr:uid="{81E7F600-FA41-4FE4-A50E-943456981045}"/>
    <cellStyle name="Comma 2 2 5 5" xfId="507" xr:uid="{00000000-0005-0000-0000-00002D110000}"/>
    <cellStyle name="Comma 2 2 5 5 2" xfId="2666" xr:uid="{00000000-0005-0000-0000-00002E110000}"/>
    <cellStyle name="Comma 2 2 5 5 2 2" xfId="4434" xr:uid="{00000000-0005-0000-0000-00002F110000}"/>
    <cellStyle name="Comma 2 2 5 5 2 2 2" xfId="16811" xr:uid="{1F163C0A-FA69-467F-9CFA-BE8C548C005C}"/>
    <cellStyle name="Comma 2 2 5 5 2 3" xfId="15073" xr:uid="{99BC8B93-D7E1-462D-AD3A-EED9B704D9F9}"/>
    <cellStyle name="Comma 2 2 5 5 3" xfId="3772" xr:uid="{00000000-0005-0000-0000-000030110000}"/>
    <cellStyle name="Comma 2 2 5 5 3 2" xfId="16150" xr:uid="{962E8730-B93F-4389-ADFC-330E99743836}"/>
    <cellStyle name="Comma 2 2 5 5 4" xfId="14381" xr:uid="{C4F82538-8AAF-4510-9B6C-C4A280DDCD7F}"/>
    <cellStyle name="Comma 2 2 5 6" xfId="2662" xr:uid="{00000000-0005-0000-0000-000031110000}"/>
    <cellStyle name="Comma 2 2 5 6 2" xfId="4430" xr:uid="{00000000-0005-0000-0000-000032110000}"/>
    <cellStyle name="Comma 2 2 5 6 2 2" xfId="16807" xr:uid="{08168942-D1E9-4761-B410-87F9D6FAB58E}"/>
    <cellStyle name="Comma 2 2 5 6 3" xfId="15069" xr:uid="{B1B1D062-8650-4242-B849-92E943116766}"/>
    <cellStyle name="Comma 2 2 5 7" xfId="3768" xr:uid="{00000000-0005-0000-0000-000033110000}"/>
    <cellStyle name="Comma 2 2 5 7 2" xfId="16146" xr:uid="{053279CD-6FBC-432F-94B4-22B090BB72BB}"/>
    <cellStyle name="Comma 2 2 5 8" xfId="5586" xr:uid="{00000000-0005-0000-0000-000034110000}"/>
    <cellStyle name="Comma 2 2 5 8 2" xfId="17924" xr:uid="{E604297C-B201-4033-86F5-EA289D29E37A}"/>
    <cellStyle name="Comma 2 2 5 9" xfId="8718" xr:uid="{00000000-0005-0000-0000-000035110000}"/>
    <cellStyle name="Comma 2 2 5 9 2" xfId="19701" xr:uid="{C78B42D3-7B3D-401A-8F8A-ABD2B737E4AA}"/>
    <cellStyle name="Comma 2 2 6" xfId="508" xr:uid="{00000000-0005-0000-0000-000036110000}"/>
    <cellStyle name="Comma 2 2 6 2" xfId="2667" xr:uid="{00000000-0005-0000-0000-000037110000}"/>
    <cellStyle name="Comma 2 2 6 2 2" xfId="4435" xr:uid="{00000000-0005-0000-0000-000038110000}"/>
    <cellStyle name="Comma 2 2 6 2 2 2" xfId="16812" xr:uid="{AA8428EA-1D73-4353-AD03-F666CC88D515}"/>
    <cellStyle name="Comma 2 2 6 2 3" xfId="8148" xr:uid="{00000000-0005-0000-0000-000039110000}"/>
    <cellStyle name="Comma 2 2 6 2 3 2" xfId="19364" xr:uid="{47B079F9-26BB-4210-A3F8-52724CA468ED}"/>
    <cellStyle name="Comma 2 2 6 2 4" xfId="9321" xr:uid="{00000000-0005-0000-0000-00003A110000}"/>
    <cellStyle name="Comma 2 2 6 2 4 2" xfId="19823" xr:uid="{0E01C43A-B8DC-49A9-BD58-CDEE81C09633}"/>
    <cellStyle name="Comma 2 2 6 2 5" xfId="15074" xr:uid="{60F91F4C-2CC2-43E7-B6ED-DFFFB761C4EA}"/>
    <cellStyle name="Comma 2 2 6 3" xfId="3773" xr:uid="{00000000-0005-0000-0000-00003B110000}"/>
    <cellStyle name="Comma 2 2 6 3 2" xfId="7476" xr:uid="{00000000-0005-0000-0000-00003C110000}"/>
    <cellStyle name="Comma 2 2 6 3 2 2" xfId="18931" xr:uid="{74A95C03-A35E-4B30-B87C-8EB56F06F305}"/>
    <cellStyle name="Comma 2 2 6 3 3" xfId="16151" xr:uid="{CC1F61B4-A335-4B21-9FDD-A2B23EEBC8B8}"/>
    <cellStyle name="Comma 2 2 6 4" xfId="6441" xr:uid="{00000000-0005-0000-0000-00003D110000}"/>
    <cellStyle name="Comma 2 2 6 4 2" xfId="18249" xr:uid="{5E06877C-603D-4503-B9EE-39E661779909}"/>
    <cellStyle name="Comma 2 2 6 5" xfId="8720" xr:uid="{00000000-0005-0000-0000-00003E110000}"/>
    <cellStyle name="Comma 2 2 6 5 2" xfId="19703" xr:uid="{68FA297A-54B5-4F7D-AC5C-1346A496DDD3}"/>
    <cellStyle name="Comma 2 2 6 6" xfId="14382" xr:uid="{1C35CBD0-7EF2-4DBC-9DFC-CC7B5B1D8F11}"/>
    <cellStyle name="Comma 2 2 7" xfId="509" xr:uid="{00000000-0005-0000-0000-00003F110000}"/>
    <cellStyle name="Comma 2 2 7 2" xfId="2668" xr:uid="{00000000-0005-0000-0000-000040110000}"/>
    <cellStyle name="Comma 2 2 7 2 2" xfId="4436" xr:uid="{00000000-0005-0000-0000-000041110000}"/>
    <cellStyle name="Comma 2 2 7 2 2 2" xfId="16813" xr:uid="{0EF9458A-4FDF-459C-8416-D86958568564}"/>
    <cellStyle name="Comma 2 2 7 2 3" xfId="8040" xr:uid="{00000000-0005-0000-0000-000042110000}"/>
    <cellStyle name="Comma 2 2 7 2 3 2" xfId="19256" xr:uid="{EA579B04-33D1-4BB7-A18F-CD9B2BE37291}"/>
    <cellStyle name="Comma 2 2 7 2 4" xfId="15075" xr:uid="{A1FE00F1-3030-4E1B-AD66-36BA5162F807}"/>
    <cellStyle name="Comma 2 2 7 3" xfId="3774" xr:uid="{00000000-0005-0000-0000-000043110000}"/>
    <cellStyle name="Comma 2 2 7 3 2" xfId="7325" xr:uid="{00000000-0005-0000-0000-000044110000}"/>
    <cellStyle name="Comma 2 2 7 3 2 2" xfId="18829" xr:uid="{FD337D64-C0BE-47AE-AA3D-6F26B1FADE52}"/>
    <cellStyle name="Comma 2 2 7 3 3" xfId="16152" xr:uid="{A1B8EE96-F2EE-4B46-9559-AB41B5ACA5A2}"/>
    <cellStyle name="Comma 2 2 7 4" xfId="6442" xr:uid="{00000000-0005-0000-0000-000045110000}"/>
    <cellStyle name="Comma 2 2 7 4 2" xfId="10974" xr:uid="{00000000-0005-0000-0000-000046110000}"/>
    <cellStyle name="Comma 2 2 7 4 2 2" xfId="21410" xr:uid="{7D22AD78-7C99-4ABE-9A84-79CC2D567D39}"/>
    <cellStyle name="Comma 2 2 7 4 3" xfId="18250" xr:uid="{539DF8D5-ECF0-494F-8C91-006156571B6B}"/>
    <cellStyle name="Comma 2 2 7 5" xfId="8496" xr:uid="{00000000-0005-0000-0000-000047110000}"/>
    <cellStyle name="Comma 2 2 7 5 2" xfId="19670" xr:uid="{47E8B2B6-684B-48FD-B070-74054E7793F7}"/>
    <cellStyle name="Comma 2 2 7 6" xfId="14383" xr:uid="{24456FFF-1CA1-4CD7-922A-72B1DB5ED507}"/>
    <cellStyle name="Comma 2 2 8" xfId="510" xr:uid="{00000000-0005-0000-0000-000048110000}"/>
    <cellStyle name="Comma 2 2 8 2" xfId="2669" xr:uid="{00000000-0005-0000-0000-000049110000}"/>
    <cellStyle name="Comma 2 2 8 2 2" xfId="4437" xr:uid="{00000000-0005-0000-0000-00004A110000}"/>
    <cellStyle name="Comma 2 2 8 2 2 2" xfId="16814" xr:uid="{EE56CE93-136F-4B16-917E-B4769856CE89}"/>
    <cellStyle name="Comma 2 2 8 2 3" xfId="8014" xr:uid="{00000000-0005-0000-0000-00004B110000}"/>
    <cellStyle name="Comma 2 2 8 2 3 2" xfId="19230" xr:uid="{9B135872-656D-4A26-B5C0-9E7B6D1C3342}"/>
    <cellStyle name="Comma 2 2 8 2 4" xfId="15076" xr:uid="{B0D02FB5-678B-44AD-AFA6-F324BA87DE82}"/>
    <cellStyle name="Comma 2 2 8 3" xfId="3775" xr:uid="{00000000-0005-0000-0000-00004C110000}"/>
    <cellStyle name="Comma 2 2 8 3 2" xfId="16153" xr:uid="{4B3FC4E1-E125-42AE-B0FB-B9898EF74D09}"/>
    <cellStyle name="Comma 2 2 8 4" xfId="6870" xr:uid="{00000000-0005-0000-0000-00004D110000}"/>
    <cellStyle name="Comma 2 2 8 4 2" xfId="18562" xr:uid="{C7E6BB2E-2153-42B0-8349-E9F795BB9CFB}"/>
    <cellStyle name="Comma 2 2 8 5" xfId="9411" xr:uid="{00000000-0005-0000-0000-00004E110000}"/>
    <cellStyle name="Comma 2 2 8 5 2" xfId="19860" xr:uid="{737C5FD5-7743-4735-92CD-43D244547321}"/>
    <cellStyle name="Comma 2 2 8 6" xfId="14384" xr:uid="{FDE671A3-31D7-4117-926F-FDF2305CFA90}"/>
    <cellStyle name="Comma 2 2 9" xfId="2649" xr:uid="{00000000-0005-0000-0000-00004F110000}"/>
    <cellStyle name="Comma 2 2 9 2" xfId="4417" xr:uid="{00000000-0005-0000-0000-000050110000}"/>
    <cellStyle name="Comma 2 2 9 2 2" xfId="16794" xr:uid="{A36DA558-8B9D-4451-82ED-985154E6A70E}"/>
    <cellStyle name="Comma 2 2 9 3" xfId="7148" xr:uid="{00000000-0005-0000-0000-000051110000}"/>
    <cellStyle name="Comma 2 2 9 3 2" xfId="18692" xr:uid="{363F8C78-0435-49DC-922A-FD80FEDFB8CA}"/>
    <cellStyle name="Comma 2 2 9 4" xfId="9440" xr:uid="{00000000-0005-0000-0000-000052110000}"/>
    <cellStyle name="Comma 2 2 9 4 2" xfId="19886" xr:uid="{CCEFE882-4FC2-465A-B38D-9FEFA7521DDC}"/>
    <cellStyle name="Comma 2 2 9 5" xfId="15056" xr:uid="{9DB98F8A-701C-46CD-B3F6-19D5F4171708}"/>
    <cellStyle name="Comma 2 20" xfId="14362" xr:uid="{3448ECD0-489E-4FB6-BB01-3AE137E83C80}"/>
    <cellStyle name="Comma 2 3" xfId="511" xr:uid="{00000000-0005-0000-0000-000053110000}"/>
    <cellStyle name="Comma 2 3 2" xfId="512" xr:uid="{00000000-0005-0000-0000-000054110000}"/>
    <cellStyle name="Comma 2 3 2 2" xfId="513" xr:uid="{00000000-0005-0000-0000-000055110000}"/>
    <cellStyle name="Comma 2 3 2 2 2" xfId="7197" xr:uid="{00000000-0005-0000-0000-000056110000}"/>
    <cellStyle name="Comma 2 3 2 2 2 2" xfId="18732" xr:uid="{DFD7B3A3-332C-4887-B0BB-7370545416BE}"/>
    <cellStyle name="Comma 2 3 2 2 3" xfId="7482" xr:uid="{00000000-0005-0000-0000-000057110000}"/>
    <cellStyle name="Comma 2 3 2 3" xfId="514" xr:uid="{00000000-0005-0000-0000-000058110000}"/>
    <cellStyle name="Comma 2 3 2 3 2" xfId="8401" xr:uid="{00000000-0005-0000-0000-000059110000}"/>
    <cellStyle name="Comma 2 3 2 3 2 2" xfId="19615" xr:uid="{F32F36F3-5BD2-4062-A21A-1A8548564695}"/>
    <cellStyle name="Comma 2 3 2 3 3" xfId="7980" xr:uid="{00000000-0005-0000-0000-00005A110000}"/>
    <cellStyle name="Comma 2 3 2 3 3 2" xfId="19203" xr:uid="{6C52D67F-8D62-4701-ABED-4D36360D6A1E}"/>
    <cellStyle name="Comma 2 3 2 3 4" xfId="7164" xr:uid="{00000000-0005-0000-0000-00005B110000}"/>
    <cellStyle name="Comma 2 3 2 3 4 2" xfId="18702" xr:uid="{4A826A02-46BA-4918-A905-4FE0CB0159CE}"/>
    <cellStyle name="Comma 2 3 2 4" xfId="515" xr:uid="{00000000-0005-0000-0000-00005C110000}"/>
    <cellStyle name="Comma 2 3 2 5" xfId="5588" xr:uid="{00000000-0005-0000-0000-00005D110000}"/>
    <cellStyle name="Comma 2 3 2 6" xfId="8721" xr:uid="{00000000-0005-0000-0000-00005E110000}"/>
    <cellStyle name="Comma 2 3 2 6 2" xfId="19704" xr:uid="{F58D26D9-2C7B-40A5-B048-72E9968610E2}"/>
    <cellStyle name="Comma 2 3 2 7" xfId="13616" xr:uid="{00000000-0005-0000-0000-00005F110000}"/>
    <cellStyle name="Comma 2 3 2 7 2" xfId="21530" xr:uid="{00DABCE1-209A-4ADB-97CF-2E42E178BAD6}"/>
    <cellStyle name="Comma 2 3 3" xfId="516" xr:uid="{00000000-0005-0000-0000-000060110000}"/>
    <cellStyle name="Comma 2 3 3 2" xfId="2670" xr:uid="{00000000-0005-0000-0000-000061110000}"/>
    <cellStyle name="Comma 2 3 3 2 2" xfId="4438" xr:uid="{00000000-0005-0000-0000-000062110000}"/>
    <cellStyle name="Comma 2 3 3 2 2 2" xfId="8153" xr:uid="{00000000-0005-0000-0000-000063110000}"/>
    <cellStyle name="Comma 2 3 3 2 2 2 2" xfId="19369" xr:uid="{89DD106A-5CF5-452E-964F-86A4060AD5CF}"/>
    <cellStyle name="Comma 2 3 3 2 2 3" xfId="16815" xr:uid="{AEEB1946-EDB8-429F-9C55-C38F14439023}"/>
    <cellStyle name="Comma 2 3 3 2 3" xfId="7205" xr:uid="{00000000-0005-0000-0000-000064110000}"/>
    <cellStyle name="Comma 2 3 3 2 3 2" xfId="18739" xr:uid="{7E428808-A605-459E-B2F7-6C549C25BCF7}"/>
    <cellStyle name="Comma 2 3 3 2 4" xfId="15077" xr:uid="{15802A42-C2C7-45C9-AF95-8598D5C7B0ED}"/>
    <cellStyle name="Comma 2 3 3 3" xfId="3776" xr:uid="{00000000-0005-0000-0000-000065110000}"/>
    <cellStyle name="Comma 2 3 3 3 2" xfId="7173" xr:uid="{00000000-0005-0000-0000-000066110000}"/>
    <cellStyle name="Comma 2 3 3 3 2 2" xfId="18710" xr:uid="{90375E55-1CB3-4B8D-A588-6B1E3CF202C3}"/>
    <cellStyle name="Comma 2 3 3 3 3" xfId="16154" xr:uid="{B04F5980-E250-48A0-B453-39CC1896602A}"/>
    <cellStyle name="Comma 2 3 3 4" xfId="7481" xr:uid="{00000000-0005-0000-0000-000067110000}"/>
    <cellStyle name="Comma 2 3 3 4 2" xfId="18936" xr:uid="{99C71147-A130-477B-93E2-638ED38C9808}"/>
    <cellStyle name="Comma 2 3 3 5" xfId="6443" xr:uid="{00000000-0005-0000-0000-000068110000}"/>
    <cellStyle name="Comma 2 3 3 5 2" xfId="18251" xr:uid="{AD42C53C-205C-4C00-97B2-5DFED396B691}"/>
    <cellStyle name="Comma 2 3 3 6" xfId="13617" xr:uid="{00000000-0005-0000-0000-000069110000}"/>
    <cellStyle name="Comma 2 3 3 6 2" xfId="21531" xr:uid="{C58D412B-2F62-4343-8F92-546AC68E191A}"/>
    <cellStyle name="Comma 2 3 3 7" xfId="14385" xr:uid="{A42289E1-A582-4BA6-9BF7-302928CB5B4C}"/>
    <cellStyle name="Comma 2 3 4" xfId="517" xr:uid="{00000000-0005-0000-0000-00006A110000}"/>
    <cellStyle name="Comma 2 3 4 2" xfId="2671" xr:uid="{00000000-0005-0000-0000-00006B110000}"/>
    <cellStyle name="Comma 2 3 4 2 2" xfId="4439" xr:uid="{00000000-0005-0000-0000-00006C110000}"/>
    <cellStyle name="Comma 2 3 4 2 2 2" xfId="8381" xr:uid="{00000000-0005-0000-0000-00006D110000}"/>
    <cellStyle name="Comma 2 3 4 2 2 2 2" xfId="19595" xr:uid="{74F9FC57-FB37-4C7D-A8B8-E256AFD13E09}"/>
    <cellStyle name="Comma 2 3 4 2 2 3" xfId="16816" xr:uid="{A9962A70-9A96-4149-A0D0-85FD6B5DE2B2}"/>
    <cellStyle name="Comma 2 3 4 2 3" xfId="7189" xr:uid="{00000000-0005-0000-0000-00006E110000}"/>
    <cellStyle name="Comma 2 3 4 2 3 2" xfId="18724" xr:uid="{79E5242D-87F8-453E-BA6E-9A65E04E86A1}"/>
    <cellStyle name="Comma 2 3 4 2 4" xfId="15078" xr:uid="{1BC22750-8C89-4162-BCB0-8F061FE9C517}"/>
    <cellStyle name="Comma 2 3 4 3" xfId="3777" xr:uid="{00000000-0005-0000-0000-00006F110000}"/>
    <cellStyle name="Comma 2 3 4 3 2" xfId="7950" xr:uid="{00000000-0005-0000-0000-000070110000}"/>
    <cellStyle name="Comma 2 3 4 3 2 2" xfId="19176" xr:uid="{2D8672EC-B104-405E-A7DD-EDDE5214DF4D}"/>
    <cellStyle name="Comma 2 3 4 3 3" xfId="16155" xr:uid="{CBD6ECF5-A2C8-4D32-B34C-3346355A2A43}"/>
    <cellStyle name="Comma 2 3 4 4" xfId="6876" xr:uid="{00000000-0005-0000-0000-000071110000}"/>
    <cellStyle name="Comma 2 3 4 4 2" xfId="18568" xr:uid="{C5237E28-EED0-4B0B-AC7A-845A1C6C2F96}"/>
    <cellStyle name="Comma 2 3 4 5" xfId="14386" xr:uid="{F5DEB2FE-2341-41A7-AF39-D68CBB2AE4AD}"/>
    <cellStyle name="Comma 2 3 5" xfId="7153" xr:uid="{00000000-0005-0000-0000-000072110000}"/>
    <cellStyle name="Comma 2 3 5 2" xfId="18694" xr:uid="{8DF1B51A-0072-424E-B63B-4EBE2471BBAE}"/>
    <cellStyle name="Comma 2 3 6" xfId="5587" xr:uid="{00000000-0005-0000-0000-000073110000}"/>
    <cellStyle name="Comma 2 3 6 2" xfId="17925" xr:uid="{15DCC09F-61FF-457D-8710-7DC782EDC665}"/>
    <cellStyle name="Comma 2 3 7" xfId="8521" xr:uid="{00000000-0005-0000-0000-000074110000}"/>
    <cellStyle name="Comma 2 3 7 2" xfId="19675" xr:uid="{BACF091F-16EB-405D-B50D-7E603C778EA8}"/>
    <cellStyle name="Comma 2 3 8" xfId="13615" xr:uid="{00000000-0005-0000-0000-000075110000}"/>
    <cellStyle name="Comma 2 3 8 2" xfId="21529" xr:uid="{42E8BF8B-64FC-4B50-BD3B-FE60A2A07EA0}"/>
    <cellStyle name="Comma 2 4" xfId="518" xr:uid="{00000000-0005-0000-0000-000076110000}"/>
    <cellStyle name="Comma 2 4 10" xfId="13618" xr:uid="{00000000-0005-0000-0000-000077110000}"/>
    <cellStyle name="Comma 2 4 10 2" xfId="21532" xr:uid="{EE416888-76D4-47F9-9743-3370BCE17176}"/>
    <cellStyle name="Comma 2 4 11" xfId="14387" xr:uid="{6C3E638E-4E59-43B9-A211-F3AF251242E5}"/>
    <cellStyle name="Comma 2 4 2" xfId="519" xr:uid="{00000000-0005-0000-0000-000078110000}"/>
    <cellStyle name="Comma 2 4 2 2" xfId="520" xr:uid="{00000000-0005-0000-0000-000079110000}"/>
    <cellStyle name="Comma 2 4 2 2 2" xfId="2674" xr:uid="{00000000-0005-0000-0000-00007A110000}"/>
    <cellStyle name="Comma 2 4 2 2 2 2" xfId="4442" xr:uid="{00000000-0005-0000-0000-00007B110000}"/>
    <cellStyle name="Comma 2 4 2 2 2 2 2" xfId="16819" xr:uid="{27058C23-2F91-4676-B576-048167F268AA}"/>
    <cellStyle name="Comma 2 4 2 2 2 3" xfId="15081" xr:uid="{EE6C35BC-9DFF-48D9-8C23-15FC179F05DB}"/>
    <cellStyle name="Comma 2 4 2 2 3" xfId="3780" xr:uid="{00000000-0005-0000-0000-00007C110000}"/>
    <cellStyle name="Comma 2 4 2 2 3 2" xfId="16158" xr:uid="{166D0F33-956A-4B12-885D-1CBB4D808701}"/>
    <cellStyle name="Comma 2 4 2 2 4" xfId="7194" xr:uid="{00000000-0005-0000-0000-00007D110000}"/>
    <cellStyle name="Comma 2 4 2 2 4 2" xfId="10998" xr:uid="{00000000-0005-0000-0000-00007E110000}"/>
    <cellStyle name="Comma 2 4 2 2 4 2 2" xfId="21434" xr:uid="{DE66CAFA-4737-4087-952C-F420734FA29A}"/>
    <cellStyle name="Comma 2 4 2 2 4 3" xfId="18729" xr:uid="{988D14F5-6E64-4A73-BE71-85C9F376D317}"/>
    <cellStyle name="Comma 2 4 2 2 5" xfId="14389" xr:uid="{33FA4D3C-B76D-4B89-8527-C440A81F52DE}"/>
    <cellStyle name="Comma 2 4 2 3" xfId="521" xr:uid="{00000000-0005-0000-0000-00007F110000}"/>
    <cellStyle name="Comma 2 4 2 3 2" xfId="2675" xr:uid="{00000000-0005-0000-0000-000080110000}"/>
    <cellStyle name="Comma 2 4 2 3 2 2" xfId="4443" xr:uid="{00000000-0005-0000-0000-000081110000}"/>
    <cellStyle name="Comma 2 4 2 3 2 2 2" xfId="16820" xr:uid="{2E053CCD-225D-4457-9E16-FB8E3CBC5486}"/>
    <cellStyle name="Comma 2 4 2 3 2 3" xfId="15082" xr:uid="{D1E73A1F-F6BB-4715-9947-D5316302DA90}"/>
    <cellStyle name="Comma 2 4 2 3 3" xfId="3781" xr:uid="{00000000-0005-0000-0000-000082110000}"/>
    <cellStyle name="Comma 2 4 2 3 3 2" xfId="16159" xr:uid="{D54199F3-B8A6-45D2-9EBF-DE3B139901A3}"/>
    <cellStyle name="Comma 2 4 2 3 4" xfId="7483" xr:uid="{00000000-0005-0000-0000-000083110000}"/>
    <cellStyle name="Comma 2 4 2 3 5" xfId="14390" xr:uid="{148E3B34-C5B3-4CD5-BFB6-83624098FA2F}"/>
    <cellStyle name="Comma 2 4 2 4" xfId="2673" xr:uid="{00000000-0005-0000-0000-000084110000}"/>
    <cellStyle name="Comma 2 4 2 4 2" xfId="4441" xr:uid="{00000000-0005-0000-0000-000085110000}"/>
    <cellStyle name="Comma 2 4 2 4 2 2" xfId="16818" xr:uid="{1AFE9256-59B8-4B72-97B5-21EA8EB7E943}"/>
    <cellStyle name="Comma 2 4 2 4 3" xfId="15080" xr:uid="{F4CAB756-E469-4E69-AB9F-F54287D75185}"/>
    <cellStyle name="Comma 2 4 2 5" xfId="3779" xr:uid="{00000000-0005-0000-0000-000086110000}"/>
    <cellStyle name="Comma 2 4 2 5 2" xfId="16157" xr:uid="{B1F0301E-0C8D-4B33-AA69-EFDAB2DFD922}"/>
    <cellStyle name="Comma 2 4 2 6" xfId="6877" xr:uid="{00000000-0005-0000-0000-000087110000}"/>
    <cellStyle name="Comma 2 4 2 7" xfId="14388" xr:uid="{2D0DABA7-B3F7-4E06-A728-FC5A27469267}"/>
    <cellStyle name="Comma 2 4 3" xfId="522" xr:uid="{00000000-0005-0000-0000-000088110000}"/>
    <cellStyle name="Comma 2 4 3 2" xfId="8391" xr:uid="{00000000-0005-0000-0000-000089110000}"/>
    <cellStyle name="Comma 2 4 3 2 2" xfId="19605" xr:uid="{42C7C81F-3577-4C59-845E-621EF3493D33}"/>
    <cellStyle name="Comma 2 4 3 3" xfId="7964" xr:uid="{00000000-0005-0000-0000-00008A110000}"/>
    <cellStyle name="Comma 2 4 3 3 2" xfId="19187" xr:uid="{B04F5452-ADE6-4B9D-92B0-88DBB0B92C4D}"/>
    <cellStyle name="Comma 2 4 3 4" xfId="7161" xr:uid="{00000000-0005-0000-0000-00008B110000}"/>
    <cellStyle name="Comma 2 4 3 4 2" xfId="10995" xr:uid="{00000000-0005-0000-0000-00008C110000}"/>
    <cellStyle name="Comma 2 4 3 4 2 2" xfId="21431" xr:uid="{2E2C2000-6A36-4BA0-B1EC-AFB2209AD290}"/>
    <cellStyle name="Comma 2 4 3 4 3" xfId="18699" xr:uid="{EFDE9F57-7534-4347-A972-845D4746BFDA}"/>
    <cellStyle name="Comma 2 4 4" xfId="523" xr:uid="{00000000-0005-0000-0000-00008D110000}"/>
    <cellStyle name="Comma 2 4 4 2" xfId="2676" xr:uid="{00000000-0005-0000-0000-00008E110000}"/>
    <cellStyle name="Comma 2 4 4 2 2" xfId="4444" xr:uid="{00000000-0005-0000-0000-00008F110000}"/>
    <cellStyle name="Comma 2 4 4 2 2 2" xfId="16821" xr:uid="{A2691AA0-5782-4108-B825-04F48FB91490}"/>
    <cellStyle name="Comma 2 4 4 2 3" xfId="8399" xr:uid="{00000000-0005-0000-0000-000090110000}"/>
    <cellStyle name="Comma 2 4 4 2 3 2" xfId="11073" xr:uid="{00000000-0005-0000-0000-000091110000}"/>
    <cellStyle name="Comma 2 4 4 2 3 2 2" xfId="21509" xr:uid="{763FBD4C-7925-411B-AFBE-410A4C4307AC}"/>
    <cellStyle name="Comma 2 4 4 2 3 3" xfId="19613" xr:uid="{387D18FC-41B2-472C-9C12-C7B516A8B1D4}"/>
    <cellStyle name="Comma 2 4 4 2 4" xfId="15083" xr:uid="{8910B45C-F21F-4A16-889F-868909C0911E}"/>
    <cellStyle name="Comma 2 4 4 3" xfId="3782" xr:uid="{00000000-0005-0000-0000-000092110000}"/>
    <cellStyle name="Comma 2 4 4 3 2" xfId="7977" xr:uid="{00000000-0005-0000-0000-000093110000}"/>
    <cellStyle name="Comma 2 4 4 3 2 2" xfId="11039" xr:uid="{00000000-0005-0000-0000-000094110000}"/>
    <cellStyle name="Comma 2 4 4 3 2 2 2" xfId="21475" xr:uid="{3F1CC3EF-716E-4940-B3F1-E47175713709}"/>
    <cellStyle name="Comma 2 4 4 3 2 3" xfId="19200" xr:uid="{A4922EEB-B3B8-4DAB-97A8-B4876A6E88CF}"/>
    <cellStyle name="Comma 2 4 4 3 3" xfId="16160" xr:uid="{373F292F-31F8-4070-822C-5DA6A2519106}"/>
    <cellStyle name="Comma 2 4 4 4" xfId="6313" xr:uid="{00000000-0005-0000-0000-000095110000}"/>
    <cellStyle name="Comma 2 4 4 5" xfId="14391" xr:uid="{7785DC35-60D1-429A-A1E4-5A93CA5A270A}"/>
    <cellStyle name="Comma 2 4 5" xfId="524" xr:uid="{00000000-0005-0000-0000-000096110000}"/>
    <cellStyle name="Comma 2 4 5 2" xfId="8045" xr:uid="{00000000-0005-0000-0000-000097110000}"/>
    <cellStyle name="Comma 2 4 5 2 2" xfId="19261" xr:uid="{E6181DB0-28DE-4066-A16D-6EC8D97C12FE}"/>
    <cellStyle name="Comma 2 4 6" xfId="2672" xr:uid="{00000000-0005-0000-0000-000098110000}"/>
    <cellStyle name="Comma 2 4 6 2" xfId="4440" xr:uid="{00000000-0005-0000-0000-000099110000}"/>
    <cellStyle name="Comma 2 4 6 2 2" xfId="16817" xr:uid="{D96FF195-5583-49C0-BE21-D102624304E0}"/>
    <cellStyle name="Comma 2 4 6 3" xfId="7330" xr:uid="{00000000-0005-0000-0000-00009A110000}"/>
    <cellStyle name="Comma 2 4 6 3 2" xfId="18834" xr:uid="{FFA58BA4-5A2C-4065-92D0-7239C9786213}"/>
    <cellStyle name="Comma 2 4 6 4" xfId="15079" xr:uid="{D19AF928-3C26-44CB-971C-DBAC5EBBDB32}"/>
    <cellStyle name="Comma 2 4 7" xfId="3778" xr:uid="{00000000-0005-0000-0000-00009B110000}"/>
    <cellStyle name="Comma 2 4 7 2" xfId="16156" xr:uid="{35B75B95-5F09-4C17-AB3F-3DF9C18E0215}"/>
    <cellStyle name="Comma 2 4 8" xfId="5589" xr:uid="{00000000-0005-0000-0000-00009C110000}"/>
    <cellStyle name="Comma 2 4 9" xfId="8522" xr:uid="{00000000-0005-0000-0000-00009D110000}"/>
    <cellStyle name="Comma 2 4 9 2" xfId="19676" xr:uid="{66C64F25-7F7A-40C8-86BC-CE5E21788B90}"/>
    <cellStyle name="Comma 2 5" xfId="525" xr:uid="{00000000-0005-0000-0000-00009E110000}"/>
    <cellStyle name="Comma 2 5 2" xfId="526" xr:uid="{00000000-0005-0000-0000-00009F110000}"/>
    <cellStyle name="Comma 2 5 2 2" xfId="2678" xr:uid="{00000000-0005-0000-0000-0000A0110000}"/>
    <cellStyle name="Comma 2 5 2 2 2" xfId="4446" xr:uid="{00000000-0005-0000-0000-0000A1110000}"/>
    <cellStyle name="Comma 2 5 2 2 2 2" xfId="16823" xr:uid="{19A044A3-113D-4AD7-B539-CD62975D1F9B}"/>
    <cellStyle name="Comma 2 5 2 2 3" xfId="8154" xr:uid="{00000000-0005-0000-0000-0000A2110000}"/>
    <cellStyle name="Comma 2 5 2 2 3 2" xfId="19370" xr:uid="{1C160C3C-E351-4A25-A4E8-9B923D4A7F41}"/>
    <cellStyle name="Comma 2 5 2 2 4" xfId="15085" xr:uid="{C6116758-DD6B-431A-83DC-E811D282DA82}"/>
    <cellStyle name="Comma 2 5 2 3" xfId="3784" xr:uid="{00000000-0005-0000-0000-0000A3110000}"/>
    <cellStyle name="Comma 2 5 2 3 2" xfId="7484" xr:uid="{00000000-0005-0000-0000-0000A4110000}"/>
    <cellStyle name="Comma 2 5 2 3 2 2" xfId="18937" xr:uid="{DB6DAE4B-3B92-430A-9217-2D4B6174E711}"/>
    <cellStyle name="Comma 2 5 2 3 3" xfId="16162" xr:uid="{45DFE188-C85E-44A6-9987-C3F9FFFE399C}"/>
    <cellStyle name="Comma 2 5 2 4" xfId="6878" xr:uid="{00000000-0005-0000-0000-0000A5110000}"/>
    <cellStyle name="Comma 2 5 2 4 2" xfId="18569" xr:uid="{49B52AC4-B0C6-4DBF-82BC-5FDB36C05D84}"/>
    <cellStyle name="Comma 2 5 2 5" xfId="14393" xr:uid="{2DCC4351-71D5-4F2E-8E5E-CA83A4A2797D}"/>
    <cellStyle name="Comma 2 5 3" xfId="2677" xr:uid="{00000000-0005-0000-0000-0000A6110000}"/>
    <cellStyle name="Comma 2 5 3 2" xfId="4445" xr:uid="{00000000-0005-0000-0000-0000A7110000}"/>
    <cellStyle name="Comma 2 5 3 2 2" xfId="8046" xr:uid="{00000000-0005-0000-0000-0000A8110000}"/>
    <cellStyle name="Comma 2 5 3 2 2 2" xfId="19262" xr:uid="{508C6055-7972-49F0-AF5E-54A9FBA60F40}"/>
    <cellStyle name="Comma 2 5 3 2 3" xfId="16822" xr:uid="{7E116D03-8422-4EF2-A103-C926294EF1B4}"/>
    <cellStyle name="Comma 2 5 3 3" xfId="7228" xr:uid="{00000000-0005-0000-0000-0000A9110000}"/>
    <cellStyle name="Comma 2 5 3 3 2" xfId="18760" xr:uid="{C52B2BDA-B07A-45D9-9115-8C20FEE8EB39}"/>
    <cellStyle name="Comma 2 5 3 4" xfId="15084" xr:uid="{38E1F947-4B2C-4A89-9EC7-4A08B60486CB}"/>
    <cellStyle name="Comma 2 5 4" xfId="3783" xr:uid="{00000000-0005-0000-0000-0000AA110000}"/>
    <cellStyle name="Comma 2 5 4 2" xfId="7331" xr:uid="{00000000-0005-0000-0000-0000AB110000}"/>
    <cellStyle name="Comma 2 5 4 2 2" xfId="18835" xr:uid="{10EF086A-C60D-46C2-BD25-52F65ED00A7C}"/>
    <cellStyle name="Comma 2 5 4 3" xfId="16161" xr:uid="{E8C8E571-4537-4983-B03A-BE556417B42A}"/>
    <cellStyle name="Comma 2 5 5" xfId="5590" xr:uid="{00000000-0005-0000-0000-0000AC110000}"/>
    <cellStyle name="Comma 2 5 5 2" xfId="17926" xr:uid="{F6E9BB69-0C91-4EAD-96AB-04E98EE323CC}"/>
    <cellStyle name="Comma 2 5 6" xfId="8494" xr:uid="{00000000-0005-0000-0000-0000AD110000}"/>
    <cellStyle name="Comma 2 5 7" xfId="13619" xr:uid="{00000000-0005-0000-0000-0000AE110000}"/>
    <cellStyle name="Comma 2 5 7 2" xfId="21533" xr:uid="{1677DD05-0F6C-443C-B755-64815770EB33}"/>
    <cellStyle name="Comma 2 5 8" xfId="14392" xr:uid="{E59C06A0-24C8-4CE0-BD5B-05E8833C3E48}"/>
    <cellStyle name="Comma 2 6" xfId="527" xr:uid="{00000000-0005-0000-0000-0000AF110000}"/>
    <cellStyle name="Comma 2 6 2" xfId="528" xr:uid="{00000000-0005-0000-0000-0000B0110000}"/>
    <cellStyle name="Comma 2 6 2 2" xfId="2680" xr:uid="{00000000-0005-0000-0000-0000B1110000}"/>
    <cellStyle name="Comma 2 6 2 2 2" xfId="4448" xr:uid="{00000000-0005-0000-0000-0000B2110000}"/>
    <cellStyle name="Comma 2 6 2 2 2 2" xfId="16825" xr:uid="{0AA00A09-F19B-4A66-AB43-9A0A05E21C63}"/>
    <cellStyle name="Comma 2 6 2 2 3" xfId="8155" xr:uid="{00000000-0005-0000-0000-0000B3110000}"/>
    <cellStyle name="Comma 2 6 2 2 3 2" xfId="19371" xr:uid="{F6BB5483-4530-45A6-AD65-178E338B6D1A}"/>
    <cellStyle name="Comma 2 6 2 2 4" xfId="15087" xr:uid="{7A1B93B5-ACF1-438F-BDF7-A5F5B5F622C4}"/>
    <cellStyle name="Comma 2 6 2 3" xfId="3786" xr:uid="{00000000-0005-0000-0000-0000B4110000}"/>
    <cellStyle name="Comma 2 6 2 3 2" xfId="7485" xr:uid="{00000000-0005-0000-0000-0000B5110000}"/>
    <cellStyle name="Comma 2 6 2 3 2 2" xfId="18938" xr:uid="{9CECF81B-83D7-4906-BBC0-3308B6F11CD2}"/>
    <cellStyle name="Comma 2 6 2 3 3" xfId="16164" xr:uid="{6972D3C9-205A-4889-BE9D-5CD5BA5B612B}"/>
    <cellStyle name="Comma 2 6 2 4" xfId="6879" xr:uid="{00000000-0005-0000-0000-0000B6110000}"/>
    <cellStyle name="Comma 2 6 2 4 2" xfId="18570" xr:uid="{B67E4EDB-0B4C-4D22-AB80-A0F8475E7D0C}"/>
    <cellStyle name="Comma 2 6 2 5" xfId="14395" xr:uid="{C7373A5E-F02B-4D48-8D37-12CF8ADBA1AE}"/>
    <cellStyle name="Comma 2 6 3" xfId="2679" xr:uid="{00000000-0005-0000-0000-0000B7110000}"/>
    <cellStyle name="Comma 2 6 3 2" xfId="4447" xr:uid="{00000000-0005-0000-0000-0000B8110000}"/>
    <cellStyle name="Comma 2 6 3 2 2" xfId="16824" xr:uid="{E779E73C-AE70-4268-8DA4-51262E97475E}"/>
    <cellStyle name="Comma 2 6 3 3" xfId="8047" xr:uid="{00000000-0005-0000-0000-0000B9110000}"/>
    <cellStyle name="Comma 2 6 3 3 2" xfId="19263" xr:uid="{29EA667B-BEA2-464D-B2A1-9E0EA1C828E8}"/>
    <cellStyle name="Comma 2 6 3 4" xfId="15086" xr:uid="{07C0807F-9E78-4ACD-A810-EA1AB32FBDFE}"/>
    <cellStyle name="Comma 2 6 4" xfId="3785" xr:uid="{00000000-0005-0000-0000-0000BA110000}"/>
    <cellStyle name="Comma 2 6 4 2" xfId="7332" xr:uid="{00000000-0005-0000-0000-0000BB110000}"/>
    <cellStyle name="Comma 2 6 4 2 2" xfId="18836" xr:uid="{4C8DB5DF-5CE5-4074-8136-DB3DD68F57F8}"/>
    <cellStyle name="Comma 2 6 4 3" xfId="16163" xr:uid="{501693D7-52AA-4E28-8108-7417A8F39B72}"/>
    <cellStyle name="Comma 2 6 5" xfId="5591" xr:uid="{00000000-0005-0000-0000-0000BC110000}"/>
    <cellStyle name="Comma 2 6 5 2" xfId="17927" xr:uid="{44842B9C-819A-4DC5-AD8F-D0DA48E1D914}"/>
    <cellStyle name="Comma 2 6 6" xfId="9314" xr:uid="{00000000-0005-0000-0000-0000BD110000}"/>
    <cellStyle name="Comma 2 6 6 2" xfId="19818" xr:uid="{FDDE4267-C8AE-40CA-B07A-7508125D53A5}"/>
    <cellStyle name="Comma 2 6 7" xfId="13620" xr:uid="{00000000-0005-0000-0000-0000BE110000}"/>
    <cellStyle name="Comma 2 6 7 2" xfId="21534" xr:uid="{B960F2A0-DBDA-42F8-A864-4E1D9571F54A}"/>
    <cellStyle name="Comma 2 6 8" xfId="14394" xr:uid="{5198BCA5-069F-43DB-A4BD-21A1097F6427}"/>
    <cellStyle name="Comma 2 7" xfId="529" xr:uid="{00000000-0005-0000-0000-0000BF110000}"/>
    <cellStyle name="Comma 2 7 10" xfId="13621" xr:uid="{00000000-0005-0000-0000-0000C0110000}"/>
    <cellStyle name="Comma 2 7 10 2" xfId="21535" xr:uid="{AA5E42EF-C605-45F6-8D57-DF86184F06EE}"/>
    <cellStyle name="Comma 2 7 11" xfId="14396" xr:uid="{E4038F70-5F36-4539-8EFC-67C2F5DB5FCF}"/>
    <cellStyle name="Comma 2 7 2" xfId="530" xr:uid="{00000000-0005-0000-0000-0000C1110000}"/>
    <cellStyle name="Comma 2 7 2 2" xfId="531" xr:uid="{00000000-0005-0000-0000-0000C2110000}"/>
    <cellStyle name="Comma 2 7 2 2 2" xfId="2683" xr:uid="{00000000-0005-0000-0000-0000C3110000}"/>
    <cellStyle name="Comma 2 7 2 2 2 2" xfId="4451" xr:uid="{00000000-0005-0000-0000-0000C4110000}"/>
    <cellStyle name="Comma 2 7 2 2 2 2 2" xfId="16828" xr:uid="{6F868E29-DBFF-42A9-87D3-602B488FA800}"/>
    <cellStyle name="Comma 2 7 2 2 2 3" xfId="15090" xr:uid="{DFEA3660-97AD-45FB-B930-1829B6D5B37A}"/>
    <cellStyle name="Comma 2 7 2 2 3" xfId="3789" xr:uid="{00000000-0005-0000-0000-0000C5110000}"/>
    <cellStyle name="Comma 2 7 2 2 3 2" xfId="16167" xr:uid="{9EE1100B-F47C-41C4-A68B-AF8CD680F572}"/>
    <cellStyle name="Comma 2 7 2 2 4" xfId="8157" xr:uid="{00000000-0005-0000-0000-0000C6110000}"/>
    <cellStyle name="Comma 2 7 2 2 4 2" xfId="19373" xr:uid="{1C48FFA3-C9D0-447E-B8F8-A29083099D24}"/>
    <cellStyle name="Comma 2 7 2 2 5" xfId="14398" xr:uid="{10B47A3A-5920-4053-88EB-5502AF550322}"/>
    <cellStyle name="Comma 2 7 2 3" xfId="2682" xr:uid="{00000000-0005-0000-0000-0000C7110000}"/>
    <cellStyle name="Comma 2 7 2 3 2" xfId="4450" xr:uid="{00000000-0005-0000-0000-0000C8110000}"/>
    <cellStyle name="Comma 2 7 2 3 2 2" xfId="16827" xr:uid="{1FB8B3B6-11E8-44B7-B3E2-AEE52C7A148A}"/>
    <cellStyle name="Comma 2 7 2 3 3" xfId="7487" xr:uid="{00000000-0005-0000-0000-0000C9110000}"/>
    <cellStyle name="Comma 2 7 2 3 3 2" xfId="18940" xr:uid="{162DB805-5820-4A36-AF91-DBB032F8F11B}"/>
    <cellStyle name="Comma 2 7 2 3 4" xfId="15089" xr:uid="{2D6D178D-B24B-4AAA-8872-E226AF123BF2}"/>
    <cellStyle name="Comma 2 7 2 4" xfId="3788" xr:uid="{00000000-0005-0000-0000-0000CA110000}"/>
    <cellStyle name="Comma 2 7 2 4 2" xfId="16166" xr:uid="{77CCEBBC-ABC1-488D-805B-C9CF1287C45C}"/>
    <cellStyle name="Comma 2 7 2 5" xfId="5593" xr:uid="{00000000-0005-0000-0000-0000CB110000}"/>
    <cellStyle name="Comma 2 7 2 5 2" xfId="17929" xr:uid="{6F9C412B-A422-477D-9044-DC15CE6E5781}"/>
    <cellStyle name="Comma 2 7 2 6" xfId="14397" xr:uid="{FDDFA695-26C5-4069-841A-27F1038B66DF}"/>
    <cellStyle name="Comma 2 7 3" xfId="532" xr:uid="{00000000-0005-0000-0000-0000CC110000}"/>
    <cellStyle name="Comma 2 7 3 2" xfId="533" xr:uid="{00000000-0005-0000-0000-0000CD110000}"/>
    <cellStyle name="Comma 2 7 3 2 2" xfId="2685" xr:uid="{00000000-0005-0000-0000-0000CE110000}"/>
    <cellStyle name="Comma 2 7 3 2 2 2" xfId="4453" xr:uid="{00000000-0005-0000-0000-0000CF110000}"/>
    <cellStyle name="Comma 2 7 3 2 2 2 2" xfId="16830" xr:uid="{124BAE8E-B396-4C5E-BFB3-A853EE956286}"/>
    <cellStyle name="Comma 2 7 3 2 2 3" xfId="15092" xr:uid="{C2C22CD7-B629-4C49-9F8C-7601072F589A}"/>
    <cellStyle name="Comma 2 7 3 2 3" xfId="3791" xr:uid="{00000000-0005-0000-0000-0000D0110000}"/>
    <cellStyle name="Comma 2 7 3 2 3 2" xfId="16169" xr:uid="{D986E4BA-EF2E-405B-91C6-99A0085D5340}"/>
    <cellStyle name="Comma 2 7 3 2 4" xfId="8158" xr:uid="{00000000-0005-0000-0000-0000D1110000}"/>
    <cellStyle name="Comma 2 7 3 2 4 2" xfId="19374" xr:uid="{9B4E58C2-A3D3-4C26-B297-D7E43A335A6F}"/>
    <cellStyle name="Comma 2 7 3 2 5" xfId="14400" xr:uid="{28F1924F-7D88-4637-91CB-B73BFCFD5773}"/>
    <cellStyle name="Comma 2 7 3 3" xfId="2684" xr:uid="{00000000-0005-0000-0000-0000D2110000}"/>
    <cellStyle name="Comma 2 7 3 3 2" xfId="4452" xr:uid="{00000000-0005-0000-0000-0000D3110000}"/>
    <cellStyle name="Comma 2 7 3 3 2 2" xfId="16829" xr:uid="{B34F0434-2A26-4EF7-B70F-E1BF69C2995C}"/>
    <cellStyle name="Comma 2 7 3 3 3" xfId="7488" xr:uid="{00000000-0005-0000-0000-0000D4110000}"/>
    <cellStyle name="Comma 2 7 3 3 3 2" xfId="18941" xr:uid="{95B52C9D-C200-427D-AC8E-8747DF932DDA}"/>
    <cellStyle name="Comma 2 7 3 3 4" xfId="15091" xr:uid="{A0CCF830-F6DF-4B6D-AE2F-136B2BD17908}"/>
    <cellStyle name="Comma 2 7 3 4" xfId="3790" xr:uid="{00000000-0005-0000-0000-0000D5110000}"/>
    <cellStyle name="Comma 2 7 3 4 2" xfId="16168" xr:uid="{FD225B3B-ED15-43B6-A052-8BE56E4E343A}"/>
    <cellStyle name="Comma 2 7 3 5" xfId="5594" xr:uid="{00000000-0005-0000-0000-0000D6110000}"/>
    <cellStyle name="Comma 2 7 3 5 2" xfId="17930" xr:uid="{42348FB5-8B2E-4402-891E-C4D884BD6D05}"/>
    <cellStyle name="Comma 2 7 3 6" xfId="14399" xr:uid="{44C4141F-9DC6-41EF-B121-D66B57064F66}"/>
    <cellStyle name="Comma 2 7 4" xfId="534" xr:uid="{00000000-0005-0000-0000-0000D7110000}"/>
    <cellStyle name="Comma 2 7 4 2" xfId="2686" xr:uid="{00000000-0005-0000-0000-0000D8110000}"/>
    <cellStyle name="Comma 2 7 4 2 2" xfId="4454" xr:uid="{00000000-0005-0000-0000-0000D9110000}"/>
    <cellStyle name="Comma 2 7 4 2 2 2" xfId="16831" xr:uid="{2A6D01D7-3063-4701-968B-BF4DDE466EA7}"/>
    <cellStyle name="Comma 2 7 4 2 3" xfId="8156" xr:uid="{00000000-0005-0000-0000-0000DA110000}"/>
    <cellStyle name="Comma 2 7 4 2 3 2" xfId="19372" xr:uid="{6BA6F894-835D-4BB2-9625-644BBF5FFC8A}"/>
    <cellStyle name="Comma 2 7 4 2 4" xfId="15093" xr:uid="{3B22DBD4-C2CE-499A-BCB8-38286BD52C71}"/>
    <cellStyle name="Comma 2 7 4 3" xfId="3792" xr:uid="{00000000-0005-0000-0000-0000DB110000}"/>
    <cellStyle name="Comma 2 7 4 3 2" xfId="7486" xr:uid="{00000000-0005-0000-0000-0000DC110000}"/>
    <cellStyle name="Comma 2 7 4 3 2 2" xfId="18939" xr:uid="{C3FCF753-2843-4334-8F36-8339FB022138}"/>
    <cellStyle name="Comma 2 7 4 3 3" xfId="16170" xr:uid="{D4072B56-8E83-4D0A-8876-E4CFDE7148DD}"/>
    <cellStyle name="Comma 2 7 4 4" xfId="6880" xr:uid="{00000000-0005-0000-0000-0000DD110000}"/>
    <cellStyle name="Comma 2 7 4 4 2" xfId="18571" xr:uid="{329D57C5-E517-444B-896A-99D670257CD2}"/>
    <cellStyle name="Comma 2 7 4 5" xfId="14401" xr:uid="{C38407BC-D699-40D5-8DD8-9619E6E5396C}"/>
    <cellStyle name="Comma 2 7 5" xfId="535" xr:uid="{00000000-0005-0000-0000-0000DE110000}"/>
    <cellStyle name="Comma 2 7 5 2" xfId="2687" xr:uid="{00000000-0005-0000-0000-0000DF110000}"/>
    <cellStyle name="Comma 2 7 5 2 2" xfId="4455" xr:uid="{00000000-0005-0000-0000-0000E0110000}"/>
    <cellStyle name="Comma 2 7 5 2 2 2" xfId="16832" xr:uid="{C6A9FC61-04B3-4FE8-A069-197423A7656B}"/>
    <cellStyle name="Comma 2 7 5 2 3" xfId="15094" xr:uid="{44F65440-1D90-4FFF-87FE-228335AAFF08}"/>
    <cellStyle name="Comma 2 7 5 3" xfId="3793" xr:uid="{00000000-0005-0000-0000-0000E1110000}"/>
    <cellStyle name="Comma 2 7 5 3 2" xfId="16171" xr:uid="{1020F0D7-B4E8-44C2-B7DB-7CC1913CEC50}"/>
    <cellStyle name="Comma 2 7 5 4" xfId="8048" xr:uid="{00000000-0005-0000-0000-0000E2110000}"/>
    <cellStyle name="Comma 2 7 5 4 2" xfId="19264" xr:uid="{0A4231A6-877F-4F54-BF9C-3D0C324026CD}"/>
    <cellStyle name="Comma 2 7 5 5" xfId="14402" xr:uid="{22F78AD4-2821-46EA-A6D1-4D7CA2F09B0B}"/>
    <cellStyle name="Comma 2 7 6" xfId="2681" xr:uid="{00000000-0005-0000-0000-0000E3110000}"/>
    <cellStyle name="Comma 2 7 6 2" xfId="4449" xr:uid="{00000000-0005-0000-0000-0000E4110000}"/>
    <cellStyle name="Comma 2 7 6 2 2" xfId="16826" xr:uid="{6AF070DF-F58D-4348-A62F-FB78617E779F}"/>
    <cellStyle name="Comma 2 7 6 3" xfId="7333" xr:uid="{00000000-0005-0000-0000-0000E5110000}"/>
    <cellStyle name="Comma 2 7 6 3 2" xfId="18837" xr:uid="{3194C64D-4DD8-497F-A79F-063F8288442C}"/>
    <cellStyle name="Comma 2 7 6 4" xfId="15088" xr:uid="{7E260AE9-631D-4D38-A901-ED7C9BC02445}"/>
    <cellStyle name="Comma 2 7 7" xfId="3787" xr:uid="{00000000-0005-0000-0000-0000E6110000}"/>
    <cellStyle name="Comma 2 7 7 2" xfId="16165" xr:uid="{A34932A3-1542-40DE-8310-8D9C63848951}"/>
    <cellStyle name="Comma 2 7 8" xfId="5592" xr:uid="{00000000-0005-0000-0000-0000E7110000}"/>
    <cellStyle name="Comma 2 7 8 2" xfId="17928" xr:uid="{654C466A-7F24-4AC6-934E-3F9A068582FA}"/>
    <cellStyle name="Comma 2 7 9" xfId="9470" xr:uid="{00000000-0005-0000-0000-0000E8110000}"/>
    <cellStyle name="Comma 2 7 9 2" xfId="19911" xr:uid="{D316B8F1-8769-4276-B904-D1566389CF46}"/>
    <cellStyle name="Comma 2 8" xfId="536" xr:uid="{00000000-0005-0000-0000-0000E9110000}"/>
    <cellStyle name="Comma 2 8 2" xfId="537" xr:uid="{00000000-0005-0000-0000-0000EA110000}"/>
    <cellStyle name="Comma 2 8 2 2" xfId="2689" xr:uid="{00000000-0005-0000-0000-0000EB110000}"/>
    <cellStyle name="Comma 2 8 2 2 2" xfId="4457" xr:uid="{00000000-0005-0000-0000-0000EC110000}"/>
    <cellStyle name="Comma 2 8 2 2 2 2" xfId="16834" xr:uid="{CE4016A0-A632-4C4E-BDB2-6D9DC630F323}"/>
    <cellStyle name="Comma 2 8 2 2 3" xfId="8049" xr:uid="{00000000-0005-0000-0000-0000ED110000}"/>
    <cellStyle name="Comma 2 8 2 2 3 2" xfId="19265" xr:uid="{6021E65D-FA0D-48DE-8E28-0C5E21E2F29C}"/>
    <cellStyle name="Comma 2 8 2 2 4" xfId="15096" xr:uid="{60C36FF9-110C-4F5E-BB60-8A979AEA6D4B}"/>
    <cellStyle name="Comma 2 8 2 3" xfId="3795" xr:uid="{00000000-0005-0000-0000-0000EE110000}"/>
    <cellStyle name="Comma 2 8 2 3 2" xfId="16173" xr:uid="{B8082B2E-4EC5-4CF0-A990-E7746580E178}"/>
    <cellStyle name="Comma 2 8 2 4" xfId="6881" xr:uid="{00000000-0005-0000-0000-0000EF110000}"/>
    <cellStyle name="Comma 2 8 2 4 2" xfId="18572" xr:uid="{149CB273-E004-4BA2-A7A6-1B851A1B897E}"/>
    <cellStyle name="Comma 2 8 2 5" xfId="14404" xr:uid="{948AE754-BB69-4F41-8FE0-1264D584F659}"/>
    <cellStyle name="Comma 2 8 3" xfId="538" xr:uid="{00000000-0005-0000-0000-0000F0110000}"/>
    <cellStyle name="Comma 2 8 3 2" xfId="2690" xr:uid="{00000000-0005-0000-0000-0000F1110000}"/>
    <cellStyle name="Comma 2 8 3 2 2" xfId="4458" xr:uid="{00000000-0005-0000-0000-0000F2110000}"/>
    <cellStyle name="Comma 2 8 3 2 2 2" xfId="16835" xr:uid="{049190C3-5128-44EC-BD14-6D3804A02575}"/>
    <cellStyle name="Comma 2 8 3 2 3" xfId="15097" xr:uid="{FC4B2B92-F336-4DBB-822A-6FEEC422DC51}"/>
    <cellStyle name="Comma 2 8 3 3" xfId="3796" xr:uid="{00000000-0005-0000-0000-0000F3110000}"/>
    <cellStyle name="Comma 2 8 3 3 2" xfId="16174" xr:uid="{2510B006-955D-4A19-A717-6C2000911364}"/>
    <cellStyle name="Comma 2 8 3 4" xfId="7334" xr:uid="{00000000-0005-0000-0000-0000F4110000}"/>
    <cellStyle name="Comma 2 8 3 4 2" xfId="18838" xr:uid="{FFD702ED-FBE4-4110-8258-193753817C2B}"/>
    <cellStyle name="Comma 2 8 3 5" xfId="14405" xr:uid="{EEE57132-5469-4E36-84E3-4A3BC92C28C3}"/>
    <cellStyle name="Comma 2 8 4" xfId="539" xr:uid="{00000000-0005-0000-0000-0000F5110000}"/>
    <cellStyle name="Comma 2 8 4 2" xfId="2691" xr:uid="{00000000-0005-0000-0000-0000F6110000}"/>
    <cellStyle name="Comma 2 8 4 2 2" xfId="4459" xr:uid="{00000000-0005-0000-0000-0000F7110000}"/>
    <cellStyle name="Comma 2 8 4 2 2 2" xfId="16836" xr:uid="{0FA711FB-529C-4738-B86A-A1A68607B8AD}"/>
    <cellStyle name="Comma 2 8 4 2 3" xfId="15098" xr:uid="{F364C0C6-20A9-4127-9797-D448956EAAB8}"/>
    <cellStyle name="Comma 2 8 4 3" xfId="3797" xr:uid="{00000000-0005-0000-0000-0000F8110000}"/>
    <cellStyle name="Comma 2 8 4 3 2" xfId="16175" xr:uid="{1EEA7302-AE11-480C-B321-0D70FDF1FAC5}"/>
    <cellStyle name="Comma 2 8 4 4" xfId="14406" xr:uid="{AD315196-6C8E-4F3C-B019-F646D172CFDF}"/>
    <cellStyle name="Comma 2 8 5" xfId="2688" xr:uid="{00000000-0005-0000-0000-0000F9110000}"/>
    <cellStyle name="Comma 2 8 5 2" xfId="4456" xr:uid="{00000000-0005-0000-0000-0000FA110000}"/>
    <cellStyle name="Comma 2 8 5 2 2" xfId="16833" xr:uid="{C4B1C5BC-5AD3-46B9-B678-E3242206787A}"/>
    <cellStyle name="Comma 2 8 5 3" xfId="15095" xr:uid="{E7398AC9-C3A0-44F1-9A95-CE4FB389D6CD}"/>
    <cellStyle name="Comma 2 8 6" xfId="3794" xr:uid="{00000000-0005-0000-0000-0000FB110000}"/>
    <cellStyle name="Comma 2 8 6 2" xfId="16172" xr:uid="{A8388631-BB1C-488D-AC92-6ABFE1799049}"/>
    <cellStyle name="Comma 2 8 7" xfId="6444" xr:uid="{00000000-0005-0000-0000-0000FC110000}"/>
    <cellStyle name="Comma 2 8 7 2" xfId="18252" xr:uid="{2A65D6F5-2DFE-4EFF-92C7-EEB784351A09}"/>
    <cellStyle name="Comma 2 8 8" xfId="13622" xr:uid="{00000000-0005-0000-0000-0000FD110000}"/>
    <cellStyle name="Comma 2 8 8 2" xfId="21536" xr:uid="{3D66363A-92AD-4A08-9C37-C32FDEBCEFD1}"/>
    <cellStyle name="Comma 2 8 9" xfId="14403" xr:uid="{A3E601E1-545D-42D7-BAD3-3229110EE263}"/>
    <cellStyle name="Comma 2 81" xfId="7230" xr:uid="{00000000-0005-0000-0000-0000FE110000}"/>
    <cellStyle name="Comma 2 81 2" xfId="18762" xr:uid="{6FA22F15-50CD-490A-B12D-0C693453850E}"/>
    <cellStyle name="Comma 2 9" xfId="540" xr:uid="{00000000-0005-0000-0000-0000FF110000}"/>
    <cellStyle name="Comma 2 9 2" xfId="2692" xr:uid="{00000000-0005-0000-0000-000000120000}"/>
    <cellStyle name="Comma 2 9 2 2" xfId="4460" xr:uid="{00000000-0005-0000-0000-000001120000}"/>
    <cellStyle name="Comma 2 9 2 2 2" xfId="8124" xr:uid="{00000000-0005-0000-0000-000002120000}"/>
    <cellStyle name="Comma 2 9 2 2 2 2" xfId="19340" xr:uid="{3555FAAC-87DA-444F-A524-A4763DB9B84A}"/>
    <cellStyle name="Comma 2 9 2 2 3" xfId="16837" xr:uid="{C03CD17D-3FF6-4B9F-BA0B-88351DC13283}"/>
    <cellStyle name="Comma 2 9 2 3" xfId="6882" xr:uid="{00000000-0005-0000-0000-000003120000}"/>
    <cellStyle name="Comma 2 9 2 3 2" xfId="18573" xr:uid="{B56916F3-9BBD-4A27-8FC2-6DEFE6AC6E7D}"/>
    <cellStyle name="Comma 2 9 2 4" xfId="15099" xr:uid="{0AC572A4-8D20-42E8-B3D6-469654942DA1}"/>
    <cellStyle name="Comma 2 9 3" xfId="3798" xr:uid="{00000000-0005-0000-0000-000004120000}"/>
    <cellStyle name="Comma 2 9 3 2" xfId="7438" xr:uid="{00000000-0005-0000-0000-000005120000}"/>
    <cellStyle name="Comma 2 9 3 2 2" xfId="18907" xr:uid="{42ED4FA8-6D86-4DE1-B596-DEA6B1810FC4}"/>
    <cellStyle name="Comma 2 9 3 3" xfId="16176" xr:uid="{FFF4E292-7C56-4310-BACA-9476ED24F33E}"/>
    <cellStyle name="Comma 2 9 4" xfId="6445" xr:uid="{00000000-0005-0000-0000-000006120000}"/>
    <cellStyle name="Comma 2 9 4 2" xfId="18253" xr:uid="{65B4E74C-9165-4429-BA00-C34EF37EAB6A}"/>
    <cellStyle name="Comma 2 9 5" xfId="13623" xr:uid="{00000000-0005-0000-0000-000007120000}"/>
    <cellStyle name="Comma 2 9 5 2" xfId="21537" xr:uid="{FFF50B9B-C85E-4F7B-9A2E-59BCC5A2FDF7}"/>
    <cellStyle name="Comma 2 9 6" xfId="14407" xr:uid="{F7018294-6F1B-47F3-B02C-EC2B982E8BFE}"/>
    <cellStyle name="Comma 2_JP_Leadsheet_Q2'54" xfId="541" xr:uid="{00000000-0005-0000-0000-000008120000}"/>
    <cellStyle name="Comma 20" xfId="542" xr:uid="{00000000-0005-0000-0000-000009120000}"/>
    <cellStyle name="Comma 20 2" xfId="543" xr:uid="{00000000-0005-0000-0000-00000A120000}"/>
    <cellStyle name="Comma 20 2 2" xfId="2694" xr:uid="{00000000-0005-0000-0000-00000B120000}"/>
    <cellStyle name="Comma 20 2 2 2" xfId="4462" xr:uid="{00000000-0005-0000-0000-00000C120000}"/>
    <cellStyle name="Comma 20 2 2 2 2" xfId="16839" xr:uid="{83BC1FC7-F293-4E2F-8141-776311C3ABCF}"/>
    <cellStyle name="Comma 20 2 2 3" xfId="8159" xr:uid="{00000000-0005-0000-0000-00000D120000}"/>
    <cellStyle name="Comma 20 2 2 3 2" xfId="19375" xr:uid="{1E16CCD8-32FC-44F4-A46F-02C0AA19A933}"/>
    <cellStyle name="Comma 20 2 2 4" xfId="15101" xr:uid="{8AEC4ABF-1192-4C5A-B24D-334322F48955}"/>
    <cellStyle name="Comma 20 2 3" xfId="3799" xr:uid="{00000000-0005-0000-0000-00000E120000}"/>
    <cellStyle name="Comma 20 2 3 2" xfId="7489" xr:uid="{00000000-0005-0000-0000-00000F120000}"/>
    <cellStyle name="Comma 20 2 3 2 2" xfId="18942" xr:uid="{D4FD9515-96C7-477B-A692-05091B43ADF7}"/>
    <cellStyle name="Comma 20 2 3 3" xfId="16177" xr:uid="{69F264F4-4DA8-49DC-8F13-DC0B9B946167}"/>
    <cellStyle name="Comma 20 2 4" xfId="6446" xr:uid="{00000000-0005-0000-0000-000010120000}"/>
    <cellStyle name="Comma 20 2 4 2" xfId="18254" xr:uid="{B735FCF2-E660-4F51-BF15-7ABB67429473}"/>
    <cellStyle name="Comma 20 2 5" xfId="14408" xr:uid="{431F7648-5184-415B-B634-E2A4B2AA554E}"/>
    <cellStyle name="Comma 20 3" xfId="544" xr:uid="{00000000-0005-0000-0000-000011120000}"/>
    <cellStyle name="Comma 20 3 2" xfId="2695" xr:uid="{00000000-0005-0000-0000-000012120000}"/>
    <cellStyle name="Comma 20 3 2 2" xfId="4463" xr:uid="{00000000-0005-0000-0000-000013120000}"/>
    <cellStyle name="Comma 20 3 2 2 2" xfId="16840" xr:uid="{26278398-1D9A-4AE9-952A-50FA86AD1D89}"/>
    <cellStyle name="Comma 20 3 2 3" xfId="8050" xr:uid="{00000000-0005-0000-0000-000014120000}"/>
    <cellStyle name="Comma 20 3 2 3 2" xfId="19266" xr:uid="{E80AA30D-AAC5-4182-9DF5-F6D540C05C70}"/>
    <cellStyle name="Comma 20 3 2 4" xfId="15102" xr:uid="{9D7F70F0-8C76-4D88-BBC5-81A586C4D714}"/>
    <cellStyle name="Comma 20 3 3" xfId="6883" xr:uid="{00000000-0005-0000-0000-000015120000}"/>
    <cellStyle name="Comma 20 3 3 2" xfId="18574" xr:uid="{7DDD8086-0E6D-4886-9A1A-FE13F1FEEB2F}"/>
    <cellStyle name="Comma 20 4" xfId="545" xr:uid="{00000000-0005-0000-0000-000016120000}"/>
    <cellStyle name="Comma 20 4 2" xfId="2696" xr:uid="{00000000-0005-0000-0000-000017120000}"/>
    <cellStyle name="Comma 20 4 2 2" xfId="4464" xr:uid="{00000000-0005-0000-0000-000018120000}"/>
    <cellStyle name="Comma 20 4 2 2 2" xfId="16841" xr:uid="{BFA185DF-9C7F-45F4-80DC-C3DB14D939A1}"/>
    <cellStyle name="Comma 20 4 2 3" xfId="15103" xr:uid="{6E884C00-550B-47B4-AA82-6AB0805493C1}"/>
    <cellStyle name="Comma 20 4 3" xfId="3800" xr:uid="{00000000-0005-0000-0000-000019120000}"/>
    <cellStyle name="Comma 20 4 3 2" xfId="16178" xr:uid="{D39020B6-1487-4AA2-AEB4-3CBDC7B85CBC}"/>
    <cellStyle name="Comma 20 4 4" xfId="14409" xr:uid="{3A6E4BBA-4EA1-4B83-9E85-3A8365315136}"/>
    <cellStyle name="Comma 20 5" xfId="2693" xr:uid="{00000000-0005-0000-0000-00001A120000}"/>
    <cellStyle name="Comma 20 5 2" xfId="4461" xr:uid="{00000000-0005-0000-0000-00001B120000}"/>
    <cellStyle name="Comma 20 5 2 2" xfId="16838" xr:uid="{3B756073-218C-4B5D-B0BC-E13219805E74}"/>
    <cellStyle name="Comma 20 5 3" xfId="15100" xr:uid="{A275EEED-AE66-4D33-A53B-A80FCBE10D71}"/>
    <cellStyle name="Comma 20 6" xfId="5595" xr:uid="{00000000-0005-0000-0000-00001C120000}"/>
    <cellStyle name="Comma 20 6 2" xfId="17931" xr:uid="{878494D5-EC73-47DA-9B8B-6517855C86CB}"/>
    <cellStyle name="Comma 20 7" xfId="8722" xr:uid="{00000000-0005-0000-0000-00001D120000}"/>
    <cellStyle name="Comma 20 7 2" xfId="19705" xr:uid="{D24EDD07-B7A1-4017-9838-1DBBD515787C}"/>
    <cellStyle name="Comma 21" xfId="546" xr:uid="{00000000-0005-0000-0000-00001E120000}"/>
    <cellStyle name="Comma 21 2" xfId="547" xr:uid="{00000000-0005-0000-0000-00001F120000}"/>
    <cellStyle name="Comma 21 2 2" xfId="548" xr:uid="{00000000-0005-0000-0000-000020120000}"/>
    <cellStyle name="Comma 21 2 2 2" xfId="6174" xr:uid="{00000000-0005-0000-0000-000021120000}"/>
    <cellStyle name="Comma 21 2 2 3" xfId="9322" xr:uid="{00000000-0005-0000-0000-000022120000}"/>
    <cellStyle name="Comma 21 2 3" xfId="549" xr:uid="{00000000-0005-0000-0000-000023120000}"/>
    <cellStyle name="Comma 21 2 4" xfId="5597" xr:uid="{00000000-0005-0000-0000-000024120000}"/>
    <cellStyle name="Comma 21 2 5" xfId="8723" xr:uid="{00000000-0005-0000-0000-000025120000}"/>
    <cellStyle name="Comma 21 3" xfId="550" xr:uid="{00000000-0005-0000-0000-000026120000}"/>
    <cellStyle name="Comma 21 3 2" xfId="6173" xr:uid="{00000000-0005-0000-0000-000027120000}"/>
    <cellStyle name="Comma 21 4" xfId="551" xr:uid="{00000000-0005-0000-0000-000028120000}"/>
    <cellStyle name="Comma 21 4 2" xfId="7490" xr:uid="{00000000-0005-0000-0000-000029120000}"/>
    <cellStyle name="Comma 21 4 3" xfId="6884" xr:uid="{00000000-0005-0000-0000-00002A120000}"/>
    <cellStyle name="Comma 21 5" xfId="552" xr:uid="{00000000-0005-0000-0000-00002B120000}"/>
    <cellStyle name="Comma 21 5 2" xfId="7335" xr:uid="{00000000-0005-0000-0000-00002C120000}"/>
    <cellStyle name="Comma 21 6" xfId="5596" xr:uid="{00000000-0005-0000-0000-00002D120000}"/>
    <cellStyle name="Comma 21 7" xfId="8415" xr:uid="{00000000-0005-0000-0000-00002E120000}"/>
    <cellStyle name="Comma 21 7 2" xfId="19625" xr:uid="{FFCB29D1-37C6-4405-BE9C-D408C86A209C}"/>
    <cellStyle name="Comma 21 8" xfId="13624" xr:uid="{00000000-0005-0000-0000-00002F120000}"/>
    <cellStyle name="Comma 21 8 2" xfId="21538" xr:uid="{07D18438-42F4-41F7-84FC-13B484E49693}"/>
    <cellStyle name="Comma 22" xfId="553" xr:uid="{00000000-0005-0000-0000-000030120000}"/>
    <cellStyle name="Comma 22 2" xfId="554" xr:uid="{00000000-0005-0000-0000-000031120000}"/>
    <cellStyle name="Comma 22 2 2" xfId="555" xr:uid="{00000000-0005-0000-0000-000032120000}"/>
    <cellStyle name="Comma 22 2 2 2" xfId="6176" xr:uid="{00000000-0005-0000-0000-000033120000}"/>
    <cellStyle name="Comma 22 2 3" xfId="556" xr:uid="{00000000-0005-0000-0000-000034120000}"/>
    <cellStyle name="Comma 22 2 4" xfId="5599" xr:uid="{00000000-0005-0000-0000-000035120000}"/>
    <cellStyle name="Comma 22 3" xfId="557" xr:uid="{00000000-0005-0000-0000-000036120000}"/>
    <cellStyle name="Comma 22 3 2" xfId="6175" xr:uid="{00000000-0005-0000-0000-000037120000}"/>
    <cellStyle name="Comma 22 4" xfId="558" xr:uid="{00000000-0005-0000-0000-000038120000}"/>
    <cellStyle name="Comma 22 4 2" xfId="7491" xr:uid="{00000000-0005-0000-0000-000039120000}"/>
    <cellStyle name="Comma 22 4 3" xfId="6885" xr:uid="{00000000-0005-0000-0000-00003A120000}"/>
    <cellStyle name="Comma 22 5" xfId="559" xr:uid="{00000000-0005-0000-0000-00003B120000}"/>
    <cellStyle name="Comma 22 5 2" xfId="7336" xr:uid="{00000000-0005-0000-0000-00003C120000}"/>
    <cellStyle name="Comma 22 6" xfId="5598" xr:uid="{00000000-0005-0000-0000-00003D120000}"/>
    <cellStyle name="Comma 22 7" xfId="8724" xr:uid="{00000000-0005-0000-0000-00003E120000}"/>
    <cellStyle name="Comma 22 7 2" xfId="19706" xr:uid="{7A62ACCA-9C5D-4AC0-AED2-3643673C000E}"/>
    <cellStyle name="Comma 23" xfId="560" xr:uid="{00000000-0005-0000-0000-00003F120000}"/>
    <cellStyle name="Comma 23 2" xfId="561" xr:uid="{00000000-0005-0000-0000-000040120000}"/>
    <cellStyle name="Comma 23 2 2" xfId="562" xr:uid="{00000000-0005-0000-0000-000041120000}"/>
    <cellStyle name="Comma 23 2 2 2" xfId="6178" xr:uid="{00000000-0005-0000-0000-000042120000}"/>
    <cellStyle name="Comma 23 2 3" xfId="563" xr:uid="{00000000-0005-0000-0000-000043120000}"/>
    <cellStyle name="Comma 23 2 4" xfId="5601" xr:uid="{00000000-0005-0000-0000-000044120000}"/>
    <cellStyle name="Comma 23 2 5" xfId="8726" xr:uid="{00000000-0005-0000-0000-000045120000}"/>
    <cellStyle name="Comma 23 2 5 2" xfId="19708" xr:uid="{7D7F218B-B8AE-485F-920E-A6A1F900C826}"/>
    <cellStyle name="Comma 23 3" xfId="564" xr:uid="{00000000-0005-0000-0000-000046120000}"/>
    <cellStyle name="Comma 23 3 2" xfId="6177" xr:uid="{00000000-0005-0000-0000-000047120000}"/>
    <cellStyle name="Comma 23 3 3" xfId="8727" xr:uid="{00000000-0005-0000-0000-000048120000}"/>
    <cellStyle name="Comma 23 3 3 2" xfId="19709" xr:uid="{4F51F9D9-98CD-4E6F-BFF3-CEF916CFBD99}"/>
    <cellStyle name="Comma 23 4" xfId="565" xr:uid="{00000000-0005-0000-0000-000049120000}"/>
    <cellStyle name="Comma 23 4 2" xfId="7492" xr:uid="{00000000-0005-0000-0000-00004A120000}"/>
    <cellStyle name="Comma 23 4 2 2" xfId="9323" xr:uid="{00000000-0005-0000-0000-00004B120000}"/>
    <cellStyle name="Comma 23 4 3" xfId="6886" xr:uid="{00000000-0005-0000-0000-00004C120000}"/>
    <cellStyle name="Comma 23 4 4" xfId="8728" xr:uid="{00000000-0005-0000-0000-00004D120000}"/>
    <cellStyle name="Comma 23 5" xfId="566" xr:uid="{00000000-0005-0000-0000-00004E120000}"/>
    <cellStyle name="Comma 23 5 2" xfId="7337" xr:uid="{00000000-0005-0000-0000-00004F120000}"/>
    <cellStyle name="Comma 23 6" xfId="5600" xr:uid="{00000000-0005-0000-0000-000050120000}"/>
    <cellStyle name="Comma 23 7" xfId="8725" xr:uid="{00000000-0005-0000-0000-000051120000}"/>
    <cellStyle name="Comma 23 7 2" xfId="19707" xr:uid="{53947BEC-EF1D-434D-BD4C-7D54EE3B5F36}"/>
    <cellStyle name="Comma 24" xfId="567" xr:uid="{00000000-0005-0000-0000-000052120000}"/>
    <cellStyle name="Comma 24 2" xfId="568" xr:uid="{00000000-0005-0000-0000-000053120000}"/>
    <cellStyle name="Comma 24 2 2" xfId="569" xr:uid="{00000000-0005-0000-0000-000054120000}"/>
    <cellStyle name="Comma 24 2 2 2" xfId="6180" xr:uid="{00000000-0005-0000-0000-000055120000}"/>
    <cellStyle name="Comma 24 2 2 3" xfId="8731" xr:uid="{00000000-0005-0000-0000-000056120000}"/>
    <cellStyle name="Comma 24 2 2 3 2" xfId="19712" xr:uid="{0FE60D9C-55B4-4BF7-A96C-BABBF14C6098}"/>
    <cellStyle name="Comma 24 2 3" xfId="570" xr:uid="{00000000-0005-0000-0000-000057120000}"/>
    <cellStyle name="Comma 24 2 4" xfId="5603" xr:uid="{00000000-0005-0000-0000-000058120000}"/>
    <cellStyle name="Comma 24 2 5" xfId="8730" xr:uid="{00000000-0005-0000-0000-000059120000}"/>
    <cellStyle name="Comma 24 2 5 2" xfId="19711" xr:uid="{8E1CFAB7-A4EE-48F9-8D7F-3CFB4DA1A6E3}"/>
    <cellStyle name="Comma 24 3" xfId="571" xr:uid="{00000000-0005-0000-0000-00005A120000}"/>
    <cellStyle name="Comma 24 3 2" xfId="6179" xr:uid="{00000000-0005-0000-0000-00005B120000}"/>
    <cellStyle name="Comma 24 4" xfId="6887" xr:uid="{00000000-0005-0000-0000-00005C120000}"/>
    <cellStyle name="Comma 24 4 2" xfId="7493" xr:uid="{00000000-0005-0000-0000-00005D120000}"/>
    <cellStyle name="Comma 24 5" xfId="5602" xr:uid="{00000000-0005-0000-0000-00005E120000}"/>
    <cellStyle name="Comma 24 6" xfId="8729" xr:uid="{00000000-0005-0000-0000-00005F120000}"/>
    <cellStyle name="Comma 24 6 2" xfId="19710" xr:uid="{2BA71E66-C9C4-4F06-B8E4-162FD6A642E0}"/>
    <cellStyle name="Comma 24 7" xfId="13625" xr:uid="{00000000-0005-0000-0000-000060120000}"/>
    <cellStyle name="Comma 24 7 2" xfId="21539" xr:uid="{747CF590-A58E-4B81-A530-3739AF342569}"/>
    <cellStyle name="Comma 25" xfId="572" xr:uid="{00000000-0005-0000-0000-000061120000}"/>
    <cellStyle name="Comma 25 2" xfId="573" xr:uid="{00000000-0005-0000-0000-000062120000}"/>
    <cellStyle name="Comma 25 2 2" xfId="574" xr:uid="{00000000-0005-0000-0000-000063120000}"/>
    <cellStyle name="Comma 25 2 2 2" xfId="6182" xr:uid="{00000000-0005-0000-0000-000064120000}"/>
    <cellStyle name="Comma 25 2 2 3" xfId="8734" xr:uid="{00000000-0005-0000-0000-000065120000}"/>
    <cellStyle name="Comma 25 2 2 3 2" xfId="19715" xr:uid="{9F26F4C7-F8CF-4329-9AF4-04020FE572EF}"/>
    <cellStyle name="Comma 25 2 3" xfId="575" xr:uid="{00000000-0005-0000-0000-000066120000}"/>
    <cellStyle name="Comma 25 2 4" xfId="5605" xr:uid="{00000000-0005-0000-0000-000067120000}"/>
    <cellStyle name="Comma 25 2 5" xfId="8733" xr:uid="{00000000-0005-0000-0000-000068120000}"/>
    <cellStyle name="Comma 25 2 5 2" xfId="19714" xr:uid="{B311FC98-BA0D-4922-B27C-63773C40BE8F}"/>
    <cellStyle name="Comma 25 3" xfId="576" xr:uid="{00000000-0005-0000-0000-000069120000}"/>
    <cellStyle name="Comma 25 3 2" xfId="6181" xr:uid="{00000000-0005-0000-0000-00006A120000}"/>
    <cellStyle name="Comma 25 4" xfId="6888" xr:uid="{00000000-0005-0000-0000-00006B120000}"/>
    <cellStyle name="Comma 25 4 2" xfId="7494" xr:uid="{00000000-0005-0000-0000-00006C120000}"/>
    <cellStyle name="Comma 25 5" xfId="5604" xr:uid="{00000000-0005-0000-0000-00006D120000}"/>
    <cellStyle name="Comma 25 6" xfId="8732" xr:uid="{00000000-0005-0000-0000-00006E120000}"/>
    <cellStyle name="Comma 25 6 2" xfId="19713" xr:uid="{535D9607-AEDE-438C-B9A8-B57305910975}"/>
    <cellStyle name="Comma 25 7" xfId="13626" xr:uid="{00000000-0005-0000-0000-00006F120000}"/>
    <cellStyle name="Comma 25 7 2" xfId="21540" xr:uid="{39E2C4A3-2B30-49A3-9200-170BFD289D9E}"/>
    <cellStyle name="Comma 26" xfId="577" xr:uid="{00000000-0005-0000-0000-000070120000}"/>
    <cellStyle name="Comma 26 2" xfId="578" xr:uid="{00000000-0005-0000-0000-000071120000}"/>
    <cellStyle name="Comma 26 2 2" xfId="2698" xr:uid="{00000000-0005-0000-0000-000072120000}"/>
    <cellStyle name="Comma 26 2 2 2" xfId="4466" xr:uid="{00000000-0005-0000-0000-000073120000}"/>
    <cellStyle name="Comma 26 2 2 2 2" xfId="16843" xr:uid="{9F4C24A4-8B42-4488-AAC4-56C4C6334D7B}"/>
    <cellStyle name="Comma 26 2 2 3" xfId="8160" xr:uid="{00000000-0005-0000-0000-000074120000}"/>
    <cellStyle name="Comma 26 2 2 3 2" xfId="19376" xr:uid="{30A1A5EC-AFAF-4BB3-BFA5-8C0FFD684BA3}"/>
    <cellStyle name="Comma 26 2 2 4" xfId="8737" xr:uid="{00000000-0005-0000-0000-000075120000}"/>
    <cellStyle name="Comma 26 2 2 4 2" xfId="19718" xr:uid="{680E7BBA-9901-4056-9145-485F3855CA65}"/>
    <cellStyle name="Comma 26 2 2 5" xfId="15105" xr:uid="{90D9AAAA-CF98-4BDD-BD1D-C8B142F7C09A}"/>
    <cellStyle name="Comma 26 2 3" xfId="3802" xr:uid="{00000000-0005-0000-0000-000076120000}"/>
    <cellStyle name="Comma 26 2 3 2" xfId="7495" xr:uid="{00000000-0005-0000-0000-000077120000}"/>
    <cellStyle name="Comma 26 2 3 2 2" xfId="18943" xr:uid="{E354D8AC-6CC8-4BB5-98DB-49615E1B83B8}"/>
    <cellStyle name="Comma 26 2 3 3" xfId="16180" xr:uid="{0BF5C178-F557-4171-856C-269D9EF8B2FD}"/>
    <cellStyle name="Comma 26 2 4" xfId="6889" xr:uid="{00000000-0005-0000-0000-000078120000}"/>
    <cellStyle name="Comma 26 2 4 2" xfId="18575" xr:uid="{38237BBA-0439-4838-8E34-700D4ECB52CA}"/>
    <cellStyle name="Comma 26 2 5" xfId="8736" xr:uid="{00000000-0005-0000-0000-000079120000}"/>
    <cellStyle name="Comma 26 2 5 2" xfId="19717" xr:uid="{7DD0915F-3884-466A-98BF-581F1F5EA5BE}"/>
    <cellStyle name="Comma 26 2 6" xfId="14411" xr:uid="{0F0115F5-9C5F-4BAC-8C35-F5D7AFF19764}"/>
    <cellStyle name="Comma 26 3" xfId="2697" xr:uid="{00000000-0005-0000-0000-00007A120000}"/>
    <cellStyle name="Comma 26 3 2" xfId="4465" xr:uid="{00000000-0005-0000-0000-00007B120000}"/>
    <cellStyle name="Comma 26 3 2 2" xfId="16842" xr:uid="{1AE17542-C709-4CBD-B649-76ACC62A5FFC}"/>
    <cellStyle name="Comma 26 3 3" xfId="8051" xr:uid="{00000000-0005-0000-0000-00007C120000}"/>
    <cellStyle name="Comma 26 3 3 2" xfId="19267" xr:uid="{CE4B7076-F7A3-429D-8E67-46A2AA843A58}"/>
    <cellStyle name="Comma 26 3 4" xfId="15104" xr:uid="{0E349023-7547-402F-ADEE-9D180D9897EA}"/>
    <cellStyle name="Comma 26 4" xfId="3801" xr:uid="{00000000-0005-0000-0000-00007D120000}"/>
    <cellStyle name="Comma 26 4 2" xfId="7338" xr:uid="{00000000-0005-0000-0000-00007E120000}"/>
    <cellStyle name="Comma 26 4 2 2" xfId="18839" xr:uid="{9492E276-72AF-4F7C-A025-796A8AB64724}"/>
    <cellStyle name="Comma 26 4 3" xfId="16179" xr:uid="{82B18D55-3EBB-4DE6-BA93-D21039C0C0F3}"/>
    <cellStyle name="Comma 26 5" xfId="5606" xr:uid="{00000000-0005-0000-0000-00007F120000}"/>
    <cellStyle name="Comma 26 5 2" xfId="17932" xr:uid="{96B2C402-EEC5-482D-A8AA-297157DF5869}"/>
    <cellStyle name="Comma 26 6" xfId="8735" xr:uid="{00000000-0005-0000-0000-000080120000}"/>
    <cellStyle name="Comma 26 6 2" xfId="19716" xr:uid="{B0FDAC10-8299-4F2E-8EFE-6F2FB5B26D43}"/>
    <cellStyle name="Comma 26 7" xfId="14410" xr:uid="{C04BC315-3EEE-47EC-80D9-EAB45780A72C}"/>
    <cellStyle name="Comma 27" xfId="579" xr:uid="{00000000-0005-0000-0000-000081120000}"/>
    <cellStyle name="Comma 27 2" xfId="580" xr:uid="{00000000-0005-0000-0000-000082120000}"/>
    <cellStyle name="Comma 27 2 2" xfId="6891" xr:uid="{00000000-0005-0000-0000-000083120000}"/>
    <cellStyle name="Comma 27 2 2 2" xfId="7497" xr:uid="{00000000-0005-0000-0000-000084120000}"/>
    <cellStyle name="Comma 27 2 3" xfId="5608" xr:uid="{00000000-0005-0000-0000-000085120000}"/>
    <cellStyle name="Comma 27 3" xfId="581" xr:uid="{00000000-0005-0000-0000-000086120000}"/>
    <cellStyle name="Comma 27 3 2" xfId="582" xr:uid="{00000000-0005-0000-0000-000087120000}"/>
    <cellStyle name="Comma 27 3 2 2" xfId="2701" xr:uid="{00000000-0005-0000-0000-000088120000}"/>
    <cellStyle name="Comma 27 3 2 2 2" xfId="4469" xr:uid="{00000000-0005-0000-0000-000089120000}"/>
    <cellStyle name="Comma 27 3 2 2 2 2" xfId="16846" xr:uid="{B7B984C0-AC52-4BE3-91C8-57C488650D21}"/>
    <cellStyle name="Comma 27 3 2 2 3" xfId="8162" xr:uid="{00000000-0005-0000-0000-00008A120000}"/>
    <cellStyle name="Comma 27 3 2 2 3 2" xfId="19378" xr:uid="{1896166B-619E-475E-AF67-65CE7B48BD27}"/>
    <cellStyle name="Comma 27 3 2 2 4" xfId="15108" xr:uid="{7556EB77-C747-43F5-8EBC-EA77E00F6DFD}"/>
    <cellStyle name="Comma 27 3 2 3" xfId="3805" xr:uid="{00000000-0005-0000-0000-00008B120000}"/>
    <cellStyle name="Comma 27 3 2 3 2" xfId="16183" xr:uid="{845D7A08-C9C7-4F21-89B7-27B9B1E90D8D}"/>
    <cellStyle name="Comma 27 3 2 4" xfId="6892" xr:uid="{00000000-0005-0000-0000-00008C120000}"/>
    <cellStyle name="Comma 27 3 2 4 2" xfId="18577" xr:uid="{A29114E8-83AA-4B3B-AABB-8E54CFF3C849}"/>
    <cellStyle name="Comma 27 3 2 5" xfId="14414" xr:uid="{912E1890-2458-4F79-8678-FB35178BB8F2}"/>
    <cellStyle name="Comma 27 3 3" xfId="2700" xr:uid="{00000000-0005-0000-0000-00008D120000}"/>
    <cellStyle name="Comma 27 3 3 2" xfId="4468" xr:uid="{00000000-0005-0000-0000-00008E120000}"/>
    <cellStyle name="Comma 27 3 3 2 2" xfId="16845" xr:uid="{CDD8D011-A521-4576-97E6-92CB874EC65B}"/>
    <cellStyle name="Comma 27 3 3 3" xfId="7498" xr:uid="{00000000-0005-0000-0000-00008F120000}"/>
    <cellStyle name="Comma 27 3 3 3 2" xfId="18945" xr:uid="{C4632F5E-EC2B-409B-9C60-FDDC720A30B0}"/>
    <cellStyle name="Comma 27 3 3 4" xfId="15107" xr:uid="{5298D512-BC46-4A26-BF63-F0F82AD58E23}"/>
    <cellStyle name="Comma 27 3 4" xfId="3804" xr:uid="{00000000-0005-0000-0000-000090120000}"/>
    <cellStyle name="Comma 27 3 4 2" xfId="16182" xr:uid="{11777A1D-2669-4C34-B01D-F9FA5A57DCC5}"/>
    <cellStyle name="Comma 27 3 5" xfId="5609" xr:uid="{00000000-0005-0000-0000-000091120000}"/>
    <cellStyle name="Comma 27 3 5 2" xfId="17934" xr:uid="{2620E79E-34C4-4264-B6A5-EB959A533632}"/>
    <cellStyle name="Comma 27 3 6" xfId="14413" xr:uid="{D32D153F-FECF-471E-947E-CA869296440D}"/>
    <cellStyle name="Comma 27 4" xfId="583" xr:uid="{00000000-0005-0000-0000-000092120000}"/>
    <cellStyle name="Comma 27 4 2" xfId="2702" xr:uid="{00000000-0005-0000-0000-000093120000}"/>
    <cellStyle name="Comma 27 4 2 2" xfId="4470" xr:uid="{00000000-0005-0000-0000-000094120000}"/>
    <cellStyle name="Comma 27 4 2 2 2" xfId="16847" xr:uid="{F2E7201F-8B79-450C-8718-5218AD317687}"/>
    <cellStyle name="Comma 27 4 2 3" xfId="8163" xr:uid="{00000000-0005-0000-0000-000095120000}"/>
    <cellStyle name="Comma 27 4 2 3 2" xfId="19379" xr:uid="{64F789E2-BEEB-4F07-9C7D-7C4EC2F3FECC}"/>
    <cellStyle name="Comma 27 4 2 4" xfId="15109" xr:uid="{E3C0004E-19BE-4F8D-8500-A92CA895837D}"/>
    <cellStyle name="Comma 27 4 3" xfId="3806" xr:uid="{00000000-0005-0000-0000-000096120000}"/>
    <cellStyle name="Comma 27 4 3 2" xfId="7499" xr:uid="{00000000-0005-0000-0000-000097120000}"/>
    <cellStyle name="Comma 27 4 3 2 2" xfId="18946" xr:uid="{AFFDFFED-E0DB-4CCF-9944-6B99F9246755}"/>
    <cellStyle name="Comma 27 4 3 3" xfId="16184" xr:uid="{E7D6A703-AA75-4961-9323-FF2DFD647C7A}"/>
    <cellStyle name="Comma 27 4 4" xfId="5610" xr:uid="{00000000-0005-0000-0000-000098120000}"/>
    <cellStyle name="Comma 27 4 4 2" xfId="17935" xr:uid="{D0AA07FE-89AE-4F5E-8C20-527E6F8317C4}"/>
    <cellStyle name="Comma 27 4 5" xfId="14415" xr:uid="{5A14849B-A275-49A8-BA82-19BB5827906D}"/>
    <cellStyle name="Comma 27 5" xfId="2699" xr:uid="{00000000-0005-0000-0000-000099120000}"/>
    <cellStyle name="Comma 27 5 2" xfId="4467" xr:uid="{00000000-0005-0000-0000-00009A120000}"/>
    <cellStyle name="Comma 27 5 2 2" xfId="8161" xr:uid="{00000000-0005-0000-0000-00009B120000}"/>
    <cellStyle name="Comma 27 5 2 2 2" xfId="19377" xr:uid="{CCC0F620-814D-4C9A-9B18-08FCFFEF7BA6}"/>
    <cellStyle name="Comma 27 5 2 3" xfId="16844" xr:uid="{B4723F2D-9310-4CF0-9C50-E3B64B7C1C99}"/>
    <cellStyle name="Comma 27 5 3" xfId="7496" xr:uid="{00000000-0005-0000-0000-00009C120000}"/>
    <cellStyle name="Comma 27 5 3 2" xfId="18944" xr:uid="{7F7BDA85-9418-4207-BCBB-5AD8B5A557A6}"/>
    <cellStyle name="Comma 27 5 4" xfId="6890" xr:uid="{00000000-0005-0000-0000-00009D120000}"/>
    <cellStyle name="Comma 27 5 4 2" xfId="18576" xr:uid="{F3DD3104-C340-4F7E-B04E-443C10E5D5E3}"/>
    <cellStyle name="Comma 27 5 5" xfId="15106" xr:uid="{ADCE675A-960F-43C8-A246-140631F4E414}"/>
    <cellStyle name="Comma 27 6" xfId="3803" xr:uid="{00000000-0005-0000-0000-00009E120000}"/>
    <cellStyle name="Comma 27 6 2" xfId="8052" xr:uid="{00000000-0005-0000-0000-00009F120000}"/>
    <cellStyle name="Comma 27 6 2 2" xfId="19268" xr:uid="{883DE90F-9B59-4337-A54C-8013F8DEB5FB}"/>
    <cellStyle name="Comma 27 6 3" xfId="16181" xr:uid="{8002F2B1-E672-4865-8D15-28D037717058}"/>
    <cellStyle name="Comma 27 7" xfId="7339" xr:uid="{00000000-0005-0000-0000-0000A0120000}"/>
    <cellStyle name="Comma 27 7 2" xfId="18840" xr:uid="{8673E09A-5E1F-47F0-BA6C-6033AE5508B2}"/>
    <cellStyle name="Comma 27 8" xfId="5607" xr:uid="{00000000-0005-0000-0000-0000A1120000}"/>
    <cellStyle name="Comma 27 8 2" xfId="17933" xr:uid="{05363724-A1E3-49C8-9700-C4436C3A1D17}"/>
    <cellStyle name="Comma 27 9" xfId="14412" xr:uid="{28460488-350C-4E9C-8BF8-7849A6D8722F}"/>
    <cellStyle name="Comma 28" xfId="584" xr:uid="{00000000-0005-0000-0000-0000A2120000}"/>
    <cellStyle name="Comma 28 2" xfId="6893" xr:uid="{00000000-0005-0000-0000-0000A3120000}"/>
    <cellStyle name="Comma 28 2 2" xfId="7500" xr:uid="{00000000-0005-0000-0000-0000A4120000}"/>
    <cellStyle name="Comma 28 2 3" xfId="8739" xr:uid="{00000000-0005-0000-0000-0000A5120000}"/>
    <cellStyle name="Comma 28 2 3 2" xfId="19720" xr:uid="{30D4BAE1-8CB8-472B-859A-3ABDAB3B8EDE}"/>
    <cellStyle name="Comma 28 3" xfId="5611" xr:uid="{00000000-0005-0000-0000-0000A6120000}"/>
    <cellStyle name="Comma 28 4" xfId="8738" xr:uid="{00000000-0005-0000-0000-0000A7120000}"/>
    <cellStyle name="Comma 28 4 2" xfId="19719" xr:uid="{A5702481-0996-4EB8-B6D4-66BDFEB03432}"/>
    <cellStyle name="Comma 29" xfId="585" xr:uid="{00000000-0005-0000-0000-0000A8120000}"/>
    <cellStyle name="Comma 29 2" xfId="586" xr:uid="{00000000-0005-0000-0000-0000A9120000}"/>
    <cellStyle name="Comma 29 2 2" xfId="587" xr:uid="{00000000-0005-0000-0000-0000AA120000}"/>
    <cellStyle name="Comma 29 2 2 2" xfId="2705" xr:uid="{00000000-0005-0000-0000-0000AB120000}"/>
    <cellStyle name="Comma 29 2 2 2 2" xfId="4473" xr:uid="{00000000-0005-0000-0000-0000AC120000}"/>
    <cellStyle name="Comma 29 2 2 2 2 2" xfId="16850" xr:uid="{C16C7E20-AF60-4062-95E0-78070C39B30C}"/>
    <cellStyle name="Comma 29 2 2 2 3" xfId="8166" xr:uid="{00000000-0005-0000-0000-0000AD120000}"/>
    <cellStyle name="Comma 29 2 2 2 3 2" xfId="19382" xr:uid="{A465F1D7-7F19-4984-AE1D-7D67E9359AB3}"/>
    <cellStyle name="Comma 29 2 2 2 4" xfId="15112" xr:uid="{CFC735AE-CA74-4CF3-827C-723237AF57AD}"/>
    <cellStyle name="Comma 29 2 2 3" xfId="3809" xr:uid="{00000000-0005-0000-0000-0000AE120000}"/>
    <cellStyle name="Comma 29 2 2 3 2" xfId="7503" xr:uid="{00000000-0005-0000-0000-0000AF120000}"/>
    <cellStyle name="Comma 29 2 2 3 2 2" xfId="18949" xr:uid="{8DCD6D7A-83F7-4398-9925-40F81A03924C}"/>
    <cellStyle name="Comma 29 2 2 3 3" xfId="16187" xr:uid="{9C757379-D10D-4EC4-8CC7-2225F584C746}"/>
    <cellStyle name="Comma 29 2 2 4" xfId="6184" xr:uid="{00000000-0005-0000-0000-0000B0120000}"/>
    <cellStyle name="Comma 29 2 2 4 2" xfId="18112" xr:uid="{B1334F65-3D87-4827-A125-122F1E11E312}"/>
    <cellStyle name="Comma 29 2 2 5" xfId="14418" xr:uid="{3308C572-06FE-4514-A4BA-24DDAA959BEA}"/>
    <cellStyle name="Comma 29 2 3" xfId="588" xr:uid="{00000000-0005-0000-0000-0000B1120000}"/>
    <cellStyle name="Comma 29 2 3 2" xfId="2706" xr:uid="{00000000-0005-0000-0000-0000B2120000}"/>
    <cellStyle name="Comma 29 2 3 2 2" xfId="4474" xr:uid="{00000000-0005-0000-0000-0000B3120000}"/>
    <cellStyle name="Comma 29 2 3 2 2 2" xfId="16851" xr:uid="{AD5626AC-E498-4139-91AA-827561F09246}"/>
    <cellStyle name="Comma 29 2 3 2 3" xfId="15113" xr:uid="{0449FE72-A519-44C4-A7E5-7AE2D22AB6F3}"/>
    <cellStyle name="Comma 29 2 3 3" xfId="3810" xr:uid="{00000000-0005-0000-0000-0000B4120000}"/>
    <cellStyle name="Comma 29 2 3 3 2" xfId="16188" xr:uid="{866F5616-36B6-4046-9F3E-1435394A4418}"/>
    <cellStyle name="Comma 29 2 3 4" xfId="8165" xr:uid="{00000000-0005-0000-0000-0000B5120000}"/>
    <cellStyle name="Comma 29 2 3 4 2" xfId="19381" xr:uid="{417AB85C-B098-48F2-9A09-EACE19D8FD77}"/>
    <cellStyle name="Comma 29 2 3 5" xfId="14419" xr:uid="{470E1061-6012-4496-98E4-56036CD7A27D}"/>
    <cellStyle name="Comma 29 2 4" xfId="2704" xr:uid="{00000000-0005-0000-0000-0000B6120000}"/>
    <cellStyle name="Comma 29 2 4 2" xfId="4472" xr:uid="{00000000-0005-0000-0000-0000B7120000}"/>
    <cellStyle name="Comma 29 2 4 2 2" xfId="16849" xr:uid="{70EC194B-9E86-4648-952D-133CEB4D34FF}"/>
    <cellStyle name="Comma 29 2 4 3" xfId="7502" xr:uid="{00000000-0005-0000-0000-0000B8120000}"/>
    <cellStyle name="Comma 29 2 4 3 2" xfId="18948" xr:uid="{FE53C98B-6B0B-4F16-98F1-53E8BE297DD7}"/>
    <cellStyle name="Comma 29 2 4 4" xfId="15111" xr:uid="{58668862-56D6-4363-9A1C-7D3C3ACD1FD5}"/>
    <cellStyle name="Comma 29 2 5" xfId="3808" xr:uid="{00000000-0005-0000-0000-0000B9120000}"/>
    <cellStyle name="Comma 29 2 5 2" xfId="16186" xr:uid="{98727CB7-E367-48B9-8B04-0DDB881A5294}"/>
    <cellStyle name="Comma 29 2 6" xfId="5613" xr:uid="{00000000-0005-0000-0000-0000BA120000}"/>
    <cellStyle name="Comma 29 2 6 2" xfId="17937" xr:uid="{C332B458-5BFC-4C54-BE5C-3CCAD148421D}"/>
    <cellStyle name="Comma 29 2 7" xfId="8741" xr:uid="{00000000-0005-0000-0000-0000BB120000}"/>
    <cellStyle name="Comma 29 2 7 2" xfId="19722" xr:uid="{5726FC80-E704-42F3-A540-EC61D9AF888C}"/>
    <cellStyle name="Comma 29 2 8" xfId="14417" xr:uid="{531D94FB-9703-463A-85B5-573D64CD2B84}"/>
    <cellStyle name="Comma 29 3" xfId="589" xr:uid="{00000000-0005-0000-0000-0000BC120000}"/>
    <cellStyle name="Comma 29 3 2" xfId="2707" xr:uid="{00000000-0005-0000-0000-0000BD120000}"/>
    <cellStyle name="Comma 29 3 2 2" xfId="4475" xr:uid="{00000000-0005-0000-0000-0000BE120000}"/>
    <cellStyle name="Comma 29 3 2 2 2" xfId="16852" xr:uid="{FE34D15C-1761-48BF-B40D-CAF86BF39D1E}"/>
    <cellStyle name="Comma 29 3 2 3" xfId="8167" xr:uid="{00000000-0005-0000-0000-0000BF120000}"/>
    <cellStyle name="Comma 29 3 2 3 2" xfId="19383" xr:uid="{4A7D4A21-F69D-41B9-8602-7C315D6FDC68}"/>
    <cellStyle name="Comma 29 3 2 4" xfId="15114" xr:uid="{FE25DD76-6F4F-4AEB-99DE-10BB74A54BD6}"/>
    <cellStyle name="Comma 29 3 3" xfId="3811" xr:uid="{00000000-0005-0000-0000-0000C0120000}"/>
    <cellStyle name="Comma 29 3 3 2" xfId="7504" xr:uid="{00000000-0005-0000-0000-0000C1120000}"/>
    <cellStyle name="Comma 29 3 3 2 2" xfId="18950" xr:uid="{D1E4A7C9-8C19-4937-A0CF-AECD6D4DC2FD}"/>
    <cellStyle name="Comma 29 3 3 3" xfId="16189" xr:uid="{BC2F1E89-C1B0-4CDA-B43C-468BF4F66085}"/>
    <cellStyle name="Comma 29 3 4" xfId="6183" xr:uid="{00000000-0005-0000-0000-0000C2120000}"/>
    <cellStyle name="Comma 29 3 4 2" xfId="18111" xr:uid="{1BF7A80A-4866-4C33-AC74-7A63A8C95A4F}"/>
    <cellStyle name="Comma 29 3 5" xfId="14420" xr:uid="{1A5CB2EC-6DA1-4BA1-8B33-D8BAC3235BBE}"/>
    <cellStyle name="Comma 29 4" xfId="2703" xr:uid="{00000000-0005-0000-0000-0000C3120000}"/>
    <cellStyle name="Comma 29 4 2" xfId="4471" xr:uid="{00000000-0005-0000-0000-0000C4120000}"/>
    <cellStyle name="Comma 29 4 2 2" xfId="8164" xr:uid="{00000000-0005-0000-0000-0000C5120000}"/>
    <cellStyle name="Comma 29 4 2 2 2" xfId="19380" xr:uid="{13D4A004-7FA0-4000-9F8D-5D5CEAF45CB9}"/>
    <cellStyle name="Comma 29 4 2 3" xfId="16848" xr:uid="{1DDCA53E-EA5F-4BAC-9B6F-7E3A660D2BD5}"/>
    <cellStyle name="Comma 29 4 3" xfId="7501" xr:uid="{00000000-0005-0000-0000-0000C6120000}"/>
    <cellStyle name="Comma 29 4 3 2" xfId="18947" xr:uid="{45F39966-52A4-417A-831A-669E4C672831}"/>
    <cellStyle name="Comma 29 4 4" xfId="6894" xr:uid="{00000000-0005-0000-0000-0000C7120000}"/>
    <cellStyle name="Comma 29 4 4 2" xfId="18578" xr:uid="{5C40FF0C-7FFE-4096-97E6-24B27524A6A9}"/>
    <cellStyle name="Comma 29 4 5" xfId="15110" xr:uid="{3CC1A789-645F-4464-AD51-45A725EF9A57}"/>
    <cellStyle name="Comma 29 5" xfId="3807" xr:uid="{00000000-0005-0000-0000-0000C8120000}"/>
    <cellStyle name="Comma 29 5 2" xfId="8053" xr:uid="{00000000-0005-0000-0000-0000C9120000}"/>
    <cellStyle name="Comma 29 5 2 2" xfId="19269" xr:uid="{36EA55AD-09B3-418B-8A44-928ECFE80B38}"/>
    <cellStyle name="Comma 29 5 3" xfId="16185" xr:uid="{7734C3E2-0BD8-4BCE-9085-63AF956CABFB}"/>
    <cellStyle name="Comma 29 6" xfId="7340" xr:uid="{00000000-0005-0000-0000-0000CA120000}"/>
    <cellStyle name="Comma 29 6 2" xfId="18841" xr:uid="{36B093E8-CF2E-4652-B779-6E2E70E70900}"/>
    <cellStyle name="Comma 29 7" xfId="5612" xr:uid="{00000000-0005-0000-0000-0000CB120000}"/>
    <cellStyle name="Comma 29 7 2" xfId="17936" xr:uid="{A250A656-443B-4616-BD3E-3CE518F43364}"/>
    <cellStyle name="Comma 29 8" xfId="8740" xr:uid="{00000000-0005-0000-0000-0000CC120000}"/>
    <cellStyle name="Comma 29 8 2" xfId="19721" xr:uid="{B16A528A-01ED-4D3F-A2C0-652FC077F6DF}"/>
    <cellStyle name="Comma 29 9" xfId="14416" xr:uid="{2C683CC2-D676-4514-BCB9-3D05A38A2DEC}"/>
    <cellStyle name="Comma 3" xfId="590" xr:uid="{00000000-0005-0000-0000-0000CD120000}"/>
    <cellStyle name="Comma 3 10" xfId="591" xr:uid="{00000000-0005-0000-0000-0000CE120000}"/>
    <cellStyle name="Comma 3 10 2" xfId="592" xr:uid="{00000000-0005-0000-0000-0000CF120000}"/>
    <cellStyle name="Comma 3 10 2 2" xfId="593" xr:uid="{00000000-0005-0000-0000-0000D0120000}"/>
    <cellStyle name="Comma 3 10 2 2 2" xfId="6186" xr:uid="{00000000-0005-0000-0000-0000D1120000}"/>
    <cellStyle name="Comma 3 10 2 3" xfId="594" xr:uid="{00000000-0005-0000-0000-0000D2120000}"/>
    <cellStyle name="Comma 3 10 2 4" xfId="5616" xr:uid="{00000000-0005-0000-0000-0000D3120000}"/>
    <cellStyle name="Comma 3 10 3" xfId="595" xr:uid="{00000000-0005-0000-0000-0000D4120000}"/>
    <cellStyle name="Comma 3 10 3 2" xfId="6185" xr:uid="{00000000-0005-0000-0000-0000D5120000}"/>
    <cellStyle name="Comma 3 10 4" xfId="6896" xr:uid="{00000000-0005-0000-0000-0000D6120000}"/>
    <cellStyle name="Comma 3 10 4 2" xfId="7506" xr:uid="{00000000-0005-0000-0000-0000D7120000}"/>
    <cellStyle name="Comma 3 10 5" xfId="5615" xr:uid="{00000000-0005-0000-0000-0000D8120000}"/>
    <cellStyle name="Comma 3 11" xfId="596" xr:uid="{00000000-0005-0000-0000-0000D9120000}"/>
    <cellStyle name="Comma 3 11 2" xfId="597" xr:uid="{00000000-0005-0000-0000-0000DA120000}"/>
    <cellStyle name="Comma 3 11 2 2" xfId="598" xr:uid="{00000000-0005-0000-0000-0000DB120000}"/>
    <cellStyle name="Comma 3 11 2 2 10" xfId="2710" xr:uid="{00000000-0005-0000-0000-0000DC120000}"/>
    <cellStyle name="Comma 3 11 2 2 10 2" xfId="4478" xr:uid="{00000000-0005-0000-0000-0000DD120000}"/>
    <cellStyle name="Comma 3 11 2 2 10 2 2" xfId="16855" xr:uid="{0CB4EB2C-D8D5-4BCA-945D-FCB5FB587F8F}"/>
    <cellStyle name="Comma 3 11 2 2 10 3" xfId="15117" xr:uid="{53D0141A-7DA6-4952-933F-87E1E4E002B3}"/>
    <cellStyle name="Comma 3 11 2 2 11" xfId="3330" xr:uid="{00000000-0005-0000-0000-0000DE120000}"/>
    <cellStyle name="Comma 3 11 2 2 11 2" xfId="5077" xr:uid="{00000000-0005-0000-0000-0000DF120000}"/>
    <cellStyle name="Comma 3 11 2 2 11 2 2" xfId="17454" xr:uid="{83954440-2386-4B20-91B2-CB24B59693F3}"/>
    <cellStyle name="Comma 3 11 2 2 12" xfId="5619" xr:uid="{00000000-0005-0000-0000-0000E0120000}"/>
    <cellStyle name="Comma 3 11 2 2 12 2" xfId="17940" xr:uid="{4E7936D6-93A3-4513-BFD3-37F9EA5FB844}"/>
    <cellStyle name="Comma 3 11 2 2 2" xfId="599" xr:uid="{00000000-0005-0000-0000-0000E1120000}"/>
    <cellStyle name="Comma 3 11 2 2 2 2" xfId="2711" xr:uid="{00000000-0005-0000-0000-0000E2120000}"/>
    <cellStyle name="Comma 3 11 2 2 2 2 2" xfId="4479" xr:uid="{00000000-0005-0000-0000-0000E3120000}"/>
    <cellStyle name="Comma 3 11 2 2 2 2 2 2" xfId="16856" xr:uid="{FB4CD6D5-F74D-4A43-8C01-0D8AE970D267}"/>
    <cellStyle name="Comma 3 11 2 2 2 2 3" xfId="8171" xr:uid="{00000000-0005-0000-0000-0000E4120000}"/>
    <cellStyle name="Comma 3 11 2 2 2 2 3 2" xfId="19387" xr:uid="{970560BC-1C1C-484E-A225-0126F89A3231}"/>
    <cellStyle name="Comma 3 11 2 2 2 2 4" xfId="15118" xr:uid="{4058E057-8F91-4DB6-81E5-62E19D70A381}"/>
    <cellStyle name="Comma 3 11 2 2 2 3" xfId="7510" xr:uid="{00000000-0005-0000-0000-0000E5120000}"/>
    <cellStyle name="Comma 3 11 2 2 2 3 2" xfId="18954" xr:uid="{599B0CA4-A0A7-43BF-A03C-218A2BD3BFB3}"/>
    <cellStyle name="Comma 3 11 2 2 2 4" xfId="6188" xr:uid="{00000000-0005-0000-0000-0000E6120000}"/>
    <cellStyle name="Comma 3 11 2 2 2 4 2" xfId="18114" xr:uid="{F33D1D23-DAFB-4D89-80CD-FEDAD28C11BE}"/>
    <cellStyle name="Comma 3 11 2 2 3" xfId="600" xr:uid="{00000000-0005-0000-0000-0000E7120000}"/>
    <cellStyle name="Comma 3 11 2 2 3 2" xfId="2712" xr:uid="{00000000-0005-0000-0000-0000E8120000}"/>
    <cellStyle name="Comma 3 11 2 2 3 2 2" xfId="4480" xr:uid="{00000000-0005-0000-0000-0000E9120000}"/>
    <cellStyle name="Comma 3 11 2 2 3 2 2 2" xfId="8170" xr:uid="{00000000-0005-0000-0000-0000EA120000}"/>
    <cellStyle name="Comma 3 11 2 2 3 2 2 2 2" xfId="19386" xr:uid="{A22F3AE0-E0F8-4532-8F59-AD67247F5C8A}"/>
    <cellStyle name="Comma 3 11 2 2 3 2 2 3" xfId="16857" xr:uid="{DDA5E478-B1E0-46C5-BF0D-315C8BBA3855}"/>
    <cellStyle name="Comma 3 11 2 2 3 2 3" xfId="7265" xr:uid="{00000000-0005-0000-0000-0000EB120000}"/>
    <cellStyle name="Comma 3 11 2 2 3 2 3 2" xfId="11006" xr:uid="{00000000-0005-0000-0000-0000EC120000}"/>
    <cellStyle name="Comma 3 11 2 2 3 2 3 2 2" xfId="21442" xr:uid="{8DA7A075-4378-4F63-877E-EFA146BD5AFB}"/>
    <cellStyle name="Comma 3 11 2 2 3 2 3 3" xfId="18784" xr:uid="{1D8AF5F7-11A9-4507-96D6-A5C0BF450565}"/>
    <cellStyle name="Comma 3 11 2 2 3 2 4" xfId="15119" xr:uid="{35ACDD12-4B76-4613-B4C9-03ECAFE31AAB}"/>
    <cellStyle name="Comma 3 11 2 2 3 3" xfId="7268" xr:uid="{00000000-0005-0000-0000-0000ED120000}"/>
    <cellStyle name="Comma 3 11 2 2 3 3 2" xfId="18787" xr:uid="{9AC4DB9E-9A76-4282-AC40-3A24924860BB}"/>
    <cellStyle name="Comma 3 11 2 2 3 4" xfId="7509" xr:uid="{00000000-0005-0000-0000-0000EE120000}"/>
    <cellStyle name="Comma 3 11 2 2 3 4 2" xfId="18953" xr:uid="{B0AAF646-C034-47D0-AFFC-FE46BD2220E3}"/>
    <cellStyle name="Comma 3 11 2 2 3 5" xfId="6899" xr:uid="{00000000-0005-0000-0000-0000EF120000}"/>
    <cellStyle name="Comma 3 11 2 2 3 5 2" xfId="10987" xr:uid="{00000000-0005-0000-0000-0000F0120000}"/>
    <cellStyle name="Comma 3 11 2 2 3 5 2 2" xfId="21423" xr:uid="{16FD9B76-EAF7-454E-A3D8-F9B9D426B083}"/>
    <cellStyle name="Comma 3 11 2 2 3 5 3" xfId="18581" xr:uid="{434042CC-A349-4B21-8466-516CF1A2F008}"/>
    <cellStyle name="Comma 3 11 2 2 4" xfId="601" xr:uid="{00000000-0005-0000-0000-0000F1120000}"/>
    <cellStyle name="Comma 3 11 2 2 4 2" xfId="2713" xr:uid="{00000000-0005-0000-0000-0000F2120000}"/>
    <cellStyle name="Comma 3 11 2 2 4 2 2" xfId="4481" xr:uid="{00000000-0005-0000-0000-0000F3120000}"/>
    <cellStyle name="Comma 3 11 2 2 4 2 2 2" xfId="16858" xr:uid="{7E6F7C80-9A82-429D-ACA4-72E3CE565C13}"/>
    <cellStyle name="Comma 3 11 2 2 4 2 3" xfId="8056" xr:uid="{00000000-0005-0000-0000-0000F4120000}"/>
    <cellStyle name="Comma 3 11 2 2 4 2 3 2" xfId="11054" xr:uid="{00000000-0005-0000-0000-0000F5120000}"/>
    <cellStyle name="Comma 3 11 2 2 4 2 3 2 2" xfId="21490" xr:uid="{125319EE-9FB8-4DE8-BBF4-AF42ADE1879A}"/>
    <cellStyle name="Comma 3 11 2 2 4 2 3 3" xfId="19272" xr:uid="{0D5F8F56-BED6-46C0-8202-D4E7E8DE8162}"/>
    <cellStyle name="Comma 3 11 2 2 4 2 4" xfId="15120" xr:uid="{A9C1944F-3BE6-4F43-9D74-237CFDD699D7}"/>
    <cellStyle name="Comma 3 11 2 2 4 3" xfId="7261" xr:uid="{00000000-0005-0000-0000-0000F6120000}"/>
    <cellStyle name="Comma 3 11 2 2 4 3 2" xfId="11005" xr:uid="{00000000-0005-0000-0000-0000F7120000}"/>
    <cellStyle name="Comma 3 11 2 2 4 3 2 2" xfId="21441" xr:uid="{2AF00E8D-6938-4F4F-96FB-9DD113B0E387}"/>
    <cellStyle name="Comma 3 11 2 2 4 3 3" xfId="18781" xr:uid="{592B3E4F-8C3A-4C93-BCF1-4C9C69A7CA0F}"/>
    <cellStyle name="Comma 3 11 2 2 5" xfId="602" xr:uid="{00000000-0005-0000-0000-0000F8120000}"/>
    <cellStyle name="Comma 3 11 2 2 5 2" xfId="2714" xr:uid="{00000000-0005-0000-0000-0000F9120000}"/>
    <cellStyle name="Comma 3 11 2 2 5 2 2" xfId="4482" xr:uid="{00000000-0005-0000-0000-0000FA120000}"/>
    <cellStyle name="Comma 3 11 2 2 5 2 2 2" xfId="16859" xr:uid="{A7057414-A4AE-4EC8-83C6-2C2C6C38DF69}"/>
    <cellStyle name="Comma 3 11 2 2 5 2 3" xfId="15121" xr:uid="{70388152-1DD5-48FA-AB76-5B46B627A29D}"/>
    <cellStyle name="Comma 3 11 2 2 6" xfId="603" xr:uid="{00000000-0005-0000-0000-0000FB120000}"/>
    <cellStyle name="Comma 3 11 2 2 6 2" xfId="604" xr:uid="{00000000-0005-0000-0000-0000FC120000}"/>
    <cellStyle name="Comma 3 11 2 2 6 2 2" xfId="2716" xr:uid="{00000000-0005-0000-0000-0000FD120000}"/>
    <cellStyle name="Comma 3 11 2 2 6 2 2 2" xfId="4484" xr:uid="{00000000-0005-0000-0000-0000FE120000}"/>
    <cellStyle name="Comma 3 11 2 2 6 2 2 2 2" xfId="16861" xr:uid="{E65BC867-417F-4947-884C-6E23C58F0F36}"/>
    <cellStyle name="Comma 3 11 2 2 6 2 2 3" xfId="15123" xr:uid="{3EAFC12F-B2C4-4D5A-A187-20B3C35049A3}"/>
    <cellStyle name="Comma 3 11 2 2 6 2 3" xfId="3332" xr:uid="{00000000-0005-0000-0000-0000FF120000}"/>
    <cellStyle name="Comma 3 11 2 2 6 2 3 2" xfId="5079" xr:uid="{00000000-0005-0000-0000-000000130000}"/>
    <cellStyle name="Comma 3 11 2 2 6 2 3 2 2" xfId="17456" xr:uid="{9282A0B3-DF49-4E58-97A3-22908D8D6D4F}"/>
    <cellStyle name="Comma 3 11 2 2 6 3" xfId="2715" xr:uid="{00000000-0005-0000-0000-000001130000}"/>
    <cellStyle name="Comma 3 11 2 2 6 3 2" xfId="4483" xr:uid="{00000000-0005-0000-0000-000002130000}"/>
    <cellStyle name="Comma 3 11 2 2 6 3 2 2" xfId="16860" xr:uid="{55F82E5E-2683-44B0-AA47-1D777EED1377}"/>
    <cellStyle name="Comma 3 11 2 2 6 3 3" xfId="15122" xr:uid="{10373DA2-E866-43D0-B8F8-D3CBC32A8377}"/>
    <cellStyle name="Comma 3 11 2 2 6 4" xfId="3331" xr:uid="{00000000-0005-0000-0000-000003130000}"/>
    <cellStyle name="Comma 3 11 2 2 6 4 2" xfId="5078" xr:uid="{00000000-0005-0000-0000-000004130000}"/>
    <cellStyle name="Comma 3 11 2 2 6 4 2 2" xfId="17455" xr:uid="{663CDE71-5D6C-4C23-94DD-3CDE1B74406C}"/>
    <cellStyle name="Comma 3 11 2 2 7" xfId="605" xr:uid="{00000000-0005-0000-0000-000005130000}"/>
    <cellStyle name="Comma 3 11 2 2 7 2" xfId="2717" xr:uid="{00000000-0005-0000-0000-000006130000}"/>
    <cellStyle name="Comma 3 11 2 2 7 2 2" xfId="4485" xr:uid="{00000000-0005-0000-0000-000007130000}"/>
    <cellStyle name="Comma 3 11 2 2 7 2 2 2" xfId="16862" xr:uid="{BEE2994A-96CE-4AB8-A76E-49EA1198361B}"/>
    <cellStyle name="Comma 3 11 2 2 7 2 3" xfId="15124" xr:uid="{A6F4E973-BB7F-417F-B399-294CB5D41D4D}"/>
    <cellStyle name="Comma 3 11 2 2 7 3" xfId="3333" xr:uid="{00000000-0005-0000-0000-000008130000}"/>
    <cellStyle name="Comma 3 11 2 2 7 3 2" xfId="5080" xr:uid="{00000000-0005-0000-0000-000009130000}"/>
    <cellStyle name="Comma 3 11 2 2 7 3 2 2" xfId="17457" xr:uid="{1F23B38D-888D-46CC-8EC9-8BBF552F5D34}"/>
    <cellStyle name="Comma 3 11 2 2 8" xfId="606" xr:uid="{00000000-0005-0000-0000-00000A130000}"/>
    <cellStyle name="Comma 3 11 2 2 8 2" xfId="2718" xr:uid="{00000000-0005-0000-0000-00000B130000}"/>
    <cellStyle name="Comma 3 11 2 2 8 2 2" xfId="4486" xr:uid="{00000000-0005-0000-0000-00000C130000}"/>
    <cellStyle name="Comma 3 11 2 2 8 2 2 2" xfId="16863" xr:uid="{0840C51E-34FD-4308-84E5-6C9EBBCD5553}"/>
    <cellStyle name="Comma 3 11 2 2 8 2 3" xfId="15125" xr:uid="{4D2325BF-A732-4AC9-A2D2-7323DAF334D4}"/>
    <cellStyle name="Comma 3 11 2 2 8 3" xfId="3334" xr:uid="{00000000-0005-0000-0000-00000D130000}"/>
    <cellStyle name="Comma 3 11 2 2 8 3 2" xfId="5081" xr:uid="{00000000-0005-0000-0000-00000E130000}"/>
    <cellStyle name="Comma 3 11 2 2 8 3 2 2" xfId="17458" xr:uid="{013E3985-3AE8-4260-9A23-BEAD411A70FC}"/>
    <cellStyle name="Comma 3 11 2 2 9" xfId="607" xr:uid="{00000000-0005-0000-0000-00000F130000}"/>
    <cellStyle name="Comma 3 11 2 2 9 2" xfId="2719" xr:uid="{00000000-0005-0000-0000-000010130000}"/>
    <cellStyle name="Comma 3 11 2 2 9 2 2" xfId="4487" xr:uid="{00000000-0005-0000-0000-000011130000}"/>
    <cellStyle name="Comma 3 11 2 2 9 2 2 2" xfId="16864" xr:uid="{45274F60-7021-4ACA-A51C-139D9C822F45}"/>
    <cellStyle name="Comma 3 11 2 2 9 2 3" xfId="15126" xr:uid="{1B0B56B9-8BF1-4739-9BA9-1177A8357BEA}"/>
    <cellStyle name="Comma 3 11 2 3" xfId="608" xr:uid="{00000000-0005-0000-0000-000012130000}"/>
    <cellStyle name="Comma 3 11 2 3 2" xfId="609" xr:uid="{00000000-0005-0000-0000-000013130000}"/>
    <cellStyle name="Comma 3 11 2 3 2 2" xfId="2721" xr:uid="{00000000-0005-0000-0000-000014130000}"/>
    <cellStyle name="Comma 3 11 2 3 2 2 2" xfId="4489" xr:uid="{00000000-0005-0000-0000-000015130000}"/>
    <cellStyle name="Comma 3 11 2 3 2 2 2 2" xfId="16866" xr:uid="{D9ADB78A-7299-4720-9109-E10DE6FF14A8}"/>
    <cellStyle name="Comma 3 11 2 3 2 2 3" xfId="8173" xr:uid="{00000000-0005-0000-0000-000016130000}"/>
    <cellStyle name="Comma 3 11 2 3 2 2 3 2" xfId="19389" xr:uid="{889A16DC-10C2-4F45-9B11-6F9239B4588D}"/>
    <cellStyle name="Comma 3 11 2 3 2 2 4" xfId="15128" xr:uid="{E28F3E71-B150-4B6C-A339-FA571227EB7C}"/>
    <cellStyle name="Comma 3 11 2 3 2 3" xfId="7512" xr:uid="{00000000-0005-0000-0000-000017130000}"/>
    <cellStyle name="Comma 3 11 2 3 2 3 2" xfId="18956" xr:uid="{CE1DFEB4-A372-4181-B165-8F1F38B456D6}"/>
    <cellStyle name="Comma 3 11 2 3 2 4" xfId="6189" xr:uid="{00000000-0005-0000-0000-000018130000}"/>
    <cellStyle name="Comma 3 11 2 3 2 4 2" xfId="18115" xr:uid="{757BC0DA-5336-4B6A-BA09-C2E2C31712B8}"/>
    <cellStyle name="Comma 3 11 2 3 3" xfId="610" xr:uid="{00000000-0005-0000-0000-000019130000}"/>
    <cellStyle name="Comma 3 11 2 3 3 2" xfId="2722" xr:uid="{00000000-0005-0000-0000-00001A130000}"/>
    <cellStyle name="Comma 3 11 2 3 3 2 2" xfId="4490" xr:uid="{00000000-0005-0000-0000-00001B130000}"/>
    <cellStyle name="Comma 3 11 2 3 3 2 2 2" xfId="16867" xr:uid="{6AD3B33C-AD77-440D-BDD0-1BF933F75F26}"/>
    <cellStyle name="Comma 3 11 2 3 3 2 3" xfId="15129" xr:uid="{F6D21E65-BD26-4CCC-A805-E7C0074CE749}"/>
    <cellStyle name="Comma 3 11 2 3 3 3" xfId="8172" xr:uid="{00000000-0005-0000-0000-00001C130000}"/>
    <cellStyle name="Comma 3 11 2 3 3 3 2" xfId="19388" xr:uid="{63028A3D-E5FD-4ADD-914F-D953FF846DAD}"/>
    <cellStyle name="Comma 3 11 2 3 4" xfId="2720" xr:uid="{00000000-0005-0000-0000-00001D130000}"/>
    <cellStyle name="Comma 3 11 2 3 4 2" xfId="4488" xr:uid="{00000000-0005-0000-0000-00001E130000}"/>
    <cellStyle name="Comma 3 11 2 3 4 2 2" xfId="16865" xr:uid="{0BCC8A76-FEA6-49A3-B52F-6E7E8BC9EC40}"/>
    <cellStyle name="Comma 3 11 2 3 4 3" xfId="7511" xr:uid="{00000000-0005-0000-0000-00001F130000}"/>
    <cellStyle name="Comma 3 11 2 3 4 3 2" xfId="18955" xr:uid="{D142FE61-E91F-4B1F-A57F-4C3554772F27}"/>
    <cellStyle name="Comma 3 11 2 3 4 4" xfId="15127" xr:uid="{D3DF9DF1-EDE7-41AF-80C3-B0E63C9A2D9F}"/>
    <cellStyle name="Comma 3 11 2 3 5" xfId="5620" xr:uid="{00000000-0005-0000-0000-000020130000}"/>
    <cellStyle name="Comma 3 11 2 3 5 2" xfId="17941" xr:uid="{3DBDA5A8-DDE0-4A4D-95C7-76D5355E8633}"/>
    <cellStyle name="Comma 3 11 2 4" xfId="611" xr:uid="{00000000-0005-0000-0000-000021130000}"/>
    <cellStyle name="Comma 3 11 2 4 2" xfId="2723" xr:uid="{00000000-0005-0000-0000-000022130000}"/>
    <cellStyle name="Comma 3 11 2 4 2 2" xfId="4491" xr:uid="{00000000-0005-0000-0000-000023130000}"/>
    <cellStyle name="Comma 3 11 2 4 2 2 2" xfId="16868" xr:uid="{1D4EB2ED-503D-407F-AF14-0D814F419FC2}"/>
    <cellStyle name="Comma 3 11 2 4 2 3" xfId="8174" xr:uid="{00000000-0005-0000-0000-000024130000}"/>
    <cellStyle name="Comma 3 11 2 4 2 3 2" xfId="19390" xr:uid="{EB56DA6E-7EA8-4A3C-91D3-D06AB84C5F0D}"/>
    <cellStyle name="Comma 3 11 2 4 2 4" xfId="15130" xr:uid="{622984DC-2A51-4984-A754-19F983D53EEC}"/>
    <cellStyle name="Comma 3 11 2 4 3" xfId="7513" xr:uid="{00000000-0005-0000-0000-000025130000}"/>
    <cellStyle name="Comma 3 11 2 4 3 2" xfId="18957" xr:uid="{3BC656E6-528A-46B0-B6D9-3A8B502A7FE8}"/>
    <cellStyle name="Comma 3 11 2 4 4" xfId="6187" xr:uid="{00000000-0005-0000-0000-000026130000}"/>
    <cellStyle name="Comma 3 11 2 4 4 2" xfId="18113" xr:uid="{38CDA24A-97C7-4A25-B002-C86058675DEF}"/>
    <cellStyle name="Comma 3 11 2 5" xfId="2709" xr:uid="{00000000-0005-0000-0000-000027130000}"/>
    <cellStyle name="Comma 3 11 2 5 2" xfId="4477" xr:uid="{00000000-0005-0000-0000-000028130000}"/>
    <cellStyle name="Comma 3 11 2 5 2 2" xfId="8169" xr:uid="{00000000-0005-0000-0000-000029130000}"/>
    <cellStyle name="Comma 3 11 2 5 2 2 2" xfId="19385" xr:uid="{EBD48CAB-995D-4289-BB41-07AD9AEC63AD}"/>
    <cellStyle name="Comma 3 11 2 5 2 3" xfId="16854" xr:uid="{0EBB0CB8-F245-4A0B-91C8-2AE5C97444E2}"/>
    <cellStyle name="Comma 3 11 2 5 3" xfId="7508" xr:uid="{00000000-0005-0000-0000-00002A130000}"/>
    <cellStyle name="Comma 3 11 2 5 3 2" xfId="18952" xr:uid="{5DAD8B8E-A2C5-4930-8C56-C2F50B1E156D}"/>
    <cellStyle name="Comma 3 11 2 5 4" xfId="6898" xr:uid="{00000000-0005-0000-0000-00002B130000}"/>
    <cellStyle name="Comma 3 11 2 5 4 2" xfId="18580" xr:uid="{5ED1699E-1528-4D94-8C7E-59FA02D94EE3}"/>
    <cellStyle name="Comma 3 11 2 5 5" xfId="15116" xr:uid="{B142E1DA-8E16-40FD-8DA3-DEC0B51958C1}"/>
    <cellStyle name="Comma 3 11 2 6" xfId="8055" xr:uid="{00000000-0005-0000-0000-00002C130000}"/>
    <cellStyle name="Comma 3 11 2 6 2" xfId="19271" xr:uid="{F2248D8A-0DC2-4621-896E-F8773A7B98D9}"/>
    <cellStyle name="Comma 3 11 2 7" xfId="5618" xr:uid="{00000000-0005-0000-0000-00002D130000}"/>
    <cellStyle name="Comma 3 11 2 7 2" xfId="17939" xr:uid="{1DBE2E8E-226E-4EB9-98CC-6250ED5F2EA1}"/>
    <cellStyle name="Comma 3 11 3" xfId="6897" xr:uid="{00000000-0005-0000-0000-00002E130000}"/>
    <cellStyle name="Comma 3 11 3 2" xfId="7507" xr:uid="{00000000-0005-0000-0000-00002F130000}"/>
    <cellStyle name="Comma 3 11 4" xfId="5617" xr:uid="{00000000-0005-0000-0000-000030130000}"/>
    <cellStyle name="Comma 3 12" xfId="612" xr:uid="{00000000-0005-0000-0000-000031130000}"/>
    <cellStyle name="Comma 3 12 2" xfId="6900" xr:uid="{00000000-0005-0000-0000-000032130000}"/>
    <cellStyle name="Comma 3 12 2 2" xfId="7514" xr:uid="{00000000-0005-0000-0000-000033130000}"/>
    <cellStyle name="Comma 3 12 3" xfId="5621" xr:uid="{00000000-0005-0000-0000-000034130000}"/>
    <cellStyle name="Comma 3 13" xfId="613" xr:uid="{00000000-0005-0000-0000-000035130000}"/>
    <cellStyle name="Comma 3 13 2" xfId="614" xr:uid="{00000000-0005-0000-0000-000036130000}"/>
    <cellStyle name="Comma 3 13 2 2" xfId="615" xr:uid="{00000000-0005-0000-0000-000037130000}"/>
    <cellStyle name="Comma 3 13 2 2 2" xfId="6191" xr:uid="{00000000-0005-0000-0000-000038130000}"/>
    <cellStyle name="Comma 3 13 2 3" xfId="616" xr:uid="{00000000-0005-0000-0000-000039130000}"/>
    <cellStyle name="Comma 3 13 2 4" xfId="5623" xr:uid="{00000000-0005-0000-0000-00003A130000}"/>
    <cellStyle name="Comma 3 13 3" xfId="617" xr:uid="{00000000-0005-0000-0000-00003B130000}"/>
    <cellStyle name="Comma 3 13 3 2" xfId="6190" xr:uid="{00000000-0005-0000-0000-00003C130000}"/>
    <cellStyle name="Comma 3 13 4" xfId="6901" xr:uid="{00000000-0005-0000-0000-00003D130000}"/>
    <cellStyle name="Comma 3 13 4 2" xfId="7515" xr:uid="{00000000-0005-0000-0000-00003E130000}"/>
    <cellStyle name="Comma 3 13 5" xfId="5622" xr:uid="{00000000-0005-0000-0000-00003F130000}"/>
    <cellStyle name="Comma 3 14" xfId="618" xr:uid="{00000000-0005-0000-0000-000040130000}"/>
    <cellStyle name="Comma 3 14 10" xfId="5527" xr:uid="{00000000-0005-0000-0000-000041130000}"/>
    <cellStyle name="Comma 3 14 10 2" xfId="17891" xr:uid="{6A735762-3E46-4E2E-A50C-96C560680BCB}"/>
    <cellStyle name="Comma 3 14 11" xfId="14422" xr:uid="{1FDF27C3-456C-4E6D-BC8D-EC7DF8B11473}"/>
    <cellStyle name="Comma 3 14 2" xfId="619" xr:uid="{00000000-0005-0000-0000-000042130000}"/>
    <cellStyle name="Comma 3 14 2 2" xfId="620" xr:uid="{00000000-0005-0000-0000-000043130000}"/>
    <cellStyle name="Comma 3 14 2 2 2" xfId="621" xr:uid="{00000000-0005-0000-0000-000044130000}"/>
    <cellStyle name="Comma 3 14 2 2 2 2" xfId="2727" xr:uid="{00000000-0005-0000-0000-000045130000}"/>
    <cellStyle name="Comma 3 14 2 2 2 2 2" xfId="4495" xr:uid="{00000000-0005-0000-0000-000046130000}"/>
    <cellStyle name="Comma 3 14 2 2 2 2 2 2" xfId="16872" xr:uid="{25780C0B-9A49-45BA-BF56-B68DCFF507E4}"/>
    <cellStyle name="Comma 3 14 2 2 2 2 3" xfId="15134" xr:uid="{FBA0A35D-749C-45A5-B1C3-E1319603487F}"/>
    <cellStyle name="Comma 3 14 2 2 2 3" xfId="3816" xr:uid="{00000000-0005-0000-0000-000047130000}"/>
    <cellStyle name="Comma 3 14 2 2 2 3 2" xfId="16194" xr:uid="{8B9F6DBB-0D05-4C23-85CA-82D6901B0D92}"/>
    <cellStyle name="Comma 3 14 2 2 2 4" xfId="8177" xr:uid="{00000000-0005-0000-0000-000048130000}"/>
    <cellStyle name="Comma 3 14 2 2 2 4 2" xfId="19393" xr:uid="{0C646EC7-B143-4869-99A3-E328A2E48CCB}"/>
    <cellStyle name="Comma 3 14 2 2 2 5" xfId="14425" xr:uid="{DD5A4EEF-16DE-4A55-8883-25E79540743F}"/>
    <cellStyle name="Comma 3 14 2 2 3" xfId="2726" xr:uid="{00000000-0005-0000-0000-000049130000}"/>
    <cellStyle name="Comma 3 14 2 2 3 2" xfId="4494" xr:uid="{00000000-0005-0000-0000-00004A130000}"/>
    <cellStyle name="Comma 3 14 2 2 3 2 2" xfId="16871" xr:uid="{9D166467-D35D-4E23-A6C9-6EAB41C19D39}"/>
    <cellStyle name="Comma 3 14 2 2 3 3" xfId="7518" xr:uid="{00000000-0005-0000-0000-00004B130000}"/>
    <cellStyle name="Comma 3 14 2 2 3 3 2" xfId="18960" xr:uid="{B10BB8C5-0D56-4847-B6D9-8A4DC0855F73}"/>
    <cellStyle name="Comma 3 14 2 2 3 4" xfId="15133" xr:uid="{5973C480-A983-491F-98F5-888A61B01847}"/>
    <cellStyle name="Comma 3 14 2 2 4" xfId="3815" xr:uid="{00000000-0005-0000-0000-00004C130000}"/>
    <cellStyle name="Comma 3 14 2 2 4 2" xfId="16193" xr:uid="{90564E9E-09D4-43D9-BE99-52D0D9C025AE}"/>
    <cellStyle name="Comma 3 14 2 2 5" xfId="6192" xr:uid="{00000000-0005-0000-0000-00004D130000}"/>
    <cellStyle name="Comma 3 14 2 2 5 2" xfId="18116" xr:uid="{129BA0B6-6B92-4E31-9572-23D4A1F45A34}"/>
    <cellStyle name="Comma 3 14 2 2 6" xfId="14424" xr:uid="{ED268791-C0D2-451E-9EFC-AAAB38C1D1C2}"/>
    <cellStyle name="Comma 3 14 2 3" xfId="622" xr:uid="{00000000-0005-0000-0000-00004E130000}"/>
    <cellStyle name="Comma 3 14 2 3 2" xfId="2728" xr:uid="{00000000-0005-0000-0000-00004F130000}"/>
    <cellStyle name="Comma 3 14 2 3 2 2" xfId="4496" xr:uid="{00000000-0005-0000-0000-000050130000}"/>
    <cellStyle name="Comma 3 14 2 3 2 2 2" xfId="16873" xr:uid="{E450FCB8-7F21-40B5-A319-BD325CA0B7D1}"/>
    <cellStyle name="Comma 3 14 2 3 2 3" xfId="8176" xr:uid="{00000000-0005-0000-0000-000051130000}"/>
    <cellStyle name="Comma 3 14 2 3 2 3 2" xfId="19392" xr:uid="{482FA22A-ABA0-42EE-BEF4-AE4574BB41BE}"/>
    <cellStyle name="Comma 3 14 2 3 2 4" xfId="15135" xr:uid="{5359E28A-58ED-4FA0-A99B-A5619E0056D0}"/>
    <cellStyle name="Comma 3 14 2 3 3" xfId="3817" xr:uid="{00000000-0005-0000-0000-000052130000}"/>
    <cellStyle name="Comma 3 14 2 3 3 2" xfId="7517" xr:uid="{00000000-0005-0000-0000-000053130000}"/>
    <cellStyle name="Comma 3 14 2 3 3 2 2" xfId="18959" xr:uid="{C2802C7A-AA61-427C-8D12-3F8653ED0FAA}"/>
    <cellStyle name="Comma 3 14 2 3 3 3" xfId="16195" xr:uid="{FFEC97C9-5C17-4CAA-A461-CD70F0623F54}"/>
    <cellStyle name="Comma 3 14 2 3 4" xfId="6903" xr:uid="{00000000-0005-0000-0000-000054130000}"/>
    <cellStyle name="Comma 3 14 2 3 4 2" xfId="18583" xr:uid="{742FFC85-F90C-4927-B0A5-29BBCE88A65A}"/>
    <cellStyle name="Comma 3 14 2 3 5" xfId="14426" xr:uid="{53E8105C-921F-4A1A-BC4F-8BF9DC14851B}"/>
    <cellStyle name="Comma 3 14 2 4" xfId="2725" xr:uid="{00000000-0005-0000-0000-000055130000}"/>
    <cellStyle name="Comma 3 14 2 4 2" xfId="4493" xr:uid="{00000000-0005-0000-0000-000056130000}"/>
    <cellStyle name="Comma 3 14 2 4 2 2" xfId="16870" xr:uid="{348F22FE-A2E0-4AFC-B371-6E54115A1727}"/>
    <cellStyle name="Comma 3 14 2 4 3" xfId="8057" xr:uid="{00000000-0005-0000-0000-000057130000}"/>
    <cellStyle name="Comma 3 14 2 4 3 2" xfId="19273" xr:uid="{70FA527E-C3AB-4912-8E88-05FC0EE3192D}"/>
    <cellStyle name="Comma 3 14 2 4 4" xfId="15132" xr:uid="{3B3DB81E-CDBC-43ED-AD0C-A29D286C4455}"/>
    <cellStyle name="Comma 3 14 2 5" xfId="3814" xr:uid="{00000000-0005-0000-0000-000058130000}"/>
    <cellStyle name="Comma 3 14 2 5 2" xfId="7342" xr:uid="{00000000-0005-0000-0000-000059130000}"/>
    <cellStyle name="Comma 3 14 2 5 2 2" xfId="18843" xr:uid="{6D747A78-0D8A-4369-9F0D-4AAA0E9F05C4}"/>
    <cellStyle name="Comma 3 14 2 5 3" xfId="16192" xr:uid="{2D493625-AB72-4FED-88B2-2207964E4C4F}"/>
    <cellStyle name="Comma 3 14 2 6" xfId="5625" xr:uid="{00000000-0005-0000-0000-00005A130000}"/>
    <cellStyle name="Comma 3 14 2 6 2" xfId="17943" xr:uid="{4C9A6F0C-0F50-4B34-8EBB-B0EB86E6AEF3}"/>
    <cellStyle name="Comma 3 14 2 7" xfId="14423" xr:uid="{60D20691-8E70-43C1-B1DE-32B35CCDD69B}"/>
    <cellStyle name="Comma 3 14 3" xfId="623" xr:uid="{00000000-0005-0000-0000-00005B130000}"/>
    <cellStyle name="Comma 3 14 3 2" xfId="6448" xr:uid="{00000000-0005-0000-0000-00005C130000}"/>
    <cellStyle name="Comma 3 14 3 2 2" xfId="6449" xr:uid="{00000000-0005-0000-0000-00005D130000}"/>
    <cellStyle name="Comma 3 14 3 2 2 2" xfId="18257" xr:uid="{966C0F12-7501-4077-9485-73611D9C4D4E}"/>
    <cellStyle name="Comma 3 14 3 2 3" xfId="8175" xr:uid="{00000000-0005-0000-0000-00005E130000}"/>
    <cellStyle name="Comma 3 14 3 2 3 2" xfId="19391" xr:uid="{A9E5C90B-F561-45B7-8767-BC6F1C999304}"/>
    <cellStyle name="Comma 3 14 3 2 4" xfId="18256" xr:uid="{55C1F9A4-7948-4A9A-95B6-A1D0D79B459B}"/>
    <cellStyle name="Comma 3 14 3 3" xfId="6450" xr:uid="{00000000-0005-0000-0000-00005F130000}"/>
    <cellStyle name="Comma 3 14 3 3 2" xfId="18258" xr:uid="{487EEF91-C311-4F65-A300-94E2629C78FA}"/>
    <cellStyle name="Comma 3 14 3 4" xfId="7516" xr:uid="{00000000-0005-0000-0000-000060130000}"/>
    <cellStyle name="Comma 3 14 3 4 2" xfId="18958" xr:uid="{4F052238-C698-40AE-979D-74653804512D}"/>
    <cellStyle name="Comma 3 14 3 5" xfId="6447" xr:uid="{00000000-0005-0000-0000-000061130000}"/>
    <cellStyle name="Comma 3 14 3 5 2" xfId="18255" xr:uid="{0584FA84-5DF5-40AE-AC76-7E2FD6B4B1D0}"/>
    <cellStyle name="Comma 3 14 4" xfId="624" xr:uid="{00000000-0005-0000-0000-000062130000}"/>
    <cellStyle name="Comma 3 14 4 2" xfId="2729" xr:uid="{00000000-0005-0000-0000-000063130000}"/>
    <cellStyle name="Comma 3 14 4 2 2" xfId="4497" xr:uid="{00000000-0005-0000-0000-000064130000}"/>
    <cellStyle name="Comma 3 14 4 2 2 2" xfId="6453" xr:uid="{00000000-0005-0000-0000-000065130000}"/>
    <cellStyle name="Comma 3 14 4 2 2 2 2" xfId="18261" xr:uid="{32C2D029-E2B9-4759-BA86-9EDBBD68BB2B}"/>
    <cellStyle name="Comma 3 14 4 2 2 3" xfId="16874" xr:uid="{B741CA26-8678-4812-88DC-05ACD41310D7}"/>
    <cellStyle name="Comma 3 14 4 2 3" xfId="6452" xr:uid="{00000000-0005-0000-0000-000066130000}"/>
    <cellStyle name="Comma 3 14 4 2 3 2" xfId="18260" xr:uid="{94575781-7A3B-4C70-BFED-AA3E3D9172FF}"/>
    <cellStyle name="Comma 3 14 4 2 4" xfId="15136" xr:uid="{72BDABB2-D58B-4849-9BDB-DC5676076098}"/>
    <cellStyle name="Comma 3 14 4 3" xfId="3818" xr:uid="{00000000-0005-0000-0000-000067130000}"/>
    <cellStyle name="Comma 3 14 4 3 2" xfId="6454" xr:uid="{00000000-0005-0000-0000-000068130000}"/>
    <cellStyle name="Comma 3 14 4 3 2 2" xfId="18262" xr:uid="{1B4488FE-149F-42CD-A8A7-FD21D2C7051D}"/>
    <cellStyle name="Comma 3 14 4 3 3" xfId="16196" xr:uid="{5C8EE591-0292-4DFD-B7A1-08E37182D32B}"/>
    <cellStyle name="Comma 3 14 4 4" xfId="8019" xr:uid="{00000000-0005-0000-0000-000069130000}"/>
    <cellStyle name="Comma 3 14 4 4 2" xfId="19235" xr:uid="{89DDF042-E9C5-4C1F-AA2B-833587319F58}"/>
    <cellStyle name="Comma 3 14 4 5" xfId="6451" xr:uid="{00000000-0005-0000-0000-00006A130000}"/>
    <cellStyle name="Comma 3 14 4 5 2" xfId="18259" xr:uid="{825BCB68-7BE7-4D68-A98F-BBAD2D7C7A17}"/>
    <cellStyle name="Comma 3 14 4 6" xfId="14427" xr:uid="{474A1600-8DFD-4F22-9D64-413267A89932}"/>
    <cellStyle name="Comma 3 14 5" xfId="2724" xr:uid="{00000000-0005-0000-0000-00006B130000}"/>
    <cellStyle name="Comma 3 14 5 2" xfId="4492" xr:uid="{00000000-0005-0000-0000-00006C130000}"/>
    <cellStyle name="Comma 3 14 5 2 2" xfId="6456" xr:uid="{00000000-0005-0000-0000-00006D130000}"/>
    <cellStyle name="Comma 3 14 5 2 2 2" xfId="18264" xr:uid="{C772F4B0-A909-491E-8656-63944F1F00A0}"/>
    <cellStyle name="Comma 3 14 5 2 3" xfId="16869" xr:uid="{EFED04C3-DCC3-4B57-A98E-C7F37DBD6D0B}"/>
    <cellStyle name="Comma 3 14 5 3" xfId="6455" xr:uid="{00000000-0005-0000-0000-00006E130000}"/>
    <cellStyle name="Comma 3 14 5 3 2" xfId="18263" xr:uid="{5E509491-5CD6-47CE-B0B0-985F60578C44}"/>
    <cellStyle name="Comma 3 14 5 4" xfId="15131" xr:uid="{035EEA83-C120-4690-9379-5E40131876B2}"/>
    <cellStyle name="Comma 3 14 6" xfId="3813" xr:uid="{00000000-0005-0000-0000-00006F130000}"/>
    <cellStyle name="Comma 3 14 6 2" xfId="6457" xr:uid="{00000000-0005-0000-0000-000070130000}"/>
    <cellStyle name="Comma 3 14 6 2 2" xfId="18265" xr:uid="{91E50430-7CF1-44C0-BB42-6AD9F20AAC0F}"/>
    <cellStyle name="Comma 3 14 6 3" xfId="16191" xr:uid="{B767542D-A025-4D37-87D4-E570868F06E9}"/>
    <cellStyle name="Comma 3 14 7" xfId="6902" xr:uid="{00000000-0005-0000-0000-000071130000}"/>
    <cellStyle name="Comma 3 14 7 2" xfId="18582" xr:uid="{FE9EE465-1F1E-42AF-A93D-5BF72C78882E}"/>
    <cellStyle name="Comma 3 14 8" xfId="5624" xr:uid="{00000000-0005-0000-0000-000072130000}"/>
    <cellStyle name="Comma 3 14 8 2" xfId="17942" xr:uid="{14147683-0CAD-418B-88A0-C1A6F207AD9F}"/>
    <cellStyle name="Comma 3 14 9" xfId="7300" xr:uid="{00000000-0005-0000-0000-000073130000}"/>
    <cellStyle name="Comma 3 14 9 2" xfId="18810" xr:uid="{0D452D2A-794E-488D-B570-BB220C18982C}"/>
    <cellStyle name="Comma 3 15" xfId="625" xr:uid="{00000000-0005-0000-0000-000074130000}"/>
    <cellStyle name="Comma 3 15 2" xfId="626" xr:uid="{00000000-0005-0000-0000-000075130000}"/>
    <cellStyle name="Comma 3 15 2 2" xfId="627" xr:uid="{00000000-0005-0000-0000-000076130000}"/>
    <cellStyle name="Comma 3 15 2 2 2" xfId="2732" xr:uid="{00000000-0005-0000-0000-000077130000}"/>
    <cellStyle name="Comma 3 15 2 2 2 2" xfId="4500" xr:uid="{00000000-0005-0000-0000-000078130000}"/>
    <cellStyle name="Comma 3 15 2 2 2 2 2" xfId="16877" xr:uid="{1568B48C-6DAB-4813-8E1F-D214A4EEECD9}"/>
    <cellStyle name="Comma 3 15 2 2 2 3" xfId="15139" xr:uid="{0A189008-5EC8-42DD-8CB5-B8F247EF7D45}"/>
    <cellStyle name="Comma 3 15 2 2 3" xfId="3821" xr:uid="{00000000-0005-0000-0000-000079130000}"/>
    <cellStyle name="Comma 3 15 2 2 3 2" xfId="16199" xr:uid="{01F14503-696A-450E-802F-41C9945A4FD0}"/>
    <cellStyle name="Comma 3 15 2 2 4" xfId="8179" xr:uid="{00000000-0005-0000-0000-00007A130000}"/>
    <cellStyle name="Comma 3 15 2 2 4 2" xfId="19395" xr:uid="{504F5BCB-2870-4E84-9D83-3A1A378A7D52}"/>
    <cellStyle name="Comma 3 15 2 2 5" xfId="14430" xr:uid="{44DDAC33-FD57-41EA-81C5-B9E4CAB7AD1D}"/>
    <cellStyle name="Comma 3 15 2 3" xfId="628" xr:uid="{00000000-0005-0000-0000-00007B130000}"/>
    <cellStyle name="Comma 3 15 2 3 2" xfId="2733" xr:uid="{00000000-0005-0000-0000-00007C130000}"/>
    <cellStyle name="Comma 3 15 2 3 2 2" xfId="4501" xr:uid="{00000000-0005-0000-0000-00007D130000}"/>
    <cellStyle name="Comma 3 15 2 3 2 2 2" xfId="16878" xr:uid="{0C136C29-7D61-4357-9811-BBE0E505E2AF}"/>
    <cellStyle name="Comma 3 15 2 3 2 3" xfId="15140" xr:uid="{A1BEE946-A56F-412F-8252-B10E409D708D}"/>
    <cellStyle name="Comma 3 15 2 3 3" xfId="3822" xr:uid="{00000000-0005-0000-0000-00007E130000}"/>
    <cellStyle name="Comma 3 15 2 3 3 2" xfId="16200" xr:uid="{A82308B6-73F7-45DE-811F-9C98E2A613C0}"/>
    <cellStyle name="Comma 3 15 2 3 4" xfId="7520" xr:uid="{00000000-0005-0000-0000-00007F130000}"/>
    <cellStyle name="Comma 3 15 2 3 4 2" xfId="18962" xr:uid="{A5CE581A-13A7-49A3-892C-61B26E9F49D2}"/>
    <cellStyle name="Comma 3 15 2 3 5" xfId="14431" xr:uid="{ED7DC82B-AC1C-443E-9DEE-726EC73287AE}"/>
    <cellStyle name="Comma 3 15 2 4" xfId="2731" xr:uid="{00000000-0005-0000-0000-000080130000}"/>
    <cellStyle name="Comma 3 15 2 4 2" xfId="4499" xr:uid="{00000000-0005-0000-0000-000081130000}"/>
    <cellStyle name="Comma 3 15 2 4 2 2" xfId="16876" xr:uid="{2BC0A00B-B867-42B9-B343-F1153F7C1BD4}"/>
    <cellStyle name="Comma 3 15 2 4 3" xfId="15138" xr:uid="{CA9228B0-EB0A-4F9F-A40E-1FE7629663EE}"/>
    <cellStyle name="Comma 3 15 2 5" xfId="3820" xr:uid="{00000000-0005-0000-0000-000082130000}"/>
    <cellStyle name="Comma 3 15 2 5 2" xfId="16198" xr:uid="{1D56EDCB-0ED1-4F6D-BF83-2096051D39E8}"/>
    <cellStyle name="Comma 3 15 2 6" xfId="5627" xr:uid="{00000000-0005-0000-0000-000083130000}"/>
    <cellStyle name="Comma 3 15 2 6 2" xfId="17945" xr:uid="{92841EFF-493E-4427-8C1C-56D9F4CC7E72}"/>
    <cellStyle name="Comma 3 15 2 7" xfId="14429" xr:uid="{1647C291-A3E9-47BC-9EC2-7AC7C1B28039}"/>
    <cellStyle name="Comma 3 15 3" xfId="629" xr:uid="{00000000-0005-0000-0000-000084130000}"/>
    <cellStyle name="Comma 3 15 3 2" xfId="630" xr:uid="{00000000-0005-0000-0000-000085130000}"/>
    <cellStyle name="Comma 3 15 3 2 2" xfId="2735" xr:uid="{00000000-0005-0000-0000-000086130000}"/>
    <cellStyle name="Comma 3 15 3 2 2 2" xfId="4503" xr:uid="{00000000-0005-0000-0000-000087130000}"/>
    <cellStyle name="Comma 3 15 3 2 2 2 2" xfId="16880" xr:uid="{C945E658-0114-4BF1-8A0E-9F473A283DA1}"/>
    <cellStyle name="Comma 3 15 3 2 2 3" xfId="15142" xr:uid="{95666FB5-1812-4B3D-A546-CE8A8013A6A5}"/>
    <cellStyle name="Comma 3 15 3 2 3" xfId="3824" xr:uid="{00000000-0005-0000-0000-000088130000}"/>
    <cellStyle name="Comma 3 15 3 2 3 2" xfId="16202" xr:uid="{37EDCEB1-C172-4F38-B9FB-21DB4932EF7C}"/>
    <cellStyle name="Comma 3 15 3 2 4" xfId="8180" xr:uid="{00000000-0005-0000-0000-000089130000}"/>
    <cellStyle name="Comma 3 15 3 2 4 2" xfId="19396" xr:uid="{BCCEBC7E-A753-4FB3-85D4-D6EC5A12A234}"/>
    <cellStyle name="Comma 3 15 3 2 5" xfId="14433" xr:uid="{A7E662EE-8953-4D99-B105-9C3589FA5E7C}"/>
    <cellStyle name="Comma 3 15 3 3" xfId="631" xr:uid="{00000000-0005-0000-0000-00008A130000}"/>
    <cellStyle name="Comma 3 15 3 3 2" xfId="2736" xr:uid="{00000000-0005-0000-0000-00008B130000}"/>
    <cellStyle name="Comma 3 15 3 3 2 2" xfId="4504" xr:uid="{00000000-0005-0000-0000-00008C130000}"/>
    <cellStyle name="Comma 3 15 3 3 2 2 2" xfId="16881" xr:uid="{C6B1BB67-4FEC-41C2-9A20-DFBE28142147}"/>
    <cellStyle name="Comma 3 15 3 3 2 3" xfId="15143" xr:uid="{0DE3BBE3-196F-41DC-9E7C-940E0B24BFE9}"/>
    <cellStyle name="Comma 3 15 3 3 3" xfId="3825" xr:uid="{00000000-0005-0000-0000-00008D130000}"/>
    <cellStyle name="Comma 3 15 3 3 3 2" xfId="16203" xr:uid="{38B1ACA0-2A45-4565-A1A2-075F8B12536B}"/>
    <cellStyle name="Comma 3 15 3 3 4" xfId="7521" xr:uid="{00000000-0005-0000-0000-00008E130000}"/>
    <cellStyle name="Comma 3 15 3 3 4 2" xfId="18963" xr:uid="{38948D56-1918-452C-AB09-F9D44EF02491}"/>
    <cellStyle name="Comma 3 15 3 3 5" xfId="14434" xr:uid="{31479DA7-88E4-404E-A533-61C63828CF13}"/>
    <cellStyle name="Comma 3 15 3 4" xfId="2734" xr:uid="{00000000-0005-0000-0000-00008F130000}"/>
    <cellStyle name="Comma 3 15 3 4 2" xfId="4502" xr:uid="{00000000-0005-0000-0000-000090130000}"/>
    <cellStyle name="Comma 3 15 3 4 2 2" xfId="16879" xr:uid="{9000BE8C-F61A-4799-9347-5C1F73274AA7}"/>
    <cellStyle name="Comma 3 15 3 4 3" xfId="15141" xr:uid="{735E433F-7E8C-44F3-85A9-992302E2343E}"/>
    <cellStyle name="Comma 3 15 3 5" xfId="3823" xr:uid="{00000000-0005-0000-0000-000091130000}"/>
    <cellStyle name="Comma 3 15 3 5 2" xfId="16201" xr:uid="{CA22C11E-168B-401C-AA3A-3675EAC34038}"/>
    <cellStyle name="Comma 3 15 3 6" xfId="5628" xr:uid="{00000000-0005-0000-0000-000092130000}"/>
    <cellStyle name="Comma 3 15 3 6 2" xfId="17946" xr:uid="{2872C08F-5883-4481-8B8A-217DC8CC4060}"/>
    <cellStyle name="Comma 3 15 3 7" xfId="14432" xr:uid="{43EFB433-0EEC-4F09-9EF5-4E2051126B51}"/>
    <cellStyle name="Comma 3 15 4" xfId="632" xr:uid="{00000000-0005-0000-0000-000093130000}"/>
    <cellStyle name="Comma 3 15 4 2" xfId="2737" xr:uid="{00000000-0005-0000-0000-000094130000}"/>
    <cellStyle name="Comma 3 15 4 2 2" xfId="4505" xr:uid="{00000000-0005-0000-0000-000095130000}"/>
    <cellStyle name="Comma 3 15 4 2 2 2" xfId="16882" xr:uid="{3E377444-8470-4DA5-B0BD-E05C47A119A9}"/>
    <cellStyle name="Comma 3 15 4 2 3" xfId="8178" xr:uid="{00000000-0005-0000-0000-000096130000}"/>
    <cellStyle name="Comma 3 15 4 2 3 2" xfId="19394" xr:uid="{2255D3A2-0594-4B82-97E8-A0FC4B8F7389}"/>
    <cellStyle name="Comma 3 15 4 2 4" xfId="15144" xr:uid="{F12CE2DD-D3E2-4D4B-B11E-DAD3A8C6DCE2}"/>
    <cellStyle name="Comma 3 15 4 3" xfId="3826" xr:uid="{00000000-0005-0000-0000-000097130000}"/>
    <cellStyle name="Comma 3 15 4 3 2" xfId="7519" xr:uid="{00000000-0005-0000-0000-000098130000}"/>
    <cellStyle name="Comma 3 15 4 3 2 2" xfId="18961" xr:uid="{D6137D85-06C4-470A-B020-FD44E195AB70}"/>
    <cellStyle name="Comma 3 15 4 3 3" xfId="16204" xr:uid="{9958150B-D2AE-407A-89DE-4A23246A841E}"/>
    <cellStyle name="Comma 3 15 4 4" xfId="6904" xr:uid="{00000000-0005-0000-0000-000099130000}"/>
    <cellStyle name="Comma 3 15 4 4 2" xfId="18584" xr:uid="{E452496F-3251-4292-AFA5-8AAF16B2A2BE}"/>
    <cellStyle name="Comma 3 15 4 5" xfId="14435" xr:uid="{0B262D94-FBA0-4368-96E2-359967564C3F}"/>
    <cellStyle name="Comma 3 15 5" xfId="633" xr:uid="{00000000-0005-0000-0000-00009A130000}"/>
    <cellStyle name="Comma 3 15 5 2" xfId="2738" xr:uid="{00000000-0005-0000-0000-00009B130000}"/>
    <cellStyle name="Comma 3 15 5 2 2" xfId="4506" xr:uid="{00000000-0005-0000-0000-00009C130000}"/>
    <cellStyle name="Comma 3 15 5 2 2 2" xfId="16883" xr:uid="{48900890-EB46-425E-9E04-8441874DE1CF}"/>
    <cellStyle name="Comma 3 15 5 2 3" xfId="15145" xr:uid="{7992D3E8-3F87-415B-8B95-91EA247E979E}"/>
    <cellStyle name="Comma 3 15 5 3" xfId="3827" xr:uid="{00000000-0005-0000-0000-00009D130000}"/>
    <cellStyle name="Comma 3 15 5 3 2" xfId="16205" xr:uid="{AD107990-F646-4827-A791-9B7B3FA3EEB8}"/>
    <cellStyle name="Comma 3 15 5 4" xfId="8058" xr:uid="{00000000-0005-0000-0000-00009E130000}"/>
    <cellStyle name="Comma 3 15 5 4 2" xfId="19274" xr:uid="{79F8BCB0-E9D4-4B00-800C-00E583305615}"/>
    <cellStyle name="Comma 3 15 5 5" xfId="14436" xr:uid="{FB87359D-811C-4451-BDCD-CE96603D01F5}"/>
    <cellStyle name="Comma 3 15 6" xfId="2730" xr:uid="{00000000-0005-0000-0000-00009F130000}"/>
    <cellStyle name="Comma 3 15 6 2" xfId="4498" xr:uid="{00000000-0005-0000-0000-0000A0130000}"/>
    <cellStyle name="Comma 3 15 6 2 2" xfId="16875" xr:uid="{B6CA1A31-ED5B-4E82-8B46-08C399FA7662}"/>
    <cellStyle name="Comma 3 15 6 3" xfId="7343" xr:uid="{00000000-0005-0000-0000-0000A1130000}"/>
    <cellStyle name="Comma 3 15 6 3 2" xfId="18844" xr:uid="{F2E9991F-E319-4D05-8161-BB412FD49829}"/>
    <cellStyle name="Comma 3 15 6 4" xfId="15137" xr:uid="{B1002D06-8ABF-4E9D-95EA-236B7C6512C9}"/>
    <cellStyle name="Comma 3 15 7" xfId="3819" xr:uid="{00000000-0005-0000-0000-0000A2130000}"/>
    <cellStyle name="Comma 3 15 7 2" xfId="16197" xr:uid="{0D5F1A8E-03BE-4C39-84BF-7C7506D14C72}"/>
    <cellStyle name="Comma 3 15 8" xfId="5626" xr:uid="{00000000-0005-0000-0000-0000A3130000}"/>
    <cellStyle name="Comma 3 15 8 2" xfId="17944" xr:uid="{F89C17A6-FD3E-49B5-8159-80E9D6BAF650}"/>
    <cellStyle name="Comma 3 15 9" xfId="14428" xr:uid="{2E9AC1B8-9258-4F1D-BE0A-7B59C8524BD7}"/>
    <cellStyle name="Comma 3 16" xfId="634" xr:uid="{00000000-0005-0000-0000-0000A4130000}"/>
    <cellStyle name="Comma 3 16 2" xfId="635" xr:uid="{00000000-0005-0000-0000-0000A5130000}"/>
    <cellStyle name="Comma 3 16 2 2" xfId="636" xr:uid="{00000000-0005-0000-0000-0000A6130000}"/>
    <cellStyle name="Comma 3 16 2 2 2" xfId="2741" xr:uid="{00000000-0005-0000-0000-0000A7130000}"/>
    <cellStyle name="Comma 3 16 2 2 2 2" xfId="4509" xr:uid="{00000000-0005-0000-0000-0000A8130000}"/>
    <cellStyle name="Comma 3 16 2 2 2 2 2" xfId="16886" xr:uid="{0B5279CB-76A8-4977-9CCF-8D1EEE55C163}"/>
    <cellStyle name="Comma 3 16 2 2 2 3" xfId="8183" xr:uid="{00000000-0005-0000-0000-0000A9130000}"/>
    <cellStyle name="Comma 3 16 2 2 2 3 2" xfId="19399" xr:uid="{371F2624-DC72-4026-A305-08982FC2D6E6}"/>
    <cellStyle name="Comma 3 16 2 2 2 4" xfId="15148" xr:uid="{53C01847-D562-45DE-B941-D608942EC4D5}"/>
    <cellStyle name="Comma 3 16 2 2 3" xfId="3829" xr:uid="{00000000-0005-0000-0000-0000AA130000}"/>
    <cellStyle name="Comma 3 16 2 2 3 2" xfId="7524" xr:uid="{00000000-0005-0000-0000-0000AB130000}"/>
    <cellStyle name="Comma 3 16 2 2 3 2 2" xfId="18966" xr:uid="{CCE1DC18-75A4-4629-A459-8C9A871713EE}"/>
    <cellStyle name="Comma 3 16 2 2 3 3" xfId="16207" xr:uid="{8EA85B9A-D988-4470-9047-B8B18DE2A33E}"/>
    <cellStyle name="Comma 3 16 2 2 4" xfId="6193" xr:uid="{00000000-0005-0000-0000-0000AC130000}"/>
    <cellStyle name="Comma 3 16 2 2 4 2" xfId="18117" xr:uid="{E94828B6-2614-47ED-B134-91CEFFC65D75}"/>
    <cellStyle name="Comma 3 16 2 2 5" xfId="14438" xr:uid="{288D99EE-D88B-426B-BED3-3DD04576B618}"/>
    <cellStyle name="Comma 3 16 2 3" xfId="2740" xr:uid="{00000000-0005-0000-0000-0000AD130000}"/>
    <cellStyle name="Comma 3 16 2 3 2" xfId="4508" xr:uid="{00000000-0005-0000-0000-0000AE130000}"/>
    <cellStyle name="Comma 3 16 2 3 2 2" xfId="16885" xr:uid="{D49FE24E-BFBF-4025-86AC-C5F4FF45EC4A}"/>
    <cellStyle name="Comma 3 16 2 3 3" xfId="8182" xr:uid="{00000000-0005-0000-0000-0000AF130000}"/>
    <cellStyle name="Comma 3 16 2 3 3 2" xfId="19398" xr:uid="{811BF358-C855-4A55-A712-FA3A4300ECE0}"/>
    <cellStyle name="Comma 3 16 2 3 4" xfId="15147" xr:uid="{2C85A0DF-1535-4D0E-A19B-9FE36BA1AF01}"/>
    <cellStyle name="Comma 3 16 2 4" xfId="7523" xr:uid="{00000000-0005-0000-0000-0000B0130000}"/>
    <cellStyle name="Comma 3 16 2 4 2" xfId="18965" xr:uid="{3FF1D1B8-3B87-48C8-8A76-9B8287A077D0}"/>
    <cellStyle name="Comma 3 16 2 5" xfId="5630" xr:uid="{00000000-0005-0000-0000-0000B1130000}"/>
    <cellStyle name="Comma 3 16 2 5 2" xfId="17948" xr:uid="{EE80319D-D28B-43AF-8C6B-3AEEC9A7749C}"/>
    <cellStyle name="Comma 3 16 3" xfId="637" xr:uid="{00000000-0005-0000-0000-0000B2130000}"/>
    <cellStyle name="Comma 3 16 3 2" xfId="638" xr:uid="{00000000-0005-0000-0000-0000B3130000}"/>
    <cellStyle name="Comma 3 16 3 2 2" xfId="2743" xr:uid="{00000000-0005-0000-0000-0000B4130000}"/>
    <cellStyle name="Comma 3 16 3 2 2 2" xfId="4511" xr:uid="{00000000-0005-0000-0000-0000B5130000}"/>
    <cellStyle name="Comma 3 16 3 2 2 2 2" xfId="16888" xr:uid="{61F2CF29-D3A4-478B-BE33-C2078D8D41C9}"/>
    <cellStyle name="Comma 3 16 3 2 2 3" xfId="8185" xr:uid="{00000000-0005-0000-0000-0000B6130000}"/>
    <cellStyle name="Comma 3 16 3 2 2 3 2" xfId="19401" xr:uid="{45660AC5-CFBE-4B5C-A366-E1A0261E2E01}"/>
    <cellStyle name="Comma 3 16 3 2 2 4" xfId="15150" xr:uid="{D93A071E-26E5-44CC-9270-C6ADA8AD723C}"/>
    <cellStyle name="Comma 3 16 3 2 3" xfId="3831" xr:uid="{00000000-0005-0000-0000-0000B7130000}"/>
    <cellStyle name="Comma 3 16 3 2 3 2" xfId="7526" xr:uid="{00000000-0005-0000-0000-0000B8130000}"/>
    <cellStyle name="Comma 3 16 3 2 3 2 2" xfId="18968" xr:uid="{83BA6C64-8D17-448A-A5C7-E947073F68DF}"/>
    <cellStyle name="Comma 3 16 3 2 3 3" xfId="16209" xr:uid="{66F82CB8-2A68-4F8D-BD98-E3DC0205B9D7}"/>
    <cellStyle name="Comma 3 16 3 2 4" xfId="6194" xr:uid="{00000000-0005-0000-0000-0000B9130000}"/>
    <cellStyle name="Comma 3 16 3 2 4 2" xfId="18118" xr:uid="{2B09CF2C-10CB-4291-A479-D9C969BE1732}"/>
    <cellStyle name="Comma 3 16 3 2 5" xfId="14440" xr:uid="{65CB6467-3CC7-4758-9562-17ADC197E276}"/>
    <cellStyle name="Comma 3 16 3 3" xfId="2742" xr:uid="{00000000-0005-0000-0000-0000BA130000}"/>
    <cellStyle name="Comma 3 16 3 3 2" xfId="4510" xr:uid="{00000000-0005-0000-0000-0000BB130000}"/>
    <cellStyle name="Comma 3 16 3 3 2 2" xfId="16887" xr:uid="{BD8F5AF4-0CF0-43F9-A5FE-5EC3B3E31BEA}"/>
    <cellStyle name="Comma 3 16 3 3 3" xfId="8184" xr:uid="{00000000-0005-0000-0000-0000BC130000}"/>
    <cellStyle name="Comma 3 16 3 3 3 2" xfId="19400" xr:uid="{335E38CB-CFDB-4D30-B330-9426E23CD4CD}"/>
    <cellStyle name="Comma 3 16 3 3 4" xfId="15149" xr:uid="{DB643534-F249-410E-B249-F1B60857DFDB}"/>
    <cellStyle name="Comma 3 16 3 4" xfId="3830" xr:uid="{00000000-0005-0000-0000-0000BD130000}"/>
    <cellStyle name="Comma 3 16 3 4 2" xfId="7525" xr:uid="{00000000-0005-0000-0000-0000BE130000}"/>
    <cellStyle name="Comma 3 16 3 4 2 2" xfId="18967" xr:uid="{5E0806F4-12E3-46EC-AF05-A141607B970A}"/>
    <cellStyle name="Comma 3 16 3 4 3" xfId="16208" xr:uid="{5D5754EE-C303-475A-BB89-F108D48D0744}"/>
    <cellStyle name="Comma 3 16 3 5" xfId="5631" xr:uid="{00000000-0005-0000-0000-0000BF130000}"/>
    <cellStyle name="Comma 3 16 3 5 2" xfId="17949" xr:uid="{2E673B6B-F12F-423B-A061-F661837AAAEE}"/>
    <cellStyle name="Comma 3 16 3 6" xfId="14439" xr:uid="{24823693-776C-47AF-9718-86CC9459DE3B}"/>
    <cellStyle name="Comma 3 16 4" xfId="639" xr:uid="{00000000-0005-0000-0000-0000C0130000}"/>
    <cellStyle name="Comma 3 16 4 2" xfId="2744" xr:uid="{00000000-0005-0000-0000-0000C1130000}"/>
    <cellStyle name="Comma 3 16 4 2 2" xfId="4512" xr:uid="{00000000-0005-0000-0000-0000C2130000}"/>
    <cellStyle name="Comma 3 16 4 2 2 2" xfId="16889" xr:uid="{2AE5FDF8-764C-42DF-A787-3A729FCABA6C}"/>
    <cellStyle name="Comma 3 16 4 2 3" xfId="8181" xr:uid="{00000000-0005-0000-0000-0000C3130000}"/>
    <cellStyle name="Comma 3 16 4 2 3 2" xfId="19397" xr:uid="{367DCC91-F8AB-47AA-845B-1948B300D45B}"/>
    <cellStyle name="Comma 3 16 4 2 4" xfId="15151" xr:uid="{F913268B-1CA1-44E3-86FB-BDCE92F363D5}"/>
    <cellStyle name="Comma 3 16 4 3" xfId="3832" xr:uid="{00000000-0005-0000-0000-0000C4130000}"/>
    <cellStyle name="Comma 3 16 4 3 2" xfId="16210" xr:uid="{05AB5FED-F9AD-4479-B119-8ADB9BEA2702}"/>
    <cellStyle name="Comma 3 16 4 4" xfId="6905" xr:uid="{00000000-0005-0000-0000-0000C5130000}"/>
    <cellStyle name="Comma 3 16 4 4 2" xfId="18585" xr:uid="{59725B90-CD05-401C-8646-EF644E351A6B}"/>
    <cellStyle name="Comma 3 16 4 5" xfId="14441" xr:uid="{5753C33D-26D6-44BD-BA5B-121953D88BB3}"/>
    <cellStyle name="Comma 3 16 5" xfId="2739" xr:uid="{00000000-0005-0000-0000-0000C6130000}"/>
    <cellStyle name="Comma 3 16 5 2" xfId="4507" xr:uid="{00000000-0005-0000-0000-0000C7130000}"/>
    <cellStyle name="Comma 3 16 5 2 2" xfId="16884" xr:uid="{BAC74755-C622-4DE9-9302-6CC56FD73205}"/>
    <cellStyle name="Comma 3 16 5 3" xfId="7522" xr:uid="{00000000-0005-0000-0000-0000C8130000}"/>
    <cellStyle name="Comma 3 16 5 3 2" xfId="18964" xr:uid="{F48FEBEB-CE24-48FB-807E-438A4E6A5B97}"/>
    <cellStyle name="Comma 3 16 5 4" xfId="15146" xr:uid="{10B73402-EC52-41B4-88F3-437250530FA2}"/>
    <cellStyle name="Comma 3 16 6" xfId="3828" xr:uid="{00000000-0005-0000-0000-0000C9130000}"/>
    <cellStyle name="Comma 3 16 6 2" xfId="16206" xr:uid="{C0BB7AC1-4584-425D-9CF8-07B8B3AED485}"/>
    <cellStyle name="Comma 3 16 7" xfId="5629" xr:uid="{00000000-0005-0000-0000-0000CA130000}"/>
    <cellStyle name="Comma 3 16 7 2" xfId="17947" xr:uid="{F7D62689-BD9C-4012-8678-B2FF2C4F92BF}"/>
    <cellStyle name="Comma 3 16 8" xfId="14437" xr:uid="{D3B42C6D-0EC0-4E4F-A294-EE8C695BD15E}"/>
    <cellStyle name="Comma 3 17" xfId="640" xr:uid="{00000000-0005-0000-0000-0000CB130000}"/>
    <cellStyle name="Comma 3 17 2" xfId="641" xr:uid="{00000000-0005-0000-0000-0000CC130000}"/>
    <cellStyle name="Comma 3 17 2 2" xfId="2746" xr:uid="{00000000-0005-0000-0000-0000CD130000}"/>
    <cellStyle name="Comma 3 17 2 2 2" xfId="4514" xr:uid="{00000000-0005-0000-0000-0000CE130000}"/>
    <cellStyle name="Comma 3 17 2 2 2 2" xfId="16891" xr:uid="{68116231-6C52-4833-90A4-A38142B0EF83}"/>
    <cellStyle name="Comma 3 17 2 2 3" xfId="15153" xr:uid="{E8A31CEB-E575-4AB1-AB6C-E86CB899FC07}"/>
    <cellStyle name="Comma 3 17 2 3" xfId="3834" xr:uid="{00000000-0005-0000-0000-0000CF130000}"/>
    <cellStyle name="Comma 3 17 2 3 2" xfId="16212" xr:uid="{2B8E6A1C-1FA4-4FA1-83CA-6D629AF7ED24}"/>
    <cellStyle name="Comma 3 17 2 4" xfId="8186" xr:uid="{00000000-0005-0000-0000-0000D0130000}"/>
    <cellStyle name="Comma 3 17 2 4 2" xfId="19402" xr:uid="{0E988D8A-764E-44FB-A16D-4A0C0E713F80}"/>
    <cellStyle name="Comma 3 17 2 5" xfId="14443" xr:uid="{3836D715-9AE5-4D3E-9C3A-0D8F8CD4DE40}"/>
    <cellStyle name="Comma 3 17 3" xfId="2745" xr:uid="{00000000-0005-0000-0000-0000D1130000}"/>
    <cellStyle name="Comma 3 17 3 2" xfId="4513" xr:uid="{00000000-0005-0000-0000-0000D2130000}"/>
    <cellStyle name="Comma 3 17 3 2 2" xfId="16890" xr:uid="{8FDC081E-E822-4D63-B1CD-E4438B7B22EA}"/>
    <cellStyle name="Comma 3 17 3 3" xfId="7527" xr:uid="{00000000-0005-0000-0000-0000D3130000}"/>
    <cellStyle name="Comma 3 17 3 3 2" xfId="18969" xr:uid="{61674009-B893-4C40-AE87-BEECA22FD078}"/>
    <cellStyle name="Comma 3 17 3 4" xfId="15152" xr:uid="{8B2DE9A3-6121-48C3-A1D3-368DFAA51302}"/>
    <cellStyle name="Comma 3 17 4" xfId="3833" xr:uid="{00000000-0005-0000-0000-0000D4130000}"/>
    <cellStyle name="Comma 3 17 4 2" xfId="16211" xr:uid="{51FD2972-2D78-487C-84E4-2C23D42D5775}"/>
    <cellStyle name="Comma 3 17 5" xfId="5632" xr:uid="{00000000-0005-0000-0000-0000D5130000}"/>
    <cellStyle name="Comma 3 17 5 2" xfId="17950" xr:uid="{ED8643DA-E6C3-454D-BADF-ECC28EABFB29}"/>
    <cellStyle name="Comma 3 17 6" xfId="14442" xr:uid="{075949DB-8BC1-4224-9CCA-094146DBD5A7}"/>
    <cellStyle name="Comma 3 18" xfId="2708" xr:uid="{00000000-0005-0000-0000-0000D6130000}"/>
    <cellStyle name="Comma 3 18 2" xfId="4476" xr:uid="{00000000-0005-0000-0000-0000D7130000}"/>
    <cellStyle name="Comma 3 18 2 2" xfId="8168" xr:uid="{00000000-0005-0000-0000-0000D8130000}"/>
    <cellStyle name="Comma 3 18 2 2 2" xfId="19384" xr:uid="{082CBF0B-D219-4CDA-8D10-B7B7A0CE329E}"/>
    <cellStyle name="Comma 3 18 2 3" xfId="16853" xr:uid="{FA37687B-F37E-4373-BECE-8A4905E20136}"/>
    <cellStyle name="Comma 3 18 3" xfId="7505" xr:uid="{00000000-0005-0000-0000-0000D9130000}"/>
    <cellStyle name="Comma 3 18 3 2" xfId="18951" xr:uid="{F0706AE5-6286-42B6-BD87-1459E0DA9B2A}"/>
    <cellStyle name="Comma 3 18 4" xfId="6895" xr:uid="{00000000-0005-0000-0000-0000DA130000}"/>
    <cellStyle name="Comma 3 18 4 2" xfId="18579" xr:uid="{CE1C40B1-65CA-439A-988F-FC80B4E630C1}"/>
    <cellStyle name="Comma 3 18 5" xfId="15115" xr:uid="{B2DB0C27-74E7-414B-8869-E2E134DC0E14}"/>
    <cellStyle name="Comma 3 19" xfId="3812" xr:uid="{00000000-0005-0000-0000-0000DB130000}"/>
    <cellStyle name="Comma 3 19 2" xfId="8054" xr:uid="{00000000-0005-0000-0000-0000DC130000}"/>
    <cellStyle name="Comma 3 19 2 2" xfId="19270" xr:uid="{7B748760-7EC9-43BC-AF21-BE8A5F737C58}"/>
    <cellStyle name="Comma 3 19 3" xfId="7341" xr:uid="{00000000-0005-0000-0000-0000DD130000}"/>
    <cellStyle name="Comma 3 19 3 2" xfId="18842" xr:uid="{92950DFC-B87F-4941-BA20-7F79368B1E5C}"/>
    <cellStyle name="Comma 3 19 4" xfId="7155" xr:uid="{00000000-0005-0000-0000-0000DE130000}"/>
    <cellStyle name="Comma 3 19 4 2" xfId="18695" xr:uid="{04C78CCE-5435-4064-A266-3409E9F7D3DD}"/>
    <cellStyle name="Comma 3 19 5" xfId="16190" xr:uid="{1B339263-B54C-4B5D-A30A-354EDEAFFA5B}"/>
    <cellStyle name="Comma 3 2" xfId="642" xr:uid="{00000000-0005-0000-0000-0000DF130000}"/>
    <cellStyle name="Comma 3 2 10" xfId="7344" xr:uid="{00000000-0005-0000-0000-0000E0130000}"/>
    <cellStyle name="Comma 3 2 11" xfId="5633" xr:uid="{00000000-0005-0000-0000-0000E1130000}"/>
    <cellStyle name="Comma 3 2 11 2" xfId="17951" xr:uid="{43EA9FAA-F415-45D2-8C9F-E51D7B06C804}"/>
    <cellStyle name="Comma 3 2 12" xfId="5503" xr:uid="{00000000-0005-0000-0000-0000E2130000}"/>
    <cellStyle name="Comma 3 2 12 2" xfId="17872" xr:uid="{1586C93D-46C7-474A-85DC-717FF3BA1845}"/>
    <cellStyle name="Comma 3 2 13" xfId="8524" xr:uid="{00000000-0005-0000-0000-0000E3130000}"/>
    <cellStyle name="Comma 3 2 2" xfId="643" xr:uid="{00000000-0005-0000-0000-0000E4130000}"/>
    <cellStyle name="Comma 3 2 2 10" xfId="14444" xr:uid="{8257ACC2-C339-483E-8100-F972BD3888D9}"/>
    <cellStyle name="Comma 3 2 2 2" xfId="644" xr:uid="{00000000-0005-0000-0000-0000E5130000}"/>
    <cellStyle name="Comma 3 2 2 2 2" xfId="645" xr:uid="{00000000-0005-0000-0000-0000E6130000}"/>
    <cellStyle name="Comma 3 2 2 2 2 2" xfId="646" xr:uid="{00000000-0005-0000-0000-0000E7130000}"/>
    <cellStyle name="Comma 3 2 2 2 2 2 2" xfId="8189" xr:uid="{00000000-0005-0000-0000-0000E8130000}"/>
    <cellStyle name="Comma 3 2 2 2 2 2 2 2" xfId="19405" xr:uid="{653AAD96-5E1E-409C-9A75-89199EBA78D8}"/>
    <cellStyle name="Comma 3 2 2 2 2 2 3" xfId="7531" xr:uid="{00000000-0005-0000-0000-0000E9130000}"/>
    <cellStyle name="Comma 3 2 2 2 2 2 3 2" xfId="18972" xr:uid="{35BE9E67-0B96-41C4-9C93-6A565DFEE323}"/>
    <cellStyle name="Comma 3 2 2 2 2 3" xfId="647" xr:uid="{00000000-0005-0000-0000-0000EA130000}"/>
    <cellStyle name="Comma 3 2 2 2 2 3 2" xfId="2748" xr:uid="{00000000-0005-0000-0000-0000EB130000}"/>
    <cellStyle name="Comma 3 2 2 2 2 3 2 2" xfId="4516" xr:uid="{00000000-0005-0000-0000-0000EC130000}"/>
    <cellStyle name="Comma 3 2 2 2 2 3 2 2 2" xfId="16893" xr:uid="{90FCB4E3-26E0-4F63-93AF-7128ACA789FF}"/>
    <cellStyle name="Comma 3 2 2 2 2 3 2 3" xfId="15155" xr:uid="{3AC1684F-FE61-4DDF-8A5B-76821B395EB8}"/>
    <cellStyle name="Comma 3 2 2 2 2 3 3" xfId="3836" xr:uid="{00000000-0005-0000-0000-0000ED130000}"/>
    <cellStyle name="Comma 3 2 2 2 2 3 3 2" xfId="16214" xr:uid="{97F1A437-34D0-4427-ADE4-23A5B9AA062E}"/>
    <cellStyle name="Comma 3 2 2 2 2 3 4" xfId="6908" xr:uid="{00000000-0005-0000-0000-0000EE130000}"/>
    <cellStyle name="Comma 3 2 2 2 2 3 4 2" xfId="18587" xr:uid="{3E85B457-5A22-4972-8308-DA1630CECAE4}"/>
    <cellStyle name="Comma 3 2 2 2 2 3 5" xfId="14445" xr:uid="{8DE10BF7-4680-44D2-BED5-7B26CF4574F2}"/>
    <cellStyle name="Comma 3 2 2 2 2 4" xfId="5636" xr:uid="{00000000-0005-0000-0000-0000EF130000}"/>
    <cellStyle name="Comma 3 2 2 2 2 4 2" xfId="17953" xr:uid="{422D8B83-6D00-4261-B2E1-00BFD1DD81D1}"/>
    <cellStyle name="Comma 3 2 2 2 3" xfId="648" xr:uid="{00000000-0005-0000-0000-0000F0130000}"/>
    <cellStyle name="Comma 3 2 2 2 3 2" xfId="649" xr:uid="{00000000-0005-0000-0000-0000F1130000}"/>
    <cellStyle name="Comma 3 2 2 2 3 2 2" xfId="2750" xr:uid="{00000000-0005-0000-0000-0000F2130000}"/>
    <cellStyle name="Comma 3 2 2 2 3 2 2 2" xfId="4518" xr:uid="{00000000-0005-0000-0000-0000F3130000}"/>
    <cellStyle name="Comma 3 2 2 2 3 2 2 2 2" xfId="16895" xr:uid="{CFFB67F5-FC2D-4267-8832-3EDF372D0D77}"/>
    <cellStyle name="Comma 3 2 2 2 3 2 2 3" xfId="8190" xr:uid="{00000000-0005-0000-0000-0000F4130000}"/>
    <cellStyle name="Comma 3 2 2 2 3 2 2 3 2" xfId="19406" xr:uid="{E73C40EF-44D0-4908-B235-AC189574DC48}"/>
    <cellStyle name="Comma 3 2 2 2 3 2 2 4" xfId="15157" xr:uid="{65BDAFC8-4540-4B07-B132-2669E3A2DDDB}"/>
    <cellStyle name="Comma 3 2 2 2 3 2 3" xfId="3838" xr:uid="{00000000-0005-0000-0000-0000F5130000}"/>
    <cellStyle name="Comma 3 2 2 2 3 2 3 2" xfId="7532" xr:uid="{00000000-0005-0000-0000-0000F6130000}"/>
    <cellStyle name="Comma 3 2 2 2 3 2 3 2 2" xfId="18973" xr:uid="{29774938-82FC-465D-85C0-094A33E4ECB9}"/>
    <cellStyle name="Comma 3 2 2 2 3 2 3 3" xfId="16216" xr:uid="{25F551C7-642D-44FB-8816-F5E772FF10E6}"/>
    <cellStyle name="Comma 3 2 2 2 3 2 4" xfId="6909" xr:uid="{00000000-0005-0000-0000-0000F7130000}"/>
    <cellStyle name="Comma 3 2 2 2 3 2 4 2" xfId="18588" xr:uid="{2D7F02A8-9F1F-4145-B02E-4A22B01FE2FE}"/>
    <cellStyle name="Comma 3 2 2 2 3 2 5" xfId="14447" xr:uid="{7BBDA7D0-D713-4F19-9B44-D9C1E5EB9A5D}"/>
    <cellStyle name="Comma 3 2 2 2 3 3" xfId="650" xr:uid="{00000000-0005-0000-0000-0000F8130000}"/>
    <cellStyle name="Comma 3 2 2 2 3 3 2" xfId="2751" xr:uid="{00000000-0005-0000-0000-0000F9130000}"/>
    <cellStyle name="Comma 3 2 2 2 3 3 2 2" xfId="4519" xr:uid="{00000000-0005-0000-0000-0000FA130000}"/>
    <cellStyle name="Comma 3 2 2 2 3 3 2 2 2" xfId="16896" xr:uid="{847D5A53-D357-4E2C-8CC7-9310994B3E19}"/>
    <cellStyle name="Comma 3 2 2 2 3 3 2 3" xfId="15158" xr:uid="{CC9161C0-778E-4AD8-8C50-3EBB71D2A728}"/>
    <cellStyle name="Comma 3 2 2 2 3 3 3" xfId="3839" xr:uid="{00000000-0005-0000-0000-0000FB130000}"/>
    <cellStyle name="Comma 3 2 2 2 3 3 3 2" xfId="16217" xr:uid="{52956BC9-5BBF-4FDB-8DA0-8161F2EACB7D}"/>
    <cellStyle name="Comma 3 2 2 2 3 3 4" xfId="8060" xr:uid="{00000000-0005-0000-0000-0000FC130000}"/>
    <cellStyle name="Comma 3 2 2 2 3 3 4 2" xfId="19276" xr:uid="{736CA2B6-84C2-4348-A9EB-ABF630025123}"/>
    <cellStyle name="Comma 3 2 2 2 3 3 5" xfId="14448" xr:uid="{2C30857D-8FEC-4591-8793-F03A107B7A5C}"/>
    <cellStyle name="Comma 3 2 2 2 3 4" xfId="651" xr:uid="{00000000-0005-0000-0000-0000FD130000}"/>
    <cellStyle name="Comma 3 2 2 2 3 4 2" xfId="2752" xr:uid="{00000000-0005-0000-0000-0000FE130000}"/>
    <cellStyle name="Comma 3 2 2 2 3 4 2 2" xfId="4520" xr:uid="{00000000-0005-0000-0000-0000FF130000}"/>
    <cellStyle name="Comma 3 2 2 2 3 4 2 2 2" xfId="16897" xr:uid="{27828F40-373E-4307-A6A4-D6548EC5448D}"/>
    <cellStyle name="Comma 3 2 2 2 3 4 2 3" xfId="15159" xr:uid="{4CBCB2D5-CEE3-4E5E-88C1-7B42457FA04A}"/>
    <cellStyle name="Comma 3 2 2 2 3 4 3" xfId="3840" xr:uid="{00000000-0005-0000-0000-000000140000}"/>
    <cellStyle name="Comma 3 2 2 2 3 4 3 2" xfId="16218" xr:uid="{4DC152E5-9CD8-4C21-9101-27BF2A4BBD8E}"/>
    <cellStyle name="Comma 3 2 2 2 3 4 4" xfId="7346" xr:uid="{00000000-0005-0000-0000-000001140000}"/>
    <cellStyle name="Comma 3 2 2 2 3 4 4 2" xfId="18846" xr:uid="{A7CEEBFF-B309-47CA-9C83-B573AF53A4F5}"/>
    <cellStyle name="Comma 3 2 2 2 3 4 5" xfId="14449" xr:uid="{606D0957-E503-4DAF-87A0-0249165FB437}"/>
    <cellStyle name="Comma 3 2 2 2 3 5" xfId="2749" xr:uid="{00000000-0005-0000-0000-000002140000}"/>
    <cellStyle name="Comma 3 2 2 2 3 5 2" xfId="4517" xr:uid="{00000000-0005-0000-0000-000003140000}"/>
    <cellStyle name="Comma 3 2 2 2 3 5 2 2" xfId="16894" xr:uid="{59EEF018-3E51-4E0C-8A3C-791C0C63AF9E}"/>
    <cellStyle name="Comma 3 2 2 2 3 5 3" xfId="15156" xr:uid="{03764F12-AE46-4541-BAB0-604A6AD4C50E}"/>
    <cellStyle name="Comma 3 2 2 2 3 6" xfId="3837" xr:uid="{00000000-0005-0000-0000-000004140000}"/>
    <cellStyle name="Comma 3 2 2 2 3 6 2" xfId="16215" xr:uid="{89F39149-6C7C-4DF6-B672-2EE38C196663}"/>
    <cellStyle name="Comma 3 2 2 2 3 7" xfId="5637" xr:uid="{00000000-0005-0000-0000-000005140000}"/>
    <cellStyle name="Comma 3 2 2 2 3 7 2" xfId="17954" xr:uid="{D7D195B9-C896-4C92-9EE7-6F4190F8008E}"/>
    <cellStyle name="Comma 3 2 2 2 3 8" xfId="14446" xr:uid="{F12F75EF-C1BA-498F-9F02-A38E245C96DB}"/>
    <cellStyle name="Comma 3 2 2 2 4" xfId="652" xr:uid="{00000000-0005-0000-0000-000006140000}"/>
    <cellStyle name="Comma 3 2 2 2 4 2" xfId="8188" xr:uid="{00000000-0005-0000-0000-000007140000}"/>
    <cellStyle name="Comma 3 2 2 2 4 2 2" xfId="19404" xr:uid="{9D1DFC04-8473-4764-9E8D-5874DC287E71}"/>
    <cellStyle name="Comma 3 2 2 2 4 3" xfId="7530" xr:uid="{00000000-0005-0000-0000-000008140000}"/>
    <cellStyle name="Comma 3 2 2 2 4 3 2" xfId="18971" xr:uid="{DC35000F-FFFB-47D2-BA20-B92FD4076AA8}"/>
    <cellStyle name="Comma 3 2 2 2 5" xfId="653" xr:uid="{00000000-0005-0000-0000-000009140000}"/>
    <cellStyle name="Comma 3 2 2 2 5 2" xfId="2753" xr:uid="{00000000-0005-0000-0000-00000A140000}"/>
    <cellStyle name="Comma 3 2 2 2 5 2 2" xfId="4521" xr:uid="{00000000-0005-0000-0000-00000B140000}"/>
    <cellStyle name="Comma 3 2 2 2 5 2 2 2" xfId="16898" xr:uid="{E09D5017-7963-40CD-8B96-8D0CB9C1EDAF}"/>
    <cellStyle name="Comma 3 2 2 2 5 2 3" xfId="15160" xr:uid="{7D5D3D61-BC61-4870-8E10-27BECEA255B1}"/>
    <cellStyle name="Comma 3 2 2 2 5 3" xfId="3841" xr:uid="{00000000-0005-0000-0000-00000C140000}"/>
    <cellStyle name="Comma 3 2 2 2 5 3 2" xfId="16219" xr:uid="{258824CC-C654-47C6-AF55-39CD4B1F9498}"/>
    <cellStyle name="Comma 3 2 2 2 5 4" xfId="6907" xr:uid="{00000000-0005-0000-0000-00000D140000}"/>
    <cellStyle name="Comma 3 2 2 2 5 4 2" xfId="18586" xr:uid="{0E9F29C3-B689-4071-8BC6-49433EE4E044}"/>
    <cellStyle name="Comma 3 2 2 2 5 5" xfId="14450" xr:uid="{790114A8-ABD3-40C0-A83C-B2F1E979031D}"/>
    <cellStyle name="Comma 3 2 2 2 6" xfId="7212" xr:uid="{00000000-0005-0000-0000-00000E140000}"/>
    <cellStyle name="Comma 3 2 2 2 6 2" xfId="18746" xr:uid="{EFB654A8-2D15-4CE9-AAE3-3E1487445868}"/>
    <cellStyle name="Comma 3 2 2 2 7" xfId="5635" xr:uid="{00000000-0005-0000-0000-00000F140000}"/>
    <cellStyle name="Comma 3 2 2 2 7 2" xfId="17952" xr:uid="{AF7EBA48-089A-406B-9447-A1BB1F833580}"/>
    <cellStyle name="Comma 3 2 2 3" xfId="654" xr:uid="{00000000-0005-0000-0000-000010140000}"/>
    <cellStyle name="Comma 3 2 2 3 2" xfId="655" xr:uid="{00000000-0005-0000-0000-000011140000}"/>
    <cellStyle name="Comma 3 2 2 3 3" xfId="656" xr:uid="{00000000-0005-0000-0000-000012140000}"/>
    <cellStyle name="Comma 3 2 2 3 3 2" xfId="2754" xr:uid="{00000000-0005-0000-0000-000013140000}"/>
    <cellStyle name="Comma 3 2 2 3 3 2 2" xfId="4522" xr:uid="{00000000-0005-0000-0000-000014140000}"/>
    <cellStyle name="Comma 3 2 2 3 3 2 2 2" xfId="16899" xr:uid="{1AECB8C3-7CE5-4EFE-892C-B57CE300516A}"/>
    <cellStyle name="Comma 3 2 2 3 3 2 3" xfId="15161" xr:uid="{D4E12316-F62D-4AAF-8189-FB7F954BA806}"/>
    <cellStyle name="Comma 3 2 2 3 3 3" xfId="3842" xr:uid="{00000000-0005-0000-0000-000015140000}"/>
    <cellStyle name="Comma 3 2 2 3 3 3 2" xfId="16220" xr:uid="{316BAB38-735D-4E97-B932-CE0C1743D26D}"/>
    <cellStyle name="Comma 3 2 2 3 3 4" xfId="14451" xr:uid="{0BF52508-2537-4378-9EF3-B205296E7923}"/>
    <cellStyle name="Comma 3 2 2 4" xfId="657" xr:uid="{00000000-0005-0000-0000-000016140000}"/>
    <cellStyle name="Comma 3 2 2 4 2" xfId="7529" xr:uid="{00000000-0005-0000-0000-000017140000}"/>
    <cellStyle name="Comma 3 2 2 5" xfId="2747" xr:uid="{00000000-0005-0000-0000-000018140000}"/>
    <cellStyle name="Comma 3 2 2 5 2" xfId="4515" xr:uid="{00000000-0005-0000-0000-000019140000}"/>
    <cellStyle name="Comma 3 2 2 5 2 2" xfId="8059" xr:uid="{00000000-0005-0000-0000-00001A140000}"/>
    <cellStyle name="Comma 3 2 2 5 2 2 2" xfId="19275" xr:uid="{934B6A35-C839-47DC-B45B-F3EE34B09C66}"/>
    <cellStyle name="Comma 3 2 2 5 2 3" xfId="16892" xr:uid="{90CDA05B-4969-444D-9809-AF6FE763BE4E}"/>
    <cellStyle name="Comma 3 2 2 5 3" xfId="5634" xr:uid="{00000000-0005-0000-0000-00001B140000}"/>
    <cellStyle name="Comma 3 2 2 5 4" xfId="15154" xr:uid="{B74A2D0C-848F-49AD-A806-3106BDDD9EF1}"/>
    <cellStyle name="Comma 3 2 2 6" xfId="3835" xr:uid="{00000000-0005-0000-0000-00001C140000}"/>
    <cellStyle name="Comma 3 2 2 6 2" xfId="7183" xr:uid="{00000000-0005-0000-0000-00001D140000}"/>
    <cellStyle name="Comma 3 2 2 6 2 2" xfId="18718" xr:uid="{E39FBC8B-20B5-4745-AB41-6043BFE1C6B0}"/>
    <cellStyle name="Comma 3 2 2 6 3" xfId="16213" xr:uid="{A193AFFF-1B6D-4BA3-B53B-3CE959063952}"/>
    <cellStyle name="Comma 3 2 2 7" xfId="7345" xr:uid="{00000000-0005-0000-0000-00001E140000}"/>
    <cellStyle name="Comma 3 2 2 7 2" xfId="18845" xr:uid="{C47BF8A3-6B81-4BB6-AD3D-F624D0D6F6A3}"/>
    <cellStyle name="Comma 3 2 2 8" xfId="5518" xr:uid="{00000000-0005-0000-0000-00001F140000}"/>
    <cellStyle name="Comma 3 2 2 8 2" xfId="17883" xr:uid="{7B670647-07C7-40AC-B875-CE05DB3078B3}"/>
    <cellStyle name="Comma 3 2 2 9" xfId="13628" xr:uid="{00000000-0005-0000-0000-000020140000}"/>
    <cellStyle name="Comma 3 2 2 9 2" xfId="21542" xr:uid="{78D7D00B-75FA-44B5-A8C6-10A83AFA3140}"/>
    <cellStyle name="Comma 3 2 3" xfId="658" xr:uid="{00000000-0005-0000-0000-000021140000}"/>
    <cellStyle name="Comma 3 2 3 2" xfId="659" xr:uid="{00000000-0005-0000-0000-000022140000}"/>
    <cellStyle name="Comma 3 2 3 2 2" xfId="2756" xr:uid="{00000000-0005-0000-0000-000023140000}"/>
    <cellStyle name="Comma 3 2 3 2 2 2" xfId="4524" xr:uid="{00000000-0005-0000-0000-000024140000}"/>
    <cellStyle name="Comma 3 2 3 2 2 2 2" xfId="16901" xr:uid="{63BE164C-E077-45CC-924C-2B25C73D4CEC}"/>
    <cellStyle name="Comma 3 2 3 2 2 3" xfId="8191" xr:uid="{00000000-0005-0000-0000-000025140000}"/>
    <cellStyle name="Comma 3 2 3 2 2 3 2" xfId="19407" xr:uid="{2AF98DB5-414F-4C35-9E2F-E1FE0FFD07EF}"/>
    <cellStyle name="Comma 3 2 3 2 2 4" xfId="15163" xr:uid="{75BB4F87-106F-47E7-A784-5859F2D8E30A}"/>
    <cellStyle name="Comma 3 2 3 2 3" xfId="3844" xr:uid="{00000000-0005-0000-0000-000026140000}"/>
    <cellStyle name="Comma 3 2 3 2 3 2" xfId="7533" xr:uid="{00000000-0005-0000-0000-000027140000}"/>
    <cellStyle name="Comma 3 2 3 2 3 2 2" xfId="18974" xr:uid="{0D2EFA19-6B00-4B7F-A546-E465388E8489}"/>
    <cellStyle name="Comma 3 2 3 2 3 3" xfId="16222" xr:uid="{C5581927-370A-4FB0-AA55-30C7CE3373CA}"/>
    <cellStyle name="Comma 3 2 3 2 4" xfId="6910" xr:uid="{00000000-0005-0000-0000-000028140000}"/>
    <cellStyle name="Comma 3 2 3 2 4 2" xfId="18589" xr:uid="{02FBCA8C-7782-491F-8EC9-C12DF38E17E8}"/>
    <cellStyle name="Comma 3 2 3 2 5" xfId="14453" xr:uid="{DA784CD3-FF48-420F-8A81-88E19402FF38}"/>
    <cellStyle name="Comma 3 2 3 3" xfId="2755" xr:uid="{00000000-0005-0000-0000-000029140000}"/>
    <cellStyle name="Comma 3 2 3 3 2" xfId="4523" xr:uid="{00000000-0005-0000-0000-00002A140000}"/>
    <cellStyle name="Comma 3 2 3 3 2 2" xfId="8061" xr:uid="{00000000-0005-0000-0000-00002B140000}"/>
    <cellStyle name="Comma 3 2 3 3 2 2 2" xfId="19277" xr:uid="{1B10C051-84A7-4945-B4AC-B923EC8DCC1D}"/>
    <cellStyle name="Comma 3 2 3 3 2 3" xfId="16900" xr:uid="{44993E83-929C-48D1-B415-8307258BC352}"/>
    <cellStyle name="Comma 3 2 3 3 3" xfId="7198" xr:uid="{00000000-0005-0000-0000-00002C140000}"/>
    <cellStyle name="Comma 3 2 3 3 3 2" xfId="18733" xr:uid="{8601911E-9809-43A6-A518-FDEBB5033593}"/>
    <cellStyle name="Comma 3 2 3 3 4" xfId="15162" xr:uid="{5753196D-D808-41BF-B49B-BAF09A6F1B2D}"/>
    <cellStyle name="Comma 3 2 3 4" xfId="3843" xr:uid="{00000000-0005-0000-0000-00002D140000}"/>
    <cellStyle name="Comma 3 2 3 4 2" xfId="7347" xr:uid="{00000000-0005-0000-0000-00002E140000}"/>
    <cellStyle name="Comma 3 2 3 4 2 2" xfId="18847" xr:uid="{AE167770-CFA1-448E-88AD-308C734B23C7}"/>
    <cellStyle name="Comma 3 2 3 4 3" xfId="16221" xr:uid="{F3980179-AE8C-4994-97E8-44594B30F37C}"/>
    <cellStyle name="Comma 3 2 3 5" xfId="5638" xr:uid="{00000000-0005-0000-0000-00002F140000}"/>
    <cellStyle name="Comma 3 2 3 5 2" xfId="17955" xr:uid="{A084C675-8078-4FAF-866A-5329E87E0B21}"/>
    <cellStyle name="Comma 3 2 3 6" xfId="14452" xr:uid="{A0A3EA06-BC6F-4076-A054-C52450C106D4}"/>
    <cellStyle name="Comma 3 2 4" xfId="660" xr:uid="{00000000-0005-0000-0000-000030140000}"/>
    <cellStyle name="Comma 3 2 4 2" xfId="661" xr:uid="{00000000-0005-0000-0000-000031140000}"/>
    <cellStyle name="Comma 3 2 4 2 2" xfId="2758" xr:uid="{00000000-0005-0000-0000-000032140000}"/>
    <cellStyle name="Comma 3 2 4 2 2 2" xfId="4526" xr:uid="{00000000-0005-0000-0000-000033140000}"/>
    <cellStyle name="Comma 3 2 4 2 2 2 2" xfId="16903" xr:uid="{4D59EDD2-4B27-4902-90C0-24DB6FF4A26E}"/>
    <cellStyle name="Comma 3 2 4 2 2 3" xfId="8192" xr:uid="{00000000-0005-0000-0000-000034140000}"/>
    <cellStyle name="Comma 3 2 4 2 2 3 2" xfId="19408" xr:uid="{2EC2697C-5896-4D01-BC9B-E28889619FB6}"/>
    <cellStyle name="Comma 3 2 4 2 2 4" xfId="15165" xr:uid="{ABE6F4FE-26AD-43B3-BBA2-04813E31AC00}"/>
    <cellStyle name="Comma 3 2 4 2 3" xfId="3846" xr:uid="{00000000-0005-0000-0000-000035140000}"/>
    <cellStyle name="Comma 3 2 4 2 3 2" xfId="7534" xr:uid="{00000000-0005-0000-0000-000036140000}"/>
    <cellStyle name="Comma 3 2 4 2 3 2 2" xfId="18975" xr:uid="{DDE1D539-6DDD-4297-AC47-785AB98A9E1F}"/>
    <cellStyle name="Comma 3 2 4 2 3 3" xfId="16224" xr:uid="{E531C397-175E-4808-AADD-745762F6F2ED}"/>
    <cellStyle name="Comma 3 2 4 2 4" xfId="6911" xr:uid="{00000000-0005-0000-0000-000037140000}"/>
    <cellStyle name="Comma 3 2 4 2 4 2" xfId="18590" xr:uid="{4DDDF8DE-9373-4E6C-ACA8-1F32C72531EA}"/>
    <cellStyle name="Comma 3 2 4 2 5" xfId="14455" xr:uid="{DF9FC1F1-EDE2-4ADC-989F-025286A58564}"/>
    <cellStyle name="Comma 3 2 4 3" xfId="2757" xr:uid="{00000000-0005-0000-0000-000038140000}"/>
    <cellStyle name="Comma 3 2 4 3 2" xfId="4525" xr:uid="{00000000-0005-0000-0000-000039140000}"/>
    <cellStyle name="Comma 3 2 4 3 2 2" xfId="16902" xr:uid="{C4A288EE-40BF-418D-B3FF-44F60A4A5D14}"/>
    <cellStyle name="Comma 3 2 4 3 3" xfId="8062" xr:uid="{00000000-0005-0000-0000-00003A140000}"/>
    <cellStyle name="Comma 3 2 4 3 3 2" xfId="19278" xr:uid="{7C39303D-EBD0-4826-8B83-BDCDAC3361E5}"/>
    <cellStyle name="Comma 3 2 4 3 4" xfId="15164" xr:uid="{157E7A23-B56D-48ED-800A-F2C2A257AEA3}"/>
    <cellStyle name="Comma 3 2 4 4" xfId="3845" xr:uid="{00000000-0005-0000-0000-00003B140000}"/>
    <cellStyle name="Comma 3 2 4 4 2" xfId="7348" xr:uid="{00000000-0005-0000-0000-00003C140000}"/>
    <cellStyle name="Comma 3 2 4 4 2 2" xfId="18848" xr:uid="{11F715DB-BE6F-4AD0-AE6D-0C48B875586E}"/>
    <cellStyle name="Comma 3 2 4 4 3" xfId="16223" xr:uid="{13E8A21B-922E-4A7A-A6D1-903B073BC342}"/>
    <cellStyle name="Comma 3 2 4 5" xfId="5639" xr:uid="{00000000-0005-0000-0000-00003D140000}"/>
    <cellStyle name="Comma 3 2 4 5 2" xfId="17956" xr:uid="{03DCDDC2-5ED5-41B8-BC7C-FEB6498A4CE0}"/>
    <cellStyle name="Comma 3 2 4 6" xfId="14454" xr:uid="{610DBE97-B2D6-4DF2-9948-139BE51F7357}"/>
    <cellStyle name="Comma 3 2 5" xfId="662" xr:uid="{00000000-0005-0000-0000-00003E140000}"/>
    <cellStyle name="Comma 3 2 5 2" xfId="663" xr:uid="{00000000-0005-0000-0000-00003F140000}"/>
    <cellStyle name="Comma 3 2 5 2 2" xfId="2760" xr:uid="{00000000-0005-0000-0000-000040140000}"/>
    <cellStyle name="Comma 3 2 5 2 2 2" xfId="4528" xr:uid="{00000000-0005-0000-0000-000041140000}"/>
    <cellStyle name="Comma 3 2 5 2 2 2 2" xfId="16905" xr:uid="{144B1553-DAF1-4F56-B93F-94797832B432}"/>
    <cellStyle name="Comma 3 2 5 2 2 3" xfId="8193" xr:uid="{00000000-0005-0000-0000-000042140000}"/>
    <cellStyle name="Comma 3 2 5 2 2 3 2" xfId="19409" xr:uid="{1BD44F88-35BD-4DBC-A24E-3B80F6712D97}"/>
    <cellStyle name="Comma 3 2 5 2 2 4" xfId="15167" xr:uid="{050D5E25-917A-4FEA-9FB6-1864E7EDA224}"/>
    <cellStyle name="Comma 3 2 5 2 3" xfId="3848" xr:uid="{00000000-0005-0000-0000-000043140000}"/>
    <cellStyle name="Comma 3 2 5 2 3 2" xfId="7535" xr:uid="{00000000-0005-0000-0000-000044140000}"/>
    <cellStyle name="Comma 3 2 5 2 3 2 2" xfId="18976" xr:uid="{BE737776-D62B-43C2-BECB-283173C1DEC9}"/>
    <cellStyle name="Comma 3 2 5 2 3 3" xfId="16226" xr:uid="{A4C558AE-51FB-45F5-AEB9-7FAEF1073501}"/>
    <cellStyle name="Comma 3 2 5 2 4" xfId="6912" xr:uid="{00000000-0005-0000-0000-000045140000}"/>
    <cellStyle name="Comma 3 2 5 2 4 2" xfId="18591" xr:uid="{82EAB37A-7292-4AD3-8153-75A2F0213EB7}"/>
    <cellStyle name="Comma 3 2 5 2 5" xfId="14457" xr:uid="{647B6A1A-606E-4ED7-8BA7-8DB637448736}"/>
    <cellStyle name="Comma 3 2 5 3" xfId="2759" xr:uid="{00000000-0005-0000-0000-000046140000}"/>
    <cellStyle name="Comma 3 2 5 3 2" xfId="4527" xr:uid="{00000000-0005-0000-0000-000047140000}"/>
    <cellStyle name="Comma 3 2 5 3 2 2" xfId="16904" xr:uid="{15CD2841-448A-486F-85CE-DD80CDA006C6}"/>
    <cellStyle name="Comma 3 2 5 3 3" xfId="8063" xr:uid="{00000000-0005-0000-0000-000048140000}"/>
    <cellStyle name="Comma 3 2 5 3 3 2" xfId="19279" xr:uid="{2DDBC0F6-F19C-4C8F-BF12-5465BC25BE4E}"/>
    <cellStyle name="Comma 3 2 5 3 4" xfId="15166" xr:uid="{09BD49B3-B029-41DF-BEDF-151E199B7C9E}"/>
    <cellStyle name="Comma 3 2 5 4" xfId="3847" xr:uid="{00000000-0005-0000-0000-000049140000}"/>
    <cellStyle name="Comma 3 2 5 4 2" xfId="7349" xr:uid="{00000000-0005-0000-0000-00004A140000}"/>
    <cellStyle name="Comma 3 2 5 4 2 2" xfId="18849" xr:uid="{CDAEF24B-BD59-4B59-9C85-FF62D2FE55A1}"/>
    <cellStyle name="Comma 3 2 5 4 3" xfId="16225" xr:uid="{1BE9A95E-3775-4181-84B3-D19667D08958}"/>
    <cellStyle name="Comma 3 2 5 5" xfId="5640" xr:uid="{00000000-0005-0000-0000-00004B140000}"/>
    <cellStyle name="Comma 3 2 5 5 2" xfId="17957" xr:uid="{BB135701-9C09-4914-8416-A170F983FE4C}"/>
    <cellStyle name="Comma 3 2 5 6" xfId="14456" xr:uid="{0F110E56-9168-4BC0-9354-BE4074CE4962}"/>
    <cellStyle name="Comma 3 2 6" xfId="664" xr:uid="{00000000-0005-0000-0000-00004C140000}"/>
    <cellStyle name="Comma 3 2 6 2" xfId="665" xr:uid="{00000000-0005-0000-0000-00004D140000}"/>
    <cellStyle name="Comma 3 2 6 2 2" xfId="666" xr:uid="{00000000-0005-0000-0000-00004E140000}"/>
    <cellStyle name="Comma 3 2 6 2 3" xfId="667" xr:uid="{00000000-0005-0000-0000-00004F140000}"/>
    <cellStyle name="Comma 3 2 6 2 3 2" xfId="2763" xr:uid="{00000000-0005-0000-0000-000050140000}"/>
    <cellStyle name="Comma 3 2 6 2 3 2 2" xfId="4531" xr:uid="{00000000-0005-0000-0000-000051140000}"/>
    <cellStyle name="Comma 3 2 6 2 3 2 2 2" xfId="16908" xr:uid="{7032C2BE-9D9C-4E9D-BFAB-E8802688455C}"/>
    <cellStyle name="Comma 3 2 6 2 3 2 3" xfId="15170" xr:uid="{0884892A-A938-4535-AF71-809322D33112}"/>
    <cellStyle name="Comma 3 2 6 2 3 3" xfId="3851" xr:uid="{00000000-0005-0000-0000-000052140000}"/>
    <cellStyle name="Comma 3 2 6 2 3 3 2" xfId="16229" xr:uid="{24F5380F-95D1-4C66-8B34-E27C33A0063D}"/>
    <cellStyle name="Comma 3 2 6 2 3 4" xfId="14460" xr:uid="{264A5C42-254D-4515-920C-A0A663442AB9}"/>
    <cellStyle name="Comma 3 2 6 2 4" xfId="2762" xr:uid="{00000000-0005-0000-0000-000053140000}"/>
    <cellStyle name="Comma 3 2 6 2 4 2" xfId="4530" xr:uid="{00000000-0005-0000-0000-000054140000}"/>
    <cellStyle name="Comma 3 2 6 2 4 2 2" xfId="16907" xr:uid="{6EB185DE-ADE9-472D-876E-807CB3691219}"/>
    <cellStyle name="Comma 3 2 6 2 4 3" xfId="15169" xr:uid="{69AF8016-7E11-4086-8D3F-631F11A5926A}"/>
    <cellStyle name="Comma 3 2 6 2 5" xfId="3850" xr:uid="{00000000-0005-0000-0000-000055140000}"/>
    <cellStyle name="Comma 3 2 6 2 5 2" xfId="16228" xr:uid="{96675B20-8F44-4853-B347-1F1998E3843D}"/>
    <cellStyle name="Comma 3 2 6 2 6" xfId="5642" xr:uid="{00000000-0005-0000-0000-000056140000}"/>
    <cellStyle name="Comma 3 2 6 2 7" xfId="14459" xr:uid="{163D977C-1E50-41C0-BE56-D00D1160B43B}"/>
    <cellStyle name="Comma 3 2 6 3" xfId="668" xr:uid="{00000000-0005-0000-0000-000057140000}"/>
    <cellStyle name="Comma 3 2 6 3 2" xfId="669" xr:uid="{00000000-0005-0000-0000-000058140000}"/>
    <cellStyle name="Comma 3 2 6 4" xfId="670" xr:uid="{00000000-0005-0000-0000-000059140000}"/>
    <cellStyle name="Comma 3 2 6 4 2" xfId="2764" xr:uid="{00000000-0005-0000-0000-00005A140000}"/>
    <cellStyle name="Comma 3 2 6 4 2 2" xfId="4532" xr:uid="{00000000-0005-0000-0000-00005B140000}"/>
    <cellStyle name="Comma 3 2 6 4 2 2 2" xfId="16909" xr:uid="{016D7810-6667-46A2-8107-B898E694BD3A}"/>
    <cellStyle name="Comma 3 2 6 4 2 3" xfId="15171" xr:uid="{E0518DD0-BC7D-4B65-9E17-A9332BE134C7}"/>
    <cellStyle name="Comma 3 2 6 4 3" xfId="3852" xr:uid="{00000000-0005-0000-0000-00005C140000}"/>
    <cellStyle name="Comma 3 2 6 4 3 2" xfId="16230" xr:uid="{580ACB8B-DC87-4399-B146-56009DE94F23}"/>
    <cellStyle name="Comma 3 2 6 4 4" xfId="8194" xr:uid="{00000000-0005-0000-0000-00005D140000}"/>
    <cellStyle name="Comma 3 2 6 4 4 2" xfId="19410" xr:uid="{163463E8-FE63-4DE2-8F5A-0B8FFF0539AF}"/>
    <cellStyle name="Comma 3 2 6 4 5" xfId="14461" xr:uid="{DEF7330C-5BD7-466B-97CF-86ED4B58A532}"/>
    <cellStyle name="Comma 3 2 6 5" xfId="2761" xr:uid="{00000000-0005-0000-0000-00005E140000}"/>
    <cellStyle name="Comma 3 2 6 5 2" xfId="4529" xr:uid="{00000000-0005-0000-0000-00005F140000}"/>
    <cellStyle name="Comma 3 2 6 5 2 2" xfId="16906" xr:uid="{32029EEF-73CD-4A89-8499-8AD2FF1726FA}"/>
    <cellStyle name="Comma 3 2 6 5 3" xfId="7536" xr:uid="{00000000-0005-0000-0000-000060140000}"/>
    <cellStyle name="Comma 3 2 6 5 3 2" xfId="18977" xr:uid="{315CA7E6-7868-4952-BB01-037C9D2DA802}"/>
    <cellStyle name="Comma 3 2 6 5 4" xfId="15168" xr:uid="{8D9C71B3-3269-4EE0-AE10-A6DEF681B246}"/>
    <cellStyle name="Comma 3 2 6 6" xfId="3849" xr:uid="{00000000-0005-0000-0000-000061140000}"/>
    <cellStyle name="Comma 3 2 6 6 2" xfId="16227" xr:uid="{ACB4B083-2422-43B6-A7C4-8DF75D22FE42}"/>
    <cellStyle name="Comma 3 2 6 7" xfId="5641" xr:uid="{00000000-0005-0000-0000-000062140000}"/>
    <cellStyle name="Comma 3 2 6 7 2" xfId="17958" xr:uid="{FD1695C0-94DC-463F-B560-ABCBBB0400C5}"/>
    <cellStyle name="Comma 3 2 6 8" xfId="14458" xr:uid="{8884572B-668D-4B29-AD5B-338C3DB84FEB}"/>
    <cellStyle name="Comma 3 2 7" xfId="671" xr:uid="{00000000-0005-0000-0000-000063140000}"/>
    <cellStyle name="Comma 3 2 7 2" xfId="672" xr:uid="{00000000-0005-0000-0000-000064140000}"/>
    <cellStyle name="Comma 3 2 7 2 2" xfId="2766" xr:uid="{00000000-0005-0000-0000-000065140000}"/>
    <cellStyle name="Comma 3 2 7 2 2 2" xfId="4534" xr:uid="{00000000-0005-0000-0000-000066140000}"/>
    <cellStyle name="Comma 3 2 7 2 2 2 2" xfId="16911" xr:uid="{EE8B6A07-3079-4F22-93C6-C085ED3FEE4B}"/>
    <cellStyle name="Comma 3 2 7 2 2 3" xfId="15173" xr:uid="{50206324-A2DB-47FC-B564-E49104663B82}"/>
    <cellStyle name="Comma 3 2 7 2 3" xfId="3854" xr:uid="{00000000-0005-0000-0000-000067140000}"/>
    <cellStyle name="Comma 3 2 7 2 3 2" xfId="16232" xr:uid="{96A3BE10-06F2-4A82-9B90-1B6D67BD320D}"/>
    <cellStyle name="Comma 3 2 7 2 4" xfId="8195" xr:uid="{00000000-0005-0000-0000-000068140000}"/>
    <cellStyle name="Comma 3 2 7 2 4 2" xfId="19411" xr:uid="{9596AE5B-8A9F-4872-8C47-6A5EDAB4FEED}"/>
    <cellStyle name="Comma 3 2 7 2 5" xfId="14463" xr:uid="{080ECC33-49FA-4D9A-B8AE-790B09169537}"/>
    <cellStyle name="Comma 3 2 7 3" xfId="2765" xr:uid="{00000000-0005-0000-0000-000069140000}"/>
    <cellStyle name="Comma 3 2 7 3 2" xfId="4533" xr:uid="{00000000-0005-0000-0000-00006A140000}"/>
    <cellStyle name="Comma 3 2 7 3 2 2" xfId="16910" xr:uid="{7AC8090E-C16D-46A8-BD85-4C984B66FAC3}"/>
    <cellStyle name="Comma 3 2 7 3 3" xfId="7537" xr:uid="{00000000-0005-0000-0000-00006B140000}"/>
    <cellStyle name="Comma 3 2 7 3 3 2" xfId="18978" xr:uid="{A15D7F6B-6B80-4652-B850-C10317A27DF4}"/>
    <cellStyle name="Comma 3 2 7 3 4" xfId="15172" xr:uid="{09119057-71DC-44E1-A158-49F80C035A01}"/>
    <cellStyle name="Comma 3 2 7 4" xfId="3853" xr:uid="{00000000-0005-0000-0000-00006C140000}"/>
    <cellStyle name="Comma 3 2 7 4 2" xfId="16231" xr:uid="{F0C86C42-2352-4585-9390-476D8C40943C}"/>
    <cellStyle name="Comma 3 2 7 5" xfId="5643" xr:uid="{00000000-0005-0000-0000-00006D140000}"/>
    <cellStyle name="Comma 3 2 7 5 2" xfId="17959" xr:uid="{6EBD0016-878B-447F-831D-E38DEF1CB059}"/>
    <cellStyle name="Comma 3 2 7 6" xfId="14462" xr:uid="{3E216CD2-4B41-4BB5-92CF-A8D2A1B9831C}"/>
    <cellStyle name="Comma 3 2 8" xfId="673" xr:uid="{00000000-0005-0000-0000-00006E140000}"/>
    <cellStyle name="Comma 3 2 8 2" xfId="8187" xr:uid="{00000000-0005-0000-0000-00006F140000}"/>
    <cellStyle name="Comma 3 2 8 2 2" xfId="19403" xr:uid="{3373D533-DD7C-4DE7-B6E2-3E4D35F5CFA9}"/>
    <cellStyle name="Comma 3 2 8 3" xfId="7528" xr:uid="{00000000-0005-0000-0000-000070140000}"/>
    <cellStyle name="Comma 3 2 8 3 2" xfId="18970" xr:uid="{7049E644-C3A6-4964-AE5C-29EB00DAA740}"/>
    <cellStyle name="Comma 3 2 8 4" xfId="6906" xr:uid="{00000000-0005-0000-0000-000071140000}"/>
    <cellStyle name="Comma 3 2 9" xfId="674" xr:uid="{00000000-0005-0000-0000-000072140000}"/>
    <cellStyle name="Comma 3 2 9 2" xfId="8392" xr:uid="{00000000-0005-0000-0000-000073140000}"/>
    <cellStyle name="Comma 3 2 9 2 2" xfId="19606" xr:uid="{689B55E1-223E-417B-933E-9CE737FFE80A}"/>
    <cellStyle name="Comma 3 2 9 3" xfId="7965" xr:uid="{00000000-0005-0000-0000-000074140000}"/>
    <cellStyle name="Comma 3 2 9 3 2" xfId="19188" xr:uid="{916221E6-7E27-4B3C-927B-3CB91963621A}"/>
    <cellStyle name="Comma 3 2 9 4" xfId="7165" xr:uid="{00000000-0005-0000-0000-000075140000}"/>
    <cellStyle name="Comma 3 2 9 4 2" xfId="18703" xr:uid="{BEFF0B64-C812-466F-88A8-909ACD3A379F}"/>
    <cellStyle name="Comma 3 20" xfId="8015" xr:uid="{00000000-0005-0000-0000-000076140000}"/>
    <cellStyle name="Comma 3 20 2" xfId="19231" xr:uid="{45582A0B-70D7-4ECB-96F3-F21E21F3E5AD}"/>
    <cellStyle name="Comma 3 21" xfId="7296" xr:uid="{00000000-0005-0000-0000-000077140000}"/>
    <cellStyle name="Comma 3 21 2" xfId="18807" xr:uid="{3DDBD47A-F52E-40A5-BD22-4F303350FE98}"/>
    <cellStyle name="Comma 3 22" xfId="5614" xr:uid="{00000000-0005-0000-0000-000078140000}"/>
    <cellStyle name="Comma 3 22 2" xfId="17938" xr:uid="{FFFF8FC1-2765-4210-8918-B409C7505EB1}"/>
    <cellStyle name="Comma 3 23" xfId="5486" xr:uid="{00000000-0005-0000-0000-000079140000}"/>
    <cellStyle name="Comma 3 23 2" xfId="17857" xr:uid="{CCFCF245-D234-4BD9-AD3C-D4E2CB35019F}"/>
    <cellStyle name="Comma 3 24" xfId="8425" xr:uid="{00000000-0005-0000-0000-00007A140000}"/>
    <cellStyle name="Comma 3 24 2" xfId="19633" xr:uid="{A5228E72-5548-492D-909F-89AB90077D42}"/>
    <cellStyle name="Comma 3 25" xfId="13627" xr:uid="{00000000-0005-0000-0000-00007B140000}"/>
    <cellStyle name="Comma 3 25 2" xfId="21541" xr:uid="{D02F38BC-0B34-427B-90E0-D734D4E17295}"/>
    <cellStyle name="Comma 3 26" xfId="14421" xr:uid="{96B74990-3693-4182-B54A-D3E79F404C28}"/>
    <cellStyle name="Comma 3 3" xfId="675" xr:uid="{00000000-0005-0000-0000-00007C140000}"/>
    <cellStyle name="Comma 3 3 10" xfId="14464" xr:uid="{3578ADE0-72AB-451B-928E-3CA064E85542}"/>
    <cellStyle name="Comma 3 3 2" xfId="676" xr:uid="{00000000-0005-0000-0000-00007D140000}"/>
    <cellStyle name="Comma 3 3 2 2" xfId="677" xr:uid="{00000000-0005-0000-0000-00007E140000}"/>
    <cellStyle name="Comma 3 3 2 2 2" xfId="2769" xr:uid="{00000000-0005-0000-0000-00007F140000}"/>
    <cellStyle name="Comma 3 3 2 2 2 2" xfId="4537" xr:uid="{00000000-0005-0000-0000-000080140000}"/>
    <cellStyle name="Comma 3 3 2 2 2 2 2" xfId="16914" xr:uid="{7029BF31-15AA-42A7-B916-E18A925171A0}"/>
    <cellStyle name="Comma 3 3 2 2 2 3" xfId="8197" xr:uid="{00000000-0005-0000-0000-000081140000}"/>
    <cellStyle name="Comma 3 3 2 2 2 3 2" xfId="19413" xr:uid="{383FF185-9F81-416E-8A11-1F2F94832F07}"/>
    <cellStyle name="Comma 3 3 2 2 2 4" xfId="15176" xr:uid="{FC2EFCA5-FCE8-4218-BBA1-0E86297769CE}"/>
    <cellStyle name="Comma 3 3 2 2 3" xfId="3857" xr:uid="{00000000-0005-0000-0000-000082140000}"/>
    <cellStyle name="Comma 3 3 2 2 3 2" xfId="7539" xr:uid="{00000000-0005-0000-0000-000083140000}"/>
    <cellStyle name="Comma 3 3 2 2 3 2 2" xfId="18980" xr:uid="{D3633C3B-2FA2-45D0-81E5-4E80795E7F74}"/>
    <cellStyle name="Comma 3 3 2 2 3 3" xfId="16235" xr:uid="{7DB8446A-4C6F-40A9-BC21-C72C357DDB8F}"/>
    <cellStyle name="Comma 3 3 2 2 4" xfId="6914" xr:uid="{00000000-0005-0000-0000-000084140000}"/>
    <cellStyle name="Comma 3 3 2 2 4 2" xfId="18593" xr:uid="{DAF75680-BBB5-456E-BC34-D76A8B894E6F}"/>
    <cellStyle name="Comma 3 3 2 2 5" xfId="14466" xr:uid="{5BEDC981-917E-4918-8B02-EE9AD4B40763}"/>
    <cellStyle name="Comma 3 3 2 3" xfId="2768" xr:uid="{00000000-0005-0000-0000-000085140000}"/>
    <cellStyle name="Comma 3 3 2 3 2" xfId="4536" xr:uid="{00000000-0005-0000-0000-000086140000}"/>
    <cellStyle name="Comma 3 3 2 3 2 2" xfId="8065" xr:uid="{00000000-0005-0000-0000-000087140000}"/>
    <cellStyle name="Comma 3 3 2 3 2 2 2" xfId="19281" xr:uid="{6392C582-D577-4171-B66E-D8F620999B7D}"/>
    <cellStyle name="Comma 3 3 2 3 2 3" xfId="16913" xr:uid="{7203C8A3-C9BA-46E0-BFFE-2F7399E04240}"/>
    <cellStyle name="Comma 3 3 2 3 3" xfId="7206" xr:uid="{00000000-0005-0000-0000-000088140000}"/>
    <cellStyle name="Comma 3 3 2 3 3 2" xfId="18740" xr:uid="{D7BA5125-CF60-4F04-9840-11D132E3618E}"/>
    <cellStyle name="Comma 3 3 2 3 4" xfId="15175" xr:uid="{24031685-9264-429A-B881-BE11D1CB9E11}"/>
    <cellStyle name="Comma 3 3 2 4" xfId="3856" xr:uid="{00000000-0005-0000-0000-000089140000}"/>
    <cellStyle name="Comma 3 3 2 4 2" xfId="7351" xr:uid="{00000000-0005-0000-0000-00008A140000}"/>
    <cellStyle name="Comma 3 3 2 4 2 2" xfId="18851" xr:uid="{80F4BF74-755D-4E33-9599-AAF8345E3D11}"/>
    <cellStyle name="Comma 3 3 2 4 3" xfId="16234" xr:uid="{2C9C7FC5-0BB6-4824-88D1-55D18F5A4408}"/>
    <cellStyle name="Comma 3 3 2 5" xfId="5645" xr:uid="{00000000-0005-0000-0000-00008B140000}"/>
    <cellStyle name="Comma 3 3 2 5 2" xfId="17961" xr:uid="{F7D14044-CF9C-42C8-819A-4994557FAA45}"/>
    <cellStyle name="Comma 3 3 2 6" xfId="14465" xr:uid="{AEAD9B01-E774-484E-BD3C-156728EB79C0}"/>
    <cellStyle name="Comma 3 3 3" xfId="678" xr:uid="{00000000-0005-0000-0000-00008C140000}"/>
    <cellStyle name="Comma 3 3 3 2" xfId="2770" xr:uid="{00000000-0005-0000-0000-00008D140000}"/>
    <cellStyle name="Comma 3 3 3 2 2" xfId="4538" xr:uid="{00000000-0005-0000-0000-00008E140000}"/>
    <cellStyle name="Comma 3 3 3 2 2 2" xfId="16915" xr:uid="{E878E4EE-F17E-4271-BB00-B68A1CE248F2}"/>
    <cellStyle name="Comma 3 3 3 2 3" xfId="8196" xr:uid="{00000000-0005-0000-0000-00008F140000}"/>
    <cellStyle name="Comma 3 3 3 2 3 2" xfId="19412" xr:uid="{A6EC73C0-301D-47E0-9053-E7C253CFEDF6}"/>
    <cellStyle name="Comma 3 3 3 2 4" xfId="15177" xr:uid="{D017B455-473E-4632-AAB5-531E8EF2CE02}"/>
    <cellStyle name="Comma 3 3 3 3" xfId="3858" xr:uid="{00000000-0005-0000-0000-000090140000}"/>
    <cellStyle name="Comma 3 3 3 3 2" xfId="7538" xr:uid="{00000000-0005-0000-0000-000091140000}"/>
    <cellStyle name="Comma 3 3 3 3 2 2" xfId="18979" xr:uid="{90866E9D-B382-4680-AEBB-464CF01F4B07}"/>
    <cellStyle name="Comma 3 3 3 3 3" xfId="16236" xr:uid="{CB6FB0A4-347A-4665-8B21-91F1A555B8C2}"/>
    <cellStyle name="Comma 3 3 3 4" xfId="6458" xr:uid="{00000000-0005-0000-0000-000092140000}"/>
    <cellStyle name="Comma 3 3 3 4 2" xfId="18266" xr:uid="{C8489173-06F0-4B59-8150-ED9551BE970D}"/>
    <cellStyle name="Comma 3 3 3 5" xfId="14467" xr:uid="{8BECF33F-3E5B-400D-928B-7095262890C4}"/>
    <cellStyle name="Comma 3 3 4" xfId="2767" xr:uid="{00000000-0005-0000-0000-000093140000}"/>
    <cellStyle name="Comma 3 3 4 2" xfId="4535" xr:uid="{00000000-0005-0000-0000-000094140000}"/>
    <cellStyle name="Comma 3 3 4 2 2" xfId="8064" xr:uid="{00000000-0005-0000-0000-000095140000}"/>
    <cellStyle name="Comma 3 3 4 2 2 2" xfId="19280" xr:uid="{9FF52EF6-BCF0-4629-A2C2-5C250C510ECA}"/>
    <cellStyle name="Comma 3 3 4 2 3" xfId="16912" xr:uid="{7D33B667-17C2-492F-A104-100CEBE7B5C8}"/>
    <cellStyle name="Comma 3 3 4 3" xfId="6913" xr:uid="{00000000-0005-0000-0000-000096140000}"/>
    <cellStyle name="Comma 3 3 4 3 2" xfId="18592" xr:uid="{1D9D720D-4289-4759-9F52-903941B03AA8}"/>
    <cellStyle name="Comma 3 3 4 4" xfId="15174" xr:uid="{C6ACC79D-77E7-44FE-AABD-00618817D252}"/>
    <cellStyle name="Comma 3 3 5" xfId="3855" xr:uid="{00000000-0005-0000-0000-000097140000}"/>
    <cellStyle name="Comma 3 3 5 2" xfId="7174" xr:uid="{00000000-0005-0000-0000-000098140000}"/>
    <cellStyle name="Comma 3 3 5 2 2" xfId="18711" xr:uid="{ECD5443C-5CC0-492F-A6F2-57B9A4F61553}"/>
    <cellStyle name="Comma 3 3 5 3" xfId="16233" xr:uid="{BE0B9CB9-98D1-4565-81F5-1E5548286894}"/>
    <cellStyle name="Comma 3 3 6" xfId="7350" xr:uid="{00000000-0005-0000-0000-000099140000}"/>
    <cellStyle name="Comma 3 3 6 2" xfId="18850" xr:uid="{3997776A-6CC8-41B4-844F-4F131DDBF31E}"/>
    <cellStyle name="Comma 3 3 7" xfId="5644" xr:uid="{00000000-0005-0000-0000-00009A140000}"/>
    <cellStyle name="Comma 3 3 7 2" xfId="17960" xr:uid="{21E331DE-4526-4559-A78C-3400E3C01208}"/>
    <cellStyle name="Comma 3 3 8" xfId="8525" xr:uid="{00000000-0005-0000-0000-00009B140000}"/>
    <cellStyle name="Comma 3 3 8 2" xfId="19677" xr:uid="{C8D3264A-9A26-4038-A345-9AB62590F102}"/>
    <cellStyle name="Comma 3 3 9" xfId="13629" xr:uid="{00000000-0005-0000-0000-00009C140000}"/>
    <cellStyle name="Comma 3 3 9 2" xfId="21543" xr:uid="{24B49943-4D5B-408D-9873-CA18E7B44426}"/>
    <cellStyle name="Comma 3 4" xfId="679" xr:uid="{00000000-0005-0000-0000-00009D140000}"/>
    <cellStyle name="Comma 3 4 2" xfId="680" xr:uid="{00000000-0005-0000-0000-00009E140000}"/>
    <cellStyle name="Comma 3 4 2 2" xfId="681" xr:uid="{00000000-0005-0000-0000-00009F140000}"/>
    <cellStyle name="Comma 3 4 2 2 2" xfId="682" xr:uid="{00000000-0005-0000-0000-0000A0140000}"/>
    <cellStyle name="Comma 3 4 2 2 2 2" xfId="6197" xr:uid="{00000000-0005-0000-0000-0000A1140000}"/>
    <cellStyle name="Comma 3 4 2 2 3" xfId="683" xr:uid="{00000000-0005-0000-0000-0000A2140000}"/>
    <cellStyle name="Comma 3 4 2 2 4" xfId="5648" xr:uid="{00000000-0005-0000-0000-0000A3140000}"/>
    <cellStyle name="Comma 3 4 2 3" xfId="684" xr:uid="{00000000-0005-0000-0000-0000A4140000}"/>
    <cellStyle name="Comma 3 4 2 3 2" xfId="6196" xr:uid="{00000000-0005-0000-0000-0000A5140000}"/>
    <cellStyle name="Comma 3 4 2 4" xfId="6916" xr:uid="{00000000-0005-0000-0000-0000A6140000}"/>
    <cellStyle name="Comma 3 4 2 4 2" xfId="7541" xr:uid="{00000000-0005-0000-0000-0000A7140000}"/>
    <cellStyle name="Comma 3 4 2 5" xfId="5647" xr:uid="{00000000-0005-0000-0000-0000A8140000}"/>
    <cellStyle name="Comma 3 4 3" xfId="685" xr:uid="{00000000-0005-0000-0000-0000A9140000}"/>
    <cellStyle name="Comma 3 4 3 2" xfId="686" xr:uid="{00000000-0005-0000-0000-0000AA140000}"/>
    <cellStyle name="Comma 3 4 3 2 2" xfId="6198" xr:uid="{00000000-0005-0000-0000-0000AB140000}"/>
    <cellStyle name="Comma 3 4 3 3" xfId="687" xr:uid="{00000000-0005-0000-0000-0000AC140000}"/>
    <cellStyle name="Comma 3 4 3 4" xfId="5649" xr:uid="{00000000-0005-0000-0000-0000AD140000}"/>
    <cellStyle name="Comma 3 4 4" xfId="688" xr:uid="{00000000-0005-0000-0000-0000AE140000}"/>
    <cellStyle name="Comma 3 4 4 2" xfId="6195" xr:uid="{00000000-0005-0000-0000-0000AF140000}"/>
    <cellStyle name="Comma 3 4 5" xfId="6915" xr:uid="{00000000-0005-0000-0000-0000B0140000}"/>
    <cellStyle name="Comma 3 4 5 2" xfId="7540" xr:uid="{00000000-0005-0000-0000-0000B1140000}"/>
    <cellStyle name="Comma 3 4 6" xfId="7190" xr:uid="{00000000-0005-0000-0000-0000B2140000}"/>
    <cellStyle name="Comma 3 4 6 2" xfId="18725" xr:uid="{BD11B33B-D26E-4691-B53B-75FCB9D5155D}"/>
    <cellStyle name="Comma 3 4 7" xfId="5646" xr:uid="{00000000-0005-0000-0000-0000B3140000}"/>
    <cellStyle name="Comma 3 4 8" xfId="8523" xr:uid="{00000000-0005-0000-0000-0000B4140000}"/>
    <cellStyle name="Comma 3 4 9" xfId="13630" xr:uid="{00000000-0005-0000-0000-0000B5140000}"/>
    <cellStyle name="Comma 3 4 9 2" xfId="21544" xr:uid="{CA579BD9-21A7-4B4F-B743-56D317626E6F}"/>
    <cellStyle name="Comma 3 5" xfId="689" xr:uid="{00000000-0005-0000-0000-0000B6140000}"/>
    <cellStyle name="Comma 3 5 2" xfId="690" xr:uid="{00000000-0005-0000-0000-0000B7140000}"/>
    <cellStyle name="Comma 3 5 2 2" xfId="691" xr:uid="{00000000-0005-0000-0000-0000B8140000}"/>
    <cellStyle name="Comma 3 5 2 2 2" xfId="6200" xr:uid="{00000000-0005-0000-0000-0000B9140000}"/>
    <cellStyle name="Comma 3 5 2 3" xfId="692" xr:uid="{00000000-0005-0000-0000-0000BA140000}"/>
    <cellStyle name="Comma 3 5 2 4" xfId="5651" xr:uid="{00000000-0005-0000-0000-0000BB140000}"/>
    <cellStyle name="Comma 3 5 3" xfId="693" xr:uid="{00000000-0005-0000-0000-0000BC140000}"/>
    <cellStyle name="Comma 3 5 3 2" xfId="6199" xr:uid="{00000000-0005-0000-0000-0000BD140000}"/>
    <cellStyle name="Comma 3 5 4" xfId="6917" xr:uid="{00000000-0005-0000-0000-0000BE140000}"/>
    <cellStyle name="Comma 3 5 4 2" xfId="7542" xr:uid="{00000000-0005-0000-0000-0000BF140000}"/>
    <cellStyle name="Comma 3 5 5" xfId="7264" xr:uid="{00000000-0005-0000-0000-0000C0140000}"/>
    <cellStyle name="Comma 3 5 5 2" xfId="18783" xr:uid="{9AF82C40-26C3-47CC-B37F-E809857F6B7E}"/>
    <cellStyle name="Comma 3 5 6" xfId="5650" xr:uid="{00000000-0005-0000-0000-0000C1140000}"/>
    <cellStyle name="Comma 3 5 7" xfId="9413" xr:uid="{00000000-0005-0000-0000-0000C2140000}"/>
    <cellStyle name="Comma 3 5 7 2" xfId="19862" xr:uid="{8EBE0226-CC7D-4512-B118-8D93A2614D22}"/>
    <cellStyle name="Comma 3 5 8" xfId="13631" xr:uid="{00000000-0005-0000-0000-0000C3140000}"/>
    <cellStyle name="Comma 3 5 8 2" xfId="21545" xr:uid="{6FD1BDDF-3FA7-415D-B7E6-83778CF6EEA6}"/>
    <cellStyle name="Comma 3 6" xfId="694" xr:uid="{00000000-0005-0000-0000-0000C4140000}"/>
    <cellStyle name="Comma 3 6 2" xfId="695" xr:uid="{00000000-0005-0000-0000-0000C5140000}"/>
    <cellStyle name="Comma 3 6 2 2" xfId="696" xr:uid="{00000000-0005-0000-0000-0000C6140000}"/>
    <cellStyle name="Comma 3 6 2 2 2" xfId="6202" xr:uid="{00000000-0005-0000-0000-0000C7140000}"/>
    <cellStyle name="Comma 3 6 2 3" xfId="697" xr:uid="{00000000-0005-0000-0000-0000C8140000}"/>
    <cellStyle name="Comma 3 6 2 4" xfId="698" xr:uid="{00000000-0005-0000-0000-0000C9140000}"/>
    <cellStyle name="Comma 3 6 2 5" xfId="5653" xr:uid="{00000000-0005-0000-0000-0000CA140000}"/>
    <cellStyle name="Comma 3 6 3" xfId="699" xr:uid="{00000000-0005-0000-0000-0000CB140000}"/>
    <cellStyle name="Comma 3 6 3 2" xfId="6201" xr:uid="{00000000-0005-0000-0000-0000CC140000}"/>
    <cellStyle name="Comma 3 6 4" xfId="6918" xr:uid="{00000000-0005-0000-0000-0000CD140000}"/>
    <cellStyle name="Comma 3 6 4 2" xfId="7543" xr:uid="{00000000-0005-0000-0000-0000CE140000}"/>
    <cellStyle name="Comma 3 6 5" xfId="5652" xr:uid="{00000000-0005-0000-0000-0000CF140000}"/>
    <cellStyle name="Comma 3 6 6" xfId="9442" xr:uid="{00000000-0005-0000-0000-0000D0140000}"/>
    <cellStyle name="Comma 3 6 6 2" xfId="19888" xr:uid="{198563C2-B4A6-48BB-A1AD-62C4F83B2CD8}"/>
    <cellStyle name="Comma 3 7" xfId="700" xr:uid="{00000000-0005-0000-0000-0000D1140000}"/>
    <cellStyle name="Comma 3 7 2" xfId="701" xr:uid="{00000000-0005-0000-0000-0000D2140000}"/>
    <cellStyle name="Comma 3 7 2 2" xfId="702" xr:uid="{00000000-0005-0000-0000-0000D3140000}"/>
    <cellStyle name="Comma 3 7 2 2 2" xfId="6204" xr:uid="{00000000-0005-0000-0000-0000D4140000}"/>
    <cellStyle name="Comma 3 7 2 3" xfId="703" xr:uid="{00000000-0005-0000-0000-0000D5140000}"/>
    <cellStyle name="Comma 3 7 2 4" xfId="5655" xr:uid="{00000000-0005-0000-0000-0000D6140000}"/>
    <cellStyle name="Comma 3 7 3" xfId="704" xr:uid="{00000000-0005-0000-0000-0000D7140000}"/>
    <cellStyle name="Comma 3 7 3 2" xfId="6203" xr:uid="{00000000-0005-0000-0000-0000D8140000}"/>
    <cellStyle name="Comma 3 7 4" xfId="6919" xr:uid="{00000000-0005-0000-0000-0000D9140000}"/>
    <cellStyle name="Comma 3 7 4 2" xfId="7544" xr:uid="{00000000-0005-0000-0000-0000DA140000}"/>
    <cellStyle name="Comma 3 7 5" xfId="5654" xr:uid="{00000000-0005-0000-0000-0000DB140000}"/>
    <cellStyle name="Comma 3 8" xfId="705" xr:uid="{00000000-0005-0000-0000-0000DC140000}"/>
    <cellStyle name="Comma 3 8 2" xfId="706" xr:uid="{00000000-0005-0000-0000-0000DD140000}"/>
    <cellStyle name="Comma 3 8 2 2" xfId="707" xr:uid="{00000000-0005-0000-0000-0000DE140000}"/>
    <cellStyle name="Comma 3 8 2 2 2" xfId="6206" xr:uid="{00000000-0005-0000-0000-0000DF140000}"/>
    <cellStyle name="Comma 3 8 2 3" xfId="708" xr:uid="{00000000-0005-0000-0000-0000E0140000}"/>
    <cellStyle name="Comma 3 8 2 4" xfId="5657" xr:uid="{00000000-0005-0000-0000-0000E1140000}"/>
    <cellStyle name="Comma 3 8 3" xfId="709" xr:uid="{00000000-0005-0000-0000-0000E2140000}"/>
    <cellStyle name="Comma 3 8 3 2" xfId="6205" xr:uid="{00000000-0005-0000-0000-0000E3140000}"/>
    <cellStyle name="Comma 3 8 4" xfId="6920" xr:uid="{00000000-0005-0000-0000-0000E4140000}"/>
    <cellStyle name="Comma 3 8 4 2" xfId="7545" xr:uid="{00000000-0005-0000-0000-0000E5140000}"/>
    <cellStyle name="Comma 3 8 5" xfId="5656" xr:uid="{00000000-0005-0000-0000-0000E6140000}"/>
    <cellStyle name="Comma 3 9" xfId="710" xr:uid="{00000000-0005-0000-0000-0000E7140000}"/>
    <cellStyle name="Comma 3 9 2" xfId="711" xr:uid="{00000000-0005-0000-0000-0000E8140000}"/>
    <cellStyle name="Comma 3 9 2 2" xfId="712" xr:uid="{00000000-0005-0000-0000-0000E9140000}"/>
    <cellStyle name="Comma 3 9 2 2 2" xfId="6208" xr:uid="{00000000-0005-0000-0000-0000EA140000}"/>
    <cellStyle name="Comma 3 9 2 3" xfId="713" xr:uid="{00000000-0005-0000-0000-0000EB140000}"/>
    <cellStyle name="Comma 3 9 2 4" xfId="5659" xr:uid="{00000000-0005-0000-0000-0000EC140000}"/>
    <cellStyle name="Comma 3 9 3" xfId="714" xr:uid="{00000000-0005-0000-0000-0000ED140000}"/>
    <cellStyle name="Comma 3 9 3 2" xfId="6207" xr:uid="{00000000-0005-0000-0000-0000EE140000}"/>
    <cellStyle name="Comma 3 9 4" xfId="6921" xr:uid="{00000000-0005-0000-0000-0000EF140000}"/>
    <cellStyle name="Comma 3 9 4 2" xfId="7546" xr:uid="{00000000-0005-0000-0000-0000F0140000}"/>
    <cellStyle name="Comma 3 9 5" xfId="5658" xr:uid="{00000000-0005-0000-0000-0000F1140000}"/>
    <cellStyle name="Comma 3_Sena lead 20" xfId="715" xr:uid="{00000000-0005-0000-0000-0000F2140000}"/>
    <cellStyle name="Comma 30" xfId="716" xr:uid="{00000000-0005-0000-0000-0000F3140000}"/>
    <cellStyle name="Comma 30 10" xfId="14468" xr:uid="{EB71502C-D951-4A8A-AF51-D753211AC226}"/>
    <cellStyle name="Comma 30 11" xfId="7302" xr:uid="{00000000-0005-0000-0000-0000F4140000}"/>
    <cellStyle name="Comma 30 11 2" xfId="8020" xr:uid="{00000000-0005-0000-0000-0000F5140000}"/>
    <cellStyle name="Comma 30 11 2 2" xfId="19236" xr:uid="{ED6712DF-8AD6-4184-A9FF-2C9DBCB71716}"/>
    <cellStyle name="Comma 30 11 3" xfId="18811" xr:uid="{7DC7B7EC-EB30-42A7-AC36-94087694F349}"/>
    <cellStyle name="Comma 30 2" xfId="717" xr:uid="{00000000-0005-0000-0000-0000F6140000}"/>
    <cellStyle name="Comma 30 2 10" xfId="14469" xr:uid="{0DAFD38F-FEBE-44B2-92F2-DDF49CD352F4}"/>
    <cellStyle name="Comma 30 2 2" xfId="718" xr:uid="{00000000-0005-0000-0000-0000F7140000}"/>
    <cellStyle name="Comma 30 2 2 2" xfId="719" xr:uid="{00000000-0005-0000-0000-0000F8140000}"/>
    <cellStyle name="Comma 30 2 2 2 2" xfId="2774" xr:uid="{00000000-0005-0000-0000-0000F9140000}"/>
    <cellStyle name="Comma 30 2 2 2 2 2" xfId="4542" xr:uid="{00000000-0005-0000-0000-0000FA140000}"/>
    <cellStyle name="Comma 30 2 2 2 2 2 2" xfId="16919" xr:uid="{03426CD5-C300-4D16-B615-83D2EAA92898}"/>
    <cellStyle name="Comma 30 2 2 2 2 3" xfId="15181" xr:uid="{A9728B77-783A-45AB-8CF5-0C29CD1D4028}"/>
    <cellStyle name="Comma 30 2 2 2 3" xfId="3862" xr:uid="{00000000-0005-0000-0000-0000FB140000}"/>
    <cellStyle name="Comma 30 2 2 2 3 2" xfId="16240" xr:uid="{0FEA99C0-C01A-4CB7-AEDF-338440AE1CCC}"/>
    <cellStyle name="Comma 30 2 2 2 4" xfId="8067" xr:uid="{00000000-0005-0000-0000-0000FC140000}"/>
    <cellStyle name="Comma 30 2 2 2 4 2" xfId="19283" xr:uid="{F5F11A45-9E43-4E89-8E9A-B8DA53682E81}"/>
    <cellStyle name="Comma 30 2 2 2 5" xfId="14471" xr:uid="{F72333DC-7D2F-4F12-8C5D-3792283D0263}"/>
    <cellStyle name="Comma 30 2 2 3" xfId="720" xr:uid="{00000000-0005-0000-0000-0000FD140000}"/>
    <cellStyle name="Comma 30 2 2 3 2" xfId="2775" xr:uid="{00000000-0005-0000-0000-0000FE140000}"/>
    <cellStyle name="Comma 30 2 2 3 2 2" xfId="4543" xr:uid="{00000000-0005-0000-0000-0000FF140000}"/>
    <cellStyle name="Comma 30 2 2 3 2 2 2" xfId="16920" xr:uid="{143A8AF7-6F5F-4568-BD7F-9EE49796D064}"/>
    <cellStyle name="Comma 30 2 2 3 2 3" xfId="15182" xr:uid="{1EE9C01E-799B-4D5A-829A-A9428CAC56BF}"/>
    <cellStyle name="Comma 30 2 2 3 3" xfId="3863" xr:uid="{00000000-0005-0000-0000-000000150000}"/>
    <cellStyle name="Comma 30 2 2 3 3 2" xfId="16241" xr:uid="{7231CE53-BF0F-487C-95FD-6AAA3FF322CF}"/>
    <cellStyle name="Comma 30 2 2 3 4" xfId="14472" xr:uid="{F43E4F4F-C4F9-43DF-930D-4B6C9126AEEA}"/>
    <cellStyle name="Comma 30 2 2 4" xfId="2773" xr:uid="{00000000-0005-0000-0000-000001150000}"/>
    <cellStyle name="Comma 30 2 2 4 2" xfId="4541" xr:uid="{00000000-0005-0000-0000-000002150000}"/>
    <cellStyle name="Comma 30 2 2 4 2 2" xfId="16918" xr:uid="{0F66BFD1-656D-47D5-9851-C237892DB207}"/>
    <cellStyle name="Comma 30 2 2 4 3" xfId="15180" xr:uid="{FDDE53DE-AEAB-4254-916D-DC7A6B7147FE}"/>
    <cellStyle name="Comma 30 2 2 5" xfId="3861" xr:uid="{00000000-0005-0000-0000-000003150000}"/>
    <cellStyle name="Comma 30 2 2 5 2" xfId="16239" xr:uid="{CC001F0C-53EE-4CC3-ACD7-2BEEE22DE85E}"/>
    <cellStyle name="Comma 30 2 2 6" xfId="6923" xr:uid="{00000000-0005-0000-0000-000004150000}"/>
    <cellStyle name="Comma 30 2 2 6 2" xfId="18595" xr:uid="{6647A068-ED52-4168-A928-18ED1F7DBF4D}"/>
    <cellStyle name="Comma 30 2 2 7" xfId="14470" xr:uid="{E7915576-8911-4362-9077-7E079C5BCC1D}"/>
    <cellStyle name="Comma 30 2 3" xfId="721" xr:uid="{00000000-0005-0000-0000-000005150000}"/>
    <cellStyle name="Comma 30 2 3 2" xfId="2776" xr:uid="{00000000-0005-0000-0000-000006150000}"/>
    <cellStyle name="Comma 30 2 3 2 2" xfId="4544" xr:uid="{00000000-0005-0000-0000-000007150000}"/>
    <cellStyle name="Comma 30 2 3 2 2 2" xfId="16921" xr:uid="{9FF2A6B6-533E-4931-8F97-F4079DD5ACB8}"/>
    <cellStyle name="Comma 30 2 3 2 3" xfId="15183" xr:uid="{C3C89699-2125-42AE-AA9F-0CD87C316121}"/>
    <cellStyle name="Comma 30 2 3 3" xfId="3864" xr:uid="{00000000-0005-0000-0000-000008150000}"/>
    <cellStyle name="Comma 30 2 3 3 2" xfId="16242" xr:uid="{0144D8C3-6EA1-4816-9E05-F60F8A039A88}"/>
    <cellStyle name="Comma 30 2 3 4" xfId="7353" xr:uid="{00000000-0005-0000-0000-000009150000}"/>
    <cellStyle name="Comma 30 2 3 4 2" xfId="18853" xr:uid="{12E829EB-C16B-463E-AC46-A18515EEF3E6}"/>
    <cellStyle name="Comma 30 2 3 5" xfId="14473" xr:uid="{07ED3FF7-EFFC-4418-922D-502C3E31D3C5}"/>
    <cellStyle name="Comma 30 2 4" xfId="722" xr:uid="{00000000-0005-0000-0000-00000A150000}"/>
    <cellStyle name="Comma 30 2 4 2" xfId="723" xr:uid="{00000000-0005-0000-0000-00000B150000}"/>
    <cellStyle name="Comma 30 2 4 2 2" xfId="2778" xr:uid="{00000000-0005-0000-0000-00000C150000}"/>
    <cellStyle name="Comma 30 2 4 2 2 2" xfId="4546" xr:uid="{00000000-0005-0000-0000-00000D150000}"/>
    <cellStyle name="Comma 30 2 4 2 2 2 2" xfId="16923" xr:uid="{01B1EC0A-006B-4757-B4EE-6828892A0E95}"/>
    <cellStyle name="Comma 30 2 4 2 2 3" xfId="15185" xr:uid="{A6A0C4BB-3B50-4CA9-8FB0-C41853961702}"/>
    <cellStyle name="Comma 30 2 4 2 3" xfId="3866" xr:uid="{00000000-0005-0000-0000-00000E150000}"/>
    <cellStyle name="Comma 30 2 4 2 3 2" xfId="16244" xr:uid="{007BBA93-C8E3-4809-9C7F-5DE26273085B}"/>
    <cellStyle name="Comma 30 2 4 2 4" xfId="14475" xr:uid="{D996E092-F46C-4F9A-8601-BBCD1F3BF9BE}"/>
    <cellStyle name="Comma 30 2 4 3" xfId="2777" xr:uid="{00000000-0005-0000-0000-00000F150000}"/>
    <cellStyle name="Comma 30 2 4 3 2" xfId="4545" xr:uid="{00000000-0005-0000-0000-000010150000}"/>
    <cellStyle name="Comma 30 2 4 3 2 2" xfId="16922" xr:uid="{17E6F79B-2A50-436B-A4EB-25A79277FF52}"/>
    <cellStyle name="Comma 30 2 4 3 3" xfId="15184" xr:uid="{7A416F86-2A70-45A4-A251-962342C786B3}"/>
    <cellStyle name="Comma 30 2 4 4" xfId="3865" xr:uid="{00000000-0005-0000-0000-000011150000}"/>
    <cellStyle name="Comma 30 2 4 4 2" xfId="16243" xr:uid="{327E2F56-7940-4FA4-8DA2-DE53F076AF5A}"/>
    <cellStyle name="Comma 30 2 4 5" xfId="14474" xr:uid="{F85E4DD4-C3C1-4F8B-81C2-FDB247C010F0}"/>
    <cellStyle name="Comma 30 2 5" xfId="724" xr:uid="{00000000-0005-0000-0000-000012150000}"/>
    <cellStyle name="Comma 30 2 5 2" xfId="725" xr:uid="{00000000-0005-0000-0000-000013150000}"/>
    <cellStyle name="Comma 30 2 5 2 2" xfId="2780" xr:uid="{00000000-0005-0000-0000-000014150000}"/>
    <cellStyle name="Comma 30 2 5 2 2 2" xfId="4548" xr:uid="{00000000-0005-0000-0000-000015150000}"/>
    <cellStyle name="Comma 30 2 5 2 2 2 2" xfId="16925" xr:uid="{E1FDAA96-3927-4347-8C4C-543F89D4A4CF}"/>
    <cellStyle name="Comma 30 2 5 2 2 3" xfId="15187" xr:uid="{B219AE9E-75B9-4764-B4FE-FBF86488CFBD}"/>
    <cellStyle name="Comma 30 2 5 2 3" xfId="3868" xr:uid="{00000000-0005-0000-0000-000016150000}"/>
    <cellStyle name="Comma 30 2 5 2 3 2" xfId="16246" xr:uid="{231CB210-4CB4-4B87-A1AF-CEAB87EE9F7A}"/>
    <cellStyle name="Comma 30 2 5 2 4" xfId="14477" xr:uid="{E5CC549D-CB42-4896-A260-CC4D746BC4A7}"/>
    <cellStyle name="Comma 30 2 5 3" xfId="2779" xr:uid="{00000000-0005-0000-0000-000017150000}"/>
    <cellStyle name="Comma 30 2 5 3 2" xfId="4547" xr:uid="{00000000-0005-0000-0000-000018150000}"/>
    <cellStyle name="Comma 30 2 5 3 2 2" xfId="16924" xr:uid="{41F0E684-4FB4-40AB-A7A6-F342169E338A}"/>
    <cellStyle name="Comma 30 2 5 3 3" xfId="15186" xr:uid="{DF471CEB-B137-453C-B386-CE3D7EB603E3}"/>
    <cellStyle name="Comma 30 2 5 4" xfId="3867" xr:uid="{00000000-0005-0000-0000-000019150000}"/>
    <cellStyle name="Comma 30 2 5 4 2" xfId="16245" xr:uid="{B67E1968-0CF4-4CCD-832E-DF612A3AA1DE}"/>
    <cellStyle name="Comma 30 2 5 5" xfId="14476" xr:uid="{C644DA72-DC3D-49F5-A28E-8FF3F7F4CABA}"/>
    <cellStyle name="Comma 30 2 6" xfId="726" xr:uid="{00000000-0005-0000-0000-00001A150000}"/>
    <cellStyle name="Comma 30 2 6 2" xfId="727" xr:uid="{00000000-0005-0000-0000-00001B150000}"/>
    <cellStyle name="Comma 30 2 6 2 2" xfId="2782" xr:uid="{00000000-0005-0000-0000-00001C150000}"/>
    <cellStyle name="Comma 30 2 6 2 2 2" xfId="4550" xr:uid="{00000000-0005-0000-0000-00001D150000}"/>
    <cellStyle name="Comma 30 2 6 2 2 2 2" xfId="16927" xr:uid="{CBE5546E-08D4-4DEB-B57B-027778772AE0}"/>
    <cellStyle name="Comma 30 2 6 2 2 3" xfId="15189" xr:uid="{1ACF2E8B-F41D-4F59-99AB-1A2BCE7EF6AE}"/>
    <cellStyle name="Comma 30 2 6 2 3" xfId="3870" xr:uid="{00000000-0005-0000-0000-00001E150000}"/>
    <cellStyle name="Comma 30 2 6 2 3 2" xfId="16248" xr:uid="{EA5197A4-A378-47AC-800B-D2EA7D19265A}"/>
    <cellStyle name="Comma 30 2 6 2 4" xfId="14479" xr:uid="{E77E8F4D-A2BC-4589-9F2A-58258A5256FD}"/>
    <cellStyle name="Comma 30 2 6 3" xfId="2781" xr:uid="{00000000-0005-0000-0000-00001F150000}"/>
    <cellStyle name="Comma 30 2 6 3 2" xfId="4549" xr:uid="{00000000-0005-0000-0000-000020150000}"/>
    <cellStyle name="Comma 30 2 6 3 2 2" xfId="16926" xr:uid="{79387DBC-9CE6-465A-88CC-5D2689BE484F}"/>
    <cellStyle name="Comma 30 2 6 3 3" xfId="15188" xr:uid="{D4A8D818-E15B-44BA-97F5-D6D3EE52576E}"/>
    <cellStyle name="Comma 30 2 6 4" xfId="3869" xr:uid="{00000000-0005-0000-0000-000021150000}"/>
    <cellStyle name="Comma 30 2 6 4 2" xfId="16247" xr:uid="{4CF3D8E0-88D9-481B-BE27-107C1C046C1C}"/>
    <cellStyle name="Comma 30 2 6 5" xfId="14478" xr:uid="{7523DFAB-2145-4983-911F-7288FC380916}"/>
    <cellStyle name="Comma 30 2 7" xfId="2772" xr:uid="{00000000-0005-0000-0000-000022150000}"/>
    <cellStyle name="Comma 30 2 7 2" xfId="4540" xr:uid="{00000000-0005-0000-0000-000023150000}"/>
    <cellStyle name="Comma 30 2 7 2 2" xfId="16917" xr:uid="{CAE2D6F2-66F6-4F3B-A6A2-62C0D7A86B25}"/>
    <cellStyle name="Comma 30 2 7 3" xfId="15179" xr:uid="{368D1BBD-81F8-41A5-A8DD-B7FF2B8C4604}"/>
    <cellStyle name="Comma 30 2 8" xfId="3860" xr:uid="{00000000-0005-0000-0000-000024150000}"/>
    <cellStyle name="Comma 30 2 8 2" xfId="16238" xr:uid="{2CBFD97F-EDDE-48E4-A841-1BC886C6BBA8}"/>
    <cellStyle name="Comma 30 2 9" xfId="6309" xr:uid="{00000000-0005-0000-0000-000025150000}"/>
    <cellStyle name="Comma 30 2 9 2" xfId="18160" xr:uid="{A22DE707-BCEE-4FE8-BB6F-3B1DEDE68A59}"/>
    <cellStyle name="Comma 30 3" xfId="728" xr:uid="{00000000-0005-0000-0000-000026150000}"/>
    <cellStyle name="Comma 30 3 2" xfId="729" xr:uid="{00000000-0005-0000-0000-000027150000}"/>
    <cellStyle name="Comma 30 3 2 2" xfId="730" xr:uid="{00000000-0005-0000-0000-000028150000}"/>
    <cellStyle name="Comma 30 3 2 2 2" xfId="2785" xr:uid="{00000000-0005-0000-0000-000029150000}"/>
    <cellStyle name="Comma 30 3 2 2 2 2" xfId="4553" xr:uid="{00000000-0005-0000-0000-00002A150000}"/>
    <cellStyle name="Comma 30 3 2 2 2 2 2" xfId="16930" xr:uid="{4C44E4CE-0AA4-4720-86C2-D97EBC3799EB}"/>
    <cellStyle name="Comma 30 3 2 2 2 3" xfId="15192" xr:uid="{272F4609-6640-4988-8C58-2E56E5103559}"/>
    <cellStyle name="Comma 30 3 2 2 3" xfId="3873" xr:uid="{00000000-0005-0000-0000-00002B150000}"/>
    <cellStyle name="Comma 30 3 2 2 3 2" xfId="16251" xr:uid="{8B84FDBB-A0A0-46E6-9448-482F4F02CC5E}"/>
    <cellStyle name="Comma 30 3 2 2 4" xfId="14482" xr:uid="{B1EB1544-FFD9-41F4-BDBC-5D7E063236E9}"/>
    <cellStyle name="Comma 30 3 2 3" xfId="2784" xr:uid="{00000000-0005-0000-0000-00002C150000}"/>
    <cellStyle name="Comma 30 3 2 3 2" xfId="4552" xr:uid="{00000000-0005-0000-0000-00002D150000}"/>
    <cellStyle name="Comma 30 3 2 3 2 2" xfId="16929" xr:uid="{2D0CDCC5-BBE0-4023-AD32-446FBAFF36B8}"/>
    <cellStyle name="Comma 30 3 2 3 3" xfId="15191" xr:uid="{088B54AE-7375-462C-94B6-36726AFF8B6F}"/>
    <cellStyle name="Comma 30 3 2 4" xfId="3872" xr:uid="{00000000-0005-0000-0000-00002E150000}"/>
    <cellStyle name="Comma 30 3 2 4 2" xfId="16250" xr:uid="{287A7A48-1370-41A2-A02C-5626D6895283}"/>
    <cellStyle name="Comma 30 3 2 5" xfId="8198" xr:uid="{00000000-0005-0000-0000-00002F150000}"/>
    <cellStyle name="Comma 30 3 2 5 2" xfId="19414" xr:uid="{9BDAEEB6-744B-47DE-8489-0C8096F38194}"/>
    <cellStyle name="Comma 30 3 2 6" xfId="14481" xr:uid="{BD87D635-40DD-4934-B577-183365674AF8}"/>
    <cellStyle name="Comma 30 3 3" xfId="731" xr:uid="{00000000-0005-0000-0000-000030150000}"/>
    <cellStyle name="Comma 30 3 3 2" xfId="2786" xr:uid="{00000000-0005-0000-0000-000031150000}"/>
    <cellStyle name="Comma 30 3 3 2 2" xfId="4554" xr:uid="{00000000-0005-0000-0000-000032150000}"/>
    <cellStyle name="Comma 30 3 3 2 2 2" xfId="16931" xr:uid="{B7DE4199-3D78-4A15-A44E-4EA4FDC0CD37}"/>
    <cellStyle name="Comma 30 3 3 2 3" xfId="15193" xr:uid="{C35F0733-A1C3-4EBE-845F-F44476752495}"/>
    <cellStyle name="Comma 30 3 3 3" xfId="3874" xr:uid="{00000000-0005-0000-0000-000033150000}"/>
    <cellStyle name="Comma 30 3 3 3 2" xfId="16252" xr:uid="{F084B00C-38C4-4F0E-839B-10949B734819}"/>
    <cellStyle name="Comma 30 3 3 4" xfId="7547" xr:uid="{00000000-0005-0000-0000-000034150000}"/>
    <cellStyle name="Comma 30 3 3 4 2" xfId="18981" xr:uid="{9F34FA14-E23E-4721-AA31-EA106AF1530F}"/>
    <cellStyle name="Comma 30 3 3 5" xfId="14483" xr:uid="{16406F5E-66FB-4940-BD0E-702CF597C9B4}"/>
    <cellStyle name="Comma 30 3 4" xfId="2783" xr:uid="{00000000-0005-0000-0000-000035150000}"/>
    <cellStyle name="Comma 30 3 4 2" xfId="4551" xr:uid="{00000000-0005-0000-0000-000036150000}"/>
    <cellStyle name="Comma 30 3 4 2 2" xfId="16928" xr:uid="{2ABF042D-BCA3-4373-8838-3F039F135412}"/>
    <cellStyle name="Comma 30 3 4 3" xfId="15190" xr:uid="{F31527E4-56EB-4497-981C-F51B0C962F0C}"/>
    <cellStyle name="Comma 30 3 5" xfId="3871" xr:uid="{00000000-0005-0000-0000-000037150000}"/>
    <cellStyle name="Comma 30 3 5 2" xfId="16249" xr:uid="{066F2638-0496-4847-9347-6140998383BD}"/>
    <cellStyle name="Comma 30 3 6" xfId="6922" xr:uid="{00000000-0005-0000-0000-000038150000}"/>
    <cellStyle name="Comma 30 3 6 2" xfId="18594" xr:uid="{D9199BB8-5836-4AA4-9DB5-287891ACE5B2}"/>
    <cellStyle name="Comma 30 3 7" xfId="14480" xr:uid="{AA26B0EC-F5E3-4AC7-B62E-662A9686F3AA}"/>
    <cellStyle name="Comma 30 4" xfId="732" xr:uid="{00000000-0005-0000-0000-000039150000}"/>
    <cellStyle name="Comma 30 4 2" xfId="2787" xr:uid="{00000000-0005-0000-0000-00003A150000}"/>
    <cellStyle name="Comma 30 4 2 2" xfId="4555" xr:uid="{00000000-0005-0000-0000-00003B150000}"/>
    <cellStyle name="Comma 30 4 2 2 2" xfId="16932" xr:uid="{403ECC91-4670-4119-B3B9-889CD6F14FC0}"/>
    <cellStyle name="Comma 30 4 2 3" xfId="8066" xr:uid="{00000000-0005-0000-0000-00003C150000}"/>
    <cellStyle name="Comma 30 4 2 3 2" xfId="19282" xr:uid="{79211456-8040-4E36-8ECC-72B0F4C8C230}"/>
    <cellStyle name="Comma 30 4 2 4" xfId="15194" xr:uid="{C17218C3-154A-4A3F-BAC5-DF5943B9FBC0}"/>
    <cellStyle name="Comma 30 4 3" xfId="3875" xr:uid="{00000000-0005-0000-0000-00003D150000}"/>
    <cellStyle name="Comma 30 4 3 2" xfId="16253" xr:uid="{D64DBB2B-4C2D-4FCA-8902-9DF8410B7FDC}"/>
    <cellStyle name="Comma 30 4 4" xfId="5660" xr:uid="{00000000-0005-0000-0000-00003E150000}"/>
    <cellStyle name="Comma 30 4 4 2" xfId="17962" xr:uid="{3924A7D7-3DFB-47A4-8854-519857C85727}"/>
    <cellStyle name="Comma 30 4 5" xfId="14484" xr:uid="{F3EE98CA-ED6C-4256-B4F1-0CF57996F256}"/>
    <cellStyle name="Comma 30 5" xfId="733" xr:uid="{00000000-0005-0000-0000-00003F150000}"/>
    <cellStyle name="Comma 30 5 2" xfId="2788" xr:uid="{00000000-0005-0000-0000-000040150000}"/>
    <cellStyle name="Comma 30 5 2 2" xfId="4556" xr:uid="{00000000-0005-0000-0000-000041150000}"/>
    <cellStyle name="Comma 30 5 2 2 2" xfId="16933" xr:uid="{784F38B2-72E8-45CD-8CDB-C2E04B711E80}"/>
    <cellStyle name="Comma 30 5 2 3" xfId="15195" xr:uid="{8C654FE8-25BC-497B-8B55-7934895986EC}"/>
    <cellStyle name="Comma 30 5 3" xfId="3876" xr:uid="{00000000-0005-0000-0000-000042150000}"/>
    <cellStyle name="Comma 30 5 3 2" xfId="16254" xr:uid="{571C4BAF-7EF6-4B44-8C8A-FFE2AD6980D6}"/>
    <cellStyle name="Comma 30 5 4" xfId="7352" xr:uid="{00000000-0005-0000-0000-000043150000}"/>
    <cellStyle name="Comma 30 5 4 2" xfId="18852" xr:uid="{3E40CB13-CF57-4FC5-8758-A14D3C644F49}"/>
    <cellStyle name="Comma 30 5 5" xfId="14485" xr:uid="{2C0F35F5-42E9-4F58-A30C-088CC7962077}"/>
    <cellStyle name="Comma 30 6" xfId="2771" xr:uid="{00000000-0005-0000-0000-000044150000}"/>
    <cellStyle name="Comma 30 6 2" xfId="4539" xr:uid="{00000000-0005-0000-0000-000045150000}"/>
    <cellStyle name="Comma 30 6 2 2" xfId="16916" xr:uid="{FABC822E-9F62-47CC-9F5C-EC4F566DAE11}"/>
    <cellStyle name="Comma 30 6 3" xfId="15178" xr:uid="{F22E9781-8F00-4DF8-BB28-C77969D9E917}"/>
    <cellStyle name="Comma 30 7" xfId="3859" xr:uid="{00000000-0005-0000-0000-000046150000}"/>
    <cellStyle name="Comma 30 7 2" xfId="16237" xr:uid="{95FFF3F9-63C9-4EEE-B642-9504F312639D}"/>
    <cellStyle name="Comma 30 8" xfId="5510" xr:uid="{00000000-0005-0000-0000-000047150000}"/>
    <cellStyle name="Comma 30 8 2" xfId="17877" xr:uid="{B25F6EAE-E714-4A89-B494-9AA040299125}"/>
    <cellStyle name="Comma 30 9" xfId="8742" xr:uid="{00000000-0005-0000-0000-000048150000}"/>
    <cellStyle name="Comma 30 9 2" xfId="19723" xr:uid="{3A8ABFCE-55A9-4723-A747-6D3BFE40648F}"/>
    <cellStyle name="Comma 31" xfId="734" xr:uid="{00000000-0005-0000-0000-000049150000}"/>
    <cellStyle name="Comma 31 2" xfId="735" xr:uid="{00000000-0005-0000-0000-00004A150000}"/>
    <cellStyle name="Comma 31 2 2" xfId="736" xr:uid="{00000000-0005-0000-0000-00004B150000}"/>
    <cellStyle name="Comma 31 2 2 2" xfId="2791" xr:uid="{00000000-0005-0000-0000-00004C150000}"/>
    <cellStyle name="Comma 31 2 2 2 2" xfId="4559" xr:uid="{00000000-0005-0000-0000-00004D150000}"/>
    <cellStyle name="Comma 31 2 2 2 2 2" xfId="16936" xr:uid="{D71B00B4-344D-469E-88C6-DA99A53A2D41}"/>
    <cellStyle name="Comma 31 2 2 2 3" xfId="15198" xr:uid="{D82A0C37-503B-40DC-94E7-0E4FA2A804E5}"/>
    <cellStyle name="Comma 31 2 2 3" xfId="3879" xr:uid="{00000000-0005-0000-0000-00004E150000}"/>
    <cellStyle name="Comma 31 2 2 3 2" xfId="16257" xr:uid="{BB35E3BE-B003-4518-BF4E-BDB72A63665C}"/>
    <cellStyle name="Comma 31 2 2 4" xfId="7267" xr:uid="{00000000-0005-0000-0000-00004F150000}"/>
    <cellStyle name="Comma 31 2 2 4 2" xfId="18786" xr:uid="{11BDA45D-5625-4D1B-AD62-2A6E2FACE0C4}"/>
    <cellStyle name="Comma 31 2 2 5" xfId="14488" xr:uid="{AF2DF2CE-B566-443D-BC8F-B2735B32D0D0}"/>
    <cellStyle name="Comma 31 2 3" xfId="737" xr:uid="{00000000-0005-0000-0000-000050150000}"/>
    <cellStyle name="Comma 31 2 3 2" xfId="2792" xr:uid="{00000000-0005-0000-0000-000051150000}"/>
    <cellStyle name="Comma 31 2 3 2 2" xfId="4560" xr:uid="{00000000-0005-0000-0000-000052150000}"/>
    <cellStyle name="Comma 31 2 3 2 2 2" xfId="16937" xr:uid="{183D96D9-13F7-4CB9-9EB9-CCF05D594104}"/>
    <cellStyle name="Comma 31 2 3 2 3" xfId="15199" xr:uid="{C98D34F8-7D11-4A6C-BB96-A175B4063F33}"/>
    <cellStyle name="Comma 31 2 3 3" xfId="3880" xr:uid="{00000000-0005-0000-0000-000053150000}"/>
    <cellStyle name="Comma 31 2 3 3 2" xfId="16258" xr:uid="{23B46B00-3664-4DA5-ACCC-19AA5CBD65B8}"/>
    <cellStyle name="Comma 31 2 3 4" xfId="8068" xr:uid="{00000000-0005-0000-0000-000054150000}"/>
    <cellStyle name="Comma 31 2 3 4 2" xfId="19284" xr:uid="{7A616B7F-5A74-4061-ABC3-2F1302E839B9}"/>
    <cellStyle name="Comma 31 2 3 5" xfId="14489" xr:uid="{40452658-2763-4F76-8F6B-D328DF60F1D1}"/>
    <cellStyle name="Comma 31 2 4" xfId="2790" xr:uid="{00000000-0005-0000-0000-000055150000}"/>
    <cellStyle name="Comma 31 2 4 2" xfId="4558" xr:uid="{00000000-0005-0000-0000-000056150000}"/>
    <cellStyle name="Comma 31 2 4 2 2" xfId="16935" xr:uid="{A5C1C396-5422-4FB5-B873-A6C6D9DDFD45}"/>
    <cellStyle name="Comma 31 2 4 3" xfId="15197" xr:uid="{6AEDB212-12B8-4747-B550-496A7FB20313}"/>
    <cellStyle name="Comma 31 2 5" xfId="3878" xr:uid="{00000000-0005-0000-0000-000057150000}"/>
    <cellStyle name="Comma 31 2 5 2" xfId="16256" xr:uid="{7E66930D-45C7-4D1D-AFDD-FB02FF28A771}"/>
    <cellStyle name="Comma 31 2 6" xfId="6460" xr:uid="{00000000-0005-0000-0000-000058150000}"/>
    <cellStyle name="Comma 31 2 6 2" xfId="18268" xr:uid="{BFB4824B-51CC-4212-8CD0-4D1AF23931DE}"/>
    <cellStyle name="Comma 31 2 7" xfId="14487" xr:uid="{82472D07-4757-46D9-8FB6-375968149FE8}"/>
    <cellStyle name="Comma 31 3" xfId="738" xr:uid="{00000000-0005-0000-0000-000059150000}"/>
    <cellStyle name="Comma 31 3 2" xfId="2793" xr:uid="{00000000-0005-0000-0000-00005A150000}"/>
    <cellStyle name="Comma 31 3 2 2" xfId="4561" xr:uid="{00000000-0005-0000-0000-00005B150000}"/>
    <cellStyle name="Comma 31 3 2 2 2" xfId="16938" xr:uid="{3B3D2549-36DC-40A3-964C-5E669AA88FC1}"/>
    <cellStyle name="Comma 31 3 2 3" xfId="15200" xr:uid="{AAB84834-C5A9-4162-AEEF-13062CECB395}"/>
    <cellStyle name="Comma 31 3 3" xfId="3881" xr:uid="{00000000-0005-0000-0000-00005C150000}"/>
    <cellStyle name="Comma 31 3 3 2" xfId="16259" xr:uid="{0F38484A-9F2A-4340-944A-B69C4265EAEE}"/>
    <cellStyle name="Comma 31 3 4" xfId="6924" xr:uid="{00000000-0005-0000-0000-00005D150000}"/>
    <cellStyle name="Comma 31 3 4 2" xfId="18596" xr:uid="{CDF07178-9391-48D6-BF2F-5C4745DF5A10}"/>
    <cellStyle name="Comma 31 3 5" xfId="14490" xr:uid="{602FB7EC-C1EE-4A73-B4A5-A24B5917EE31}"/>
    <cellStyle name="Comma 31 4" xfId="739" xr:uid="{00000000-0005-0000-0000-00005E150000}"/>
    <cellStyle name="Comma 31 4 2" xfId="2794" xr:uid="{00000000-0005-0000-0000-00005F150000}"/>
    <cellStyle name="Comma 31 4 2 2" xfId="4562" xr:uid="{00000000-0005-0000-0000-000060150000}"/>
    <cellStyle name="Comma 31 4 2 2 2" xfId="16939" xr:uid="{B6E8DC7C-A7D8-4D13-86AA-ED8F113A5CE2}"/>
    <cellStyle name="Comma 31 4 2 3" xfId="15201" xr:uid="{E889E527-51A9-4F37-8590-3709E0C61926}"/>
    <cellStyle name="Comma 31 4 3" xfId="3882" xr:uid="{00000000-0005-0000-0000-000061150000}"/>
    <cellStyle name="Comma 31 4 3 2" xfId="16260" xr:uid="{49313CBE-83B2-464A-B595-A4D162E485D5}"/>
    <cellStyle name="Comma 31 4 4" xfId="7270" xr:uid="{00000000-0005-0000-0000-000062150000}"/>
    <cellStyle name="Comma 31 4 4 2" xfId="18788" xr:uid="{85024571-4083-490C-BDE3-9E3FD7EDEF25}"/>
    <cellStyle name="Comma 31 4 5" xfId="14491" xr:uid="{F549DB07-54AC-4B59-9AD2-7EFECEFCE12C}"/>
    <cellStyle name="Comma 31 5" xfId="740" xr:uid="{00000000-0005-0000-0000-000063150000}"/>
    <cellStyle name="Comma 31 5 2" xfId="2795" xr:uid="{00000000-0005-0000-0000-000064150000}"/>
    <cellStyle name="Comma 31 5 2 2" xfId="4563" xr:uid="{00000000-0005-0000-0000-000065150000}"/>
    <cellStyle name="Comma 31 5 2 2 2" xfId="16940" xr:uid="{4665EFB6-3A7F-4FC5-A15B-0A6161D32490}"/>
    <cellStyle name="Comma 31 5 2 3" xfId="15202" xr:uid="{5C38BB63-7373-4AF4-9869-12CB9B4B25EE}"/>
    <cellStyle name="Comma 31 5 3" xfId="3883" xr:uid="{00000000-0005-0000-0000-000066150000}"/>
    <cellStyle name="Comma 31 5 3 2" xfId="16261" xr:uid="{93D02035-CD7F-4D39-A3BF-7180B57A3312}"/>
    <cellStyle name="Comma 31 5 4" xfId="7354" xr:uid="{00000000-0005-0000-0000-000067150000}"/>
    <cellStyle name="Comma 31 5 4 2" xfId="18854" xr:uid="{FD4E7494-228E-480A-BAFF-C4B048964C2C}"/>
    <cellStyle name="Comma 31 5 5" xfId="14492" xr:uid="{1AB8EDC4-4964-454A-9EBD-6FBA16513650}"/>
    <cellStyle name="Comma 31 6" xfId="2789" xr:uid="{00000000-0005-0000-0000-000068150000}"/>
    <cellStyle name="Comma 31 6 2" xfId="4557" xr:uid="{00000000-0005-0000-0000-000069150000}"/>
    <cellStyle name="Comma 31 6 2 2" xfId="16934" xr:uid="{5752EA64-57E9-4E72-9319-D9FBCF3A9C99}"/>
    <cellStyle name="Comma 31 6 3" xfId="15196" xr:uid="{3E229A5A-CAD0-4FDC-9969-97C4F50C4772}"/>
    <cellStyle name="Comma 31 7" xfId="3877" xr:uid="{00000000-0005-0000-0000-00006A150000}"/>
    <cellStyle name="Comma 31 7 2" xfId="16255" xr:uid="{0E581D77-DD98-47D6-B5CE-63F7FDC0CC12}"/>
    <cellStyle name="Comma 31 8" xfId="6459" xr:uid="{00000000-0005-0000-0000-00006B150000}"/>
    <cellStyle name="Comma 31 8 2" xfId="18267" xr:uid="{2DAA2981-95C0-4AC2-9393-A02A2691BE14}"/>
    <cellStyle name="Comma 31 9" xfId="14486" xr:uid="{58F468D6-52DE-46E0-854F-4FBF2FA446C4}"/>
    <cellStyle name="Comma 32" xfId="741" xr:uid="{00000000-0005-0000-0000-00006C150000}"/>
    <cellStyle name="Comma 32 10" xfId="14493" xr:uid="{AA906E86-AC72-4CBC-AA5C-E24EED37B00A}"/>
    <cellStyle name="Comma 32 2" xfId="742" xr:uid="{00000000-0005-0000-0000-00006D150000}"/>
    <cellStyle name="Comma 32 2 2" xfId="743" xr:uid="{00000000-0005-0000-0000-00006E150000}"/>
    <cellStyle name="Comma 32 2 2 2" xfId="2798" xr:uid="{00000000-0005-0000-0000-00006F150000}"/>
    <cellStyle name="Comma 32 2 2 2 2" xfId="4566" xr:uid="{00000000-0005-0000-0000-000070150000}"/>
    <cellStyle name="Comma 32 2 2 2 2 2" xfId="16943" xr:uid="{1E4EE495-B7F2-4D36-9739-FD62D1719BD7}"/>
    <cellStyle name="Comma 32 2 2 2 3" xfId="15205" xr:uid="{19CBA42A-D36A-4905-8F96-8A19DCA19941}"/>
    <cellStyle name="Comma 32 2 2 3" xfId="3886" xr:uid="{00000000-0005-0000-0000-000071150000}"/>
    <cellStyle name="Comma 32 2 2 3 2" xfId="16264" xr:uid="{8CAA23A2-5150-4C50-AD55-F6A511B65C72}"/>
    <cellStyle name="Comma 32 2 2 4" xfId="8069" xr:uid="{00000000-0005-0000-0000-000072150000}"/>
    <cellStyle name="Comma 32 2 2 4 2" xfId="19285" xr:uid="{5C80F431-39CB-4216-9888-279692D102B3}"/>
    <cellStyle name="Comma 32 2 2 5" xfId="14495" xr:uid="{B5D0B244-0A96-4BE2-9E9B-3C4F2C1C331A}"/>
    <cellStyle name="Comma 32 2 3" xfId="744" xr:uid="{00000000-0005-0000-0000-000073150000}"/>
    <cellStyle name="Comma 32 2 3 2" xfId="2799" xr:uid="{00000000-0005-0000-0000-000074150000}"/>
    <cellStyle name="Comma 32 2 3 2 2" xfId="4567" xr:uid="{00000000-0005-0000-0000-000075150000}"/>
    <cellStyle name="Comma 32 2 3 2 2 2" xfId="16944" xr:uid="{254327D7-CB91-435A-9E6F-40E5F8C05F6D}"/>
    <cellStyle name="Comma 32 2 3 2 3" xfId="15206" xr:uid="{C796C803-32CE-497E-8FA5-AC3532B8350A}"/>
    <cellStyle name="Comma 32 2 3 3" xfId="3887" xr:uid="{00000000-0005-0000-0000-000076150000}"/>
    <cellStyle name="Comma 32 2 3 3 2" xfId="16265" xr:uid="{2924D699-1BEB-44F4-A2A1-CB092B0F1433}"/>
    <cellStyle name="Comma 32 2 3 4" xfId="14496" xr:uid="{62718509-B242-4954-8246-8174CAB6449D}"/>
    <cellStyle name="Comma 32 2 4" xfId="2797" xr:uid="{00000000-0005-0000-0000-000077150000}"/>
    <cellStyle name="Comma 32 2 4 2" xfId="4565" xr:uid="{00000000-0005-0000-0000-000078150000}"/>
    <cellStyle name="Comma 32 2 4 2 2" xfId="16942" xr:uid="{7E271EFF-8245-4F85-A617-A99A5FF30CCB}"/>
    <cellStyle name="Comma 32 2 4 3" xfId="15204" xr:uid="{099C2F31-51F6-49FE-83F7-CED84649FC92}"/>
    <cellStyle name="Comma 32 2 5" xfId="3885" xr:uid="{00000000-0005-0000-0000-000079150000}"/>
    <cellStyle name="Comma 32 2 5 2" xfId="16263" xr:uid="{F0CEDEE5-E93B-4082-B913-8333A1D8A462}"/>
    <cellStyle name="Comma 32 2 6" xfId="6462" xr:uid="{00000000-0005-0000-0000-00007A150000}"/>
    <cellStyle name="Comma 32 2 6 2" xfId="18270" xr:uid="{8998B760-519B-4971-B369-92B520620CEC}"/>
    <cellStyle name="Comma 32 2 7" xfId="14494" xr:uid="{2EB57D3A-98A7-4B51-BEF6-CA526C15FBA8}"/>
    <cellStyle name="Comma 32 3" xfId="745" xr:uid="{00000000-0005-0000-0000-00007B150000}"/>
    <cellStyle name="Comma 32 3 2" xfId="2800" xr:uid="{00000000-0005-0000-0000-00007C150000}"/>
    <cellStyle name="Comma 32 3 2 2" xfId="4568" xr:uid="{00000000-0005-0000-0000-00007D150000}"/>
    <cellStyle name="Comma 32 3 2 2 2" xfId="16945" xr:uid="{08845A91-652F-4AD3-8965-1800F63F6234}"/>
    <cellStyle name="Comma 32 3 2 3" xfId="15207" xr:uid="{790D0538-67DA-4060-809B-3540C4EC8538}"/>
    <cellStyle name="Comma 32 3 3" xfId="3888" xr:uid="{00000000-0005-0000-0000-00007E150000}"/>
    <cellStyle name="Comma 32 3 3 2" xfId="16266" xr:uid="{2D7A3BFF-2ABA-4BF8-8A1D-86F7F922FB4D}"/>
    <cellStyle name="Comma 32 3 4" xfId="6925" xr:uid="{00000000-0005-0000-0000-00007F150000}"/>
    <cellStyle name="Comma 32 3 4 2" xfId="18597" xr:uid="{332E2F76-F7D0-42EE-A0CF-DDFAC5AFE958}"/>
    <cellStyle name="Comma 32 3 5" xfId="14497" xr:uid="{837F2757-ABAA-46A3-BDFE-8C79A8188E65}"/>
    <cellStyle name="Comma 32 4" xfId="746" xr:uid="{00000000-0005-0000-0000-000080150000}"/>
    <cellStyle name="Comma 32 4 2" xfId="2801" xr:uid="{00000000-0005-0000-0000-000081150000}"/>
    <cellStyle name="Comma 32 4 2 2" xfId="4569" xr:uid="{00000000-0005-0000-0000-000082150000}"/>
    <cellStyle name="Comma 32 4 2 2 2" xfId="16946" xr:uid="{02E37645-1A76-4C68-A57F-65FCFCD2B03D}"/>
    <cellStyle name="Comma 32 4 2 3" xfId="15208" xr:uid="{CFBE74AB-C11D-42D2-829E-BBE06D12C507}"/>
    <cellStyle name="Comma 32 4 3" xfId="3889" xr:uid="{00000000-0005-0000-0000-000083150000}"/>
    <cellStyle name="Comma 32 4 3 2" xfId="16267" xr:uid="{79DF4A03-B10E-41F3-AF18-4119BDC105A1}"/>
    <cellStyle name="Comma 32 4 4" xfId="7355" xr:uid="{00000000-0005-0000-0000-000084150000}"/>
    <cellStyle name="Comma 32 4 4 2" xfId="18855" xr:uid="{C2C03165-A981-4A3F-B66F-346482FBDC9F}"/>
    <cellStyle name="Comma 32 4 5" xfId="14498" xr:uid="{F4EA9B32-1A26-4A8C-B93A-2115C50B7CB0}"/>
    <cellStyle name="Comma 32 5" xfId="747" xr:uid="{00000000-0005-0000-0000-000085150000}"/>
    <cellStyle name="Comma 32 5 2" xfId="2802" xr:uid="{00000000-0005-0000-0000-000086150000}"/>
    <cellStyle name="Comma 32 5 2 2" xfId="4570" xr:uid="{00000000-0005-0000-0000-000087150000}"/>
    <cellStyle name="Comma 32 5 2 2 2" xfId="16947" xr:uid="{ADB0BAAA-5AF7-4C68-9024-5AD171CDCF86}"/>
    <cellStyle name="Comma 32 5 2 3" xfId="15209" xr:uid="{0AFF0182-5726-470D-BD31-0179B9A31539}"/>
    <cellStyle name="Comma 32 5 3" xfId="3890" xr:uid="{00000000-0005-0000-0000-000088150000}"/>
    <cellStyle name="Comma 32 5 3 2" xfId="16268" xr:uid="{085B8FBD-A99B-4517-9095-A0C10C05B2D0}"/>
    <cellStyle name="Comma 32 5 4" xfId="14499" xr:uid="{08425960-EC63-41CB-925F-85847FEB9D1C}"/>
    <cellStyle name="Comma 32 6" xfId="2796" xr:uid="{00000000-0005-0000-0000-000089150000}"/>
    <cellStyle name="Comma 32 6 2" xfId="4564" xr:uid="{00000000-0005-0000-0000-00008A150000}"/>
    <cellStyle name="Comma 32 6 2 2" xfId="16941" xr:uid="{E23A35B9-FF9B-4CF6-9B7B-F2D50DBE1F28}"/>
    <cellStyle name="Comma 32 6 3" xfId="15203" xr:uid="{FC12BA26-F1DF-4AD3-BF01-6012FB2AB1A6}"/>
    <cellStyle name="Comma 32 7" xfId="3884" xr:uid="{00000000-0005-0000-0000-00008B150000}"/>
    <cellStyle name="Comma 32 7 2" xfId="16262" xr:uid="{87585D08-BD0C-4EB6-A901-6992FF6506E2}"/>
    <cellStyle name="Comma 32 8" xfId="6461" xr:uid="{00000000-0005-0000-0000-00008C150000}"/>
    <cellStyle name="Comma 32 8 2" xfId="18269" xr:uid="{FF81AF9C-6AA3-4A29-B389-2F85B3BAE36B}"/>
    <cellStyle name="Comma 32 9" xfId="8743" xr:uid="{00000000-0005-0000-0000-00008D150000}"/>
    <cellStyle name="Comma 32 9 2" xfId="19724" xr:uid="{B0E0687B-965E-47CA-B80D-FD31465CF5F9}"/>
    <cellStyle name="Comma 33" xfId="748" xr:uid="{00000000-0005-0000-0000-00008E150000}"/>
    <cellStyle name="Comma 33 10" xfId="8744" xr:uid="{00000000-0005-0000-0000-00008F150000}"/>
    <cellStyle name="Comma 33 10 2" xfId="19725" xr:uid="{99798E85-61DA-488A-837D-30AFFC86D859}"/>
    <cellStyle name="Comma 33 11" xfId="14500" xr:uid="{0D9780B9-313D-4212-ABFE-F15A35BCEFA1}"/>
    <cellStyle name="Comma 33 2" xfId="749" xr:uid="{00000000-0005-0000-0000-000090150000}"/>
    <cellStyle name="Comma 33 2 2" xfId="7275" xr:uid="{00000000-0005-0000-0000-000091150000}"/>
    <cellStyle name="Comma 33 2 2 2" xfId="18792" xr:uid="{6E6386E5-B0CC-4064-B8C5-484E7851F6DE}"/>
    <cellStyle name="Comma 33 2 3" xfId="750" xr:uid="{00000000-0005-0000-0000-000092150000}"/>
    <cellStyle name="Comma 33 3" xfId="751" xr:uid="{00000000-0005-0000-0000-000093150000}"/>
    <cellStyle name="Comma 33 3 2" xfId="2804" xr:uid="{00000000-0005-0000-0000-000094150000}"/>
    <cellStyle name="Comma 33 3 2 2" xfId="4572" xr:uid="{00000000-0005-0000-0000-000095150000}"/>
    <cellStyle name="Comma 33 3 2 2 2" xfId="16949" xr:uid="{4403C512-BAF9-48A5-9584-10F31583253B}"/>
    <cellStyle name="Comma 33 3 2 3" xfId="8004" xr:uid="{00000000-0005-0000-0000-000096150000}"/>
    <cellStyle name="Comma 33 3 2 3 2" xfId="19220" xr:uid="{41710D32-6A14-4C83-A9E5-F53800E49D23}"/>
    <cellStyle name="Comma 33 3 2 4" xfId="15211" xr:uid="{1DCFDDAC-731E-4C51-9ED9-F0B21CDB9191}"/>
    <cellStyle name="Comma 33 3 3" xfId="3892" xr:uid="{00000000-0005-0000-0000-000097150000}"/>
    <cellStyle name="Comma 33 3 3 2" xfId="16270" xr:uid="{0471CA8B-2325-42DF-ABA4-089A0CF2E6C9}"/>
    <cellStyle name="Comma 33 3 4" xfId="6926" xr:uid="{00000000-0005-0000-0000-000098150000}"/>
    <cellStyle name="Comma 33 3 4 2" xfId="18598" xr:uid="{BE5EAAB2-7708-43F9-9BD8-981B9F458829}"/>
    <cellStyle name="Comma 33 3 5" xfId="14501" xr:uid="{A8D1967F-B0DD-4F9E-9AD1-A2E11CEBC466}"/>
    <cellStyle name="Comma 33 4" xfId="752" xr:uid="{00000000-0005-0000-0000-000099150000}"/>
    <cellStyle name="Comma 33 4 2" xfId="2805" xr:uid="{00000000-0005-0000-0000-00009A150000}"/>
    <cellStyle name="Comma 33 4 2 2" xfId="4573" xr:uid="{00000000-0005-0000-0000-00009B150000}"/>
    <cellStyle name="Comma 33 4 2 2 2" xfId="16950" xr:uid="{DF59CF66-DF24-41FE-AC78-93D446493755}"/>
    <cellStyle name="Comma 33 4 2 3" xfId="8123" xr:uid="{00000000-0005-0000-0000-00009C150000}"/>
    <cellStyle name="Comma 33 4 2 3 2" xfId="19339" xr:uid="{1AD24170-545D-4D7C-BC2F-A0BAD7D48151}"/>
    <cellStyle name="Comma 33 4 2 4" xfId="15212" xr:uid="{8AA495E0-5A2D-4A30-90F2-BAA632E56AEA}"/>
    <cellStyle name="Comma 33 4 3" xfId="753" xr:uid="{00000000-0005-0000-0000-00009D150000}"/>
    <cellStyle name="Comma 33 4 4" xfId="3893" xr:uid="{00000000-0005-0000-0000-00009E150000}"/>
    <cellStyle name="Comma 33 4 4 2" xfId="16271" xr:uid="{C8DB7CF4-D224-486F-8727-95DF60A0BDC2}"/>
    <cellStyle name="Comma 33 4 5" xfId="7262" xr:uid="{00000000-0005-0000-0000-00009F150000}"/>
    <cellStyle name="Comma 33 4 5 2" xfId="18782" xr:uid="{B8432108-9BB4-45C5-8A55-592614C4DC2D}"/>
    <cellStyle name="Comma 33 4 6" xfId="14502" xr:uid="{FC5EDB68-C7CB-4EC4-8D3C-4250A47A7B5F}"/>
    <cellStyle name="Comma 33 5" xfId="754" xr:uid="{00000000-0005-0000-0000-0000A0150000}"/>
    <cellStyle name="Comma 33 5 2" xfId="2806" xr:uid="{00000000-0005-0000-0000-0000A1150000}"/>
    <cellStyle name="Comma 33 5 2 2" xfId="4574" xr:uid="{00000000-0005-0000-0000-0000A2150000}"/>
    <cellStyle name="Comma 33 5 2 2 2" xfId="16951" xr:uid="{75BBFB11-BE98-4CB6-9E66-2BDB6124230F}"/>
    <cellStyle name="Comma 33 5 2 3" xfId="15213" xr:uid="{1B43E95F-737F-465D-AAD7-3E5C75D47753}"/>
    <cellStyle name="Comma 33 5 3" xfId="3894" xr:uid="{00000000-0005-0000-0000-0000A3150000}"/>
    <cellStyle name="Comma 33 5 3 2" xfId="16272" xr:uid="{B49C308D-6CB3-45BB-B5D4-9675D14A0096}"/>
    <cellStyle name="Comma 33 5 4" xfId="7437" xr:uid="{00000000-0005-0000-0000-0000A4150000}"/>
    <cellStyle name="Comma 33 5 4 2" xfId="18906" xr:uid="{67AC44C1-76C8-4614-8A2B-354D149DD7A1}"/>
    <cellStyle name="Comma 33 5 5" xfId="14503" xr:uid="{26EC5779-D426-4AEC-B073-4DF5330D687C}"/>
    <cellStyle name="Comma 33 6" xfId="2803" xr:uid="{00000000-0005-0000-0000-0000A5150000}"/>
    <cellStyle name="Comma 33 6 2" xfId="4571" xr:uid="{00000000-0005-0000-0000-0000A6150000}"/>
    <cellStyle name="Comma 33 6 2 2" xfId="16948" xr:uid="{A650D110-C1A7-4A1F-9D07-D867FE642D6D}"/>
    <cellStyle name="Comma 33 6 3" xfId="15210" xr:uid="{A97A6814-DFEE-4259-9911-08725AAE5BAE}"/>
    <cellStyle name="Comma 33 7" xfId="755" xr:uid="{00000000-0005-0000-0000-0000A7150000}"/>
    <cellStyle name="Comma 33 7 2" xfId="2807" xr:uid="{00000000-0005-0000-0000-0000A8150000}"/>
    <cellStyle name="Comma 33 7 2 2" xfId="4575" xr:uid="{00000000-0005-0000-0000-0000A9150000}"/>
    <cellStyle name="Comma 33 7 2 2 2" xfId="16952" xr:uid="{2E64CB4C-90BA-48DD-8AED-81D9C8DDC1BB}"/>
    <cellStyle name="Comma 33 7 2 3" xfId="6927" xr:uid="{00000000-0005-0000-0000-0000AA150000}"/>
    <cellStyle name="Comma 33 7 2 3 2" xfId="18599" xr:uid="{7025F36B-250F-4A29-A322-75A8C4277248}"/>
    <cellStyle name="Comma 33 7 2 4" xfId="15214" xr:uid="{49B9EF11-FCF8-48FE-A666-6895C5BFFC65}"/>
    <cellStyle name="Comma 33 7 3" xfId="6464" xr:uid="{00000000-0005-0000-0000-0000AB150000}"/>
    <cellStyle name="Comma 33 7 3 2" xfId="18272" xr:uid="{DBE5E1DA-DBA1-41AA-A6AF-2A3C8FBB2FE5}"/>
    <cellStyle name="Comma 33 8" xfId="3891" xr:uid="{00000000-0005-0000-0000-0000AC150000}"/>
    <cellStyle name="Comma 33 8 2" xfId="16269" xr:uid="{2C8181C5-DF70-473D-A610-69AD220B96FE}"/>
    <cellStyle name="Comma 33 9" xfId="6463" xr:uid="{00000000-0005-0000-0000-0000AD150000}"/>
    <cellStyle name="Comma 33 9 2" xfId="18271" xr:uid="{3A506375-DA31-469D-A9DF-AC8AE6DDB25F}"/>
    <cellStyle name="Comma 34" xfId="756" xr:uid="{00000000-0005-0000-0000-0000AE150000}"/>
    <cellStyle name="Comma 34 10" xfId="14504" xr:uid="{A2DAC160-286C-4BDC-BA47-304459D8B578}"/>
    <cellStyle name="Comma 34 14" xfId="7283" xr:uid="{00000000-0005-0000-0000-0000AF150000}"/>
    <cellStyle name="Comma 34 14 2" xfId="18795" xr:uid="{CF3A521C-2883-4431-9257-81001C680E9E}"/>
    <cellStyle name="Comma 34 2" xfId="757" xr:uid="{00000000-0005-0000-0000-0000B0150000}"/>
    <cellStyle name="Comma 34 2 2" xfId="2809" xr:uid="{00000000-0005-0000-0000-0000B1150000}"/>
    <cellStyle name="Comma 34 2 2 2" xfId="4577" xr:uid="{00000000-0005-0000-0000-0000B2150000}"/>
    <cellStyle name="Comma 34 2 2 2 2" xfId="6468" xr:uid="{00000000-0005-0000-0000-0000B3150000}"/>
    <cellStyle name="Comma 34 2 2 2 2 2" xfId="18276" xr:uid="{5B5FFF7D-ACC1-4295-9A7A-AD830166B03B}"/>
    <cellStyle name="Comma 34 2 2 2 3" xfId="16954" xr:uid="{E9A0247A-8A41-4638-8DFD-0D3FE6D3CA57}"/>
    <cellStyle name="Comma 34 2 2 3" xfId="6467" xr:uid="{00000000-0005-0000-0000-0000B4150000}"/>
    <cellStyle name="Comma 34 2 2 3 2" xfId="18275" xr:uid="{B545F06B-63B4-4CAA-B4CE-704F6DFD3D66}"/>
    <cellStyle name="Comma 34 2 2 4" xfId="15216" xr:uid="{477FE744-7F7C-4D1D-A384-91C550A437D7}"/>
    <cellStyle name="Comma 34 2 3" xfId="3896" xr:uid="{00000000-0005-0000-0000-0000B5150000}"/>
    <cellStyle name="Comma 34 2 3 2" xfId="6469" xr:uid="{00000000-0005-0000-0000-0000B6150000}"/>
    <cellStyle name="Comma 34 2 3 2 2" xfId="18277" xr:uid="{93253F9C-10CE-49F8-B2EC-757CB8A3DD5A}"/>
    <cellStyle name="Comma 34 2 3 3" xfId="16274" xr:uid="{083A4653-FBAD-42DC-BECB-26727DACEB26}"/>
    <cellStyle name="Comma 34 2 4" xfId="8023" xr:uid="{00000000-0005-0000-0000-0000B7150000}"/>
    <cellStyle name="Comma 34 2 4 2" xfId="19239" xr:uid="{8D336DD7-9985-4242-B876-262BB83D8896}"/>
    <cellStyle name="Comma 34 2 5" xfId="6466" xr:uid="{00000000-0005-0000-0000-0000B8150000}"/>
    <cellStyle name="Comma 34 2 5 2" xfId="18274" xr:uid="{4106AF25-6158-4477-AB5C-EB8269C0E8F2}"/>
    <cellStyle name="Comma 34 2 6" xfId="14505" xr:uid="{F79237C6-8CF9-4057-AD19-8FCE1C7253E1}"/>
    <cellStyle name="Comma 34 3" xfId="2808" xr:uid="{00000000-0005-0000-0000-0000B9150000}"/>
    <cellStyle name="Comma 34 3 2" xfId="4576" xr:uid="{00000000-0005-0000-0000-0000BA150000}"/>
    <cellStyle name="Comma 34 3 2 2" xfId="6471" xr:uid="{00000000-0005-0000-0000-0000BB150000}"/>
    <cellStyle name="Comma 34 3 2 2 2" xfId="18279" xr:uid="{24EFE1D4-1FBC-4F14-B51F-2726FD1FB267}"/>
    <cellStyle name="Comma 34 3 2 3" xfId="16953" xr:uid="{D500AD96-8206-4870-B189-3B671A045844}"/>
    <cellStyle name="Comma 34 3 3" xfId="6470" xr:uid="{00000000-0005-0000-0000-0000BC150000}"/>
    <cellStyle name="Comma 34 3 3 2" xfId="18278" xr:uid="{4FDDCEC7-7E31-4B12-B7B0-669BFFC487A8}"/>
    <cellStyle name="Comma 34 3 4" xfId="15215" xr:uid="{6EF70E65-0BCF-42CE-A84E-33F0A12DC071}"/>
    <cellStyle name="Comma 34 4" xfId="3895" xr:uid="{00000000-0005-0000-0000-0000BD150000}"/>
    <cellStyle name="Comma 34 4 2" xfId="6472" xr:uid="{00000000-0005-0000-0000-0000BE150000}"/>
    <cellStyle name="Comma 34 4 2 2" xfId="18280" xr:uid="{228502DF-6035-404F-A7B3-366E81FAF3FF}"/>
    <cellStyle name="Comma 34 4 3" xfId="16273" xr:uid="{372ABF6C-CAE3-4BF1-8DA6-BDDC50B7A40A}"/>
    <cellStyle name="Comma 34 5" xfId="6928" xr:uid="{00000000-0005-0000-0000-0000BF150000}"/>
    <cellStyle name="Comma 34 5 2" xfId="18600" xr:uid="{F584870D-69A2-4D95-BC50-639B98D02B5B}"/>
    <cellStyle name="Comma 34 6" xfId="7231" xr:uid="{00000000-0005-0000-0000-0000C0150000}"/>
    <cellStyle name="Comma 34 6 2" xfId="18763" xr:uid="{DC0C5DF5-DC90-4246-9912-63E1886DF2BF}"/>
    <cellStyle name="Comma 34 7" xfId="7306" xr:uid="{00000000-0005-0000-0000-0000C1150000}"/>
    <cellStyle name="Comma 34 7 2" xfId="18813" xr:uid="{9A0DB078-295E-4B57-9E2C-63CEEC39D9CD}"/>
    <cellStyle name="Comma 34 8" xfId="6465" xr:uid="{00000000-0005-0000-0000-0000C2150000}"/>
    <cellStyle name="Comma 34 8 2" xfId="18273" xr:uid="{234130EB-06CB-42C2-9B45-76AFAA1442D5}"/>
    <cellStyle name="Comma 34 9" xfId="8745" xr:uid="{00000000-0005-0000-0000-0000C3150000}"/>
    <cellStyle name="Comma 34 9 2" xfId="19726" xr:uid="{98FC99ED-203D-4D69-B5B7-1F77087ABCDD}"/>
    <cellStyle name="Comma 35" xfId="758" xr:uid="{00000000-0005-0000-0000-0000C4150000}"/>
    <cellStyle name="Comma 35 2" xfId="759" xr:uid="{00000000-0005-0000-0000-0000C5150000}"/>
    <cellStyle name="Comma 35 2 2" xfId="2811" xr:uid="{00000000-0005-0000-0000-0000C6150000}"/>
    <cellStyle name="Comma 35 2 2 2" xfId="4579" xr:uid="{00000000-0005-0000-0000-0000C7150000}"/>
    <cellStyle name="Comma 35 2 2 2 2" xfId="6476" xr:uid="{00000000-0005-0000-0000-0000C8150000}"/>
    <cellStyle name="Comma 35 2 2 2 2 2" xfId="18284" xr:uid="{52BC223A-D086-49E9-9B44-DB991D875D38}"/>
    <cellStyle name="Comma 35 2 2 2 3" xfId="16956" xr:uid="{EE55A793-A19F-4BF0-B68C-6E3B855029D6}"/>
    <cellStyle name="Comma 35 2 2 3" xfId="6475" xr:uid="{00000000-0005-0000-0000-0000C9150000}"/>
    <cellStyle name="Comma 35 2 2 3 2" xfId="18283" xr:uid="{4FC84C96-2225-4C7E-A278-78CB758B7252}"/>
    <cellStyle name="Comma 35 2 2 4" xfId="15218" xr:uid="{1CA08822-C341-417C-98B5-00E049FF73CD}"/>
    <cellStyle name="Comma 35 2 3" xfId="3898" xr:uid="{00000000-0005-0000-0000-0000CA150000}"/>
    <cellStyle name="Comma 35 2 3 2" xfId="6477" xr:uid="{00000000-0005-0000-0000-0000CB150000}"/>
    <cellStyle name="Comma 35 2 3 2 2" xfId="18285" xr:uid="{6237E1C5-F2A4-46F2-8567-53647468A7C9}"/>
    <cellStyle name="Comma 35 2 3 3" xfId="16276" xr:uid="{03A565B9-4B70-484C-A04E-F88591D6BCEB}"/>
    <cellStyle name="Comma 35 2 4" xfId="8353" xr:uid="{00000000-0005-0000-0000-0000CC150000}"/>
    <cellStyle name="Comma 35 2 4 2" xfId="19569" xr:uid="{7EAF875D-AA2D-45B5-9577-77A836A66FD7}"/>
    <cellStyle name="Comma 35 2 5" xfId="6474" xr:uid="{00000000-0005-0000-0000-0000CD150000}"/>
    <cellStyle name="Comma 35 2 5 2" xfId="18282" xr:uid="{52379154-AAC0-4093-9AD0-DB450653736C}"/>
    <cellStyle name="Comma 35 2 6" xfId="14507" xr:uid="{3D46F217-AA88-4F70-95A1-7A1ADAC07E80}"/>
    <cellStyle name="Comma 35 3" xfId="2810" xr:uid="{00000000-0005-0000-0000-0000CE150000}"/>
    <cellStyle name="Comma 35 3 2" xfId="4578" xr:uid="{00000000-0005-0000-0000-0000CF150000}"/>
    <cellStyle name="Comma 35 3 2 2" xfId="6479" xr:uid="{00000000-0005-0000-0000-0000D0150000}"/>
    <cellStyle name="Comma 35 3 2 2 2" xfId="18287" xr:uid="{F2E3BB43-38C6-4B86-8231-64CFF60440F3}"/>
    <cellStyle name="Comma 35 3 2 3" xfId="16955" xr:uid="{2D435111-38A4-4097-9B55-59AED67CF567}"/>
    <cellStyle name="Comma 35 3 3" xfId="6478" xr:uid="{00000000-0005-0000-0000-0000D1150000}"/>
    <cellStyle name="Comma 35 3 3 2" xfId="18286" xr:uid="{EF86DBF1-E70D-4EB2-9AA4-8F1353584B2B}"/>
    <cellStyle name="Comma 35 3 4" xfId="15217" xr:uid="{801C4678-D47D-4748-9CE6-A682B894EAEF}"/>
    <cellStyle name="Comma 35 4" xfId="3897" xr:uid="{00000000-0005-0000-0000-0000D2150000}"/>
    <cellStyle name="Comma 35 4 2" xfId="6480" xr:uid="{00000000-0005-0000-0000-0000D3150000}"/>
    <cellStyle name="Comma 35 4 2 2" xfId="18288" xr:uid="{523A71B7-B2C9-4E1A-BF71-18FADBE18409}"/>
    <cellStyle name="Comma 35 4 3" xfId="16275" xr:uid="{FAAC8948-7F64-4B31-AC3D-267BB51D5963}"/>
    <cellStyle name="Comma 35 5" xfId="7899" xr:uid="{00000000-0005-0000-0000-0000D4150000}"/>
    <cellStyle name="Comma 35 5 2" xfId="19148" xr:uid="{679421D4-947D-4C32-9397-2A4F339F9E7C}"/>
    <cellStyle name="Comma 35 6" xfId="6473" xr:uid="{00000000-0005-0000-0000-0000D5150000}"/>
    <cellStyle name="Comma 35 6 2" xfId="18281" xr:uid="{94E8ABFE-81D7-416F-9FAE-6A1F92735A22}"/>
    <cellStyle name="Comma 35 7" xfId="8746" xr:uid="{00000000-0005-0000-0000-0000D6150000}"/>
    <cellStyle name="Comma 35 7 2" xfId="19727" xr:uid="{2B3A25D1-B3EF-4780-98D2-D8422E1824D5}"/>
    <cellStyle name="Comma 35 8" xfId="14506" xr:uid="{448B1E36-5972-4347-AADE-94FAB4096989}"/>
    <cellStyle name="Comma 36" xfId="760" xr:uid="{00000000-0005-0000-0000-0000D7150000}"/>
    <cellStyle name="Comma 36 2" xfId="761" xr:uid="{00000000-0005-0000-0000-0000D8150000}"/>
    <cellStyle name="Comma 36 2 2" xfId="2813" xr:uid="{00000000-0005-0000-0000-0000D9150000}"/>
    <cellStyle name="Comma 36 2 2 2" xfId="4581" xr:uid="{00000000-0005-0000-0000-0000DA150000}"/>
    <cellStyle name="Comma 36 2 2 2 2" xfId="16958" xr:uid="{F48587C2-F0A0-4FF0-B5FF-310C9AA9E25F}"/>
    <cellStyle name="Comma 36 2 2 3" xfId="15220" xr:uid="{0E1253E2-05DC-4ECC-ABDA-F495C3364F30}"/>
    <cellStyle name="Comma 36 2 3" xfId="3900" xr:uid="{00000000-0005-0000-0000-0000DB150000}"/>
    <cellStyle name="Comma 36 2 3 2" xfId="16278" xr:uid="{D0D732DF-B020-404F-B230-3B271998E988}"/>
    <cellStyle name="Comma 36 2 4" xfId="8355" xr:uid="{00000000-0005-0000-0000-0000DC150000}"/>
    <cellStyle name="Comma 36 2 4 2" xfId="19571" xr:uid="{5A218A93-E349-4B88-989D-340EB2E8DD95}"/>
    <cellStyle name="Comma 36 2 5" xfId="14509" xr:uid="{C986BB6B-5EA8-4458-87F5-12BA9467282A}"/>
    <cellStyle name="Comma 36 3" xfId="2812" xr:uid="{00000000-0005-0000-0000-0000DD150000}"/>
    <cellStyle name="Comma 36 3 2" xfId="4580" xr:uid="{00000000-0005-0000-0000-0000DE150000}"/>
    <cellStyle name="Comma 36 3 2 2" xfId="16957" xr:uid="{732264C6-58A5-454C-B56A-33F19019F718}"/>
    <cellStyle name="Comma 36 3 3" xfId="7901" xr:uid="{00000000-0005-0000-0000-0000DF150000}"/>
    <cellStyle name="Comma 36 3 3 2" xfId="19149" xr:uid="{DBF81ED4-74C1-4D56-821F-E63300747C94}"/>
    <cellStyle name="Comma 36 3 4" xfId="15219" xr:uid="{F8658D2A-18A0-499C-A2F6-946D50C7C451}"/>
    <cellStyle name="Comma 36 4" xfId="3899" xr:uid="{00000000-0005-0000-0000-0000E0150000}"/>
    <cellStyle name="Comma 36 4 2" xfId="16277" xr:uid="{599B70AA-F46F-4B11-BD31-ED1750680A73}"/>
    <cellStyle name="Comma 36 5" xfId="6481" xr:uid="{00000000-0005-0000-0000-0000E1150000}"/>
    <cellStyle name="Comma 36 5 2" xfId="18289" xr:uid="{2022A9CC-78D5-4D01-B932-6C093A4C06B8}"/>
    <cellStyle name="Comma 36 6" xfId="8747" xr:uid="{00000000-0005-0000-0000-0000E2150000}"/>
    <cellStyle name="Comma 36 6 2" xfId="19728" xr:uid="{6F769F61-AA90-4D0C-A32F-C4C4274CAEEF}"/>
    <cellStyle name="Comma 36 7" xfId="14508" xr:uid="{16CC91F5-DABC-4C33-B704-B18ACFAD6E53}"/>
    <cellStyle name="Comma 37" xfId="762" xr:uid="{00000000-0005-0000-0000-0000E3150000}"/>
    <cellStyle name="Comma 37 2" xfId="763" xr:uid="{00000000-0005-0000-0000-0000E4150000}"/>
    <cellStyle name="Comma 37 2 2" xfId="2815" xr:uid="{00000000-0005-0000-0000-0000E5150000}"/>
    <cellStyle name="Comma 37 2 2 2" xfId="4583" xr:uid="{00000000-0005-0000-0000-0000E6150000}"/>
    <cellStyle name="Comma 37 2 2 2 2" xfId="16960" xr:uid="{5AD7A1C6-6C33-42BD-9E30-AF38AE9ADFDB}"/>
    <cellStyle name="Comma 37 2 2 3" xfId="15222" xr:uid="{E8D9AF11-0FFA-4592-BC99-9930287B3638}"/>
    <cellStyle name="Comma 37 2 3" xfId="3902" xr:uid="{00000000-0005-0000-0000-0000E7150000}"/>
    <cellStyle name="Comma 37 2 3 2" xfId="16280" xr:uid="{B81E8B5E-5FF4-4BCD-9701-4E3D39181D68}"/>
    <cellStyle name="Comma 37 2 4" xfId="8356" xr:uid="{00000000-0005-0000-0000-0000E8150000}"/>
    <cellStyle name="Comma 37 2 4 2" xfId="19572" xr:uid="{86EE9725-8DF2-4FE3-86B8-0973AD709562}"/>
    <cellStyle name="Comma 37 2 5" xfId="14511" xr:uid="{47F99F0A-2305-4363-B5AD-7206DBB07C74}"/>
    <cellStyle name="Comma 37 2 6" xfId="764" xr:uid="{00000000-0005-0000-0000-0000E9150000}"/>
    <cellStyle name="Comma 37 2 6 2" xfId="2816" xr:uid="{00000000-0005-0000-0000-0000EA150000}"/>
    <cellStyle name="Comma 37 2 6 2 2" xfId="4584" xr:uid="{00000000-0005-0000-0000-0000EB150000}"/>
    <cellStyle name="Comma 37 2 6 2 2 2" xfId="16961" xr:uid="{3B14431F-6D5B-4EDB-AC64-12FDEA69B9B7}"/>
    <cellStyle name="Comma 37 2 6 2 3" xfId="8116" xr:uid="{00000000-0005-0000-0000-0000EC150000}"/>
    <cellStyle name="Comma 37 2 6 2 3 2" xfId="19332" xr:uid="{37C5502E-9C49-46B5-9121-9C52895E135B}"/>
    <cellStyle name="Comma 37 2 6 2 4" xfId="15223" xr:uid="{B14D2DCB-C1CB-49BA-8496-24ECAC92D60C}"/>
    <cellStyle name="Comma 37 2 6 3" xfId="3903" xr:uid="{00000000-0005-0000-0000-0000ED150000}"/>
    <cellStyle name="Comma 37 2 6 3 2" xfId="7429" xr:uid="{00000000-0005-0000-0000-0000EE150000}"/>
    <cellStyle name="Comma 37 2 6 3 2 2" xfId="18899" xr:uid="{A060EB39-69A6-436B-95FD-E5DAE315033A}"/>
    <cellStyle name="Comma 37 2 6 3 3" xfId="16281" xr:uid="{526FFE1B-A9DF-4F63-BF81-352718AEEE0C}"/>
    <cellStyle name="Comma 37 2 6 4" xfId="7232" xr:uid="{00000000-0005-0000-0000-0000EF150000}"/>
    <cellStyle name="Comma 37 2 6 4 2" xfId="18764" xr:uid="{01DA2BBD-0601-4BDB-A1D7-6CB1FED2FBD4}"/>
    <cellStyle name="Comma 37 2 6 5" xfId="14512" xr:uid="{3BF97F0D-6854-4FD0-A908-044BEF627A2A}"/>
    <cellStyle name="Comma 37 3" xfId="765" xr:uid="{00000000-0005-0000-0000-0000F0150000}"/>
    <cellStyle name="Comma 37 3 2" xfId="2817" xr:uid="{00000000-0005-0000-0000-0000F1150000}"/>
    <cellStyle name="Comma 37 3 2 2" xfId="4585" xr:uid="{00000000-0005-0000-0000-0000F2150000}"/>
    <cellStyle name="Comma 37 3 2 2 2" xfId="16962" xr:uid="{62308ED1-AF4F-4570-B972-EB73BAEF8383}"/>
    <cellStyle name="Comma 37 3 2 3" xfId="15224" xr:uid="{70909CF0-727F-4A40-8C64-FFE0AC101BE7}"/>
    <cellStyle name="Comma 37 3 3" xfId="3904" xr:uid="{00000000-0005-0000-0000-0000F3150000}"/>
    <cellStyle name="Comma 37 3 3 2" xfId="16282" xr:uid="{9B9DA01C-365B-4ABF-8B15-1DEA11CB6022}"/>
    <cellStyle name="Comma 37 3 4" xfId="7902" xr:uid="{00000000-0005-0000-0000-0000F4150000}"/>
    <cellStyle name="Comma 37 3 4 2" xfId="19150" xr:uid="{E6D27F26-2B3F-4632-9395-9C214DE8BF95}"/>
    <cellStyle name="Comma 37 3 5" xfId="14513" xr:uid="{CB2ECA30-4A8C-42DD-84D6-E07F24A5CBF7}"/>
    <cellStyle name="Comma 37 4" xfId="2814" xr:uid="{00000000-0005-0000-0000-0000F5150000}"/>
    <cellStyle name="Comma 37 4 2" xfId="4582" xr:uid="{00000000-0005-0000-0000-0000F6150000}"/>
    <cellStyle name="Comma 37 4 2 2" xfId="16959" xr:uid="{7E736643-DEA1-4325-B95B-9AEC131873CA}"/>
    <cellStyle name="Comma 37 4 3" xfId="15221" xr:uid="{46586025-7B49-4DF8-9038-4DB5B3BE2049}"/>
    <cellStyle name="Comma 37 5" xfId="3901" xr:uid="{00000000-0005-0000-0000-0000F7150000}"/>
    <cellStyle name="Comma 37 5 2" xfId="16279" xr:uid="{2938B6DD-639F-488A-A29B-EA4B298B73FB}"/>
    <cellStyle name="Comma 37 6" xfId="5891" xr:uid="{00000000-0005-0000-0000-0000F8150000}"/>
    <cellStyle name="Comma 37 6 2" xfId="18041" xr:uid="{F5C5D9D2-C741-44F9-9A3C-126DF17EF870}"/>
    <cellStyle name="Comma 37 7" xfId="14510" xr:uid="{726F6ED4-B33D-47AC-A9D1-A4D94261F654}"/>
    <cellStyle name="Comma 38" xfId="766" xr:uid="{00000000-0005-0000-0000-0000F9150000}"/>
    <cellStyle name="Comma 38 2" xfId="767" xr:uid="{00000000-0005-0000-0000-0000FA150000}"/>
    <cellStyle name="Comma 38 2 2" xfId="2819" xr:uid="{00000000-0005-0000-0000-0000FB150000}"/>
    <cellStyle name="Comma 38 2 2 2" xfId="4587" xr:uid="{00000000-0005-0000-0000-0000FC150000}"/>
    <cellStyle name="Comma 38 2 2 2 2" xfId="16964" xr:uid="{50BFCD86-9EB8-4B7A-B0C2-9B3F4B7C78DF}"/>
    <cellStyle name="Comma 38 2 2 3" xfId="15226" xr:uid="{A9B6FD6B-127F-42B2-9DD0-5C157E820A76}"/>
    <cellStyle name="Comma 38 2 3" xfId="3906" xr:uid="{00000000-0005-0000-0000-0000FD150000}"/>
    <cellStyle name="Comma 38 2 3 2" xfId="16284" xr:uid="{F78F5289-8A44-4193-A974-F30548E98B53}"/>
    <cellStyle name="Comma 38 2 4" xfId="8357" xr:uid="{00000000-0005-0000-0000-0000FE150000}"/>
    <cellStyle name="Comma 38 2 4 2" xfId="19573" xr:uid="{B26FDDC6-3001-4693-BCD7-EB8F51822893}"/>
    <cellStyle name="Comma 38 2 5" xfId="14515" xr:uid="{B64B2970-4BD2-4448-8AF1-32E4F1A9599B}"/>
    <cellStyle name="Comma 38 3" xfId="2818" xr:uid="{00000000-0005-0000-0000-0000FF150000}"/>
    <cellStyle name="Comma 38 3 2" xfId="4586" xr:uid="{00000000-0005-0000-0000-000000160000}"/>
    <cellStyle name="Comma 38 3 2 2" xfId="16963" xr:uid="{8E8E84E1-2854-4553-B378-BA8F32675910}"/>
    <cellStyle name="Comma 38 3 3" xfId="7904" xr:uid="{00000000-0005-0000-0000-000001160000}"/>
    <cellStyle name="Comma 38 3 3 2" xfId="19152" xr:uid="{793B449B-789F-4746-9FE3-82DDC1259395}"/>
    <cellStyle name="Comma 38 3 4" xfId="15225" xr:uid="{9E7B6F63-ED21-4701-93C8-0F8F00A15D92}"/>
    <cellStyle name="Comma 38 4" xfId="3905" xr:uid="{00000000-0005-0000-0000-000002160000}"/>
    <cellStyle name="Comma 38 4 2" xfId="16283" xr:uid="{4302318B-96DF-4F81-8D9E-6EA42A7184B4}"/>
    <cellStyle name="Comma 38 5" xfId="7142" xr:uid="{00000000-0005-0000-0000-000003160000}"/>
    <cellStyle name="Comma 38 5 2" xfId="18686" xr:uid="{15986864-7699-469E-ADB9-1CECBBD83F30}"/>
    <cellStyle name="Comma 38 6" xfId="8749" xr:uid="{00000000-0005-0000-0000-000004160000}"/>
    <cellStyle name="Comma 38 6 2" xfId="19730" xr:uid="{1D121586-3C32-40FC-A712-6E2FDAB3FD96}"/>
    <cellStyle name="Comma 38 7" xfId="14514" xr:uid="{9DF33307-5D6C-4845-A0E1-B029D2B93551}"/>
    <cellStyle name="Comma 39" xfId="768" xr:uid="{00000000-0005-0000-0000-000005160000}"/>
    <cellStyle name="Comma 39 2" xfId="2820" xr:uid="{00000000-0005-0000-0000-000006160000}"/>
    <cellStyle name="Comma 39 2 2" xfId="4588" xr:uid="{00000000-0005-0000-0000-000007160000}"/>
    <cellStyle name="Comma 39 2 2 2" xfId="16965" xr:uid="{AE91AD11-4175-4642-B645-AA45FA8205BE}"/>
    <cellStyle name="Comma 39 2 3" xfId="8362" xr:uid="{00000000-0005-0000-0000-000008160000}"/>
    <cellStyle name="Comma 39 2 3 2" xfId="19578" xr:uid="{698624F3-E379-4598-B3D4-7F9D5EA86EBF}"/>
    <cellStyle name="Comma 39 2 4" xfId="15227" xr:uid="{371A5B7B-EDA6-49D4-815A-10FCA7D3FB00}"/>
    <cellStyle name="Comma 39 3" xfId="3907" xr:uid="{00000000-0005-0000-0000-000009160000}"/>
    <cellStyle name="Comma 39 3 2" xfId="16285" xr:uid="{C8971F8D-4033-4096-A89C-BEDD8390C9B2}"/>
    <cellStyle name="Comma 39 4" xfId="7925" xr:uid="{00000000-0005-0000-0000-00000A160000}"/>
    <cellStyle name="Comma 39 4 2" xfId="19158" xr:uid="{D592768F-ED8C-4DD8-B4C1-123971149C9F}"/>
    <cellStyle name="Comma 39 5" xfId="8750" xr:uid="{00000000-0005-0000-0000-00000B160000}"/>
    <cellStyle name="Comma 39 5 2" xfId="19731" xr:uid="{CF6FB83F-B4CD-47DF-8A73-6EDB096A2545}"/>
    <cellStyle name="Comma 39 6" xfId="14516" xr:uid="{5AC425F2-BBCF-494F-8B2D-58018701DC4E}"/>
    <cellStyle name="Comma 4" xfId="769" xr:uid="{00000000-0005-0000-0000-00000C160000}"/>
    <cellStyle name="Comma 4 10" xfId="7290" xr:uid="{00000000-0005-0000-0000-00000D160000}"/>
    <cellStyle name="Comma 4 10 2" xfId="18802" xr:uid="{050613AE-12C1-4610-BE7C-99FF55BD8F60}"/>
    <cellStyle name="Comma 4 11" xfId="5661" xr:uid="{00000000-0005-0000-0000-00000E160000}"/>
    <cellStyle name="Comma 4 11 2" xfId="17963" xr:uid="{DC28579D-301A-4DD2-AA0B-B03AE2CAE4F1}"/>
    <cellStyle name="Comma 4 12" xfId="5497" xr:uid="{00000000-0005-0000-0000-00000F160000}"/>
    <cellStyle name="Comma 4 12 2" xfId="17867" xr:uid="{EBEC511C-FFB5-4074-9EA8-7BEEB3B888A4}"/>
    <cellStyle name="Comma 4 13" xfId="8433" xr:uid="{00000000-0005-0000-0000-000010160000}"/>
    <cellStyle name="Comma 4 13 2" xfId="19639" xr:uid="{884FE9E9-8080-412D-B2F7-1C3B64570B78}"/>
    <cellStyle name="Comma 4 14" xfId="14517" xr:uid="{2F794387-671E-44BC-B808-560480B5EC23}"/>
    <cellStyle name="Comma 4 2" xfId="770" xr:uid="{00000000-0005-0000-0000-000011160000}"/>
    <cellStyle name="Comma 4 2 10" xfId="5662" xr:uid="{00000000-0005-0000-0000-000012160000}"/>
    <cellStyle name="Comma 4 2 10 2" xfId="17964" xr:uid="{B5C992F3-A47B-4C46-888A-013527CAAC74}"/>
    <cellStyle name="Comma 4 2 11" xfId="8447" xr:uid="{00000000-0005-0000-0000-000013160000}"/>
    <cellStyle name="Comma 4 2 11 2" xfId="19648" xr:uid="{78C998E2-DC25-4279-96E6-0A77C001C091}"/>
    <cellStyle name="Comma 4 2 12" xfId="13632" xr:uid="{00000000-0005-0000-0000-000014160000}"/>
    <cellStyle name="Comma 4 2 13" xfId="14518" xr:uid="{1EAE0F12-6762-4A54-83A4-BE513D3C168F}"/>
    <cellStyle name="Comma 4 2 2" xfId="771" xr:uid="{00000000-0005-0000-0000-000015160000}"/>
    <cellStyle name="Comma 4 2 2 2" xfId="772" xr:uid="{00000000-0005-0000-0000-000016160000}"/>
    <cellStyle name="Comma 4 2 2 2 2" xfId="2824" xr:uid="{00000000-0005-0000-0000-000017160000}"/>
    <cellStyle name="Comma 4 2 2 2 2 2" xfId="4592" xr:uid="{00000000-0005-0000-0000-000018160000}"/>
    <cellStyle name="Comma 4 2 2 2 2 2 2" xfId="16969" xr:uid="{AF6773F1-2766-4C0B-B391-0430CC3291DF}"/>
    <cellStyle name="Comma 4 2 2 2 2 3" xfId="8202" xr:uid="{00000000-0005-0000-0000-000019160000}"/>
    <cellStyle name="Comma 4 2 2 2 2 3 2" xfId="19418" xr:uid="{B17E10F5-F070-4BFB-B1ED-EBE959932FC5}"/>
    <cellStyle name="Comma 4 2 2 2 2 4" xfId="15231" xr:uid="{6D6936E8-736F-4E52-9C42-08B24AA73E18}"/>
    <cellStyle name="Comma 4 2 2 2 3" xfId="3911" xr:uid="{00000000-0005-0000-0000-00001A160000}"/>
    <cellStyle name="Comma 4 2 2 2 3 2" xfId="7551" xr:uid="{00000000-0005-0000-0000-00001B160000}"/>
    <cellStyle name="Comma 4 2 2 2 3 2 2" xfId="18985" xr:uid="{D10DBDF4-1C40-4A09-99BF-504E248E12B9}"/>
    <cellStyle name="Comma 4 2 2 2 3 3" xfId="16289" xr:uid="{ACEA583B-9381-42EF-8E7C-18AE320F4605}"/>
    <cellStyle name="Comma 4 2 2 2 4" xfId="5664" xr:uid="{00000000-0005-0000-0000-00001C160000}"/>
    <cellStyle name="Comma 4 2 2 2 4 2" xfId="17966" xr:uid="{44F48F84-0A7B-44A2-945C-1A4572DAB28A}"/>
    <cellStyle name="Comma 4 2 2 2 5" xfId="14520" xr:uid="{E95C6C61-C8D6-4CFC-81FD-50E16298F388}"/>
    <cellStyle name="Comma 4 2 2 3" xfId="773" xr:uid="{00000000-0005-0000-0000-00001D160000}"/>
    <cellStyle name="Comma 4 2 2 3 2" xfId="774" xr:uid="{00000000-0005-0000-0000-00001E160000}"/>
    <cellStyle name="Comma 4 2 2 3 2 2" xfId="2826" xr:uid="{00000000-0005-0000-0000-00001F160000}"/>
    <cellStyle name="Comma 4 2 2 3 2 2 2" xfId="4594" xr:uid="{00000000-0005-0000-0000-000020160000}"/>
    <cellStyle name="Comma 4 2 2 3 2 2 2 2" xfId="16971" xr:uid="{9F3CAB28-D1BA-4C85-B119-9DE5B03C5C3F}"/>
    <cellStyle name="Comma 4 2 2 3 2 2 3" xfId="15233" xr:uid="{174EFA0E-BE5A-46D2-B696-89A120AABBA5}"/>
    <cellStyle name="Comma 4 2 2 3 2 3" xfId="3913" xr:uid="{00000000-0005-0000-0000-000021160000}"/>
    <cellStyle name="Comma 4 2 2 3 2 3 2" xfId="16291" xr:uid="{A9DB9BFE-96D4-407E-8254-17D56FFED103}"/>
    <cellStyle name="Comma 4 2 2 3 2 4" xfId="8203" xr:uid="{00000000-0005-0000-0000-000022160000}"/>
    <cellStyle name="Comma 4 2 2 3 2 4 2" xfId="19419" xr:uid="{848D9D25-BC56-48C2-973F-D54DCEA10442}"/>
    <cellStyle name="Comma 4 2 2 3 2 5" xfId="14522" xr:uid="{11B8D885-DACB-4F56-94B1-D2CF991E5073}"/>
    <cellStyle name="Comma 4 2 2 3 3" xfId="2825" xr:uid="{00000000-0005-0000-0000-000023160000}"/>
    <cellStyle name="Comma 4 2 2 3 3 2" xfId="4593" xr:uid="{00000000-0005-0000-0000-000024160000}"/>
    <cellStyle name="Comma 4 2 2 3 3 2 2" xfId="16970" xr:uid="{CB77ABB9-6AB4-4E30-B9A8-A92291D3F6EB}"/>
    <cellStyle name="Comma 4 2 2 3 3 3" xfId="7552" xr:uid="{00000000-0005-0000-0000-000025160000}"/>
    <cellStyle name="Comma 4 2 2 3 3 3 2" xfId="18986" xr:uid="{39F6D674-266E-4AA2-A918-1BF3497F27CB}"/>
    <cellStyle name="Comma 4 2 2 3 3 4" xfId="15232" xr:uid="{220904B6-2B42-4CB0-95EB-31A089447467}"/>
    <cellStyle name="Comma 4 2 2 3 4" xfId="3912" xr:uid="{00000000-0005-0000-0000-000026160000}"/>
    <cellStyle name="Comma 4 2 2 3 4 2" xfId="16290" xr:uid="{BC19147D-ECBC-469B-A935-F978F0CED9D0}"/>
    <cellStyle name="Comma 4 2 2 3 5" xfId="5665" xr:uid="{00000000-0005-0000-0000-000027160000}"/>
    <cellStyle name="Comma 4 2 2 3 5 2" xfId="17967" xr:uid="{FA0E1D67-24CB-4E01-BD0F-D1B0CBCFA7A9}"/>
    <cellStyle name="Comma 4 2 2 3 6" xfId="14521" xr:uid="{D1393CDE-3489-4F2F-A96F-866301ED3EE6}"/>
    <cellStyle name="Comma 4 2 2 4" xfId="775" xr:uid="{00000000-0005-0000-0000-000028160000}"/>
    <cellStyle name="Comma 4 2 2 4 2" xfId="2827" xr:uid="{00000000-0005-0000-0000-000029160000}"/>
    <cellStyle name="Comma 4 2 2 4 2 2" xfId="4595" xr:uid="{00000000-0005-0000-0000-00002A160000}"/>
    <cellStyle name="Comma 4 2 2 4 2 2 2" xfId="16972" xr:uid="{F833064F-99CC-49AD-AA37-023CDC970B30}"/>
    <cellStyle name="Comma 4 2 2 4 2 3" xfId="8201" xr:uid="{00000000-0005-0000-0000-00002B160000}"/>
    <cellStyle name="Comma 4 2 2 4 2 3 2" xfId="19417" xr:uid="{9727EF8C-20D8-429A-9EF4-17DAEE7D2BC5}"/>
    <cellStyle name="Comma 4 2 2 4 2 4" xfId="15234" xr:uid="{27BC91AF-C10C-4F7B-AB08-563C44C3A748}"/>
    <cellStyle name="Comma 4 2 2 4 3" xfId="7550" xr:uid="{00000000-0005-0000-0000-00002C160000}"/>
    <cellStyle name="Comma 4 2 2 4 3 2" xfId="18984" xr:uid="{C7289A92-29D0-434D-841E-2D498B2F6D9E}"/>
    <cellStyle name="Comma 4 2 2 4 4" xfId="7196" xr:uid="{00000000-0005-0000-0000-00002D160000}"/>
    <cellStyle name="Comma 4 2 2 4 4 2" xfId="18731" xr:uid="{A7A9CC51-0A10-47AE-BCFE-E6233800ED33}"/>
    <cellStyle name="Comma 4 2 2 5" xfId="2823" xr:uid="{00000000-0005-0000-0000-00002E160000}"/>
    <cellStyle name="Comma 4 2 2 5 2" xfId="4591" xr:uid="{00000000-0005-0000-0000-00002F160000}"/>
    <cellStyle name="Comma 4 2 2 5 2 2" xfId="16968" xr:uid="{24FC7934-E5A3-4A02-95D4-28927E878FC3}"/>
    <cellStyle name="Comma 4 2 2 5 3" xfId="8072" xr:uid="{00000000-0005-0000-0000-000030160000}"/>
    <cellStyle name="Comma 4 2 2 5 3 2" xfId="19288" xr:uid="{77418D8F-450D-4EF3-B4AA-F4DDB93FA57E}"/>
    <cellStyle name="Comma 4 2 2 5 4" xfId="15230" xr:uid="{C58E156E-E7ED-40C4-B44B-36BF59B3C9EC}"/>
    <cellStyle name="Comma 4 2 2 6" xfId="3910" xr:uid="{00000000-0005-0000-0000-000031160000}"/>
    <cellStyle name="Comma 4 2 2 6 2" xfId="7358" xr:uid="{00000000-0005-0000-0000-000032160000}"/>
    <cellStyle name="Comma 4 2 2 6 2 2" xfId="18858" xr:uid="{689EDD53-FAF7-4569-98E4-FC2D361D988C}"/>
    <cellStyle name="Comma 4 2 2 6 3" xfId="16288" xr:uid="{BD57C3FA-20E7-48AC-9D0F-6CAF4D815DD9}"/>
    <cellStyle name="Comma 4 2 2 7" xfId="5663" xr:uid="{00000000-0005-0000-0000-000033160000}"/>
    <cellStyle name="Comma 4 2 2 7 2" xfId="17965" xr:uid="{D5D9969B-1A34-46D0-A39B-B625AF66F50E}"/>
    <cellStyle name="Comma 4 2 2 8" xfId="8527" xr:uid="{00000000-0005-0000-0000-000034160000}"/>
    <cellStyle name="Comma 4 2 2 8 2" xfId="19679" xr:uid="{324AFE45-2A55-4895-90FA-16BDA31EF575}"/>
    <cellStyle name="Comma 4 2 2 9" xfId="14519" xr:uid="{CC312D5D-8537-44BD-B4D6-7CF3A7100BFB}"/>
    <cellStyle name="Comma 4 2 3" xfId="776" xr:uid="{00000000-0005-0000-0000-000035160000}"/>
    <cellStyle name="Comma 4 2 3 2" xfId="777" xr:uid="{00000000-0005-0000-0000-000036160000}"/>
    <cellStyle name="Comma 4 2 3 2 2" xfId="2829" xr:uid="{00000000-0005-0000-0000-000037160000}"/>
    <cellStyle name="Comma 4 2 3 2 2 2" xfId="4597" xr:uid="{00000000-0005-0000-0000-000038160000}"/>
    <cellStyle name="Comma 4 2 3 2 2 2 2" xfId="16974" xr:uid="{6EFE7456-BF21-42D2-BA78-20E24CB64C42}"/>
    <cellStyle name="Comma 4 2 3 2 2 3" xfId="15236" xr:uid="{FB18AA01-9C75-4ECF-934A-0D2DB2D3EC95}"/>
    <cellStyle name="Comma 4 2 3 2 3" xfId="3915" xr:uid="{00000000-0005-0000-0000-000039160000}"/>
    <cellStyle name="Comma 4 2 3 2 3 2" xfId="16293" xr:uid="{0CEA1C5C-CE7A-4F19-9037-C5E5E6971F15}"/>
    <cellStyle name="Comma 4 2 3 2 4" xfId="8204" xr:uid="{00000000-0005-0000-0000-00003A160000}"/>
    <cellStyle name="Comma 4 2 3 2 4 2" xfId="19420" xr:uid="{4B3BC948-17C3-4F71-9D17-9B83AFBCF3B5}"/>
    <cellStyle name="Comma 4 2 3 2 5" xfId="14524" xr:uid="{BC922AE7-5782-4E30-A8FD-9FC8019D12DF}"/>
    <cellStyle name="Comma 4 2 3 3" xfId="778" xr:uid="{00000000-0005-0000-0000-00003B160000}"/>
    <cellStyle name="Comma 4 2 3 3 2" xfId="2830" xr:uid="{00000000-0005-0000-0000-00003C160000}"/>
    <cellStyle name="Comma 4 2 3 3 2 2" xfId="4598" xr:uid="{00000000-0005-0000-0000-00003D160000}"/>
    <cellStyle name="Comma 4 2 3 3 2 2 2" xfId="16975" xr:uid="{10FE0576-455A-422C-AE2D-EA0825464C14}"/>
    <cellStyle name="Comma 4 2 3 3 2 3" xfId="15237" xr:uid="{2B9E14D5-067F-40A9-9B8E-9DD2193B5C52}"/>
    <cellStyle name="Comma 4 2 3 3 3" xfId="3916" xr:uid="{00000000-0005-0000-0000-00003E160000}"/>
    <cellStyle name="Comma 4 2 3 3 3 2" xfId="16294" xr:uid="{E7C148D5-81D6-4D6A-8994-E85BBEC49B67}"/>
    <cellStyle name="Comma 4 2 3 3 4" xfId="7553" xr:uid="{00000000-0005-0000-0000-00003F160000}"/>
    <cellStyle name="Comma 4 2 3 3 4 2" xfId="18987" xr:uid="{4F69BBF9-08CB-4265-BA25-25286DA5E7D9}"/>
    <cellStyle name="Comma 4 2 3 3 5" xfId="14525" xr:uid="{242C8850-7A64-4FBC-AC56-D6E12DFC871C}"/>
    <cellStyle name="Comma 4 2 3 4" xfId="779" xr:uid="{00000000-0005-0000-0000-000040160000}"/>
    <cellStyle name="Comma 4 2 3 4 2" xfId="2831" xr:uid="{00000000-0005-0000-0000-000041160000}"/>
    <cellStyle name="Comma 4 2 3 4 2 2" xfId="4599" xr:uid="{00000000-0005-0000-0000-000042160000}"/>
    <cellStyle name="Comma 4 2 3 4 2 2 2" xfId="16976" xr:uid="{A1F3E832-8A4B-4BA6-BF0F-AFC7F456AF66}"/>
    <cellStyle name="Comma 4 2 3 4 2 3" xfId="15238" xr:uid="{6216BADD-B852-4210-BD38-DC983B7D7086}"/>
    <cellStyle name="Comma 4 2 3 4 3" xfId="3917" xr:uid="{00000000-0005-0000-0000-000043160000}"/>
    <cellStyle name="Comma 4 2 3 4 3 2" xfId="16295" xr:uid="{DB857DB7-4FE7-4537-B325-6C21D3183936}"/>
    <cellStyle name="Comma 4 2 3 4 4" xfId="14526" xr:uid="{0E49B8CC-52FB-4FD9-BF69-BDA633019EBD}"/>
    <cellStyle name="Comma 4 2 3 5" xfId="2828" xr:uid="{00000000-0005-0000-0000-000044160000}"/>
    <cellStyle name="Comma 4 2 3 5 2" xfId="4596" xr:uid="{00000000-0005-0000-0000-000045160000}"/>
    <cellStyle name="Comma 4 2 3 5 2 2" xfId="16973" xr:uid="{967147D9-F2B9-42E1-BA12-D6EF08391810}"/>
    <cellStyle name="Comma 4 2 3 5 3" xfId="15235" xr:uid="{C57B2275-2045-42E6-BC96-5C301E624BBC}"/>
    <cellStyle name="Comma 4 2 3 6" xfId="3914" xr:uid="{00000000-0005-0000-0000-000046160000}"/>
    <cellStyle name="Comma 4 2 3 6 2" xfId="16292" xr:uid="{2B69C942-5817-4B32-A7A3-320ED0E171CD}"/>
    <cellStyle name="Comma 4 2 3 7" xfId="5666" xr:uid="{00000000-0005-0000-0000-000047160000}"/>
    <cellStyle name="Comma 4 2 3 7 2" xfId="17968" xr:uid="{6E14C800-C7A4-4F22-AB46-6CE9A869B383}"/>
    <cellStyle name="Comma 4 2 3 8" xfId="14523" xr:uid="{C59E0925-0C63-469C-90F1-DBC110CB34D0}"/>
    <cellStyle name="Comma 4 2 4" xfId="780" xr:uid="{00000000-0005-0000-0000-000048160000}"/>
    <cellStyle name="Comma 4 2 4 2" xfId="781" xr:uid="{00000000-0005-0000-0000-000049160000}"/>
    <cellStyle name="Comma 4 2 4 2 2" xfId="2833" xr:uid="{00000000-0005-0000-0000-00004A160000}"/>
    <cellStyle name="Comma 4 2 4 2 2 2" xfId="4601" xr:uid="{00000000-0005-0000-0000-00004B160000}"/>
    <cellStyle name="Comma 4 2 4 2 2 2 2" xfId="16978" xr:uid="{8A68DB46-E801-4985-A5D7-2E3E6B9636FB}"/>
    <cellStyle name="Comma 4 2 4 2 2 3" xfId="15240" xr:uid="{DF6E269B-774A-42F2-A01C-F9BD2835F64A}"/>
    <cellStyle name="Comma 4 2 4 2 3" xfId="3919" xr:uid="{00000000-0005-0000-0000-00004C160000}"/>
    <cellStyle name="Comma 4 2 4 2 3 2" xfId="16297" xr:uid="{E89FE9C7-E661-4F1E-A9C5-40DD56595D90}"/>
    <cellStyle name="Comma 4 2 4 2 4" xfId="8205" xr:uid="{00000000-0005-0000-0000-00004D160000}"/>
    <cellStyle name="Comma 4 2 4 2 4 2" xfId="19421" xr:uid="{3EBA4998-8BBB-4FB0-AB53-11049DB32B2E}"/>
    <cellStyle name="Comma 4 2 4 2 5" xfId="14528" xr:uid="{D85A197E-2ED5-4FF4-AFB9-5187E66CAA8F}"/>
    <cellStyle name="Comma 4 2 4 3" xfId="2832" xr:uid="{00000000-0005-0000-0000-00004E160000}"/>
    <cellStyle name="Comma 4 2 4 3 2" xfId="4600" xr:uid="{00000000-0005-0000-0000-00004F160000}"/>
    <cellStyle name="Comma 4 2 4 3 2 2" xfId="16977" xr:uid="{DAA1E6E1-1DAC-4821-A2B3-94BA8EA511D7}"/>
    <cellStyle name="Comma 4 2 4 3 3" xfId="7554" xr:uid="{00000000-0005-0000-0000-000050160000}"/>
    <cellStyle name="Comma 4 2 4 3 3 2" xfId="18988" xr:uid="{013BFCFB-5F4B-4BCB-BCAC-FC8CCAF71E75}"/>
    <cellStyle name="Comma 4 2 4 3 4" xfId="15239" xr:uid="{7F02DACC-107A-49DA-9393-A95FFE39FEE5}"/>
    <cellStyle name="Comma 4 2 4 4" xfId="3918" xr:uid="{00000000-0005-0000-0000-000051160000}"/>
    <cellStyle name="Comma 4 2 4 4 2" xfId="16296" xr:uid="{C26CB9D2-55A8-47A8-BFAA-9F5077924E9B}"/>
    <cellStyle name="Comma 4 2 4 5" xfId="5667" xr:uid="{00000000-0005-0000-0000-000052160000}"/>
    <cellStyle name="Comma 4 2 4 5 2" xfId="17969" xr:uid="{FE7E11D2-17E6-428D-A602-311878FFEBEA}"/>
    <cellStyle name="Comma 4 2 4 6" xfId="14527" xr:uid="{1DB16B45-C1D5-4692-9343-6379BF8CC3F6}"/>
    <cellStyle name="Comma 4 2 5" xfId="2822" xr:uid="{00000000-0005-0000-0000-000053160000}"/>
    <cellStyle name="Comma 4 2 5 2" xfId="4590" xr:uid="{00000000-0005-0000-0000-000054160000}"/>
    <cellStyle name="Comma 4 2 5 2 2" xfId="8200" xr:uid="{00000000-0005-0000-0000-000055160000}"/>
    <cellStyle name="Comma 4 2 5 2 2 2" xfId="19416" xr:uid="{75C7FB20-8D03-4DA0-B29F-038F013549FC}"/>
    <cellStyle name="Comma 4 2 5 2 3" xfId="16967" xr:uid="{71DDA98B-15CC-429E-9E7F-998FCD8FDDA5}"/>
    <cellStyle name="Comma 4 2 5 3" xfId="7549" xr:uid="{00000000-0005-0000-0000-000056160000}"/>
    <cellStyle name="Comma 4 2 5 3 2" xfId="18983" xr:uid="{C0B9448C-EF90-43B8-9915-371D2858AF02}"/>
    <cellStyle name="Comma 4 2 5 4" xfId="6930" xr:uid="{00000000-0005-0000-0000-000057160000}"/>
    <cellStyle name="Comma 4 2 5 4 2" xfId="18602" xr:uid="{508269D1-20F8-4E8F-8A0A-06C676403ED8}"/>
    <cellStyle name="Comma 4 2 5 5" xfId="15229" xr:uid="{C838611E-1307-4648-A60D-57B3429B7443}"/>
    <cellStyle name="Comma 4 2 6" xfId="3909" xr:uid="{00000000-0005-0000-0000-000058160000}"/>
    <cellStyle name="Comma 4 2 6 2" xfId="8390" xr:uid="{00000000-0005-0000-0000-000059160000}"/>
    <cellStyle name="Comma 4 2 6 2 2" xfId="19604" xr:uid="{72CC9E58-7793-4C4D-B42B-B6672F225A4A}"/>
    <cellStyle name="Comma 4 2 6 3" xfId="7962" xr:uid="{00000000-0005-0000-0000-00005A160000}"/>
    <cellStyle name="Comma 4 2 6 3 2" xfId="19186" xr:uid="{802458FF-59E3-493F-85F6-5C956A96CBEA}"/>
    <cellStyle name="Comma 4 2 6 4" xfId="7163" xr:uid="{00000000-0005-0000-0000-00005B160000}"/>
    <cellStyle name="Comma 4 2 6 4 2" xfId="18701" xr:uid="{4F4685BF-6DA6-47CE-AE7A-3AE7A5638906}"/>
    <cellStyle name="Comma 4 2 6 5" xfId="16287" xr:uid="{DF8D3ECF-44D3-4612-A31E-9791962F46E7}"/>
    <cellStyle name="Comma 4 2 7" xfId="8002" xr:uid="{00000000-0005-0000-0000-00005C160000}"/>
    <cellStyle name="Comma 4 2 7 2" xfId="19218" xr:uid="{576D61D9-ADA4-42C1-BB70-8E070AA0D123}"/>
    <cellStyle name="Comma 4 2 8" xfId="8071" xr:uid="{00000000-0005-0000-0000-00005D160000}"/>
    <cellStyle name="Comma 4 2 8 2" xfId="19287" xr:uid="{6D5FCAA1-9344-458E-8E99-246F99702BCA}"/>
    <cellStyle name="Comma 4 2 9" xfId="7357" xr:uid="{00000000-0005-0000-0000-00005E160000}"/>
    <cellStyle name="Comma 4 2 9 2" xfId="18857" xr:uid="{54D9DC43-33C9-41B3-B279-9BC5995FF2FC}"/>
    <cellStyle name="Comma 4 3" xfId="782" xr:uid="{00000000-0005-0000-0000-00005F160000}"/>
    <cellStyle name="Comma 4 3 2" xfId="783" xr:uid="{00000000-0005-0000-0000-000060160000}"/>
    <cellStyle name="Comma 4 3 2 2" xfId="784" xr:uid="{00000000-0005-0000-0000-000061160000}"/>
    <cellStyle name="Comma 4 3 2 2 2" xfId="2836" xr:uid="{00000000-0005-0000-0000-000062160000}"/>
    <cellStyle name="Comma 4 3 2 2 2 2" xfId="4604" xr:uid="{00000000-0005-0000-0000-000063160000}"/>
    <cellStyle name="Comma 4 3 2 2 2 2 2" xfId="16981" xr:uid="{BB209FD3-F828-4806-A51F-96515B22F8E7}"/>
    <cellStyle name="Comma 4 3 2 2 2 3" xfId="8207" xr:uid="{00000000-0005-0000-0000-000064160000}"/>
    <cellStyle name="Comma 4 3 2 2 2 3 2" xfId="19423" xr:uid="{27900319-CE0B-4B4C-8539-A14CDA556B62}"/>
    <cellStyle name="Comma 4 3 2 2 2 4" xfId="15243" xr:uid="{D4B2FAA5-52C9-481C-B72B-56EAC68A1A6B}"/>
    <cellStyle name="Comma 4 3 2 2 3" xfId="3921" xr:uid="{00000000-0005-0000-0000-000065160000}"/>
    <cellStyle name="Comma 4 3 2 2 3 2" xfId="7556" xr:uid="{00000000-0005-0000-0000-000066160000}"/>
    <cellStyle name="Comma 4 3 2 2 3 2 2" xfId="18990" xr:uid="{AFAED83A-ACA1-40B0-BAC4-47940CE9B139}"/>
    <cellStyle name="Comma 4 3 2 2 3 3" xfId="16299" xr:uid="{47DC6F26-2023-49A2-B877-19A590EE69D2}"/>
    <cellStyle name="Comma 4 3 2 2 4" xfId="6482" xr:uid="{00000000-0005-0000-0000-000067160000}"/>
    <cellStyle name="Comma 4 3 2 2 4 2" xfId="18290" xr:uid="{D881FF7A-14BA-46E2-9312-7971BDD04695}"/>
    <cellStyle name="Comma 4 3 2 2 5" xfId="14530" xr:uid="{F7B5BFA8-CD22-44BC-957E-9FA876F8FA75}"/>
    <cellStyle name="Comma 4 3 2 3" xfId="785" xr:uid="{00000000-0005-0000-0000-000068160000}"/>
    <cellStyle name="Comma 4 3 2 3 2" xfId="2837" xr:uid="{00000000-0005-0000-0000-000069160000}"/>
    <cellStyle name="Comma 4 3 2 3 2 2" xfId="4605" xr:uid="{00000000-0005-0000-0000-00006A160000}"/>
    <cellStyle name="Comma 4 3 2 3 2 2 2" xfId="16982" xr:uid="{DEEA406A-EFB2-4538-9751-C0698FCB7984}"/>
    <cellStyle name="Comma 4 3 2 3 2 3" xfId="8074" xr:uid="{00000000-0005-0000-0000-00006B160000}"/>
    <cellStyle name="Comma 4 3 2 3 2 3 2" xfId="19290" xr:uid="{E3340A09-0164-4BE3-A975-882CFA37487C}"/>
    <cellStyle name="Comma 4 3 2 3 2 4" xfId="15244" xr:uid="{2B71BC74-E90F-43E2-AF1F-9FF66A772CFD}"/>
    <cellStyle name="Comma 4 3 2 3 3" xfId="3922" xr:uid="{00000000-0005-0000-0000-00006C160000}"/>
    <cellStyle name="Comma 4 3 2 3 3 2" xfId="16300" xr:uid="{1AE40F75-2DA2-477E-A984-8506F70D8C15}"/>
    <cellStyle name="Comma 4 3 2 3 4" xfId="6932" xr:uid="{00000000-0005-0000-0000-00006D160000}"/>
    <cellStyle name="Comma 4 3 2 3 4 2" xfId="18604" xr:uid="{A801006A-220B-450B-B7DD-68C4B6B39A2A}"/>
    <cellStyle name="Comma 4 3 2 3 5" xfId="14531" xr:uid="{50F518D9-0F2A-4539-AF85-1D611772BA00}"/>
    <cellStyle name="Comma 4 3 2 4" xfId="786" xr:uid="{00000000-0005-0000-0000-00006E160000}"/>
    <cellStyle name="Comma 4 3 2 4 2" xfId="2838" xr:uid="{00000000-0005-0000-0000-00006F160000}"/>
    <cellStyle name="Comma 4 3 2 4 2 2" xfId="4606" xr:uid="{00000000-0005-0000-0000-000070160000}"/>
    <cellStyle name="Comma 4 3 2 4 2 2 2" xfId="16983" xr:uid="{DD160A63-60E7-481D-9AB8-F57A21D4578A}"/>
    <cellStyle name="Comma 4 3 2 4 2 3" xfId="15245" xr:uid="{3654C8D0-2452-4E3A-898B-82E375512C5B}"/>
    <cellStyle name="Comma 4 3 2 4 3" xfId="3923" xr:uid="{00000000-0005-0000-0000-000071160000}"/>
    <cellStyle name="Comma 4 3 2 4 3 2" xfId="16301" xr:uid="{597FB390-A1CB-4664-879B-C4AEC3EBA0EA}"/>
    <cellStyle name="Comma 4 3 2 4 4" xfId="7204" xr:uid="{00000000-0005-0000-0000-000072160000}"/>
    <cellStyle name="Comma 4 3 2 4 4 2" xfId="18738" xr:uid="{C0BCD5D6-51CB-441F-8863-2BAE5FAEBEC0}"/>
    <cellStyle name="Comma 4 3 2 4 5" xfId="14532" xr:uid="{D60E5BD2-B908-4FE7-AE32-D958E78E403B}"/>
    <cellStyle name="Comma 4 3 2 5" xfId="2835" xr:uid="{00000000-0005-0000-0000-000073160000}"/>
    <cellStyle name="Comma 4 3 2 5 2" xfId="4603" xr:uid="{00000000-0005-0000-0000-000074160000}"/>
    <cellStyle name="Comma 4 3 2 5 2 2" xfId="16980" xr:uid="{C14E152C-4C63-4591-8516-9A2E9112FD82}"/>
    <cellStyle name="Comma 4 3 2 5 3" xfId="7359" xr:uid="{00000000-0005-0000-0000-000075160000}"/>
    <cellStyle name="Comma 4 3 2 5 3 2" xfId="18859" xr:uid="{FD901A50-AC63-42EF-B1B7-D70837617484}"/>
    <cellStyle name="Comma 4 3 2 5 4" xfId="15242" xr:uid="{2A44C6EB-B212-4FDC-A7AE-C5D0687F0422}"/>
    <cellStyle name="Comma 4 3 2 6" xfId="3920" xr:uid="{00000000-0005-0000-0000-000076160000}"/>
    <cellStyle name="Comma 4 3 2 6 2" xfId="16298" xr:uid="{E196AD8A-78B0-4FA9-BB49-894F6BB458CC}"/>
    <cellStyle name="Comma 4 3 2 7" xfId="5669" xr:uid="{00000000-0005-0000-0000-000077160000}"/>
    <cellStyle name="Comma 4 3 2 7 2" xfId="17971" xr:uid="{0E5AA5F2-53BF-4EDA-A9C4-56E554E07C34}"/>
    <cellStyle name="Comma 4 3 2 8" xfId="14529" xr:uid="{EF9FCE15-16D7-4136-AE18-95F1EAF69C94}"/>
    <cellStyle name="Comma 4 3 3" xfId="787" xr:uid="{00000000-0005-0000-0000-000078160000}"/>
    <cellStyle name="Comma 4 3 3 2" xfId="788" xr:uid="{00000000-0005-0000-0000-000079160000}"/>
    <cellStyle name="Comma 4 3 3 2 2" xfId="2840" xr:uid="{00000000-0005-0000-0000-00007A160000}"/>
    <cellStyle name="Comma 4 3 3 2 2 2" xfId="4608" xr:uid="{00000000-0005-0000-0000-00007B160000}"/>
    <cellStyle name="Comma 4 3 3 2 2 2 2" xfId="16985" xr:uid="{FE8B542F-97A4-4CCF-AA28-E7BE77C5479F}"/>
    <cellStyle name="Comma 4 3 3 2 2 3" xfId="8208" xr:uid="{00000000-0005-0000-0000-00007C160000}"/>
    <cellStyle name="Comma 4 3 3 2 2 3 2" xfId="19424" xr:uid="{2167EE4C-7F8A-4DB7-B64F-96A006A0679E}"/>
    <cellStyle name="Comma 4 3 3 2 2 4" xfId="15247" xr:uid="{40550EEC-1B3D-434E-86CF-9BEE7975E601}"/>
    <cellStyle name="Comma 4 3 3 2 3" xfId="3925" xr:uid="{00000000-0005-0000-0000-00007D160000}"/>
    <cellStyle name="Comma 4 3 3 2 3 2" xfId="7557" xr:uid="{00000000-0005-0000-0000-00007E160000}"/>
    <cellStyle name="Comma 4 3 3 2 3 2 2" xfId="18991" xr:uid="{B298CAAA-B14D-4A9F-BA74-70F1CF40EE4D}"/>
    <cellStyle name="Comma 4 3 3 2 3 3" xfId="16303" xr:uid="{C990E524-7263-4B57-8C7D-E2E56D195717}"/>
    <cellStyle name="Comma 4 3 3 2 4" xfId="6933" xr:uid="{00000000-0005-0000-0000-00007F160000}"/>
    <cellStyle name="Comma 4 3 3 2 4 2" xfId="18605" xr:uid="{4983AF3C-C9FC-4599-91EC-8888BA321F9C}"/>
    <cellStyle name="Comma 4 3 3 2 5" xfId="14534" xr:uid="{3564A935-9617-42E8-96AF-FB9B80E3974E}"/>
    <cellStyle name="Comma 4 3 3 3" xfId="2839" xr:uid="{00000000-0005-0000-0000-000080160000}"/>
    <cellStyle name="Comma 4 3 3 3 2" xfId="4607" xr:uid="{00000000-0005-0000-0000-000081160000}"/>
    <cellStyle name="Comma 4 3 3 3 2 2" xfId="16984" xr:uid="{AC897A4C-248D-438C-BD2F-6E4C90136FDC}"/>
    <cellStyle name="Comma 4 3 3 3 3" xfId="8075" xr:uid="{00000000-0005-0000-0000-000082160000}"/>
    <cellStyle name="Comma 4 3 3 3 3 2" xfId="19291" xr:uid="{5DE52B61-F35D-48A2-8244-C9C91AD8A9BB}"/>
    <cellStyle name="Comma 4 3 3 3 4" xfId="15246" xr:uid="{2EFBFE2D-39A5-40DB-B363-89E3AF372389}"/>
    <cellStyle name="Comma 4 3 3 4" xfId="3924" xr:uid="{00000000-0005-0000-0000-000083160000}"/>
    <cellStyle name="Comma 4 3 3 4 2" xfId="7360" xr:uid="{00000000-0005-0000-0000-000084160000}"/>
    <cellStyle name="Comma 4 3 3 4 2 2" xfId="18860" xr:uid="{07A7C879-46C9-40DA-9348-A92708AEF884}"/>
    <cellStyle name="Comma 4 3 3 4 3" xfId="16302" xr:uid="{B940FE05-0F58-4E0A-A0B0-416B0B2A5F28}"/>
    <cellStyle name="Comma 4 3 3 5" xfId="5670" xr:uid="{00000000-0005-0000-0000-000085160000}"/>
    <cellStyle name="Comma 4 3 3 5 2" xfId="17972" xr:uid="{4A9CC217-A9CE-45D9-B548-605DCEF21D2A}"/>
    <cellStyle name="Comma 4 3 3 6" xfId="14533" xr:uid="{A865AFB4-23F8-4465-959E-2E91BBB4D8F7}"/>
    <cellStyle name="Comma 4 3 4" xfId="789" xr:uid="{00000000-0005-0000-0000-000086160000}"/>
    <cellStyle name="Comma 4 3 4 2" xfId="2841" xr:uid="{00000000-0005-0000-0000-000087160000}"/>
    <cellStyle name="Comma 4 3 4 2 2" xfId="4609" xr:uid="{00000000-0005-0000-0000-000088160000}"/>
    <cellStyle name="Comma 4 3 4 2 2 2" xfId="16986" xr:uid="{7BB748A2-B72C-4F02-86E1-91C6C2B645C7}"/>
    <cellStyle name="Comma 4 3 4 2 3" xfId="8206" xr:uid="{00000000-0005-0000-0000-000089160000}"/>
    <cellStyle name="Comma 4 3 4 2 3 2" xfId="19422" xr:uid="{75D59FE0-EB81-48CF-8B63-FE86F06339F8}"/>
    <cellStyle name="Comma 4 3 4 2 4" xfId="15248" xr:uid="{4107B20B-927C-42AE-B7D9-4FE8856153D1}"/>
    <cellStyle name="Comma 4 3 4 3" xfId="3926" xr:uid="{00000000-0005-0000-0000-00008A160000}"/>
    <cellStyle name="Comma 4 3 4 3 2" xfId="7555" xr:uid="{00000000-0005-0000-0000-00008B160000}"/>
    <cellStyle name="Comma 4 3 4 3 2 2" xfId="18989" xr:uid="{3D289B50-BB6D-47D6-AED9-9272E9479D9E}"/>
    <cellStyle name="Comma 4 3 4 3 3" xfId="16304" xr:uid="{B5EF4122-6378-4CA5-B699-40C6790944D7}"/>
    <cellStyle name="Comma 4 3 4 4" xfId="6483" xr:uid="{00000000-0005-0000-0000-00008C160000}"/>
    <cellStyle name="Comma 4 3 4 4 2" xfId="18291" xr:uid="{CDB98723-8D21-4F27-8725-C9DFC7EF7F75}"/>
    <cellStyle name="Comma 4 3 4 5" xfId="14535" xr:uid="{325BA825-981D-4F05-85C1-6972376061CE}"/>
    <cellStyle name="Comma 4 3 5" xfId="790" xr:uid="{00000000-0005-0000-0000-00008D160000}"/>
    <cellStyle name="Comma 4 3 5 2" xfId="2842" xr:uid="{00000000-0005-0000-0000-00008E160000}"/>
    <cellStyle name="Comma 4 3 5 2 2" xfId="4610" xr:uid="{00000000-0005-0000-0000-00008F160000}"/>
    <cellStyle name="Comma 4 3 5 2 2 2" xfId="16987" xr:uid="{886E7DE2-D3E0-4B86-AC07-B3D33D407184}"/>
    <cellStyle name="Comma 4 3 5 2 3" xfId="8073" xr:uid="{00000000-0005-0000-0000-000090160000}"/>
    <cellStyle name="Comma 4 3 5 2 3 2" xfId="19289" xr:uid="{2C32B621-2CC3-4A35-B83F-E529DEEF2AD5}"/>
    <cellStyle name="Comma 4 3 5 2 4" xfId="15249" xr:uid="{69254B49-BE43-4E99-B458-5EA978040529}"/>
    <cellStyle name="Comma 4 3 5 3" xfId="6931" xr:uid="{00000000-0005-0000-0000-000091160000}"/>
    <cellStyle name="Comma 4 3 5 3 2" xfId="18603" xr:uid="{B2954FE4-D05F-4B97-8D89-6E6AF12F095E}"/>
    <cellStyle name="Comma 4 3 6" xfId="2834" xr:uid="{00000000-0005-0000-0000-000092160000}"/>
    <cellStyle name="Comma 4 3 6 2" xfId="4602" xr:uid="{00000000-0005-0000-0000-000093160000}"/>
    <cellStyle name="Comma 4 3 6 2 2" xfId="16979" xr:uid="{10573EA2-BD44-4514-B219-F7C766396CB5}"/>
    <cellStyle name="Comma 4 3 6 3" xfId="7172" xr:uid="{00000000-0005-0000-0000-000094160000}"/>
    <cellStyle name="Comma 4 3 6 3 2" xfId="18709" xr:uid="{21251747-0C92-481C-9ED6-1DC48E5447EE}"/>
    <cellStyle name="Comma 4 3 6 4" xfId="15241" xr:uid="{4FC60D52-25DD-4CBC-A729-896F814AB63D}"/>
    <cellStyle name="Comma 4 3 7" xfId="5668" xr:uid="{00000000-0005-0000-0000-000095160000}"/>
    <cellStyle name="Comma 4 3 7 2" xfId="17970" xr:uid="{77942495-6421-4D96-B111-D807E0ED0716}"/>
    <cellStyle name="Comma 4 3 8" xfId="8526" xr:uid="{00000000-0005-0000-0000-000096160000}"/>
    <cellStyle name="Comma 4 3 8 2" xfId="19678" xr:uid="{C9F79FEC-6305-4A3D-AEDF-90321DA09613}"/>
    <cellStyle name="Comma 4 3 9" xfId="13633" xr:uid="{00000000-0005-0000-0000-000097160000}"/>
    <cellStyle name="Comma 4 3 9 2" xfId="21546" xr:uid="{681B2AEB-7BD4-46C5-B5EB-3DA274BCEF36}"/>
    <cellStyle name="Comma 4 4" xfId="791" xr:uid="{00000000-0005-0000-0000-000098160000}"/>
    <cellStyle name="Comma 4 4 2" xfId="792" xr:uid="{00000000-0005-0000-0000-000099160000}"/>
    <cellStyle name="Comma 4 4 2 2" xfId="2844" xr:uid="{00000000-0005-0000-0000-00009A160000}"/>
    <cellStyle name="Comma 4 4 2 2 2" xfId="4612" xr:uid="{00000000-0005-0000-0000-00009B160000}"/>
    <cellStyle name="Comma 4 4 2 2 2 2" xfId="16989" xr:uid="{74E9B4E8-9C2B-4C06-A28C-C107D0A7ACC9}"/>
    <cellStyle name="Comma 4 4 2 2 3" xfId="8209" xr:uid="{00000000-0005-0000-0000-00009C160000}"/>
    <cellStyle name="Comma 4 4 2 2 3 2" xfId="19425" xr:uid="{CBFFA48D-F8AD-4CC3-9489-14478FEA4387}"/>
    <cellStyle name="Comma 4 4 2 2 4" xfId="15251" xr:uid="{F487973B-E640-4A4F-BA5F-871687E75226}"/>
    <cellStyle name="Comma 4 4 2 3" xfId="3927" xr:uid="{00000000-0005-0000-0000-00009D160000}"/>
    <cellStyle name="Comma 4 4 2 3 2" xfId="7558" xr:uid="{00000000-0005-0000-0000-00009E160000}"/>
    <cellStyle name="Comma 4 4 2 3 2 2" xfId="18992" xr:uid="{3BBBDB24-E22B-4599-A598-35E128CE7449}"/>
    <cellStyle name="Comma 4 4 2 3 3" xfId="16305" xr:uid="{26690CD1-32ED-47A7-8702-78F22E937924}"/>
    <cellStyle name="Comma 4 4 2 4" xfId="6484" xr:uid="{00000000-0005-0000-0000-00009F160000}"/>
    <cellStyle name="Comma 4 4 2 4 2" xfId="18292" xr:uid="{9E5862FA-D6F2-4BF9-80B9-1008BCE62A08}"/>
    <cellStyle name="Comma 4 4 2 5" xfId="14536" xr:uid="{7E9B34CA-AB6B-4546-908A-129F754D9BCC}"/>
    <cellStyle name="Comma 4 4 3" xfId="793" xr:uid="{00000000-0005-0000-0000-0000A0160000}"/>
    <cellStyle name="Comma 4 4 3 2" xfId="2845" xr:uid="{00000000-0005-0000-0000-0000A1160000}"/>
    <cellStyle name="Comma 4 4 3 2 2" xfId="4613" xr:uid="{00000000-0005-0000-0000-0000A2160000}"/>
    <cellStyle name="Comma 4 4 3 2 2 2" xfId="16990" xr:uid="{1C878277-607E-4B33-9C17-1F6062C23FE6}"/>
    <cellStyle name="Comma 4 4 3 2 3" xfId="8076" xr:uid="{00000000-0005-0000-0000-0000A3160000}"/>
    <cellStyle name="Comma 4 4 3 2 3 2" xfId="19292" xr:uid="{AD123A52-5D86-4480-B1B7-4913A3BE4029}"/>
    <cellStyle name="Comma 4 4 3 2 4" xfId="15252" xr:uid="{BA903A9E-3E10-47AB-A12F-E2CB31434D83}"/>
    <cellStyle name="Comma 4 4 3 3" xfId="6485" xr:uid="{00000000-0005-0000-0000-0000A4160000}"/>
    <cellStyle name="Comma 4 4 3 3 2" xfId="18293" xr:uid="{773DAA57-59B4-48F0-83B6-075F2B00A381}"/>
    <cellStyle name="Comma 4 4 4" xfId="794" xr:uid="{00000000-0005-0000-0000-0000A5160000}"/>
    <cellStyle name="Comma 4 4 4 2" xfId="2846" xr:uid="{00000000-0005-0000-0000-0000A6160000}"/>
    <cellStyle name="Comma 4 4 4 2 2" xfId="4614" xr:uid="{00000000-0005-0000-0000-0000A7160000}"/>
    <cellStyle name="Comma 4 4 4 2 2 2" xfId="16991" xr:uid="{24B30F3F-8524-4246-BFDE-7CAA9C8FCEA4}"/>
    <cellStyle name="Comma 4 4 4 2 3" xfId="15253" xr:uid="{2F9CF305-07C0-4CFD-8BDC-86DF44882F4D}"/>
    <cellStyle name="Comma 4 4 4 3" xfId="3928" xr:uid="{00000000-0005-0000-0000-0000A8160000}"/>
    <cellStyle name="Comma 4 4 4 3 2" xfId="16306" xr:uid="{CAFB6524-526F-434D-A1A9-77DD595F18D7}"/>
    <cellStyle name="Comma 4 4 4 4" xfId="6934" xr:uid="{00000000-0005-0000-0000-0000A9160000}"/>
    <cellStyle name="Comma 4 4 4 4 2" xfId="18606" xr:uid="{71613441-59DF-43FD-9A6A-9B4FD3305A1A}"/>
    <cellStyle name="Comma 4 4 4 5" xfId="14537" xr:uid="{D4CBD6EE-7250-48DC-8531-F0116845A877}"/>
    <cellStyle name="Comma 4 4 5" xfId="2843" xr:uid="{00000000-0005-0000-0000-0000AA160000}"/>
    <cellStyle name="Comma 4 4 5 2" xfId="4611" xr:uid="{00000000-0005-0000-0000-0000AB160000}"/>
    <cellStyle name="Comma 4 4 5 2 2" xfId="16988" xr:uid="{1890C838-F793-41A9-A8C6-04F42969E851}"/>
    <cellStyle name="Comma 4 4 5 3" xfId="7188" xr:uid="{00000000-0005-0000-0000-0000AC160000}"/>
    <cellStyle name="Comma 4 4 5 3 2" xfId="18723" xr:uid="{4BD160D9-2F68-460C-A3B1-86EE43432D0C}"/>
    <cellStyle name="Comma 4 4 5 4" xfId="15250" xr:uid="{3794F449-09D0-47A8-8FC5-B67D5FD75DDF}"/>
    <cellStyle name="Comma 4 4 6" xfId="5671" xr:uid="{00000000-0005-0000-0000-0000AD160000}"/>
    <cellStyle name="Comma 4 4 6 2" xfId="17973" xr:uid="{15F18FDA-0BE2-4FBA-901F-D865DA1564F5}"/>
    <cellStyle name="Comma 4 4 7" xfId="13634" xr:uid="{00000000-0005-0000-0000-0000AE160000}"/>
    <cellStyle name="Comma 4 4 7 2" xfId="21547" xr:uid="{CF11246C-5646-41D5-BB6E-ED93860023F8}"/>
    <cellStyle name="Comma 4 5" xfId="795" xr:uid="{00000000-0005-0000-0000-0000AF160000}"/>
    <cellStyle name="Comma 4 5 2" xfId="796" xr:uid="{00000000-0005-0000-0000-0000B0160000}"/>
    <cellStyle name="Comma 4 5 2 2" xfId="797" xr:uid="{00000000-0005-0000-0000-0000B1160000}"/>
    <cellStyle name="Comma 4 5 2 2 2" xfId="2848" xr:uid="{00000000-0005-0000-0000-0000B2160000}"/>
    <cellStyle name="Comma 4 5 2 2 2 2" xfId="4616" xr:uid="{00000000-0005-0000-0000-0000B3160000}"/>
    <cellStyle name="Comma 4 5 2 2 2 2 2" xfId="16993" xr:uid="{40C60C66-CC38-42C1-9085-876A9A5D218B}"/>
    <cellStyle name="Comma 4 5 2 2 2 3" xfId="15255" xr:uid="{C2B7BC83-4024-4EDF-9E84-6B1A726EB281}"/>
    <cellStyle name="Comma 4 5 2 2 3" xfId="3929" xr:uid="{00000000-0005-0000-0000-0000B4160000}"/>
    <cellStyle name="Comma 4 5 2 2 3 2" xfId="16307" xr:uid="{C3EA0241-73DB-4758-9201-627FA2AEAD78}"/>
    <cellStyle name="Comma 4 5 2 2 4" xfId="8211" xr:uid="{00000000-0005-0000-0000-0000B5160000}"/>
    <cellStyle name="Comma 4 5 2 2 4 2" xfId="19427" xr:uid="{BAE3FE26-50FC-48DC-AA74-CA13F636F5A4}"/>
    <cellStyle name="Comma 4 5 2 2 5" xfId="14538" xr:uid="{D86D4AE4-243D-4EE7-8A71-8A30A75E3DDD}"/>
    <cellStyle name="Comma 4 5 2 3" xfId="7560" xr:uid="{00000000-0005-0000-0000-0000B6160000}"/>
    <cellStyle name="Comma 4 5 2 3 2" xfId="18994" xr:uid="{5782CB2A-5E4E-4361-A576-259F1DEB6BA0}"/>
    <cellStyle name="Comma 4 5 2 4" xfId="5673" xr:uid="{00000000-0005-0000-0000-0000B7160000}"/>
    <cellStyle name="Comma 4 5 2 4 2" xfId="17975" xr:uid="{6CC31008-AA94-4285-9CDB-6ABD880A21BA}"/>
    <cellStyle name="Comma 4 5 3" xfId="798" xr:uid="{00000000-0005-0000-0000-0000B8160000}"/>
    <cellStyle name="Comma 4 5 3 2" xfId="799" xr:uid="{00000000-0005-0000-0000-0000B9160000}"/>
    <cellStyle name="Comma 4 5 3 2 2" xfId="2850" xr:uid="{00000000-0005-0000-0000-0000BA160000}"/>
    <cellStyle name="Comma 4 5 3 2 2 2" xfId="4618" xr:uid="{00000000-0005-0000-0000-0000BB160000}"/>
    <cellStyle name="Comma 4 5 3 2 2 2 2" xfId="16995" xr:uid="{FD97E6B9-0FCC-4F52-BD05-59D20409D912}"/>
    <cellStyle name="Comma 4 5 3 2 2 3" xfId="15257" xr:uid="{2FAC7E9A-1BED-4BFA-849A-96B98EF5E10B}"/>
    <cellStyle name="Comma 4 5 3 2 3" xfId="3931" xr:uid="{00000000-0005-0000-0000-0000BC160000}"/>
    <cellStyle name="Comma 4 5 3 2 3 2" xfId="16309" xr:uid="{2154F8EE-0170-42EC-9256-4A49917845BD}"/>
    <cellStyle name="Comma 4 5 3 2 4" xfId="8212" xr:uid="{00000000-0005-0000-0000-0000BD160000}"/>
    <cellStyle name="Comma 4 5 3 2 4 2" xfId="19428" xr:uid="{AC424D5A-B5EF-4B2F-B2BD-B42C3CEE14B7}"/>
    <cellStyle name="Comma 4 5 3 2 5" xfId="14540" xr:uid="{5E70AA0E-45B8-40CF-A940-C886AFF57692}"/>
    <cellStyle name="Comma 4 5 3 3" xfId="2849" xr:uid="{00000000-0005-0000-0000-0000BE160000}"/>
    <cellStyle name="Comma 4 5 3 3 2" xfId="4617" xr:uid="{00000000-0005-0000-0000-0000BF160000}"/>
    <cellStyle name="Comma 4 5 3 3 2 2" xfId="16994" xr:uid="{999A267C-6305-42A4-9E99-AD3722A28CE0}"/>
    <cellStyle name="Comma 4 5 3 3 3" xfId="7561" xr:uid="{00000000-0005-0000-0000-0000C0160000}"/>
    <cellStyle name="Comma 4 5 3 3 3 2" xfId="18995" xr:uid="{BDEA44CF-2B51-4309-A82A-C00E4683DD94}"/>
    <cellStyle name="Comma 4 5 3 3 4" xfId="15256" xr:uid="{390FBA3E-6E37-435B-83FD-DDC2B04068C1}"/>
    <cellStyle name="Comma 4 5 3 4" xfId="3930" xr:uid="{00000000-0005-0000-0000-0000C1160000}"/>
    <cellStyle name="Comma 4 5 3 4 2" xfId="16308" xr:uid="{00FC94DE-0CF2-49FC-B447-B4E0359A00CA}"/>
    <cellStyle name="Comma 4 5 3 5" xfId="5674" xr:uid="{00000000-0005-0000-0000-0000C2160000}"/>
    <cellStyle name="Comma 4 5 3 5 2" xfId="17976" xr:uid="{7FE5D746-375A-48F7-9410-C146CB7F9864}"/>
    <cellStyle name="Comma 4 5 3 6" xfId="14539" xr:uid="{B83CC596-7784-4FBB-8C0E-F36E5A4C3C17}"/>
    <cellStyle name="Comma 4 5 4" xfId="800" xr:uid="{00000000-0005-0000-0000-0000C3160000}"/>
    <cellStyle name="Comma 4 5 4 2" xfId="2851" xr:uid="{00000000-0005-0000-0000-0000C4160000}"/>
    <cellStyle name="Comma 4 5 4 2 2" xfId="4619" xr:uid="{00000000-0005-0000-0000-0000C5160000}"/>
    <cellStyle name="Comma 4 5 4 2 2 2" xfId="16996" xr:uid="{C39608B9-33F5-4B87-896F-25EC27BEA65D}"/>
    <cellStyle name="Comma 4 5 4 2 3" xfId="8210" xr:uid="{00000000-0005-0000-0000-0000C6160000}"/>
    <cellStyle name="Comma 4 5 4 2 3 2" xfId="19426" xr:uid="{34C64910-61CD-4F0F-A61F-944DD3C5D0C0}"/>
    <cellStyle name="Comma 4 5 4 2 4" xfId="15258" xr:uid="{792C8D97-FABC-43F1-839D-EE3A4D796B57}"/>
    <cellStyle name="Comma 4 5 4 3" xfId="7559" xr:uid="{00000000-0005-0000-0000-0000C7160000}"/>
    <cellStyle name="Comma 4 5 4 3 2" xfId="18993" xr:uid="{BBFE7527-5106-4E1F-8816-52F11ADA6702}"/>
    <cellStyle name="Comma 4 5 4 4" xfId="6935" xr:uid="{00000000-0005-0000-0000-0000C8160000}"/>
    <cellStyle name="Comma 4 5 4 4 2" xfId="18607" xr:uid="{E5602ABF-0B42-4C9D-A730-A630A2A36174}"/>
    <cellStyle name="Comma 4 5 5" xfId="801" xr:uid="{00000000-0005-0000-0000-0000C9160000}"/>
    <cellStyle name="Comma 4 5 5 2" xfId="2852" xr:uid="{00000000-0005-0000-0000-0000CA160000}"/>
    <cellStyle name="Comma 4 5 5 2 2" xfId="4620" xr:uid="{00000000-0005-0000-0000-0000CB160000}"/>
    <cellStyle name="Comma 4 5 5 2 2 2" xfId="16997" xr:uid="{4A233C03-AC19-4732-8FD3-4FC704A78C9C}"/>
    <cellStyle name="Comma 4 5 5 2 3" xfId="8077" xr:uid="{00000000-0005-0000-0000-0000CC160000}"/>
    <cellStyle name="Comma 4 5 5 2 3 2" xfId="19293" xr:uid="{9B2B8B47-0EF7-4B98-A4B5-EC135C7DD7C2}"/>
    <cellStyle name="Comma 4 5 5 2 4" xfId="15259" xr:uid="{E859BC4A-7AD2-4614-985D-DBC98968E2EC}"/>
    <cellStyle name="Comma 4 5 5 3" xfId="3932" xr:uid="{00000000-0005-0000-0000-0000CD160000}"/>
    <cellStyle name="Comma 4 5 5 3 2" xfId="16310" xr:uid="{5FEE352C-51BB-401F-978A-66A990814A75}"/>
    <cellStyle name="Comma 4 5 5 4" xfId="7272" xr:uid="{00000000-0005-0000-0000-0000CE160000}"/>
    <cellStyle name="Comma 4 5 5 4 2" xfId="18790" xr:uid="{173212E3-8FD4-4116-AC53-66ABD9195D80}"/>
    <cellStyle name="Comma 4 5 5 5" xfId="14541" xr:uid="{9F5C30BF-D021-469D-A16A-BBA5A3AF1C17}"/>
    <cellStyle name="Comma 4 5 6" xfId="2847" xr:uid="{00000000-0005-0000-0000-0000CF160000}"/>
    <cellStyle name="Comma 4 5 6 2" xfId="4615" xr:uid="{00000000-0005-0000-0000-0000D0160000}"/>
    <cellStyle name="Comma 4 5 6 2 2" xfId="16992" xr:uid="{3D44F959-F028-4E33-B435-455342E082D2}"/>
    <cellStyle name="Comma 4 5 6 3" xfId="7361" xr:uid="{00000000-0005-0000-0000-0000D1160000}"/>
    <cellStyle name="Comma 4 5 6 3 2" xfId="18861" xr:uid="{7850A58A-AD1D-4D3F-A4F3-9999E1E81721}"/>
    <cellStyle name="Comma 4 5 6 4" xfId="15254" xr:uid="{E4F8E467-450A-4E0E-B926-91F746371322}"/>
    <cellStyle name="Comma 4 5 7" xfId="5672" xr:uid="{00000000-0005-0000-0000-0000D2160000}"/>
    <cellStyle name="Comma 4 5 7 2" xfId="17974" xr:uid="{2219166A-0540-4746-AF2A-48CE4C071D04}"/>
    <cellStyle name="Comma 4 5 8" xfId="13635" xr:uid="{00000000-0005-0000-0000-0000D3160000}"/>
    <cellStyle name="Comma 4 6" xfId="802" xr:uid="{00000000-0005-0000-0000-0000D4160000}"/>
    <cellStyle name="Comma 4 6 2" xfId="803" xr:uid="{00000000-0005-0000-0000-0000D5160000}"/>
    <cellStyle name="Comma 4 6 2 2" xfId="2854" xr:uid="{00000000-0005-0000-0000-0000D6160000}"/>
    <cellStyle name="Comma 4 6 2 2 2" xfId="4622" xr:uid="{00000000-0005-0000-0000-0000D7160000}"/>
    <cellStyle name="Comma 4 6 2 2 2 2" xfId="16999" xr:uid="{36023BC6-512A-4F1D-BA87-D20EA9BE576C}"/>
    <cellStyle name="Comma 4 6 2 2 3" xfId="15261" xr:uid="{CB8EED17-7E10-43AD-AB93-0932E24FA2E9}"/>
    <cellStyle name="Comma 4 6 2 3" xfId="3934" xr:uid="{00000000-0005-0000-0000-0000D8160000}"/>
    <cellStyle name="Comma 4 6 2 3 2" xfId="16312" xr:uid="{E532F83B-DA10-4AC4-BFF2-F03CCB01E7F7}"/>
    <cellStyle name="Comma 4 6 2 4" xfId="8199" xr:uid="{00000000-0005-0000-0000-0000D9160000}"/>
    <cellStyle name="Comma 4 6 2 4 2" xfId="19415" xr:uid="{1CBE0D05-9204-48A5-8FC1-2DF6F0BACE37}"/>
    <cellStyle name="Comma 4 6 2 5" xfId="14543" xr:uid="{1EDBD83D-83DF-47CC-B936-42AB7AC3B3B3}"/>
    <cellStyle name="Comma 4 6 3" xfId="2853" xr:uid="{00000000-0005-0000-0000-0000DA160000}"/>
    <cellStyle name="Comma 4 6 3 2" xfId="4621" xr:uid="{00000000-0005-0000-0000-0000DB160000}"/>
    <cellStyle name="Comma 4 6 3 2 2" xfId="16998" xr:uid="{21F99DB9-725F-4281-9DD8-92FF5DC1E4ED}"/>
    <cellStyle name="Comma 4 6 3 3" xfId="7548" xr:uid="{00000000-0005-0000-0000-0000DC160000}"/>
    <cellStyle name="Comma 4 6 3 3 2" xfId="18982" xr:uid="{02042962-C917-4DFA-A1D4-FFEF3EEBC9E2}"/>
    <cellStyle name="Comma 4 6 3 4" xfId="15260" xr:uid="{BEE05EAD-19A9-4D6B-969C-7C438F6EF573}"/>
    <cellStyle name="Comma 4 6 4" xfId="3933" xr:uid="{00000000-0005-0000-0000-0000DD160000}"/>
    <cellStyle name="Comma 4 6 4 2" xfId="16311" xr:uid="{205090E9-1A8B-4196-B039-0E83D36E3253}"/>
    <cellStyle name="Comma 4 6 5" xfId="6486" xr:uid="{00000000-0005-0000-0000-0000DE160000}"/>
    <cellStyle name="Comma 4 6 5 2" xfId="18294" xr:uid="{0A80D5BE-A0C2-4323-B3F5-DAE6264D2C4A}"/>
    <cellStyle name="Comma 4 6 6" xfId="14542" xr:uid="{6FA13974-5979-4DED-8D60-B64D97DA3398}"/>
    <cellStyle name="Comma 4 7" xfId="2821" xr:uid="{00000000-0005-0000-0000-0000DF160000}"/>
    <cellStyle name="Comma 4 7 2" xfId="4589" xr:uid="{00000000-0005-0000-0000-0000E0160000}"/>
    <cellStyle name="Comma 4 7 2 2" xfId="8070" xr:uid="{00000000-0005-0000-0000-0000E1160000}"/>
    <cellStyle name="Comma 4 7 2 2 2" xfId="19286" xr:uid="{BE2105D9-6BC9-4618-9F3F-B775A19119A0}"/>
    <cellStyle name="Comma 4 7 2 3" xfId="16966" xr:uid="{05E32203-599A-4841-BF9C-2E11F7EA42CB}"/>
    <cellStyle name="Comma 4 7 3" xfId="7356" xr:uid="{00000000-0005-0000-0000-0000E2160000}"/>
    <cellStyle name="Comma 4 7 3 2" xfId="18856" xr:uid="{2EE7AFB9-11B3-4250-9D4C-304C3AB883D5}"/>
    <cellStyle name="Comma 4 7 4" xfId="6929" xr:uid="{00000000-0005-0000-0000-0000E3160000}"/>
    <cellStyle name="Comma 4 7 4 2" xfId="18601" xr:uid="{71DE2107-4D25-4CF2-89C9-EAB45ACEDB7A}"/>
    <cellStyle name="Comma 4 7 5" xfId="15228" xr:uid="{CA982C93-1E06-4574-B19C-51721258AC94}"/>
    <cellStyle name="Comma 4 8" xfId="3908" xr:uid="{00000000-0005-0000-0000-0000E4160000}"/>
    <cellStyle name="Comma 4 8 2" xfId="8409" xr:uid="{00000000-0005-0000-0000-0000E5160000}"/>
    <cellStyle name="Comma 4 8 2 2" xfId="19623" xr:uid="{2424D021-D3FB-4ED3-AFCC-2B3DF851C087}"/>
    <cellStyle name="Comma 4 8 3" xfId="7999" xr:uid="{00000000-0005-0000-0000-0000E6160000}"/>
    <cellStyle name="Comma 4 8 3 2" xfId="19215" xr:uid="{DF43C900-08EE-4AA5-8A1C-AAD140464775}"/>
    <cellStyle name="Comma 4 8 4" xfId="7152" xr:uid="{00000000-0005-0000-0000-0000E7160000}"/>
    <cellStyle name="Comma 4 8 4 2" xfId="18693" xr:uid="{7B7F2EB5-6A30-438C-9884-D3650C6F117C}"/>
    <cellStyle name="Comma 4 8 5" xfId="16286" xr:uid="{E95D5E4D-D45B-4482-8ADA-84E8AD5E970C}"/>
    <cellStyle name="Comma 4 9" xfId="8012" xr:uid="{00000000-0005-0000-0000-0000E8160000}"/>
    <cellStyle name="Comma 4 9 2" xfId="19228" xr:uid="{90722450-024C-4C86-853E-E88070688BBF}"/>
    <cellStyle name="Comma 40" xfId="804" xr:uid="{00000000-0005-0000-0000-0000E9160000}"/>
    <cellStyle name="Comma 40 2" xfId="2855" xr:uid="{00000000-0005-0000-0000-0000EA160000}"/>
    <cellStyle name="Comma 40 2 2" xfId="4623" xr:uid="{00000000-0005-0000-0000-0000EB160000}"/>
    <cellStyle name="Comma 40 2 2 2" xfId="17000" xr:uid="{0D8B3B57-6405-418C-8DC4-F47198F72BB1}"/>
    <cellStyle name="Comma 40 2 3" xfId="8367" xr:uid="{00000000-0005-0000-0000-0000EC160000}"/>
    <cellStyle name="Comma 40 2 3 2" xfId="19582" xr:uid="{9D9C5C89-651D-40AF-9D2F-1B32A57C5ADF}"/>
    <cellStyle name="Comma 40 2 4" xfId="15262" xr:uid="{0E7A75E2-D79E-4484-9BFE-AEF8005F9F29}"/>
    <cellStyle name="Comma 40 3" xfId="3935" xr:uid="{00000000-0005-0000-0000-0000ED160000}"/>
    <cellStyle name="Comma 40 3 2" xfId="16313" xr:uid="{F13191D2-CEF9-40D6-A1C8-2C04988AD317}"/>
    <cellStyle name="Comma 40 4" xfId="7931" xr:uid="{00000000-0005-0000-0000-0000EE160000}"/>
    <cellStyle name="Comma 40 4 2" xfId="19162" xr:uid="{20D6A963-19DA-4645-B8AD-EBE39D53E647}"/>
    <cellStyle name="Comma 40 5" xfId="8751" xr:uid="{00000000-0005-0000-0000-0000EF160000}"/>
    <cellStyle name="Comma 40 5 2" xfId="19732" xr:uid="{E8A659CD-4312-4413-89A6-70EFB53C815C}"/>
    <cellStyle name="Comma 40 6" xfId="14544" xr:uid="{1978087C-80BD-4662-BCAF-2267ADF39CBF}"/>
    <cellStyle name="Comma 41" xfId="2591" xr:uid="{00000000-0005-0000-0000-0000F0160000}"/>
    <cellStyle name="Comma 41 2" xfId="4359" xr:uid="{00000000-0005-0000-0000-0000F1160000}"/>
    <cellStyle name="Comma 41 2 2" xfId="8753" xr:uid="{00000000-0005-0000-0000-0000F2160000}"/>
    <cellStyle name="Comma 41 2 2 2" xfId="19734" xr:uid="{5DAA6BBB-08A9-4AED-B7D7-B7373BC44DF5}"/>
    <cellStyle name="Comma 41 2 3" xfId="16736" xr:uid="{FEB0CB62-2B5A-4B29-851F-E7642F0332FD}"/>
    <cellStyle name="Comma 41 3" xfId="8005" xr:uid="{00000000-0005-0000-0000-0000F3160000}"/>
    <cellStyle name="Comma 41 3 2" xfId="19221" xr:uid="{F235AFA0-4CCC-42A5-BD40-A401FC95E899}"/>
    <cellStyle name="Comma 41 4" xfId="8752" xr:uid="{00000000-0005-0000-0000-0000F4160000}"/>
    <cellStyle name="Comma 41 4 2" xfId="19733" xr:uid="{82B115EF-7047-4A50-A46F-32CBB91161BD}"/>
    <cellStyle name="Comma 41 5" xfId="14998" xr:uid="{C68789DD-ACF2-4AED-9A85-E6FCE71BF8D9}"/>
    <cellStyle name="Comma 42" xfId="3712" xr:uid="{00000000-0005-0000-0000-0000F5160000}"/>
    <cellStyle name="Comma 42 2" xfId="7184" xr:uid="{00000000-0005-0000-0000-0000F6160000}"/>
    <cellStyle name="Comma 42 2 2" xfId="7213" xr:uid="{00000000-0005-0000-0000-0000F7160000}"/>
    <cellStyle name="Comma 42 2 2 2" xfId="8404" xr:uid="{00000000-0005-0000-0000-0000F8160000}"/>
    <cellStyle name="Comma 42 2 2 2 2" xfId="11075" xr:uid="{00000000-0005-0000-0000-0000F9160000}"/>
    <cellStyle name="Comma 42 2 2 2 2 2" xfId="21511" xr:uid="{345B5746-BBA6-4CE1-B811-6359988828DE}"/>
    <cellStyle name="Comma 42 2 2 2 3" xfId="19618" xr:uid="{F2861AB8-BBDC-4A4E-8547-CEBB578DFF79}"/>
    <cellStyle name="Comma 42 2 2 3" xfId="10999" xr:uid="{00000000-0005-0000-0000-0000FA160000}"/>
    <cellStyle name="Comma 42 2 2 3 2" xfId="21435" xr:uid="{5C352173-FCCC-4F6F-BE02-EDB3D428BF80}"/>
    <cellStyle name="Comma 42 2 2 4" xfId="18747" xr:uid="{B5A94436-F48F-49E5-825C-5001E9081C45}"/>
    <cellStyle name="Comma 42 2 3" xfId="7986" xr:uid="{00000000-0005-0000-0000-0000FB160000}"/>
    <cellStyle name="Comma 42 2 3 2" xfId="8405" xr:uid="{00000000-0005-0000-0000-0000FC160000}"/>
    <cellStyle name="Comma 42 2 3 2 2" xfId="11076" xr:uid="{00000000-0005-0000-0000-0000FD160000}"/>
    <cellStyle name="Comma 42 2 3 2 2 2" xfId="21512" xr:uid="{7EB47EDD-543E-44C7-9649-5BB47F616292}"/>
    <cellStyle name="Comma 42 2 3 2 3" xfId="19619" xr:uid="{5EE9FE98-0205-4C70-9978-3BCD78BBAC65}"/>
    <cellStyle name="Comma 42 2 3 3" xfId="11044" xr:uid="{00000000-0005-0000-0000-0000FE160000}"/>
    <cellStyle name="Comma 42 2 3 3 2" xfId="21480" xr:uid="{41D3DF64-1EEB-4839-9C5E-4E81E2D8CCB7}"/>
    <cellStyle name="Comma 42 2 3 4" xfId="19208" xr:uid="{A79A1C80-547C-49D0-9A3A-A1F7C3920520}"/>
    <cellStyle name="Comma 42 2 4" xfId="8755" xr:uid="{00000000-0005-0000-0000-0000FF160000}"/>
    <cellStyle name="Comma 42 2 4 2" xfId="19736" xr:uid="{55733F20-E699-41C5-8224-A162772879E9}"/>
    <cellStyle name="Comma 42 2 5" xfId="10997" xr:uid="{00000000-0005-0000-0000-000000170000}"/>
    <cellStyle name="Comma 42 2 5 2" xfId="21433" xr:uid="{B410AA01-0F7B-448A-84B9-71A17A282273}"/>
    <cellStyle name="Comma 42 2 6" xfId="18719" xr:uid="{48FCB38C-AAD7-4E09-8ADE-D1C978F22CEC}"/>
    <cellStyle name="Comma 42 3" xfId="7168" xr:uid="{00000000-0005-0000-0000-000001170000}"/>
    <cellStyle name="Comma 42 3 2" xfId="8394" xr:uid="{00000000-0005-0000-0000-000002170000}"/>
    <cellStyle name="Comma 42 3 2 2" xfId="11070" xr:uid="{00000000-0005-0000-0000-000003170000}"/>
    <cellStyle name="Comma 42 3 2 2 2" xfId="21506" xr:uid="{14127381-D0F0-4ABD-B727-BACDFA91DC4A}"/>
    <cellStyle name="Comma 42 3 2 3" xfId="19608" xr:uid="{6578900F-A200-4371-941F-63CC52D167C3}"/>
    <cellStyle name="Comma 42 3 3" xfId="7967" xr:uid="{00000000-0005-0000-0000-000004170000}"/>
    <cellStyle name="Comma 42 3 3 2" xfId="11031" xr:uid="{00000000-0005-0000-0000-000005170000}"/>
    <cellStyle name="Comma 42 3 3 2 2" xfId="21467" xr:uid="{030EAC1E-E85E-4504-9576-77EABDF5AE81}"/>
    <cellStyle name="Comma 42 3 3 3" xfId="19190" xr:uid="{14D3EBF1-56BD-4E3A-870B-9612DA9A4185}"/>
    <cellStyle name="Comma 42 3 4" xfId="10996" xr:uid="{00000000-0005-0000-0000-000006170000}"/>
    <cellStyle name="Comma 42 3 4 2" xfId="21432" xr:uid="{FEF2BECB-4CB3-4EB0-B786-92034CAF073E}"/>
    <cellStyle name="Comma 42 3 5" xfId="18705" xr:uid="{E5E24ADE-5606-4FA8-A9F5-3159F107BE4E}"/>
    <cellStyle name="Comma 42 4" xfId="7983" xr:uid="{00000000-0005-0000-0000-000007170000}"/>
    <cellStyle name="Comma 42 4 2" xfId="8403" xr:uid="{00000000-0005-0000-0000-000008170000}"/>
    <cellStyle name="Comma 42 4 2 2" xfId="11074" xr:uid="{00000000-0005-0000-0000-000009170000}"/>
    <cellStyle name="Comma 42 4 2 2 2" xfId="21510" xr:uid="{A1D1C92D-2C69-470E-AD4D-21D9B51C02A1}"/>
    <cellStyle name="Comma 42 4 2 3" xfId="19617" xr:uid="{23B448F0-6508-41CF-A74A-B48B61CD9E63}"/>
    <cellStyle name="Comma 42 4 3" xfId="11042" xr:uid="{00000000-0005-0000-0000-00000A170000}"/>
    <cellStyle name="Comma 42 4 3 2" xfId="21478" xr:uid="{35095864-FEFE-4A84-9356-4E8335D0A05B}"/>
    <cellStyle name="Comma 42 4 4" xfId="19206" xr:uid="{4F4B33C9-92BB-4C34-A67D-9563976142D9}"/>
    <cellStyle name="Comma 42 5" xfId="5508" xr:uid="{00000000-0005-0000-0000-00000B170000}"/>
    <cellStyle name="Comma 42 5 2" xfId="10962" xr:uid="{00000000-0005-0000-0000-00000C170000}"/>
    <cellStyle name="Comma 42 5 2 2" xfId="21398" xr:uid="{B2013D20-95A1-44D8-B078-F64A9B9BEF3F}"/>
    <cellStyle name="Comma 42 5 3" xfId="17875" xr:uid="{1551F49D-9B8D-426B-8173-90CFE9BEE117}"/>
    <cellStyle name="Comma 42 6" xfId="5474" xr:uid="{00000000-0005-0000-0000-00000D170000}"/>
    <cellStyle name="Comma 42 6 2" xfId="10955" xr:uid="{00000000-0005-0000-0000-00000E170000}"/>
    <cellStyle name="Comma 42 6 2 2" xfId="21391" xr:uid="{BEC4F00B-81B9-47A5-9A22-951B987D02A8}"/>
    <cellStyle name="Comma 42 6 3" xfId="17849" xr:uid="{FD5FF5C3-21D1-41C3-9238-3A5CEAF80AA2}"/>
    <cellStyle name="Comma 42 7" xfId="8754" xr:uid="{00000000-0005-0000-0000-00000F170000}"/>
    <cellStyle name="Comma 42 7 2" xfId="19735" xr:uid="{D4E9205B-3AF9-4268-8AAE-44DB841DB95A}"/>
    <cellStyle name="Comma 42 8" xfId="16090" xr:uid="{0981A361-5B0A-4944-842D-E263D53BC89D}"/>
    <cellStyle name="Comma 43" xfId="7284" xr:uid="{00000000-0005-0000-0000-000010170000}"/>
    <cellStyle name="Comma 43 2" xfId="8757" xr:uid="{00000000-0005-0000-0000-000011170000}"/>
    <cellStyle name="Comma 43 2 2" xfId="19738" xr:uid="{88AB236E-3058-4B62-8C9D-66070AB3DC09}"/>
    <cellStyle name="Comma 43 3" xfId="8756" xr:uid="{00000000-0005-0000-0000-000012170000}"/>
    <cellStyle name="Comma 43 3 2" xfId="19737" xr:uid="{C60AF19A-FA20-404B-906A-E422AD97397A}"/>
    <cellStyle name="Comma 43 4" xfId="13636" xr:uid="{00000000-0005-0000-0000-000013170000}"/>
    <cellStyle name="Comma 43 4 2" xfId="21548" xr:uid="{3D770C47-A0C3-4F6F-8030-D8D81D9C3E1C}"/>
    <cellStyle name="Comma 43 5" xfId="18796" xr:uid="{C1172039-7E1A-4C19-84AA-C1FB85C1CA4C}"/>
    <cellStyle name="Comma 44" xfId="5507" xr:uid="{00000000-0005-0000-0000-000014170000}"/>
    <cellStyle name="Comma 44 2" xfId="8759" xr:uid="{00000000-0005-0000-0000-000015170000}"/>
    <cellStyle name="Comma 44 2 2" xfId="19740" xr:uid="{90437E13-2658-4564-83FF-AD43CCEB245A}"/>
    <cellStyle name="Comma 44 3" xfId="8758" xr:uid="{00000000-0005-0000-0000-000016170000}"/>
    <cellStyle name="Comma 44 3 2" xfId="19739" xr:uid="{5384D05D-BDB1-4222-8AF8-8B5D2B29769F}"/>
    <cellStyle name="Comma 44 4" xfId="17874" xr:uid="{87742530-09A7-441A-9F3F-1202D5E16BC6}"/>
    <cellStyle name="Comma 45" xfId="5469" xr:uid="{00000000-0005-0000-0000-000017170000}"/>
    <cellStyle name="Comma 45 2" xfId="8761" xr:uid="{00000000-0005-0000-0000-000018170000}"/>
    <cellStyle name="Comma 45 2 2" xfId="19742" xr:uid="{FC9D9FCF-2A79-426D-BAD5-025D4CC0E33F}"/>
    <cellStyle name="Comma 45 3" xfId="8760" xr:uid="{00000000-0005-0000-0000-000019170000}"/>
    <cellStyle name="Comma 45 3 2" xfId="19741" xr:uid="{101B784B-3BB7-482F-8443-D4E52A4EB6D4}"/>
    <cellStyle name="Comma 45 4" xfId="17844" xr:uid="{72CED07F-C638-47E1-9DBD-6523F09D633A}"/>
    <cellStyle name="Comma 46" xfId="8762" xr:uid="{00000000-0005-0000-0000-00001A170000}"/>
    <cellStyle name="Comma 46 2" xfId="8763" xr:uid="{00000000-0005-0000-0000-00001B170000}"/>
    <cellStyle name="Comma 46 2 2" xfId="19744" xr:uid="{173BFDD7-D2AC-424F-92E4-064348457D33}"/>
    <cellStyle name="Comma 46 3" xfId="19743" xr:uid="{7EF26F00-4437-40BD-A39C-8BEC8137B8F4}"/>
    <cellStyle name="Comma 47" xfId="8764" xr:uid="{00000000-0005-0000-0000-00001C170000}"/>
    <cellStyle name="Comma 47 2" xfId="8765" xr:uid="{00000000-0005-0000-0000-00001D170000}"/>
    <cellStyle name="Comma 47 2 2" xfId="19746" xr:uid="{A44D1A7C-EF28-42F2-924F-0D08180EA3A7}"/>
    <cellStyle name="Comma 47 3" xfId="13637" xr:uid="{00000000-0005-0000-0000-00001E170000}"/>
    <cellStyle name="Comma 47 3 2" xfId="21549" xr:uid="{E9BDA0A7-9E2E-4D74-B017-9812DCA1A333}"/>
    <cellStyle name="Comma 47 4" xfId="19745" xr:uid="{1BE5CBB2-1ECC-4346-9C9C-4ED304A94E1A}"/>
    <cellStyle name="Comma 48" xfId="8766" xr:uid="{00000000-0005-0000-0000-00001F170000}"/>
    <cellStyle name="Comma 48 2" xfId="8767" xr:uid="{00000000-0005-0000-0000-000020170000}"/>
    <cellStyle name="Comma 48 2 2" xfId="19748" xr:uid="{C60EB2B4-5AA6-42A7-9B17-F824A8804B61}"/>
    <cellStyle name="Comma 48 3" xfId="13638" xr:uid="{00000000-0005-0000-0000-000021170000}"/>
    <cellStyle name="Comma 48 3 2" xfId="21550" xr:uid="{A5439AE4-ACCE-43BA-A322-2D855E1B873B}"/>
    <cellStyle name="Comma 48 4" xfId="19747" xr:uid="{E4E294B8-1D4E-4A3D-9BCE-7699BC389020}"/>
    <cellStyle name="Comma 49" xfId="8768" xr:uid="{00000000-0005-0000-0000-000022170000}"/>
    <cellStyle name="Comma 49 2" xfId="19749" xr:uid="{4C9F98F0-7E17-4C92-A139-95D0F3F6BC3E}"/>
    <cellStyle name="Comma 5" xfId="805" xr:uid="{00000000-0005-0000-0000-000023170000}"/>
    <cellStyle name="Comma 5 10" xfId="806" xr:uid="{00000000-0005-0000-0000-000024170000}"/>
    <cellStyle name="Comma 5 10 2" xfId="807" xr:uid="{00000000-0005-0000-0000-000025170000}"/>
    <cellStyle name="Comma 5 10 2 2" xfId="2858" xr:uid="{00000000-0005-0000-0000-000026170000}"/>
    <cellStyle name="Comma 5 10 2 2 2" xfId="4626" xr:uid="{00000000-0005-0000-0000-000027170000}"/>
    <cellStyle name="Comma 5 10 2 2 2 2" xfId="17003" xr:uid="{BC22EE66-34C5-4238-871D-29A2E4BFAC9D}"/>
    <cellStyle name="Comma 5 10 2 2 3" xfId="8214" xr:uid="{00000000-0005-0000-0000-000028170000}"/>
    <cellStyle name="Comma 5 10 2 2 3 2" xfId="19430" xr:uid="{3A30CF52-9C21-4A7A-9C71-277947F3515C}"/>
    <cellStyle name="Comma 5 10 2 2 4" xfId="15265" xr:uid="{D23E83E8-743F-4036-94AC-C86339DAEEF5}"/>
    <cellStyle name="Comma 5 10 2 3" xfId="3938" xr:uid="{00000000-0005-0000-0000-000029170000}"/>
    <cellStyle name="Comma 5 10 2 3 2" xfId="16316" xr:uid="{2D099A34-6655-409F-9A26-69E7450EA194}"/>
    <cellStyle name="Comma 5 10 2 4" xfId="6487" xr:uid="{00000000-0005-0000-0000-00002A170000}"/>
    <cellStyle name="Comma 5 10 2 4 2" xfId="18295" xr:uid="{62E54863-10D2-400A-AB29-7F60A8071162}"/>
    <cellStyle name="Comma 5 10 2 5" xfId="14547" xr:uid="{436513BC-06D0-4A52-A2F9-E6AB11A3DB94}"/>
    <cellStyle name="Comma 5 10 3" xfId="808" xr:uid="{00000000-0005-0000-0000-00002B170000}"/>
    <cellStyle name="Comma 5 10 3 2" xfId="2859" xr:uid="{00000000-0005-0000-0000-00002C170000}"/>
    <cellStyle name="Comma 5 10 3 2 2" xfId="4627" xr:uid="{00000000-0005-0000-0000-00002D170000}"/>
    <cellStyle name="Comma 5 10 3 2 2 2" xfId="17004" xr:uid="{B8A28CBE-032B-4C4F-B8E7-36E7B0F627B3}"/>
    <cellStyle name="Comma 5 10 3 2 3" xfId="15266" xr:uid="{E605BB86-CB52-44A5-8B31-FB8C6BAD02A7}"/>
    <cellStyle name="Comma 5 10 3 3" xfId="3939" xr:uid="{00000000-0005-0000-0000-00002E170000}"/>
    <cellStyle name="Comma 5 10 3 3 2" xfId="16317" xr:uid="{C918AB2F-D3FD-4AE4-8709-84B5D1AEB5B8}"/>
    <cellStyle name="Comma 5 10 3 4" xfId="7563" xr:uid="{00000000-0005-0000-0000-00002F170000}"/>
    <cellStyle name="Comma 5 10 3 4 2" xfId="18997" xr:uid="{1C4E575F-1A00-4358-9987-83DF1B0AFAEE}"/>
    <cellStyle name="Comma 5 10 3 5" xfId="14548" xr:uid="{A5470967-DC3D-4CDA-9686-AC50D1325B4B}"/>
    <cellStyle name="Comma 5 10 4" xfId="2857" xr:uid="{00000000-0005-0000-0000-000030170000}"/>
    <cellStyle name="Comma 5 10 4 2" xfId="4625" xr:uid="{00000000-0005-0000-0000-000031170000}"/>
    <cellStyle name="Comma 5 10 4 2 2" xfId="17002" xr:uid="{D0B47F0B-5C35-4F3E-8254-27673FB9DEFF}"/>
    <cellStyle name="Comma 5 10 4 3" xfId="15264" xr:uid="{9D3DD046-0D29-416F-95BB-0727B1AC922C}"/>
    <cellStyle name="Comma 5 10 5" xfId="3937" xr:uid="{00000000-0005-0000-0000-000032170000}"/>
    <cellStyle name="Comma 5 10 5 2" xfId="16315" xr:uid="{8F652EB6-05B6-40BF-9BBC-EF79B3ADBF57}"/>
    <cellStyle name="Comma 5 10 6" xfId="5676" xr:uid="{00000000-0005-0000-0000-000033170000}"/>
    <cellStyle name="Comma 5 10 6 2" xfId="17978" xr:uid="{FE32974B-60A4-40F4-9095-DAB534C9945C}"/>
    <cellStyle name="Comma 5 10 7" xfId="14546" xr:uid="{B5D988FF-33E4-47FC-B28D-410C85CFD3B4}"/>
    <cellStyle name="Comma 5 11" xfId="809" xr:uid="{00000000-0005-0000-0000-000034170000}"/>
    <cellStyle name="Comma 5 11 2" xfId="2860" xr:uid="{00000000-0005-0000-0000-000035170000}"/>
    <cellStyle name="Comma 5 11 2 2" xfId="4628" xr:uid="{00000000-0005-0000-0000-000036170000}"/>
    <cellStyle name="Comma 5 11 2 2 2" xfId="17005" xr:uid="{6E2C7DA3-4357-4C3E-A63A-B26E709D49F8}"/>
    <cellStyle name="Comma 5 11 2 3" xfId="8213" xr:uid="{00000000-0005-0000-0000-000037170000}"/>
    <cellStyle name="Comma 5 11 2 3 2" xfId="19429" xr:uid="{3718C16B-D7F3-487D-825B-B8369CF4DA6E}"/>
    <cellStyle name="Comma 5 11 2 4" xfId="15267" xr:uid="{DB3BAF73-8470-44B9-90B0-C4E7E3A37FC7}"/>
    <cellStyle name="Comma 5 11 3" xfId="3940" xr:uid="{00000000-0005-0000-0000-000038170000}"/>
    <cellStyle name="Comma 5 11 3 2" xfId="7562" xr:uid="{00000000-0005-0000-0000-000039170000}"/>
    <cellStyle name="Comma 5 11 3 2 2" xfId="18996" xr:uid="{21182980-1B68-44ED-990B-78521A3706EB}"/>
    <cellStyle name="Comma 5 11 3 3" xfId="16318" xr:uid="{AD127AB1-1894-40C3-8AD5-68BBBECBCE89}"/>
    <cellStyle name="Comma 5 11 4" xfId="6488" xr:uid="{00000000-0005-0000-0000-00003A170000}"/>
    <cellStyle name="Comma 5 11 4 2" xfId="18296" xr:uid="{5FC5296B-A76F-43B3-9848-83944A08BFF3}"/>
    <cellStyle name="Comma 5 11 5" xfId="14549" xr:uid="{8CE6CF62-169D-4E8D-8DBE-5988A99F3410}"/>
    <cellStyle name="Comma 5 12" xfId="2856" xr:uid="{00000000-0005-0000-0000-00003B170000}"/>
    <cellStyle name="Comma 5 12 2" xfId="4624" xr:uid="{00000000-0005-0000-0000-00003C170000}"/>
    <cellStyle name="Comma 5 12 2 2" xfId="8078" xr:uid="{00000000-0005-0000-0000-00003D170000}"/>
    <cellStyle name="Comma 5 12 2 2 2" xfId="19294" xr:uid="{EE5F1607-9B7D-4CFE-A23A-831BAFAC5C1F}"/>
    <cellStyle name="Comma 5 12 2 3" xfId="17001" xr:uid="{A0A20C0D-6608-4143-BC12-5B8428C6BB57}"/>
    <cellStyle name="Comma 5 12 3" xfId="6936" xr:uid="{00000000-0005-0000-0000-00003E170000}"/>
    <cellStyle name="Comma 5 12 3 2" xfId="18608" xr:uid="{866EC1CC-8ED7-46C3-8163-8AE186B4192D}"/>
    <cellStyle name="Comma 5 12 4" xfId="15263" xr:uid="{96C0E9B2-F156-4F7F-BE77-EEA5A6A2C91B}"/>
    <cellStyle name="Comma 5 13" xfId="3936" xr:uid="{00000000-0005-0000-0000-00003F170000}"/>
    <cellStyle name="Comma 5 13 2" xfId="7159" xr:uid="{00000000-0005-0000-0000-000040170000}"/>
    <cellStyle name="Comma 5 13 2 2" xfId="18697" xr:uid="{25C15BDC-0A75-47A1-9C62-D3DD965C658E}"/>
    <cellStyle name="Comma 5 13 3" xfId="16314" xr:uid="{9F835ED5-4810-4227-B411-AA16D4973788}"/>
    <cellStyle name="Comma 5 14" xfId="7362" xr:uid="{00000000-0005-0000-0000-000041170000}"/>
    <cellStyle name="Comma 5 14 2" xfId="18862" xr:uid="{5801F093-6E8B-45FD-827F-AE6664829226}"/>
    <cellStyle name="Comma 5 15" xfId="5675" xr:uid="{00000000-0005-0000-0000-000042170000}"/>
    <cellStyle name="Comma 5 15 2" xfId="17977" xr:uid="{9AED93B5-921C-40C4-8DEE-AB8C7AE5BD14}"/>
    <cellStyle name="Comma 5 16" xfId="8444" xr:uid="{00000000-0005-0000-0000-000043170000}"/>
    <cellStyle name="Comma 5 16 2" xfId="19647" xr:uid="{EEF40060-777E-4684-AB85-FF97FF378411}"/>
    <cellStyle name="Comma 5 17" xfId="14545" xr:uid="{2AE4703A-6921-4102-AB40-F3BBFF65680F}"/>
    <cellStyle name="Comma 5 2" xfId="810" xr:uid="{00000000-0005-0000-0000-000044170000}"/>
    <cellStyle name="Comma 5 2 2" xfId="811" xr:uid="{00000000-0005-0000-0000-000045170000}"/>
    <cellStyle name="Comma 5 2 2 2" xfId="6938" xr:uid="{00000000-0005-0000-0000-000046170000}"/>
    <cellStyle name="Comma 5 2 2 2 2" xfId="7565" xr:uid="{00000000-0005-0000-0000-000047170000}"/>
    <cellStyle name="Comma 5 2 2 3" xfId="7208" xr:uid="{00000000-0005-0000-0000-000048170000}"/>
    <cellStyle name="Comma 5 2 2 3 2" xfId="18742" xr:uid="{9D2A4363-0653-4F34-9988-2C8F8364D623}"/>
    <cellStyle name="Comma 5 2 2 4" xfId="5678" xr:uid="{00000000-0005-0000-0000-000049170000}"/>
    <cellStyle name="Comma 5 2 2 5" xfId="13640" xr:uid="{00000000-0005-0000-0000-00004A170000}"/>
    <cellStyle name="Comma 5 2 2 5 2" xfId="21552" xr:uid="{1742417C-AA5E-4194-99F3-FCBEE370DA66}"/>
    <cellStyle name="Comma 5 2 3" xfId="6937" xr:uid="{00000000-0005-0000-0000-00004B170000}"/>
    <cellStyle name="Comma 5 2 3 2" xfId="7564" xr:uid="{00000000-0005-0000-0000-00004C170000}"/>
    <cellStyle name="Comma 5 2 4" xfId="7177" xr:uid="{00000000-0005-0000-0000-00004D170000}"/>
    <cellStyle name="Comma 5 2 4 2" xfId="18714" xr:uid="{E77B8190-4CC5-4161-B6E9-90FC9E4C2364}"/>
    <cellStyle name="Comma 5 2 5" xfId="5677" xr:uid="{00000000-0005-0000-0000-00004E170000}"/>
    <cellStyle name="Comma 5 2 6" xfId="8528" xr:uid="{00000000-0005-0000-0000-00004F170000}"/>
    <cellStyle name="Comma 5 2 6 2" xfId="19680" xr:uid="{4D6D2FD1-CADC-468B-BACB-18B89A6F0738}"/>
    <cellStyle name="Comma 5 2 7" xfId="13639" xr:uid="{00000000-0005-0000-0000-000050170000}"/>
    <cellStyle name="Comma 5 2 7 2" xfId="21551" xr:uid="{B807108E-BDBA-4890-A68F-CD7795EA51F3}"/>
    <cellStyle name="Comma 5 3" xfId="812" xr:uid="{00000000-0005-0000-0000-000051170000}"/>
    <cellStyle name="Comma 5 3 2" xfId="6939" xr:uid="{00000000-0005-0000-0000-000052170000}"/>
    <cellStyle name="Comma 5 3 2 2" xfId="7566" xr:uid="{00000000-0005-0000-0000-000053170000}"/>
    <cellStyle name="Comma 5 3 3" xfId="7192" xr:uid="{00000000-0005-0000-0000-000054170000}"/>
    <cellStyle name="Comma 5 3 3 2" xfId="18727" xr:uid="{9BC268F9-824C-4A88-9CA4-0B7EEAA912D2}"/>
    <cellStyle name="Comma 5 3 4" xfId="5679" xr:uid="{00000000-0005-0000-0000-000055170000}"/>
    <cellStyle name="Comma 5 3 5" xfId="9424" xr:uid="{00000000-0005-0000-0000-000056170000}"/>
    <cellStyle name="Comma 5 3 5 2" xfId="19872" xr:uid="{D0156660-3E07-443D-AC20-E2C5BE2A2503}"/>
    <cellStyle name="Comma 5 3 6" xfId="13641" xr:uid="{00000000-0005-0000-0000-000057170000}"/>
    <cellStyle name="Comma 5 3 6 2" xfId="21553" xr:uid="{814FD00E-DCC1-4F0F-AA0A-5BC0FCBA142F}"/>
    <cellStyle name="Comma 5 4" xfId="813" xr:uid="{00000000-0005-0000-0000-000058170000}"/>
    <cellStyle name="Comma 5 4 2" xfId="6940" xr:uid="{00000000-0005-0000-0000-000059170000}"/>
    <cellStyle name="Comma 5 4 2 2" xfId="7567" xr:uid="{00000000-0005-0000-0000-00005A170000}"/>
    <cellStyle name="Comma 5 4 3" xfId="5680" xr:uid="{00000000-0005-0000-0000-00005B170000}"/>
    <cellStyle name="Comma 5 4 4" xfId="9451" xr:uid="{00000000-0005-0000-0000-00005C170000}"/>
    <cellStyle name="Comma 5 4 4 2" xfId="19897" xr:uid="{7C7C399F-FBC9-475C-B32B-F92155AFAF69}"/>
    <cellStyle name="Comma 5 4 5" xfId="13642" xr:uid="{00000000-0005-0000-0000-00005D170000}"/>
    <cellStyle name="Comma 5 4 5 2" xfId="21554" xr:uid="{C8F637EB-DC2C-4F57-BDCA-1A6D7A1020B3}"/>
    <cellStyle name="Comma 5 5" xfId="814" xr:uid="{00000000-0005-0000-0000-00005E170000}"/>
    <cellStyle name="Comma 5 5 10" xfId="5681" xr:uid="{00000000-0005-0000-0000-00005F170000}"/>
    <cellStyle name="Comma 5 5 10 2" xfId="17979" xr:uid="{49503AC1-5F9B-4C28-8F47-4F50029D56F4}"/>
    <cellStyle name="Comma 5 5 11" xfId="13643" xr:uid="{00000000-0005-0000-0000-000060170000}"/>
    <cellStyle name="Comma 5 5 11 2" xfId="21555" xr:uid="{6495F557-9D23-47B7-856F-14C9BB18B95D}"/>
    <cellStyle name="Comma 5 5 12" xfId="14550" xr:uid="{17D723C4-CA09-4479-82EE-784F3D71764F}"/>
    <cellStyle name="Comma 5 5 2" xfId="815" xr:uid="{00000000-0005-0000-0000-000061170000}"/>
    <cellStyle name="Comma 5 5 2 2" xfId="816" xr:uid="{00000000-0005-0000-0000-000062170000}"/>
    <cellStyle name="Comma 5 5 2 2 2" xfId="817" xr:uid="{00000000-0005-0000-0000-000063170000}"/>
    <cellStyle name="Comma 5 5 2 2 2 2" xfId="2864" xr:uid="{00000000-0005-0000-0000-000064170000}"/>
    <cellStyle name="Comma 5 5 2 2 2 2 2" xfId="4632" xr:uid="{00000000-0005-0000-0000-000065170000}"/>
    <cellStyle name="Comma 5 5 2 2 2 2 2 2" xfId="17009" xr:uid="{6F2F448A-269D-4A31-B321-4A975D75AA62}"/>
    <cellStyle name="Comma 5 5 2 2 2 2 3" xfId="8218" xr:uid="{00000000-0005-0000-0000-000066170000}"/>
    <cellStyle name="Comma 5 5 2 2 2 2 3 2" xfId="19434" xr:uid="{83DC21E7-55F4-4BF5-9715-80DE576F4A92}"/>
    <cellStyle name="Comma 5 5 2 2 2 2 4" xfId="15271" xr:uid="{375C3BB8-E71E-448F-A94D-257EEF3A65AA}"/>
    <cellStyle name="Comma 5 5 2 2 2 3" xfId="3944" xr:uid="{00000000-0005-0000-0000-000067170000}"/>
    <cellStyle name="Comma 5 5 2 2 2 3 2" xfId="7571" xr:uid="{00000000-0005-0000-0000-000068170000}"/>
    <cellStyle name="Comma 5 5 2 2 2 3 2 2" xfId="19001" xr:uid="{91B720C5-5436-424C-96CB-B8F0D165637B}"/>
    <cellStyle name="Comma 5 5 2 2 2 3 3" xfId="16322" xr:uid="{626C2CEB-4480-4041-9F19-0EDF624AD424}"/>
    <cellStyle name="Comma 5 5 2 2 2 4" xfId="6211" xr:uid="{00000000-0005-0000-0000-000069170000}"/>
    <cellStyle name="Comma 5 5 2 2 2 4 2" xfId="18121" xr:uid="{B2B891CB-6D58-44B2-83BC-3121F1B3B979}"/>
    <cellStyle name="Comma 5 5 2 2 2 5" xfId="14553" xr:uid="{6FBEE8F8-2430-450E-B825-E607438C211F}"/>
    <cellStyle name="Comma 5 5 2 2 3" xfId="2863" xr:uid="{00000000-0005-0000-0000-00006A170000}"/>
    <cellStyle name="Comma 5 5 2 2 3 2" xfId="4631" xr:uid="{00000000-0005-0000-0000-00006B170000}"/>
    <cellStyle name="Comma 5 5 2 2 3 2 2" xfId="17008" xr:uid="{BDE092A0-EB19-4E8E-8AA9-02B112F0475D}"/>
    <cellStyle name="Comma 5 5 2 2 3 3" xfId="8217" xr:uid="{00000000-0005-0000-0000-00006C170000}"/>
    <cellStyle name="Comma 5 5 2 2 3 3 2" xfId="19433" xr:uid="{CCB7EFC9-550F-41AB-8E73-73C834F49C57}"/>
    <cellStyle name="Comma 5 5 2 2 3 4" xfId="15270" xr:uid="{F2D21331-B577-4925-B735-F5A9F317215C}"/>
    <cellStyle name="Comma 5 5 2 2 4" xfId="3943" xr:uid="{00000000-0005-0000-0000-00006D170000}"/>
    <cellStyle name="Comma 5 5 2 2 4 2" xfId="7570" xr:uid="{00000000-0005-0000-0000-00006E170000}"/>
    <cellStyle name="Comma 5 5 2 2 4 2 2" xfId="19000" xr:uid="{E00F0237-7736-4B37-9CBF-538F9A7C8F26}"/>
    <cellStyle name="Comma 5 5 2 2 4 3" xfId="16321" xr:uid="{DB823E2A-32B1-4BE4-B816-BC03C0AD2138}"/>
    <cellStyle name="Comma 5 5 2 2 5" xfId="5683" xr:uid="{00000000-0005-0000-0000-00006F170000}"/>
    <cellStyle name="Comma 5 5 2 2 5 2" xfId="17981" xr:uid="{DC629925-0832-45BA-9505-D594C7014E99}"/>
    <cellStyle name="Comma 5 5 2 2 6" xfId="14552" xr:uid="{43EE9B28-06FF-4390-91BE-E063AED59CF8}"/>
    <cellStyle name="Comma 5 5 2 3" xfId="818" xr:uid="{00000000-0005-0000-0000-000070170000}"/>
    <cellStyle name="Comma 5 5 2 3 2" xfId="819" xr:uid="{00000000-0005-0000-0000-000071170000}"/>
    <cellStyle name="Comma 5 5 2 3 2 2" xfId="2866" xr:uid="{00000000-0005-0000-0000-000072170000}"/>
    <cellStyle name="Comma 5 5 2 3 2 2 2" xfId="4634" xr:uid="{00000000-0005-0000-0000-000073170000}"/>
    <cellStyle name="Comma 5 5 2 3 2 2 2 2" xfId="17011" xr:uid="{DD8B9E57-06A4-4EDF-A36C-3A57834A7AC5}"/>
    <cellStyle name="Comma 5 5 2 3 2 2 3" xfId="8220" xr:uid="{00000000-0005-0000-0000-000074170000}"/>
    <cellStyle name="Comma 5 5 2 3 2 2 3 2" xfId="19436" xr:uid="{9781781A-9F12-4496-90F9-8F05766C9DE0}"/>
    <cellStyle name="Comma 5 5 2 3 2 2 4" xfId="15273" xr:uid="{10B1F45A-05F3-41BC-BAD0-461F0A753BEA}"/>
    <cellStyle name="Comma 5 5 2 3 2 3" xfId="3946" xr:uid="{00000000-0005-0000-0000-000075170000}"/>
    <cellStyle name="Comma 5 5 2 3 2 3 2" xfId="7573" xr:uid="{00000000-0005-0000-0000-000076170000}"/>
    <cellStyle name="Comma 5 5 2 3 2 3 2 2" xfId="19003" xr:uid="{AFB855D0-FAB4-4B32-BC09-65B46DB47B58}"/>
    <cellStyle name="Comma 5 5 2 3 2 3 3" xfId="16324" xr:uid="{31CD9BA0-664C-4777-8615-01F4232C63B6}"/>
    <cellStyle name="Comma 5 5 2 3 2 4" xfId="6212" xr:uid="{00000000-0005-0000-0000-000077170000}"/>
    <cellStyle name="Comma 5 5 2 3 2 4 2" xfId="18122" xr:uid="{E61EE8EB-BBF6-46B0-BF63-3F57B5983C13}"/>
    <cellStyle name="Comma 5 5 2 3 2 5" xfId="14555" xr:uid="{944278CF-42E5-45F2-9280-FA8F1AE36FE7}"/>
    <cellStyle name="Comma 5 5 2 3 3" xfId="2865" xr:uid="{00000000-0005-0000-0000-000078170000}"/>
    <cellStyle name="Comma 5 5 2 3 3 2" xfId="4633" xr:uid="{00000000-0005-0000-0000-000079170000}"/>
    <cellStyle name="Comma 5 5 2 3 3 2 2" xfId="17010" xr:uid="{60EDD954-EB45-4D87-B2E5-D437350C4668}"/>
    <cellStyle name="Comma 5 5 2 3 3 3" xfId="8219" xr:uid="{00000000-0005-0000-0000-00007A170000}"/>
    <cellStyle name="Comma 5 5 2 3 3 3 2" xfId="19435" xr:uid="{57B37659-9F77-429E-B8A1-E32D0E9BB8BF}"/>
    <cellStyle name="Comma 5 5 2 3 3 4" xfId="15272" xr:uid="{801391FB-8322-4EAB-B024-24C403B380E0}"/>
    <cellStyle name="Comma 5 5 2 3 4" xfId="3945" xr:uid="{00000000-0005-0000-0000-00007B170000}"/>
    <cellStyle name="Comma 5 5 2 3 4 2" xfId="7572" xr:uid="{00000000-0005-0000-0000-00007C170000}"/>
    <cellStyle name="Comma 5 5 2 3 4 2 2" xfId="19002" xr:uid="{46115B30-88F0-4BC9-8ED5-961ED16A9D44}"/>
    <cellStyle name="Comma 5 5 2 3 4 3" xfId="16323" xr:uid="{F210BE2D-1C44-4B3A-AB9E-CB016AB44AC8}"/>
    <cellStyle name="Comma 5 5 2 3 5" xfId="5684" xr:uid="{00000000-0005-0000-0000-00007D170000}"/>
    <cellStyle name="Comma 5 5 2 3 5 2" xfId="17982" xr:uid="{250A4B60-DADE-4453-9A3B-0E55C8F0569A}"/>
    <cellStyle name="Comma 5 5 2 3 6" xfId="14554" xr:uid="{0E4BCC8D-ADD0-4BFA-95D3-A50EB422DD24}"/>
    <cellStyle name="Comma 5 5 2 4" xfId="820" xr:uid="{00000000-0005-0000-0000-00007E170000}"/>
    <cellStyle name="Comma 5 5 2 4 2" xfId="2867" xr:uid="{00000000-0005-0000-0000-00007F170000}"/>
    <cellStyle name="Comma 5 5 2 4 2 2" xfId="4635" xr:uid="{00000000-0005-0000-0000-000080170000}"/>
    <cellStyle name="Comma 5 5 2 4 2 2 2" xfId="17012" xr:uid="{BC9710A6-F659-455A-9027-546E158E4EC8}"/>
    <cellStyle name="Comma 5 5 2 4 2 3" xfId="8221" xr:uid="{00000000-0005-0000-0000-000081170000}"/>
    <cellStyle name="Comma 5 5 2 4 2 3 2" xfId="19437" xr:uid="{4AF4FE37-C43F-4032-891C-C36451895C5C}"/>
    <cellStyle name="Comma 5 5 2 4 2 4" xfId="15274" xr:uid="{F106B1F0-9195-4E88-A577-3C564E05B963}"/>
    <cellStyle name="Comma 5 5 2 4 3" xfId="3947" xr:uid="{00000000-0005-0000-0000-000082170000}"/>
    <cellStyle name="Comma 5 5 2 4 3 2" xfId="7574" xr:uid="{00000000-0005-0000-0000-000083170000}"/>
    <cellStyle name="Comma 5 5 2 4 3 2 2" xfId="19004" xr:uid="{781D522D-4CAD-4779-B4C6-F1D3BD4FECDC}"/>
    <cellStyle name="Comma 5 5 2 4 3 3" xfId="16325" xr:uid="{EE7A7D72-191D-426C-8AB4-A4E9F3FC2177}"/>
    <cellStyle name="Comma 5 5 2 4 4" xfId="6210" xr:uid="{00000000-0005-0000-0000-000084170000}"/>
    <cellStyle name="Comma 5 5 2 4 4 2" xfId="18120" xr:uid="{04F6C5F4-6CDA-4472-8F1D-AFD5CDE10DE4}"/>
    <cellStyle name="Comma 5 5 2 4 5" xfId="14556" xr:uid="{08248335-6455-4F37-B15D-881AE241EFB5}"/>
    <cellStyle name="Comma 5 5 2 5" xfId="2862" xr:uid="{00000000-0005-0000-0000-000085170000}"/>
    <cellStyle name="Comma 5 5 2 5 2" xfId="4630" xr:uid="{00000000-0005-0000-0000-000086170000}"/>
    <cellStyle name="Comma 5 5 2 5 2 2" xfId="8216" xr:uid="{00000000-0005-0000-0000-000087170000}"/>
    <cellStyle name="Comma 5 5 2 5 2 2 2" xfId="19432" xr:uid="{62451EFE-1BEC-4D17-A2DC-67F13AA8F49A}"/>
    <cellStyle name="Comma 5 5 2 5 2 3" xfId="17007" xr:uid="{5394789E-8E41-4444-8F31-818107206C71}"/>
    <cellStyle name="Comma 5 5 2 5 3" xfId="7569" xr:uid="{00000000-0005-0000-0000-000088170000}"/>
    <cellStyle name="Comma 5 5 2 5 3 2" xfId="18999" xr:uid="{05D49F8F-15E4-4D99-9534-8B7EAC50FA7A}"/>
    <cellStyle name="Comma 5 5 2 5 4" xfId="6942" xr:uid="{00000000-0005-0000-0000-000089170000}"/>
    <cellStyle name="Comma 5 5 2 5 4 2" xfId="18610" xr:uid="{608F0D4D-D092-4022-8148-5BE74552B06C}"/>
    <cellStyle name="Comma 5 5 2 5 5" xfId="15269" xr:uid="{30C9250A-8726-43F3-A43C-4832F539B498}"/>
    <cellStyle name="Comma 5 5 2 6" xfId="3942" xr:uid="{00000000-0005-0000-0000-00008A170000}"/>
    <cellStyle name="Comma 5 5 2 6 2" xfId="8080" xr:uid="{00000000-0005-0000-0000-00008B170000}"/>
    <cellStyle name="Comma 5 5 2 6 2 2" xfId="19296" xr:uid="{C85434C7-1745-4209-9093-34D27D649764}"/>
    <cellStyle name="Comma 5 5 2 6 3" xfId="16320" xr:uid="{7FF2F811-981F-45D9-B5F0-F29949039B52}"/>
    <cellStyle name="Comma 5 5 2 7" xfId="7364" xr:uid="{00000000-0005-0000-0000-00008C170000}"/>
    <cellStyle name="Comma 5 5 2 7 2" xfId="18864" xr:uid="{5BDBB13A-EE1A-4768-837A-7F2ED77A4633}"/>
    <cellStyle name="Comma 5 5 2 8" xfId="5682" xr:uid="{00000000-0005-0000-0000-00008D170000}"/>
    <cellStyle name="Comma 5 5 2 8 2" xfId="17980" xr:uid="{A87D2439-4781-4CEA-8C92-6FF1BDF0A4C4}"/>
    <cellStyle name="Comma 5 5 2 9" xfId="14551" xr:uid="{AB9E577F-09FC-4F4C-A4D7-BA943E180EDA}"/>
    <cellStyle name="Comma 5 5 3" xfId="821" xr:uid="{00000000-0005-0000-0000-00008E170000}"/>
    <cellStyle name="Comma 5 5 3 2" xfId="822" xr:uid="{00000000-0005-0000-0000-00008F170000}"/>
    <cellStyle name="Comma 5 5 3 2 2" xfId="823" xr:uid="{00000000-0005-0000-0000-000090170000}"/>
    <cellStyle name="Comma 5 5 3 2 2 2" xfId="2870" xr:uid="{00000000-0005-0000-0000-000091170000}"/>
    <cellStyle name="Comma 5 5 3 2 2 2 2" xfId="4638" xr:uid="{00000000-0005-0000-0000-000092170000}"/>
    <cellStyle name="Comma 5 5 3 2 2 2 2 2" xfId="17015" xr:uid="{5745BB05-3153-47AC-B9B1-C5529E87ACAB}"/>
    <cellStyle name="Comma 5 5 3 2 2 2 3" xfId="8224" xr:uid="{00000000-0005-0000-0000-000093170000}"/>
    <cellStyle name="Comma 5 5 3 2 2 2 3 2" xfId="19440" xr:uid="{61AA74FB-C97C-4354-B237-F75F59C4768C}"/>
    <cellStyle name="Comma 5 5 3 2 2 2 4" xfId="15277" xr:uid="{5E98B818-1D5E-430B-A132-B0A2E23AA014}"/>
    <cellStyle name="Comma 5 5 3 2 2 3" xfId="3950" xr:uid="{00000000-0005-0000-0000-000094170000}"/>
    <cellStyle name="Comma 5 5 3 2 2 3 2" xfId="7577" xr:uid="{00000000-0005-0000-0000-000095170000}"/>
    <cellStyle name="Comma 5 5 3 2 2 3 2 2" xfId="19007" xr:uid="{20FD7B3A-CBE5-4E0C-962E-CC887CBEB282}"/>
    <cellStyle name="Comma 5 5 3 2 2 3 3" xfId="16328" xr:uid="{51F32F5E-578F-4820-B296-6C83F9652A5C}"/>
    <cellStyle name="Comma 5 5 3 2 2 4" xfId="6214" xr:uid="{00000000-0005-0000-0000-000096170000}"/>
    <cellStyle name="Comma 5 5 3 2 2 4 2" xfId="18124" xr:uid="{AB5CD75B-A7DD-4649-B459-012ED6DE1B59}"/>
    <cellStyle name="Comma 5 5 3 2 2 5" xfId="14559" xr:uid="{8A85487A-3F1A-4EC0-AA55-F04B79864F91}"/>
    <cellStyle name="Comma 5 5 3 2 3" xfId="2869" xr:uid="{00000000-0005-0000-0000-000097170000}"/>
    <cellStyle name="Comma 5 5 3 2 3 2" xfId="4637" xr:uid="{00000000-0005-0000-0000-000098170000}"/>
    <cellStyle name="Comma 5 5 3 2 3 2 2" xfId="17014" xr:uid="{C78CF5C5-9702-45CD-B80D-321F50A22BA4}"/>
    <cellStyle name="Comma 5 5 3 2 3 3" xfId="8223" xr:uid="{00000000-0005-0000-0000-000099170000}"/>
    <cellStyle name="Comma 5 5 3 2 3 3 2" xfId="19439" xr:uid="{0E0A2B2E-9B23-4EF4-8A70-36E2E32AAB82}"/>
    <cellStyle name="Comma 5 5 3 2 3 4" xfId="15276" xr:uid="{57D717E1-6134-4DEC-BC28-C53005D767CB}"/>
    <cellStyle name="Comma 5 5 3 2 4" xfId="3949" xr:uid="{00000000-0005-0000-0000-00009A170000}"/>
    <cellStyle name="Comma 5 5 3 2 4 2" xfId="7576" xr:uid="{00000000-0005-0000-0000-00009B170000}"/>
    <cellStyle name="Comma 5 5 3 2 4 2 2" xfId="19006" xr:uid="{86B6C9C1-09E5-47A3-8A9D-1F565FFD1EC3}"/>
    <cellStyle name="Comma 5 5 3 2 4 3" xfId="16327" xr:uid="{6C00D6BD-8190-487E-BDD7-5E7B97EFF649}"/>
    <cellStyle name="Comma 5 5 3 2 5" xfId="5686" xr:uid="{00000000-0005-0000-0000-00009C170000}"/>
    <cellStyle name="Comma 5 5 3 2 5 2" xfId="17984" xr:uid="{D84BB6CA-93A4-41CA-A186-8756185D008C}"/>
    <cellStyle name="Comma 5 5 3 2 6" xfId="14558" xr:uid="{F4FB3AAE-33AE-4DE5-BE78-E65DBC21F6F9}"/>
    <cellStyle name="Comma 5 5 3 3" xfId="824" xr:uid="{00000000-0005-0000-0000-00009D170000}"/>
    <cellStyle name="Comma 5 5 3 3 2" xfId="825" xr:uid="{00000000-0005-0000-0000-00009E170000}"/>
    <cellStyle name="Comma 5 5 3 3 2 2" xfId="2872" xr:uid="{00000000-0005-0000-0000-00009F170000}"/>
    <cellStyle name="Comma 5 5 3 3 2 2 2" xfId="4640" xr:uid="{00000000-0005-0000-0000-0000A0170000}"/>
    <cellStyle name="Comma 5 5 3 3 2 2 2 2" xfId="17017" xr:uid="{A8D537F1-771B-48AF-A238-253EB753F130}"/>
    <cellStyle name="Comma 5 5 3 3 2 2 3" xfId="8226" xr:uid="{00000000-0005-0000-0000-0000A1170000}"/>
    <cellStyle name="Comma 5 5 3 3 2 2 3 2" xfId="19442" xr:uid="{B9667C76-3C9B-424D-B73F-AE64C6339891}"/>
    <cellStyle name="Comma 5 5 3 3 2 2 4" xfId="15279" xr:uid="{5AA7D724-804F-4711-BB7F-81694E3DBA42}"/>
    <cellStyle name="Comma 5 5 3 3 2 3" xfId="3952" xr:uid="{00000000-0005-0000-0000-0000A2170000}"/>
    <cellStyle name="Comma 5 5 3 3 2 3 2" xfId="7579" xr:uid="{00000000-0005-0000-0000-0000A3170000}"/>
    <cellStyle name="Comma 5 5 3 3 2 3 2 2" xfId="19009" xr:uid="{BCC68483-0260-4563-A17A-F47031556241}"/>
    <cellStyle name="Comma 5 5 3 3 2 3 3" xfId="16330" xr:uid="{4AE2BBA3-0F0D-4EE1-AF3F-8DCDB158414C}"/>
    <cellStyle name="Comma 5 5 3 3 2 4" xfId="6215" xr:uid="{00000000-0005-0000-0000-0000A4170000}"/>
    <cellStyle name="Comma 5 5 3 3 2 4 2" xfId="18125" xr:uid="{5766D20E-D8D5-4DD5-9CB1-695D532B5F0A}"/>
    <cellStyle name="Comma 5 5 3 3 2 5" xfId="14561" xr:uid="{36B77D3A-9D9D-46C3-9797-3FFF3AC62C55}"/>
    <cellStyle name="Comma 5 5 3 3 3" xfId="2871" xr:uid="{00000000-0005-0000-0000-0000A5170000}"/>
    <cellStyle name="Comma 5 5 3 3 3 2" xfId="4639" xr:uid="{00000000-0005-0000-0000-0000A6170000}"/>
    <cellStyle name="Comma 5 5 3 3 3 2 2" xfId="17016" xr:uid="{02B7DAB7-A64F-4BEE-ADFA-52842107A2B0}"/>
    <cellStyle name="Comma 5 5 3 3 3 3" xfId="8225" xr:uid="{00000000-0005-0000-0000-0000A7170000}"/>
    <cellStyle name="Comma 5 5 3 3 3 3 2" xfId="19441" xr:uid="{F96FD7AC-53B2-4AED-9A03-60D7E29FF727}"/>
    <cellStyle name="Comma 5 5 3 3 3 4" xfId="15278" xr:uid="{B5C46ACB-FB4D-4786-9170-9EF7D1C4B832}"/>
    <cellStyle name="Comma 5 5 3 3 4" xfId="3951" xr:uid="{00000000-0005-0000-0000-0000A8170000}"/>
    <cellStyle name="Comma 5 5 3 3 4 2" xfId="7578" xr:uid="{00000000-0005-0000-0000-0000A9170000}"/>
    <cellStyle name="Comma 5 5 3 3 4 2 2" xfId="19008" xr:uid="{2EA73E4A-A612-4964-B7FA-E41DB5EDE4EE}"/>
    <cellStyle name="Comma 5 5 3 3 4 3" xfId="16329" xr:uid="{3902A21B-1E9B-449B-B90B-55E2203DFAAC}"/>
    <cellStyle name="Comma 5 5 3 3 5" xfId="5687" xr:uid="{00000000-0005-0000-0000-0000AA170000}"/>
    <cellStyle name="Comma 5 5 3 3 5 2" xfId="17985" xr:uid="{387E1CB5-2861-436B-9B33-5119E18DCAD0}"/>
    <cellStyle name="Comma 5 5 3 3 6" xfId="14560" xr:uid="{52262EEF-8BA9-4DD4-BB4B-4EF39A5A9A09}"/>
    <cellStyle name="Comma 5 5 3 4" xfId="826" xr:uid="{00000000-0005-0000-0000-0000AB170000}"/>
    <cellStyle name="Comma 5 5 3 4 2" xfId="2873" xr:uid="{00000000-0005-0000-0000-0000AC170000}"/>
    <cellStyle name="Comma 5 5 3 4 2 2" xfId="4641" xr:uid="{00000000-0005-0000-0000-0000AD170000}"/>
    <cellStyle name="Comma 5 5 3 4 2 2 2" xfId="17018" xr:uid="{D9DB3421-E6F3-43E6-87FA-254EADD6114F}"/>
    <cellStyle name="Comma 5 5 3 4 2 3" xfId="8227" xr:uid="{00000000-0005-0000-0000-0000AE170000}"/>
    <cellStyle name="Comma 5 5 3 4 2 3 2" xfId="19443" xr:uid="{B5156444-DE92-4A7E-BB7D-D4748E87D12A}"/>
    <cellStyle name="Comma 5 5 3 4 2 4" xfId="15280" xr:uid="{272DDF46-AD14-441D-88E8-7BAA49C8DEC6}"/>
    <cellStyle name="Comma 5 5 3 4 3" xfId="3953" xr:uid="{00000000-0005-0000-0000-0000AF170000}"/>
    <cellStyle name="Comma 5 5 3 4 3 2" xfId="7580" xr:uid="{00000000-0005-0000-0000-0000B0170000}"/>
    <cellStyle name="Comma 5 5 3 4 3 2 2" xfId="19010" xr:uid="{DD535772-74DE-4927-A7D5-000F0A34771A}"/>
    <cellStyle name="Comma 5 5 3 4 3 3" xfId="16331" xr:uid="{843DE86E-0037-480A-B3C2-CE9F37960C57}"/>
    <cellStyle name="Comma 5 5 3 4 4" xfId="6213" xr:uid="{00000000-0005-0000-0000-0000B1170000}"/>
    <cellStyle name="Comma 5 5 3 4 4 2" xfId="18123" xr:uid="{CD97B43B-6B91-48C4-AE53-63AD545ACA17}"/>
    <cellStyle name="Comma 5 5 3 4 5" xfId="14562" xr:uid="{537CA039-38D1-417F-84E8-9C6BFA325D31}"/>
    <cellStyle name="Comma 5 5 3 5" xfId="2868" xr:uid="{00000000-0005-0000-0000-0000B2170000}"/>
    <cellStyle name="Comma 5 5 3 5 2" xfId="4636" xr:uid="{00000000-0005-0000-0000-0000B3170000}"/>
    <cellStyle name="Comma 5 5 3 5 2 2" xfId="8222" xr:uid="{00000000-0005-0000-0000-0000B4170000}"/>
    <cellStyle name="Comma 5 5 3 5 2 2 2" xfId="19438" xr:uid="{10B9BD54-92A0-4CD7-A833-55D8CBE30036}"/>
    <cellStyle name="Comma 5 5 3 5 2 3" xfId="17013" xr:uid="{C5218A88-314E-4DCC-A27D-81DC2770A1D4}"/>
    <cellStyle name="Comma 5 5 3 5 3" xfId="7575" xr:uid="{00000000-0005-0000-0000-0000B5170000}"/>
    <cellStyle name="Comma 5 5 3 5 3 2" xfId="19005" xr:uid="{869EFA16-F0F6-48E1-8180-AA74C050B0E7}"/>
    <cellStyle name="Comma 5 5 3 5 4" xfId="6943" xr:uid="{00000000-0005-0000-0000-0000B6170000}"/>
    <cellStyle name="Comma 5 5 3 5 4 2" xfId="18611" xr:uid="{B2005A43-B290-40C7-9625-0649A26082AD}"/>
    <cellStyle name="Comma 5 5 3 5 5" xfId="15275" xr:uid="{EDBA6E0A-1B04-4F2D-A64A-A939F7623740}"/>
    <cellStyle name="Comma 5 5 3 6" xfId="3948" xr:uid="{00000000-0005-0000-0000-0000B7170000}"/>
    <cellStyle name="Comma 5 5 3 6 2" xfId="8081" xr:uid="{00000000-0005-0000-0000-0000B8170000}"/>
    <cellStyle name="Comma 5 5 3 6 2 2" xfId="19297" xr:uid="{0827A5BC-5CC4-4B11-9FDF-94715F60A5F1}"/>
    <cellStyle name="Comma 5 5 3 6 3" xfId="16326" xr:uid="{31AFEDCE-FD05-4236-91F9-0E20230BC858}"/>
    <cellStyle name="Comma 5 5 3 7" xfId="7365" xr:uid="{00000000-0005-0000-0000-0000B9170000}"/>
    <cellStyle name="Comma 5 5 3 7 2" xfId="18865" xr:uid="{F9CFC942-BBE4-4E25-A29C-759D3B10920E}"/>
    <cellStyle name="Comma 5 5 3 8" xfId="5685" xr:uid="{00000000-0005-0000-0000-0000BA170000}"/>
    <cellStyle name="Comma 5 5 3 8 2" xfId="17983" xr:uid="{3D20B941-D597-49E2-AE86-5A2EAFD7B92D}"/>
    <cellStyle name="Comma 5 5 3 9" xfId="14557" xr:uid="{9A1A9D33-DFA2-40DB-B81A-68AF8B951B7A}"/>
    <cellStyle name="Comma 5 5 4" xfId="827" xr:uid="{00000000-0005-0000-0000-0000BB170000}"/>
    <cellStyle name="Comma 5 5 4 2" xfId="828" xr:uid="{00000000-0005-0000-0000-0000BC170000}"/>
    <cellStyle name="Comma 5 5 4 2 2" xfId="2875" xr:uid="{00000000-0005-0000-0000-0000BD170000}"/>
    <cellStyle name="Comma 5 5 4 2 2 2" xfId="4643" xr:uid="{00000000-0005-0000-0000-0000BE170000}"/>
    <cellStyle name="Comma 5 5 4 2 2 2 2" xfId="8229" xr:uid="{00000000-0005-0000-0000-0000BF170000}"/>
    <cellStyle name="Comma 5 5 4 2 2 2 2 2" xfId="19445" xr:uid="{452D763E-7F3E-4610-B313-06D15E432753}"/>
    <cellStyle name="Comma 5 5 4 2 2 2 3" xfId="17020" xr:uid="{A0BC7E5D-B956-40E4-AA13-7D82EAC19A98}"/>
    <cellStyle name="Comma 5 5 4 2 2 3" xfId="6489" xr:uid="{00000000-0005-0000-0000-0000C0170000}"/>
    <cellStyle name="Comma 5 5 4 2 2 3 2" xfId="18297" xr:uid="{025BCF22-8424-4093-9B18-17398F151197}"/>
    <cellStyle name="Comma 5 5 4 2 2 4" xfId="15282" xr:uid="{652E509E-DAE9-4DFC-A734-9B9EC18F65C7}"/>
    <cellStyle name="Comma 5 5 4 2 3" xfId="3955" xr:uid="{00000000-0005-0000-0000-0000C1170000}"/>
    <cellStyle name="Comma 5 5 4 2 3 2" xfId="7582" xr:uid="{00000000-0005-0000-0000-0000C2170000}"/>
    <cellStyle name="Comma 5 5 4 2 3 2 2" xfId="19012" xr:uid="{784ADF1C-5204-4A61-A97C-2F10663B00F4}"/>
    <cellStyle name="Comma 5 5 4 2 3 3" xfId="16333" xr:uid="{27FF4FCB-FDF0-4100-BEA7-7BEB19C43A6D}"/>
    <cellStyle name="Comma 5 5 4 2 4" xfId="6216" xr:uid="{00000000-0005-0000-0000-0000C3170000}"/>
    <cellStyle name="Comma 5 5 4 2 4 2" xfId="18126" xr:uid="{DC100F16-3CC2-49CC-8667-3F6144197E8A}"/>
    <cellStyle name="Comma 5 5 4 2 5" xfId="14564" xr:uid="{01D88C56-B04C-4B0F-96C5-72116255AECC}"/>
    <cellStyle name="Comma 5 5 4 3" xfId="2874" xr:uid="{00000000-0005-0000-0000-0000C4170000}"/>
    <cellStyle name="Comma 5 5 4 3 2" xfId="4642" xr:uid="{00000000-0005-0000-0000-0000C5170000}"/>
    <cellStyle name="Comma 5 5 4 3 2 2" xfId="8228" xr:uid="{00000000-0005-0000-0000-0000C6170000}"/>
    <cellStyle name="Comma 5 5 4 3 2 2 2" xfId="19444" xr:uid="{563E6F1B-1DF1-47DC-B2E5-A895E4E5E8CE}"/>
    <cellStyle name="Comma 5 5 4 3 2 3" xfId="17019" xr:uid="{B0FC5AC8-A774-4C1C-B5D9-FC72397718F2}"/>
    <cellStyle name="Comma 5 5 4 3 3" xfId="6490" xr:uid="{00000000-0005-0000-0000-0000C7170000}"/>
    <cellStyle name="Comma 5 5 4 3 3 2" xfId="18298" xr:uid="{EE72DB80-99B7-4BAB-9921-DAE4A2F9CB8D}"/>
    <cellStyle name="Comma 5 5 4 3 4" xfId="15281" xr:uid="{8F523381-FD25-4A66-903B-3CC98938E174}"/>
    <cellStyle name="Comma 5 5 4 4" xfId="3954" xr:uid="{00000000-0005-0000-0000-0000C8170000}"/>
    <cellStyle name="Comma 5 5 4 4 2" xfId="7581" xr:uid="{00000000-0005-0000-0000-0000C9170000}"/>
    <cellStyle name="Comma 5 5 4 4 2 2" xfId="19011" xr:uid="{6246DF69-A6CD-4E30-A607-0FD98766300B}"/>
    <cellStyle name="Comma 5 5 4 4 3" xfId="16332" xr:uid="{2796834F-BBF2-47C5-86DB-DE53C5AFBADC}"/>
    <cellStyle name="Comma 5 5 4 5" xfId="5688" xr:uid="{00000000-0005-0000-0000-0000CA170000}"/>
    <cellStyle name="Comma 5 5 4 5 2" xfId="17986" xr:uid="{CB9D684E-D059-4042-BFD7-D126D1465B99}"/>
    <cellStyle name="Comma 5 5 4 6" xfId="14563" xr:uid="{7BDF0FFB-50E6-43F2-B8DB-69F1659F9BA2}"/>
    <cellStyle name="Comma 5 5 5" xfId="829" xr:uid="{00000000-0005-0000-0000-0000CB170000}"/>
    <cellStyle name="Comma 5 5 5 2" xfId="830" xr:uid="{00000000-0005-0000-0000-0000CC170000}"/>
    <cellStyle name="Comma 5 5 5 2 2" xfId="2877" xr:uid="{00000000-0005-0000-0000-0000CD170000}"/>
    <cellStyle name="Comma 5 5 5 2 2 2" xfId="4645" xr:uid="{00000000-0005-0000-0000-0000CE170000}"/>
    <cellStyle name="Comma 5 5 5 2 2 2 2" xfId="17022" xr:uid="{8B3DA505-DF88-4143-8FD9-8644B7FBBF1C}"/>
    <cellStyle name="Comma 5 5 5 2 2 3" xfId="8231" xr:uid="{00000000-0005-0000-0000-0000CF170000}"/>
    <cellStyle name="Comma 5 5 5 2 2 3 2" xfId="19447" xr:uid="{2DCC4A5F-0EED-4421-8225-4709E1B02B1A}"/>
    <cellStyle name="Comma 5 5 5 2 2 4" xfId="15284" xr:uid="{A0DE5B5B-C316-4101-B75C-1454496082D6}"/>
    <cellStyle name="Comma 5 5 5 2 3" xfId="3957" xr:uid="{00000000-0005-0000-0000-0000D0170000}"/>
    <cellStyle name="Comma 5 5 5 2 3 2" xfId="7584" xr:uid="{00000000-0005-0000-0000-0000D1170000}"/>
    <cellStyle name="Comma 5 5 5 2 3 2 2" xfId="19014" xr:uid="{70DE8429-9D98-4ADF-BBC6-D89FC07AE935}"/>
    <cellStyle name="Comma 5 5 5 2 3 3" xfId="16335" xr:uid="{DE086CCA-0217-4A90-A638-E56E74396989}"/>
    <cellStyle name="Comma 5 5 5 2 4" xfId="6217" xr:uid="{00000000-0005-0000-0000-0000D2170000}"/>
    <cellStyle name="Comma 5 5 5 2 4 2" xfId="18127" xr:uid="{55DE069E-2B3A-4C30-A906-3D3270D7AC37}"/>
    <cellStyle name="Comma 5 5 5 2 5" xfId="14566" xr:uid="{AD59BF73-1213-41C1-B006-39BCC7B24B5D}"/>
    <cellStyle name="Comma 5 5 5 3" xfId="2876" xr:uid="{00000000-0005-0000-0000-0000D3170000}"/>
    <cellStyle name="Comma 5 5 5 3 2" xfId="4644" xr:uid="{00000000-0005-0000-0000-0000D4170000}"/>
    <cellStyle name="Comma 5 5 5 3 2 2" xfId="17021" xr:uid="{CB7B95A5-022F-4BCA-94CF-703153016046}"/>
    <cellStyle name="Comma 5 5 5 3 3" xfId="8230" xr:uid="{00000000-0005-0000-0000-0000D5170000}"/>
    <cellStyle name="Comma 5 5 5 3 3 2" xfId="19446" xr:uid="{A497B60B-92C4-4A4B-8A07-15373BB99498}"/>
    <cellStyle name="Comma 5 5 5 3 4" xfId="15283" xr:uid="{7B0C4BA7-B828-4FA7-A995-1DB355BAF18B}"/>
    <cellStyle name="Comma 5 5 5 4" xfId="3956" xr:uid="{00000000-0005-0000-0000-0000D6170000}"/>
    <cellStyle name="Comma 5 5 5 4 2" xfId="7583" xr:uid="{00000000-0005-0000-0000-0000D7170000}"/>
    <cellStyle name="Comma 5 5 5 4 2 2" xfId="19013" xr:uid="{EFF413C9-ACEE-481E-98DA-65E3D84696A2}"/>
    <cellStyle name="Comma 5 5 5 4 3" xfId="16334" xr:uid="{33132EB2-F09B-410B-9478-A74038BAF307}"/>
    <cellStyle name="Comma 5 5 5 5" xfId="5689" xr:uid="{00000000-0005-0000-0000-0000D8170000}"/>
    <cellStyle name="Comma 5 5 5 5 2" xfId="17987" xr:uid="{5AB2F859-5C8E-43CE-9EF9-C4382E1A813A}"/>
    <cellStyle name="Comma 5 5 5 6" xfId="14565" xr:uid="{95A4011C-C0CA-489A-9BCE-A26959344209}"/>
    <cellStyle name="Comma 5 5 6" xfId="831" xr:uid="{00000000-0005-0000-0000-0000D9170000}"/>
    <cellStyle name="Comma 5 5 6 2" xfId="2878" xr:uid="{00000000-0005-0000-0000-0000DA170000}"/>
    <cellStyle name="Comma 5 5 6 2 2" xfId="4646" xr:uid="{00000000-0005-0000-0000-0000DB170000}"/>
    <cellStyle name="Comma 5 5 6 2 2 2" xfId="17023" xr:uid="{FB0DC61B-1C1B-449D-9BC0-73F6E5631909}"/>
    <cellStyle name="Comma 5 5 6 2 3" xfId="8232" xr:uid="{00000000-0005-0000-0000-0000DC170000}"/>
    <cellStyle name="Comma 5 5 6 2 3 2" xfId="19448" xr:uid="{5B4B68CF-ED08-46A6-AA94-C1169CBEFB9F}"/>
    <cellStyle name="Comma 5 5 6 2 4" xfId="15285" xr:uid="{575B94C3-2BA0-43EA-B082-F1FA9E98B8A7}"/>
    <cellStyle name="Comma 5 5 6 3" xfId="3958" xr:uid="{00000000-0005-0000-0000-0000DD170000}"/>
    <cellStyle name="Comma 5 5 6 3 2" xfId="7585" xr:uid="{00000000-0005-0000-0000-0000DE170000}"/>
    <cellStyle name="Comma 5 5 6 3 2 2" xfId="19015" xr:uid="{20FA19CB-90BF-4AED-A379-F84329F93003}"/>
    <cellStyle name="Comma 5 5 6 3 3" xfId="16336" xr:uid="{78FD040F-BFA6-4A9C-818B-CA14EE025503}"/>
    <cellStyle name="Comma 5 5 6 4" xfId="6209" xr:uid="{00000000-0005-0000-0000-0000DF170000}"/>
    <cellStyle name="Comma 5 5 6 4 2" xfId="18119" xr:uid="{B0E57AAE-68CE-48A4-9914-31C1E9D53275}"/>
    <cellStyle name="Comma 5 5 6 5" xfId="14567" xr:uid="{16463F77-E3BB-44EB-B462-D665D0FCEF3D}"/>
    <cellStyle name="Comma 5 5 7" xfId="832" xr:uid="{00000000-0005-0000-0000-0000E0170000}"/>
    <cellStyle name="Comma 5 5 7 2" xfId="2879" xr:uid="{00000000-0005-0000-0000-0000E1170000}"/>
    <cellStyle name="Comma 5 5 7 2 2" xfId="4647" xr:uid="{00000000-0005-0000-0000-0000E2170000}"/>
    <cellStyle name="Comma 5 5 7 2 2 2" xfId="17024" xr:uid="{BBDFA9E8-BE4D-47EB-B279-9AF6AC85FAAB}"/>
    <cellStyle name="Comma 5 5 7 2 3" xfId="8215" xr:uid="{00000000-0005-0000-0000-0000E3170000}"/>
    <cellStyle name="Comma 5 5 7 2 3 2" xfId="19431" xr:uid="{E71A9536-EE31-43DC-A19A-B5AEC9E80A05}"/>
    <cellStyle name="Comma 5 5 7 2 4" xfId="15286" xr:uid="{1655E86B-6544-4B61-BB05-9CFD277AC6EF}"/>
    <cellStyle name="Comma 5 5 7 3" xfId="3959" xr:uid="{00000000-0005-0000-0000-0000E4170000}"/>
    <cellStyle name="Comma 5 5 7 3 2" xfId="7568" xr:uid="{00000000-0005-0000-0000-0000E5170000}"/>
    <cellStyle name="Comma 5 5 7 3 2 2" xfId="18998" xr:uid="{5376B5DF-B75F-4075-8289-468F7AB77164}"/>
    <cellStyle name="Comma 5 5 7 3 3" xfId="16337" xr:uid="{19F75B24-13ED-4B9E-B929-B0426304133F}"/>
    <cellStyle name="Comma 5 5 7 4" xfId="6941" xr:uid="{00000000-0005-0000-0000-0000E6170000}"/>
    <cellStyle name="Comma 5 5 7 4 2" xfId="18609" xr:uid="{3A4595B7-DC04-4779-A78E-109A772011AC}"/>
    <cellStyle name="Comma 5 5 7 5" xfId="14568" xr:uid="{2A4C1261-D45D-472B-9E3F-F5F05D4D339A}"/>
    <cellStyle name="Comma 5 5 8" xfId="2861" xr:uid="{00000000-0005-0000-0000-0000E7170000}"/>
    <cellStyle name="Comma 5 5 8 2" xfId="4629" xr:uid="{00000000-0005-0000-0000-0000E8170000}"/>
    <cellStyle name="Comma 5 5 8 2 2" xfId="17006" xr:uid="{D52CD53D-A3AF-4908-A486-7C1932F774F2}"/>
    <cellStyle name="Comma 5 5 8 3" xfId="8079" xr:uid="{00000000-0005-0000-0000-0000E9170000}"/>
    <cellStyle name="Comma 5 5 8 3 2" xfId="19295" xr:uid="{525D689F-6F77-497D-87D8-C1E6B3E892C1}"/>
    <cellStyle name="Comma 5 5 8 4" xfId="15268" xr:uid="{1AEC3410-3FAD-46F8-AE1D-FACB4E020C44}"/>
    <cellStyle name="Comma 5 5 9" xfId="3941" xr:uid="{00000000-0005-0000-0000-0000EA170000}"/>
    <cellStyle name="Comma 5 5 9 2" xfId="7363" xr:uid="{00000000-0005-0000-0000-0000EB170000}"/>
    <cellStyle name="Comma 5 5 9 2 2" xfId="18863" xr:uid="{D30DB71C-0716-42C1-AB19-4E073B82C0F1}"/>
    <cellStyle name="Comma 5 5 9 3" xfId="16319" xr:uid="{54A351AB-B056-4B14-B93E-560EFC88ACD7}"/>
    <cellStyle name="Comma 5 6" xfId="833" xr:uid="{00000000-0005-0000-0000-0000EC170000}"/>
    <cellStyle name="Comma 5 6 2" xfId="834" xr:uid="{00000000-0005-0000-0000-0000ED170000}"/>
    <cellStyle name="Comma 5 6 2 10" xfId="14570" xr:uid="{7990B0D3-C437-4752-9CB8-FB797A4F30B7}"/>
    <cellStyle name="Comma 5 6 2 2" xfId="835" xr:uid="{00000000-0005-0000-0000-0000EE170000}"/>
    <cellStyle name="Comma 5 6 2 2 2" xfId="836" xr:uid="{00000000-0005-0000-0000-0000EF170000}"/>
    <cellStyle name="Comma 5 6 2 2 2 2" xfId="837" xr:uid="{00000000-0005-0000-0000-0000F0170000}"/>
    <cellStyle name="Comma 5 6 2 2 2 2 2" xfId="2884" xr:uid="{00000000-0005-0000-0000-0000F1170000}"/>
    <cellStyle name="Comma 5 6 2 2 2 2 2 2" xfId="4652" xr:uid="{00000000-0005-0000-0000-0000F2170000}"/>
    <cellStyle name="Comma 5 6 2 2 2 2 2 2 2" xfId="17029" xr:uid="{282393D2-1C5D-4738-ADD4-C02977BA15AD}"/>
    <cellStyle name="Comma 5 6 2 2 2 2 2 3" xfId="15291" xr:uid="{BAAC2C60-62EB-4B25-9612-62303FB9A4B5}"/>
    <cellStyle name="Comma 5 6 2 2 2 2 3" xfId="3964" xr:uid="{00000000-0005-0000-0000-0000F3170000}"/>
    <cellStyle name="Comma 5 6 2 2 2 2 3 2" xfId="16342" xr:uid="{38597B08-C99D-45EA-AF5E-E58E31A64ED5}"/>
    <cellStyle name="Comma 5 6 2 2 2 2 4" xfId="8236" xr:uid="{00000000-0005-0000-0000-0000F4170000}"/>
    <cellStyle name="Comma 5 6 2 2 2 2 4 2" xfId="19452" xr:uid="{97F4B948-0296-4B62-B11D-C1117EA24A6F}"/>
    <cellStyle name="Comma 5 6 2 2 2 2 5" xfId="14573" xr:uid="{972DC3EF-D861-4E57-8D78-1659451D622E}"/>
    <cellStyle name="Comma 5 6 2 2 2 3" xfId="2883" xr:uid="{00000000-0005-0000-0000-0000F5170000}"/>
    <cellStyle name="Comma 5 6 2 2 2 3 2" xfId="4651" xr:uid="{00000000-0005-0000-0000-0000F6170000}"/>
    <cellStyle name="Comma 5 6 2 2 2 3 2 2" xfId="17028" xr:uid="{EBE0C988-A25A-4569-805A-4977021B932E}"/>
    <cellStyle name="Comma 5 6 2 2 2 3 3" xfId="7589" xr:uid="{00000000-0005-0000-0000-0000F7170000}"/>
    <cellStyle name="Comma 5 6 2 2 2 3 3 2" xfId="19019" xr:uid="{5232BE6A-6935-4DBE-AC6B-CEBF8A6C17DB}"/>
    <cellStyle name="Comma 5 6 2 2 2 3 4" xfId="15290" xr:uid="{5EBAAA1A-5949-4B14-9A29-3AC325D97381}"/>
    <cellStyle name="Comma 5 6 2 2 2 4" xfId="3963" xr:uid="{00000000-0005-0000-0000-0000F8170000}"/>
    <cellStyle name="Comma 5 6 2 2 2 4 2" xfId="16341" xr:uid="{53AA899A-779C-428F-A12F-354F8A3CB220}"/>
    <cellStyle name="Comma 5 6 2 2 2 5" xfId="6220" xr:uid="{00000000-0005-0000-0000-0000F9170000}"/>
    <cellStyle name="Comma 5 6 2 2 2 5 2" xfId="18130" xr:uid="{D721671D-3B28-4FD3-A008-690A31DF312D}"/>
    <cellStyle name="Comma 5 6 2 2 2 6" xfId="14572" xr:uid="{5A86CFC1-DAA4-418C-964C-8EADBDD94C1A}"/>
    <cellStyle name="Comma 5 6 2 2 3" xfId="838" xr:uid="{00000000-0005-0000-0000-0000FA170000}"/>
    <cellStyle name="Comma 5 6 2 2 3 2" xfId="2885" xr:uid="{00000000-0005-0000-0000-0000FB170000}"/>
    <cellStyle name="Comma 5 6 2 2 3 2 2" xfId="4653" xr:uid="{00000000-0005-0000-0000-0000FC170000}"/>
    <cellStyle name="Comma 5 6 2 2 3 2 2 2" xfId="17030" xr:uid="{5063A8F8-3E3D-41BD-9441-18A8CCC1B6C5}"/>
    <cellStyle name="Comma 5 6 2 2 3 2 3" xfId="8235" xr:uid="{00000000-0005-0000-0000-0000FD170000}"/>
    <cellStyle name="Comma 5 6 2 2 3 2 3 2" xfId="19451" xr:uid="{DA9897F6-388D-4AEF-A97B-4121F7EAB75B}"/>
    <cellStyle name="Comma 5 6 2 2 3 2 4" xfId="15292" xr:uid="{75291D36-4856-407C-8338-559E2755DEE2}"/>
    <cellStyle name="Comma 5 6 2 2 3 3" xfId="3965" xr:uid="{00000000-0005-0000-0000-0000FE170000}"/>
    <cellStyle name="Comma 5 6 2 2 3 3 2" xfId="7588" xr:uid="{00000000-0005-0000-0000-0000FF170000}"/>
    <cellStyle name="Comma 5 6 2 2 3 3 2 2" xfId="19018" xr:uid="{031739CD-544E-4EDF-A905-5B1AF81E45BB}"/>
    <cellStyle name="Comma 5 6 2 2 3 3 3" xfId="16343" xr:uid="{62CA426F-6CEF-42F3-A67D-1E0B764E4C48}"/>
    <cellStyle name="Comma 5 6 2 2 3 4" xfId="6946" xr:uid="{00000000-0005-0000-0000-000000180000}"/>
    <cellStyle name="Comma 5 6 2 2 3 4 2" xfId="18614" xr:uid="{9CA03991-17DC-4D7A-BD06-0E0F8A378E59}"/>
    <cellStyle name="Comma 5 6 2 2 3 5" xfId="14574" xr:uid="{D4755461-31CE-477C-8733-BE2760AE031D}"/>
    <cellStyle name="Comma 5 6 2 2 4" xfId="2882" xr:uid="{00000000-0005-0000-0000-000001180000}"/>
    <cellStyle name="Comma 5 6 2 2 4 2" xfId="4650" xr:uid="{00000000-0005-0000-0000-000002180000}"/>
    <cellStyle name="Comma 5 6 2 2 4 2 2" xfId="17027" xr:uid="{A7E10EE0-A12E-4D0C-9D0D-FA16A4AF65DB}"/>
    <cellStyle name="Comma 5 6 2 2 4 3" xfId="8084" xr:uid="{00000000-0005-0000-0000-000003180000}"/>
    <cellStyle name="Comma 5 6 2 2 4 3 2" xfId="19300" xr:uid="{C245B09D-0E3D-4608-965E-27EAC7F00957}"/>
    <cellStyle name="Comma 5 6 2 2 4 4" xfId="15289" xr:uid="{90FF094D-44AA-448D-BD12-1AA63FE1DBD5}"/>
    <cellStyle name="Comma 5 6 2 2 5" xfId="3962" xr:uid="{00000000-0005-0000-0000-000004180000}"/>
    <cellStyle name="Comma 5 6 2 2 5 2" xfId="7368" xr:uid="{00000000-0005-0000-0000-000005180000}"/>
    <cellStyle name="Comma 5 6 2 2 5 2 2" xfId="18868" xr:uid="{6ED229DD-A5FB-4F45-A4C9-952670280413}"/>
    <cellStyle name="Comma 5 6 2 2 5 3" xfId="16340" xr:uid="{7EE7242E-B318-43CB-AA88-808596193E7C}"/>
    <cellStyle name="Comma 5 6 2 2 6" xfId="5692" xr:uid="{00000000-0005-0000-0000-000006180000}"/>
    <cellStyle name="Comma 5 6 2 2 6 2" xfId="17990" xr:uid="{759079D0-D2B0-4C15-97C6-838D9B433BD4}"/>
    <cellStyle name="Comma 5 6 2 2 7" xfId="14571" xr:uid="{4A882D5D-A1F8-4186-90CE-9381AC841A47}"/>
    <cellStyle name="Comma 5 6 2 3" xfId="839" xr:uid="{00000000-0005-0000-0000-000007180000}"/>
    <cellStyle name="Comma 5 6 2 3 2" xfId="840" xr:uid="{00000000-0005-0000-0000-000008180000}"/>
    <cellStyle name="Comma 5 6 2 3 2 2" xfId="841" xr:uid="{00000000-0005-0000-0000-000009180000}"/>
    <cellStyle name="Comma 5 6 2 3 2 2 2" xfId="2888" xr:uid="{00000000-0005-0000-0000-00000A180000}"/>
    <cellStyle name="Comma 5 6 2 3 2 2 2 2" xfId="4656" xr:uid="{00000000-0005-0000-0000-00000B180000}"/>
    <cellStyle name="Comma 5 6 2 3 2 2 2 2 2" xfId="17033" xr:uid="{38FC37BB-F546-4DDB-AF56-E1B26669CACC}"/>
    <cellStyle name="Comma 5 6 2 3 2 2 2 3" xfId="15295" xr:uid="{43BC6CF8-C601-47AC-8733-50C820BE8F5A}"/>
    <cellStyle name="Comma 5 6 2 3 2 2 3" xfId="3968" xr:uid="{00000000-0005-0000-0000-00000C180000}"/>
    <cellStyle name="Comma 5 6 2 3 2 2 3 2" xfId="16346" xr:uid="{F5F4471A-988C-49FC-9578-346FAC2B5F20}"/>
    <cellStyle name="Comma 5 6 2 3 2 2 4" xfId="8238" xr:uid="{00000000-0005-0000-0000-00000D180000}"/>
    <cellStyle name="Comma 5 6 2 3 2 2 4 2" xfId="19454" xr:uid="{8DA06811-04E6-43BA-B9D6-FFDEE1B42219}"/>
    <cellStyle name="Comma 5 6 2 3 2 2 5" xfId="14577" xr:uid="{5BFD7135-38E0-45F7-9EE3-6BA571B8E86D}"/>
    <cellStyle name="Comma 5 6 2 3 2 3" xfId="2887" xr:uid="{00000000-0005-0000-0000-00000E180000}"/>
    <cellStyle name="Comma 5 6 2 3 2 3 2" xfId="4655" xr:uid="{00000000-0005-0000-0000-00000F180000}"/>
    <cellStyle name="Comma 5 6 2 3 2 3 2 2" xfId="17032" xr:uid="{FA227FF7-FF1B-49C4-AFCB-3E96DF535AE2}"/>
    <cellStyle name="Comma 5 6 2 3 2 3 3" xfId="7591" xr:uid="{00000000-0005-0000-0000-000010180000}"/>
    <cellStyle name="Comma 5 6 2 3 2 3 3 2" xfId="19021" xr:uid="{437E572B-FE95-4169-922E-DD67949C268A}"/>
    <cellStyle name="Comma 5 6 2 3 2 3 4" xfId="15294" xr:uid="{34B05022-9B7B-4D5A-9E8E-29696D873BE1}"/>
    <cellStyle name="Comma 5 6 2 3 2 4" xfId="3967" xr:uid="{00000000-0005-0000-0000-000011180000}"/>
    <cellStyle name="Comma 5 6 2 3 2 4 2" xfId="16345" xr:uid="{7EBFD0A0-59B1-4A3D-A12E-729E8C55EC1A}"/>
    <cellStyle name="Comma 5 6 2 3 2 5" xfId="6221" xr:uid="{00000000-0005-0000-0000-000012180000}"/>
    <cellStyle name="Comma 5 6 2 3 2 5 2" xfId="18131" xr:uid="{AE48F0D9-16AC-4C2B-AC20-D8D63A21837E}"/>
    <cellStyle name="Comma 5 6 2 3 2 6" xfId="14576" xr:uid="{4220B303-A9FB-4226-A668-12951DD8FA6D}"/>
    <cellStyle name="Comma 5 6 2 3 3" xfId="842" xr:uid="{00000000-0005-0000-0000-000013180000}"/>
    <cellStyle name="Comma 5 6 2 3 3 2" xfId="843" xr:uid="{00000000-0005-0000-0000-000014180000}"/>
    <cellStyle name="Comma 5 6 2 3 3 2 2" xfId="2890" xr:uid="{00000000-0005-0000-0000-000015180000}"/>
    <cellStyle name="Comma 5 6 2 3 3 2 2 2" xfId="4658" xr:uid="{00000000-0005-0000-0000-000016180000}"/>
    <cellStyle name="Comma 5 6 2 3 3 2 2 2 2" xfId="17035" xr:uid="{CFAC7062-0FE6-48EB-B2B5-8A012E72D9C3}"/>
    <cellStyle name="Comma 5 6 2 3 3 2 2 3" xfId="15297" xr:uid="{03A3E3CD-ABC2-4B7B-83D0-2D71EDC91320}"/>
    <cellStyle name="Comma 5 6 2 3 3 2 3" xfId="3970" xr:uid="{00000000-0005-0000-0000-000017180000}"/>
    <cellStyle name="Comma 5 6 2 3 3 2 3 2" xfId="16348" xr:uid="{1F68FCA5-BD47-4F06-8C50-F149FD852047}"/>
    <cellStyle name="Comma 5 6 2 3 3 2 4" xfId="14579" xr:uid="{1303B06F-8DF1-4A57-8138-67DD84B4CFF9}"/>
    <cellStyle name="Comma 5 6 2 3 3 3" xfId="2889" xr:uid="{00000000-0005-0000-0000-000018180000}"/>
    <cellStyle name="Comma 5 6 2 3 3 3 2" xfId="4657" xr:uid="{00000000-0005-0000-0000-000019180000}"/>
    <cellStyle name="Comma 5 6 2 3 3 3 2 2" xfId="17034" xr:uid="{50BB9077-8616-47B7-913A-FFC902F18340}"/>
    <cellStyle name="Comma 5 6 2 3 3 3 3" xfId="15296" xr:uid="{B0AB7F72-63AF-4BFC-8CEB-B34538E1EE50}"/>
    <cellStyle name="Comma 5 6 2 3 3 4" xfId="3969" xr:uid="{00000000-0005-0000-0000-00001A180000}"/>
    <cellStyle name="Comma 5 6 2 3 3 4 2" xfId="16347" xr:uid="{BB0FD7C3-F2A7-415B-8D24-B062ADE88252}"/>
    <cellStyle name="Comma 5 6 2 3 3 5" xfId="8237" xr:uid="{00000000-0005-0000-0000-00001B180000}"/>
    <cellStyle name="Comma 5 6 2 3 3 5 2" xfId="19453" xr:uid="{BE249956-A98F-49B1-9B98-248D2BAC164E}"/>
    <cellStyle name="Comma 5 6 2 3 3 6" xfId="14578" xr:uid="{E71CF805-286D-4623-91DC-3DEC13E7C735}"/>
    <cellStyle name="Comma 5 6 2 3 4" xfId="844" xr:uid="{00000000-0005-0000-0000-00001C180000}"/>
    <cellStyle name="Comma 5 6 2 3 4 2" xfId="2891" xr:uid="{00000000-0005-0000-0000-00001D180000}"/>
    <cellStyle name="Comma 5 6 2 3 4 2 2" xfId="4659" xr:uid="{00000000-0005-0000-0000-00001E180000}"/>
    <cellStyle name="Comma 5 6 2 3 4 2 2 2" xfId="17036" xr:uid="{7544BFD5-1E2D-4BDE-88D0-BCAEC0EF70DC}"/>
    <cellStyle name="Comma 5 6 2 3 4 2 3" xfId="15298" xr:uid="{93E398EB-F563-4C9E-B6AC-A5B640CE682D}"/>
    <cellStyle name="Comma 5 6 2 3 4 3" xfId="3971" xr:uid="{00000000-0005-0000-0000-00001F180000}"/>
    <cellStyle name="Comma 5 6 2 3 4 3 2" xfId="16349" xr:uid="{E97B241D-89F9-49AD-AF4F-EED6E7B5247C}"/>
    <cellStyle name="Comma 5 6 2 3 4 4" xfId="7590" xr:uid="{00000000-0005-0000-0000-000020180000}"/>
    <cellStyle name="Comma 5 6 2 3 4 4 2" xfId="19020" xr:uid="{46B64045-084F-4D5A-B33D-70EC8E0DC021}"/>
    <cellStyle name="Comma 5 6 2 3 4 5" xfId="14580" xr:uid="{B33A9CEB-3554-4446-97D2-ED68EF6569B7}"/>
    <cellStyle name="Comma 5 6 2 3 5" xfId="2886" xr:uid="{00000000-0005-0000-0000-000021180000}"/>
    <cellStyle name="Comma 5 6 2 3 5 2" xfId="4654" xr:uid="{00000000-0005-0000-0000-000022180000}"/>
    <cellStyle name="Comma 5 6 2 3 5 2 2" xfId="17031" xr:uid="{67602D40-0694-4CDE-8B1B-4B4D31211496}"/>
    <cellStyle name="Comma 5 6 2 3 5 3" xfId="15293" xr:uid="{25C5479A-ED3C-44D8-97CF-FF3AAAF5F8A4}"/>
    <cellStyle name="Comma 5 6 2 3 6" xfId="3966" xr:uid="{00000000-0005-0000-0000-000023180000}"/>
    <cellStyle name="Comma 5 6 2 3 6 2" xfId="16344" xr:uid="{472D5C1D-FE8C-4F20-A0F1-B83968D56362}"/>
    <cellStyle name="Comma 5 6 2 3 7" xfId="5693" xr:uid="{00000000-0005-0000-0000-000024180000}"/>
    <cellStyle name="Comma 5 6 2 3 7 2" xfId="17991" xr:uid="{90B1C7DA-6306-4029-AABA-08E9ACFB122F}"/>
    <cellStyle name="Comma 5 6 2 3 8" xfId="14575" xr:uid="{D94D7F61-4217-4789-8D9E-48CF6328667C}"/>
    <cellStyle name="Comma 5 6 2 4" xfId="845" xr:uid="{00000000-0005-0000-0000-000025180000}"/>
    <cellStyle name="Comma 5 6 2 4 2" xfId="846" xr:uid="{00000000-0005-0000-0000-000026180000}"/>
    <cellStyle name="Comma 5 6 2 4 2 2" xfId="847" xr:uid="{00000000-0005-0000-0000-000027180000}"/>
    <cellStyle name="Comma 5 6 2 4 2 2 2" xfId="2894" xr:uid="{00000000-0005-0000-0000-000028180000}"/>
    <cellStyle name="Comma 5 6 2 4 2 2 2 2" xfId="4662" xr:uid="{00000000-0005-0000-0000-000029180000}"/>
    <cellStyle name="Comma 5 6 2 4 2 2 2 2 2" xfId="17039" xr:uid="{61A99FCB-940F-4B86-9705-CB4C63BFEB6F}"/>
    <cellStyle name="Comma 5 6 2 4 2 2 2 3" xfId="15301" xr:uid="{3E7D3DE4-1EB8-4FDA-B92E-E27005265D41}"/>
    <cellStyle name="Comma 5 6 2 4 2 2 3" xfId="3974" xr:uid="{00000000-0005-0000-0000-00002A180000}"/>
    <cellStyle name="Comma 5 6 2 4 2 2 3 2" xfId="16352" xr:uid="{C551FA49-88CF-4D67-A90E-5248A32D24D6}"/>
    <cellStyle name="Comma 5 6 2 4 2 2 4" xfId="8240" xr:uid="{00000000-0005-0000-0000-00002B180000}"/>
    <cellStyle name="Comma 5 6 2 4 2 2 4 2" xfId="19456" xr:uid="{5C199C49-0296-4C88-8C32-F692B0C19CA4}"/>
    <cellStyle name="Comma 5 6 2 4 2 2 5" xfId="14583" xr:uid="{EFDB4411-39D4-4C91-8A57-FD269223199E}"/>
    <cellStyle name="Comma 5 6 2 4 2 3" xfId="2893" xr:uid="{00000000-0005-0000-0000-00002C180000}"/>
    <cellStyle name="Comma 5 6 2 4 2 3 2" xfId="4661" xr:uid="{00000000-0005-0000-0000-00002D180000}"/>
    <cellStyle name="Comma 5 6 2 4 2 3 2 2" xfId="17038" xr:uid="{B1148DA1-3136-4B81-88E7-87E7FAFC17FA}"/>
    <cellStyle name="Comma 5 6 2 4 2 3 3" xfId="7593" xr:uid="{00000000-0005-0000-0000-00002E180000}"/>
    <cellStyle name="Comma 5 6 2 4 2 3 3 2" xfId="19023" xr:uid="{1DDD4179-263C-4EB9-A69E-01D4D06A9419}"/>
    <cellStyle name="Comma 5 6 2 4 2 3 4" xfId="15300" xr:uid="{6B93EA51-9B57-4870-BF11-1C67F7CD1FF8}"/>
    <cellStyle name="Comma 5 6 2 4 2 4" xfId="3973" xr:uid="{00000000-0005-0000-0000-00002F180000}"/>
    <cellStyle name="Comma 5 6 2 4 2 4 2" xfId="16351" xr:uid="{B72B3BB0-074F-4BF8-9809-8B84D587D265}"/>
    <cellStyle name="Comma 5 6 2 4 2 5" xfId="6222" xr:uid="{00000000-0005-0000-0000-000030180000}"/>
    <cellStyle name="Comma 5 6 2 4 2 5 2" xfId="18132" xr:uid="{608F0020-2D97-4A36-BEF8-D3B6FEDF320C}"/>
    <cellStyle name="Comma 5 6 2 4 2 6" xfId="14582" xr:uid="{8F9F8A6B-CCEF-4276-AF1D-730E2B5E5088}"/>
    <cellStyle name="Comma 5 6 2 4 3" xfId="848" xr:uid="{00000000-0005-0000-0000-000031180000}"/>
    <cellStyle name="Comma 5 6 2 4 3 2" xfId="2895" xr:uid="{00000000-0005-0000-0000-000032180000}"/>
    <cellStyle name="Comma 5 6 2 4 3 2 2" xfId="4663" xr:uid="{00000000-0005-0000-0000-000033180000}"/>
    <cellStyle name="Comma 5 6 2 4 3 2 2 2" xfId="17040" xr:uid="{546F6178-946A-4753-8AEE-72A2D6BBD4BE}"/>
    <cellStyle name="Comma 5 6 2 4 3 2 3" xfId="15302" xr:uid="{9FBC0802-30CE-411D-9D8F-C6F2555E902E}"/>
    <cellStyle name="Comma 5 6 2 4 3 3" xfId="3975" xr:uid="{00000000-0005-0000-0000-000034180000}"/>
    <cellStyle name="Comma 5 6 2 4 3 3 2" xfId="16353" xr:uid="{1C5CC910-E480-4A1E-AA5E-B676DD30663B}"/>
    <cellStyle name="Comma 5 6 2 4 3 4" xfId="8239" xr:uid="{00000000-0005-0000-0000-000035180000}"/>
    <cellStyle name="Comma 5 6 2 4 3 4 2" xfId="19455" xr:uid="{9B92AA40-647C-4482-AA9D-938390728ED9}"/>
    <cellStyle name="Comma 5 6 2 4 3 5" xfId="14584" xr:uid="{445F117F-85ED-4875-B9F8-55D54D6EAB10}"/>
    <cellStyle name="Comma 5 6 2 4 4" xfId="2892" xr:uid="{00000000-0005-0000-0000-000036180000}"/>
    <cellStyle name="Comma 5 6 2 4 4 2" xfId="4660" xr:uid="{00000000-0005-0000-0000-000037180000}"/>
    <cellStyle name="Comma 5 6 2 4 4 2 2" xfId="17037" xr:uid="{F4E77EC5-2F18-44B8-919D-2E4EE82F561A}"/>
    <cellStyle name="Comma 5 6 2 4 4 3" xfId="7592" xr:uid="{00000000-0005-0000-0000-000038180000}"/>
    <cellStyle name="Comma 5 6 2 4 4 3 2" xfId="19022" xr:uid="{F0D9E95F-6781-4414-A74B-DFE7F642CF66}"/>
    <cellStyle name="Comma 5 6 2 4 4 4" xfId="15299" xr:uid="{9C510050-5BE2-48AD-B411-9C80478F5CF3}"/>
    <cellStyle name="Comma 5 6 2 4 5" xfId="3972" xr:uid="{00000000-0005-0000-0000-000039180000}"/>
    <cellStyle name="Comma 5 6 2 4 5 2" xfId="16350" xr:uid="{35E45BB5-50D6-42C6-A23C-89B661717EC0}"/>
    <cellStyle name="Comma 5 6 2 4 6" xfId="5694" xr:uid="{00000000-0005-0000-0000-00003A180000}"/>
    <cellStyle name="Comma 5 6 2 4 6 2" xfId="17992" xr:uid="{8B1E4A94-DDC2-4AD3-875F-20863F0EC955}"/>
    <cellStyle name="Comma 5 6 2 4 7" xfId="14581" xr:uid="{3DB7C245-2953-4ED8-8AF0-46E5BC3BE0B4}"/>
    <cellStyle name="Comma 5 6 2 5" xfId="849" xr:uid="{00000000-0005-0000-0000-00003B180000}"/>
    <cellStyle name="Comma 5 6 2 5 2" xfId="2896" xr:uid="{00000000-0005-0000-0000-00003C180000}"/>
    <cellStyle name="Comma 5 6 2 5 2 2" xfId="4664" xr:uid="{00000000-0005-0000-0000-00003D180000}"/>
    <cellStyle name="Comma 5 6 2 5 2 2 2" xfId="17041" xr:uid="{D0297270-B2CA-4E7B-A8CE-C9A43860B082}"/>
    <cellStyle name="Comma 5 6 2 5 2 3" xfId="8241" xr:uid="{00000000-0005-0000-0000-00003E180000}"/>
    <cellStyle name="Comma 5 6 2 5 2 3 2" xfId="19457" xr:uid="{AA62BF1F-D807-4F44-9039-EA231A7C8E84}"/>
    <cellStyle name="Comma 5 6 2 5 2 4" xfId="15303" xr:uid="{65CBC650-EA19-471C-A472-8CB617BBE177}"/>
    <cellStyle name="Comma 5 6 2 5 3" xfId="3976" xr:uid="{00000000-0005-0000-0000-00003F180000}"/>
    <cellStyle name="Comma 5 6 2 5 3 2" xfId="7594" xr:uid="{00000000-0005-0000-0000-000040180000}"/>
    <cellStyle name="Comma 5 6 2 5 3 2 2" xfId="19024" xr:uid="{354C8AEC-0CBF-4299-A4F4-329D22D3B408}"/>
    <cellStyle name="Comma 5 6 2 5 3 3" xfId="16354" xr:uid="{99B72088-038A-43EE-A420-F1AE865641E5}"/>
    <cellStyle name="Comma 5 6 2 5 4" xfId="6219" xr:uid="{00000000-0005-0000-0000-000041180000}"/>
    <cellStyle name="Comma 5 6 2 5 4 2" xfId="18129" xr:uid="{FC60D645-90A0-420F-92FB-FBA8CF1848EF}"/>
    <cellStyle name="Comma 5 6 2 5 5" xfId="14585" xr:uid="{192B7BB5-5E4E-450C-8538-829A4A03B0B2}"/>
    <cellStyle name="Comma 5 6 2 6" xfId="2881" xr:uid="{00000000-0005-0000-0000-000042180000}"/>
    <cellStyle name="Comma 5 6 2 6 2" xfId="4649" xr:uid="{00000000-0005-0000-0000-000043180000}"/>
    <cellStyle name="Comma 5 6 2 6 2 2" xfId="8234" xr:uid="{00000000-0005-0000-0000-000044180000}"/>
    <cellStyle name="Comma 5 6 2 6 2 2 2" xfId="19450" xr:uid="{C6F0A758-48DB-4415-AFA3-356A386D4755}"/>
    <cellStyle name="Comma 5 6 2 6 2 3" xfId="17026" xr:uid="{DFAA2C82-609A-4502-99AF-FA4B49BA1D7E}"/>
    <cellStyle name="Comma 5 6 2 6 3" xfId="7587" xr:uid="{00000000-0005-0000-0000-000045180000}"/>
    <cellStyle name="Comma 5 6 2 6 3 2" xfId="19017" xr:uid="{A2749FC8-7D51-4073-98A1-65265895393E}"/>
    <cellStyle name="Comma 5 6 2 6 4" xfId="6945" xr:uid="{00000000-0005-0000-0000-000046180000}"/>
    <cellStyle name="Comma 5 6 2 6 4 2" xfId="18613" xr:uid="{5B4F5147-93B3-408E-BDBA-21EF5360C69B}"/>
    <cellStyle name="Comma 5 6 2 6 5" xfId="15288" xr:uid="{5A4BFC76-CF39-433C-BCB5-45C2F7412D41}"/>
    <cellStyle name="Comma 5 6 2 7" xfId="3961" xr:uid="{00000000-0005-0000-0000-000047180000}"/>
    <cellStyle name="Comma 5 6 2 7 2" xfId="8083" xr:uid="{00000000-0005-0000-0000-000048180000}"/>
    <cellStyle name="Comma 5 6 2 7 2 2" xfId="19299" xr:uid="{7D991F76-0CE6-4AC5-9B2E-626590F5CF11}"/>
    <cellStyle name="Comma 5 6 2 7 3" xfId="16339" xr:uid="{91FE0AB2-A584-48BA-A924-36A1BA784327}"/>
    <cellStyle name="Comma 5 6 2 8" xfId="7367" xr:uid="{00000000-0005-0000-0000-000049180000}"/>
    <cellStyle name="Comma 5 6 2 8 2" xfId="18867" xr:uid="{4AA22AA4-493A-4966-B13D-D3CA5D570F22}"/>
    <cellStyle name="Comma 5 6 2 9" xfId="5691" xr:uid="{00000000-0005-0000-0000-00004A180000}"/>
    <cellStyle name="Comma 5 6 2 9 2" xfId="17989" xr:uid="{CBF9BBFC-7F7B-4838-9D13-60B613D55CD7}"/>
    <cellStyle name="Comma 5 6 3" xfId="2880" xr:uid="{00000000-0005-0000-0000-00004B180000}"/>
    <cellStyle name="Comma 5 6 3 2" xfId="4648" xr:uid="{00000000-0005-0000-0000-00004C180000}"/>
    <cellStyle name="Comma 5 6 3 2 2" xfId="8242" xr:uid="{00000000-0005-0000-0000-00004D180000}"/>
    <cellStyle name="Comma 5 6 3 2 2 2" xfId="19458" xr:uid="{9017CA96-B058-4731-B444-EB37B050B391}"/>
    <cellStyle name="Comma 5 6 3 2 3" xfId="17025" xr:uid="{6C5AA9F8-C913-4F4D-ABE5-29E11E81B12B}"/>
    <cellStyle name="Comma 5 6 3 3" xfId="7595" xr:uid="{00000000-0005-0000-0000-00004E180000}"/>
    <cellStyle name="Comma 5 6 3 3 2" xfId="19025" xr:uid="{83E976B2-740D-48F7-9B54-B61C5D94CB90}"/>
    <cellStyle name="Comma 5 6 3 4" xfId="6218" xr:uid="{00000000-0005-0000-0000-00004F180000}"/>
    <cellStyle name="Comma 5 6 3 4 2" xfId="18128" xr:uid="{FCAC46A1-F590-4492-A04C-C83DEDD75239}"/>
    <cellStyle name="Comma 5 6 3 5" xfId="15287" xr:uid="{9B80C0EF-1BAD-4181-AD56-216BDE9A0402}"/>
    <cellStyle name="Comma 5 6 4" xfId="3960" xr:uid="{00000000-0005-0000-0000-000050180000}"/>
    <cellStyle name="Comma 5 6 4 2" xfId="8233" xr:uid="{00000000-0005-0000-0000-000051180000}"/>
    <cellStyle name="Comma 5 6 4 2 2" xfId="19449" xr:uid="{D77A802C-0BB3-45AD-94E2-A393F925BEB9}"/>
    <cellStyle name="Comma 5 6 4 3" xfId="7586" xr:uid="{00000000-0005-0000-0000-000052180000}"/>
    <cellStyle name="Comma 5 6 4 3 2" xfId="19016" xr:uid="{CA5AC644-3AA9-417E-9DE2-DE1736A9326E}"/>
    <cellStyle name="Comma 5 6 4 4" xfId="6944" xr:uid="{00000000-0005-0000-0000-000053180000}"/>
    <cellStyle name="Comma 5 6 4 4 2" xfId="18612" xr:uid="{D2BE6BA3-DCE8-4A59-AF1B-21795A0C83CE}"/>
    <cellStyle name="Comma 5 6 4 5" xfId="16338" xr:uid="{6584224E-74B1-4302-94AA-313DE18E2169}"/>
    <cellStyle name="Comma 5 6 5" xfId="8082" xr:uid="{00000000-0005-0000-0000-000054180000}"/>
    <cellStyle name="Comma 5 6 5 2" xfId="19298" xr:uid="{A9FAC99A-684D-4F47-ABB1-03F17C122762}"/>
    <cellStyle name="Comma 5 6 6" xfId="7366" xr:uid="{00000000-0005-0000-0000-000055180000}"/>
    <cellStyle name="Comma 5 6 6 2" xfId="18866" xr:uid="{C51DED11-D8FA-4EBA-836D-257B46D1F93C}"/>
    <cellStyle name="Comma 5 6 7" xfId="5690" xr:uid="{00000000-0005-0000-0000-000056180000}"/>
    <cellStyle name="Comma 5 6 7 2" xfId="17988" xr:uid="{FD66A58E-1C24-439A-9D9E-1A768DE3B4B9}"/>
    <cellStyle name="Comma 5 6 8" xfId="13644" xr:uid="{00000000-0005-0000-0000-000057180000}"/>
    <cellStyle name="Comma 5 6 9" xfId="14569" xr:uid="{1D6831F5-E6D6-46DF-BA23-D7D6D65E8DB0}"/>
    <cellStyle name="Comma 5 7" xfId="850" xr:uid="{00000000-0005-0000-0000-000058180000}"/>
    <cellStyle name="Comma 5 7 2" xfId="2897" xr:uid="{00000000-0005-0000-0000-000059180000}"/>
    <cellStyle name="Comma 5 7 2 2" xfId="4665" xr:uid="{00000000-0005-0000-0000-00005A180000}"/>
    <cellStyle name="Comma 5 7 2 2 2" xfId="8244" xr:uid="{00000000-0005-0000-0000-00005B180000}"/>
    <cellStyle name="Comma 5 7 2 2 2 2" xfId="19460" xr:uid="{52D47459-1500-4B7B-9C6F-60680BB5A7CA}"/>
    <cellStyle name="Comma 5 7 2 2 3" xfId="17042" xr:uid="{3FE4F652-620F-4C01-9366-3774C3AE69FB}"/>
    <cellStyle name="Comma 5 7 2 3" xfId="7597" xr:uid="{00000000-0005-0000-0000-00005C180000}"/>
    <cellStyle name="Comma 5 7 2 3 2" xfId="19027" xr:uid="{363ACFF0-8F26-45AB-96D1-A8ED69942476}"/>
    <cellStyle name="Comma 5 7 2 4" xfId="6223" xr:uid="{00000000-0005-0000-0000-00005D180000}"/>
    <cellStyle name="Comma 5 7 2 4 2" xfId="18133" xr:uid="{2F2105E6-1B2E-4EAF-9A2F-4F6390E4405C}"/>
    <cellStyle name="Comma 5 7 2 5" xfId="15304" xr:uid="{4BAF2716-7646-46FB-B9A6-D1185D3CFF3E}"/>
    <cellStyle name="Comma 5 7 3" xfId="3977" xr:uid="{00000000-0005-0000-0000-00005E180000}"/>
    <cellStyle name="Comma 5 7 3 2" xfId="8243" xr:uid="{00000000-0005-0000-0000-00005F180000}"/>
    <cellStyle name="Comma 5 7 3 2 2" xfId="19459" xr:uid="{5AD4510E-143C-4F75-B7AF-DD6D0F2569A4}"/>
    <cellStyle name="Comma 5 7 3 3" xfId="7596" xr:uid="{00000000-0005-0000-0000-000060180000}"/>
    <cellStyle name="Comma 5 7 3 3 2" xfId="19026" xr:uid="{8F309BE6-68F2-4681-BFAE-28A05088FF2A}"/>
    <cellStyle name="Comma 5 7 3 4" xfId="6947" xr:uid="{00000000-0005-0000-0000-000061180000}"/>
    <cellStyle name="Comma 5 7 3 4 2" xfId="18615" xr:uid="{DF8C843D-1155-49C3-A877-710CE590887D}"/>
    <cellStyle name="Comma 5 7 3 5" xfId="16355" xr:uid="{AC47A426-CAA2-4524-BD98-A9E02EF2703E}"/>
    <cellStyle name="Comma 5 7 4" xfId="8085" xr:uid="{00000000-0005-0000-0000-000062180000}"/>
    <cellStyle name="Comma 5 7 4 2" xfId="19301" xr:uid="{C96573F8-485F-4A6D-A9E9-4982BFF68FC1}"/>
    <cellStyle name="Comma 5 7 5" xfId="7369" xr:uid="{00000000-0005-0000-0000-000063180000}"/>
    <cellStyle name="Comma 5 7 5 2" xfId="18869" xr:uid="{4EF5D7CB-6198-426E-B828-90E73A6C879E}"/>
    <cellStyle name="Comma 5 7 6" xfId="5695" xr:uid="{00000000-0005-0000-0000-000064180000}"/>
    <cellStyle name="Comma 5 7 6 2" xfId="17993" xr:uid="{02D1FE08-C1DF-4BDB-AE54-1AB6BA237F90}"/>
    <cellStyle name="Comma 5 7 7" xfId="14586" xr:uid="{E1077A69-60B2-41B6-9C5D-92EA94A78408}"/>
    <cellStyle name="Comma 5 8" xfId="851" xr:uid="{00000000-0005-0000-0000-000065180000}"/>
    <cellStyle name="Comma 5 8 2" xfId="852" xr:uid="{00000000-0005-0000-0000-000066180000}"/>
    <cellStyle name="Comma 5 8 2 2" xfId="853" xr:uid="{00000000-0005-0000-0000-000067180000}"/>
    <cellStyle name="Comma 5 8 2 2 2" xfId="2899" xr:uid="{00000000-0005-0000-0000-000068180000}"/>
    <cellStyle name="Comma 5 8 2 2 2 2" xfId="4667" xr:uid="{00000000-0005-0000-0000-000069180000}"/>
    <cellStyle name="Comma 5 8 2 2 2 2 2" xfId="17044" xr:uid="{AF79D8D5-2253-409E-9519-D7E49E29A280}"/>
    <cellStyle name="Comma 5 8 2 2 2 3" xfId="15306" xr:uid="{4A6909A8-0149-4794-B35C-573B6D9DA1D2}"/>
    <cellStyle name="Comma 5 8 2 2 3" xfId="3979" xr:uid="{00000000-0005-0000-0000-00006A180000}"/>
    <cellStyle name="Comma 5 8 2 2 3 2" xfId="16357" xr:uid="{EE8B50EE-5D5F-4534-AC87-7063588BB397}"/>
    <cellStyle name="Comma 5 8 2 2 4" xfId="8246" xr:uid="{00000000-0005-0000-0000-00006B180000}"/>
    <cellStyle name="Comma 5 8 2 2 4 2" xfId="19462" xr:uid="{3A85ECCC-C1DF-4235-BA4C-F41B12A8B3CE}"/>
    <cellStyle name="Comma 5 8 2 2 5" xfId="14588" xr:uid="{9E760C14-364F-4A4B-A49D-21245856BE7C}"/>
    <cellStyle name="Comma 5 8 2 3" xfId="2898" xr:uid="{00000000-0005-0000-0000-00006C180000}"/>
    <cellStyle name="Comma 5 8 2 3 2" xfId="4666" xr:uid="{00000000-0005-0000-0000-00006D180000}"/>
    <cellStyle name="Comma 5 8 2 3 2 2" xfId="17043" xr:uid="{3D927792-03EE-47DF-86AF-1EB359ECA732}"/>
    <cellStyle name="Comma 5 8 2 3 3" xfId="7599" xr:uid="{00000000-0005-0000-0000-00006E180000}"/>
    <cellStyle name="Comma 5 8 2 3 3 2" xfId="19029" xr:uid="{81802701-8C91-43B7-95E8-70DF75034F7F}"/>
    <cellStyle name="Comma 5 8 2 3 4" xfId="15305" xr:uid="{16044FEA-82A1-4107-B609-1C7AA8EC2E2E}"/>
    <cellStyle name="Comma 5 8 2 4" xfId="3978" xr:uid="{00000000-0005-0000-0000-00006F180000}"/>
    <cellStyle name="Comma 5 8 2 4 2" xfId="16356" xr:uid="{C059BB92-9107-49B4-BC8A-1AEA87A7A6D7}"/>
    <cellStyle name="Comma 5 8 2 5" xfId="5697" xr:uid="{00000000-0005-0000-0000-000070180000}"/>
    <cellStyle name="Comma 5 8 2 5 2" xfId="17995" xr:uid="{B95F35AC-F9DC-4F99-9244-E37EA5A4961C}"/>
    <cellStyle name="Comma 5 8 2 6" xfId="14587" xr:uid="{BEE0F575-104D-41C9-BC85-DF1F74C90BC3}"/>
    <cellStyle name="Comma 5 8 3" xfId="854" xr:uid="{00000000-0005-0000-0000-000071180000}"/>
    <cellStyle name="Comma 5 8 3 2" xfId="855" xr:uid="{00000000-0005-0000-0000-000072180000}"/>
    <cellStyle name="Comma 5 8 3 2 2" xfId="2901" xr:uid="{00000000-0005-0000-0000-000073180000}"/>
    <cellStyle name="Comma 5 8 3 2 2 2" xfId="4669" xr:uid="{00000000-0005-0000-0000-000074180000}"/>
    <cellStyle name="Comma 5 8 3 2 2 2 2" xfId="17046" xr:uid="{D6169DA7-CA5F-43F3-9D51-998C0A67E72F}"/>
    <cellStyle name="Comma 5 8 3 2 2 3" xfId="15308" xr:uid="{8434AABA-0ED9-4670-92E9-67C526202548}"/>
    <cellStyle name="Comma 5 8 3 2 3" xfId="3981" xr:uid="{00000000-0005-0000-0000-000075180000}"/>
    <cellStyle name="Comma 5 8 3 2 3 2" xfId="16359" xr:uid="{805DED2A-03D3-4196-8980-A62DB4FEFF28}"/>
    <cellStyle name="Comma 5 8 3 2 4" xfId="8247" xr:uid="{00000000-0005-0000-0000-000076180000}"/>
    <cellStyle name="Comma 5 8 3 2 4 2" xfId="19463" xr:uid="{85EB0761-5950-4761-BA6E-188B40C7AD5E}"/>
    <cellStyle name="Comma 5 8 3 2 5" xfId="14590" xr:uid="{7DDDA601-923A-42DA-97A8-ABACC76046B9}"/>
    <cellStyle name="Comma 5 8 3 3" xfId="2900" xr:uid="{00000000-0005-0000-0000-000077180000}"/>
    <cellStyle name="Comma 5 8 3 3 2" xfId="4668" xr:uid="{00000000-0005-0000-0000-000078180000}"/>
    <cellStyle name="Comma 5 8 3 3 2 2" xfId="17045" xr:uid="{B3F1F4B8-A3F6-4072-A620-29B6E01C2E00}"/>
    <cellStyle name="Comma 5 8 3 3 3" xfId="7600" xr:uid="{00000000-0005-0000-0000-000079180000}"/>
    <cellStyle name="Comma 5 8 3 3 3 2" xfId="19030" xr:uid="{81EE0144-B292-4228-ABE6-81B88BB58473}"/>
    <cellStyle name="Comma 5 8 3 3 4" xfId="15307" xr:uid="{2C66F70F-A513-493E-9663-AECA38814530}"/>
    <cellStyle name="Comma 5 8 3 4" xfId="3980" xr:uid="{00000000-0005-0000-0000-00007A180000}"/>
    <cellStyle name="Comma 5 8 3 4 2" xfId="16358" xr:uid="{841E2D56-CD5C-4868-9A8B-426BF82E2E2E}"/>
    <cellStyle name="Comma 5 8 3 5" xfId="5698" xr:uid="{00000000-0005-0000-0000-00007B180000}"/>
    <cellStyle name="Comma 5 8 3 5 2" xfId="17996" xr:uid="{E92C11CF-44DE-492A-9168-A377F262E3E1}"/>
    <cellStyle name="Comma 5 8 3 6" xfId="14589" xr:uid="{8B3116EE-30F5-479F-AAFB-80BAC95A45C1}"/>
    <cellStyle name="Comma 5 8 4" xfId="856" xr:uid="{00000000-0005-0000-0000-00007C180000}"/>
    <cellStyle name="Comma 5 8 4 2" xfId="2902" xr:uid="{00000000-0005-0000-0000-00007D180000}"/>
    <cellStyle name="Comma 5 8 4 2 2" xfId="4670" xr:uid="{00000000-0005-0000-0000-00007E180000}"/>
    <cellStyle name="Comma 5 8 4 2 2 2" xfId="17047" xr:uid="{D8F26EA6-1537-461B-9A5D-A1411BC68502}"/>
    <cellStyle name="Comma 5 8 4 2 3" xfId="8245" xr:uid="{00000000-0005-0000-0000-00007F180000}"/>
    <cellStyle name="Comma 5 8 4 2 3 2" xfId="19461" xr:uid="{53AFD89C-FB41-4389-93C9-DD415BAF836D}"/>
    <cellStyle name="Comma 5 8 4 2 4" xfId="15309" xr:uid="{8C81F756-076D-4613-B088-321A46772AFF}"/>
    <cellStyle name="Comma 5 8 4 3" xfId="3982" xr:uid="{00000000-0005-0000-0000-000080180000}"/>
    <cellStyle name="Comma 5 8 4 3 2" xfId="7598" xr:uid="{00000000-0005-0000-0000-000081180000}"/>
    <cellStyle name="Comma 5 8 4 3 2 2" xfId="19028" xr:uid="{A8CB426B-47C7-4DF8-ADEF-0923B33ED007}"/>
    <cellStyle name="Comma 5 8 4 3 3" xfId="16360" xr:uid="{C2A53C2E-102E-4AA9-AA2C-203E7508A770}"/>
    <cellStyle name="Comma 5 8 4 4" xfId="6948" xr:uid="{00000000-0005-0000-0000-000082180000}"/>
    <cellStyle name="Comma 5 8 4 4 2" xfId="18616" xr:uid="{FC9ACA6C-11A4-4B46-B2DE-C3BC929B1B01}"/>
    <cellStyle name="Comma 5 8 4 5" xfId="14591" xr:uid="{D7A92B54-9C79-43FC-B3F6-4C921FD24C03}"/>
    <cellStyle name="Comma 5 8 5" xfId="857" xr:uid="{00000000-0005-0000-0000-000083180000}"/>
    <cellStyle name="Comma 5 8 5 2" xfId="2903" xr:uid="{00000000-0005-0000-0000-000084180000}"/>
    <cellStyle name="Comma 5 8 5 2 2" xfId="4671" xr:uid="{00000000-0005-0000-0000-000085180000}"/>
    <cellStyle name="Comma 5 8 5 2 2 2" xfId="17048" xr:uid="{E6D8749D-8D36-45C5-A2DA-EEF14D1F8A9C}"/>
    <cellStyle name="Comma 5 8 5 2 3" xfId="8115" xr:uid="{00000000-0005-0000-0000-000086180000}"/>
    <cellStyle name="Comma 5 8 5 2 3 2" xfId="19331" xr:uid="{56A45827-D04B-40D4-965A-35FBCE5DF2FB}"/>
    <cellStyle name="Comma 5 8 5 2 4" xfId="15310" xr:uid="{CE7A2A27-5561-411F-A07C-9A7BCDB34BC3}"/>
    <cellStyle name="Comma 5 8 5 3" xfId="7233" xr:uid="{00000000-0005-0000-0000-000087180000}"/>
    <cellStyle name="Comma 5 8 5 3 2" xfId="18765" xr:uid="{007BAB84-1CEE-4179-8FD4-03CFB176F538}"/>
    <cellStyle name="Comma 5 8 6" xfId="858" xr:uid="{00000000-0005-0000-0000-000088180000}"/>
    <cellStyle name="Comma 5 8 6 2" xfId="2904" xr:uid="{00000000-0005-0000-0000-000089180000}"/>
    <cellStyle name="Comma 5 8 6 2 2" xfId="4672" xr:uid="{00000000-0005-0000-0000-00008A180000}"/>
    <cellStyle name="Comma 5 8 6 2 2 2" xfId="17049" xr:uid="{B09C32B8-29EC-4F5F-897B-DE5719276D28}"/>
    <cellStyle name="Comma 5 8 6 2 3" xfId="15311" xr:uid="{77E41CAB-1F63-49BE-8F44-BB5811719D36}"/>
    <cellStyle name="Comma 5 8 6 3" xfId="3983" xr:uid="{00000000-0005-0000-0000-00008B180000}"/>
    <cellStyle name="Comma 5 8 6 3 2" xfId="16361" xr:uid="{32E4B9D1-FAA4-465B-A2C9-3CE2BFFDC3AC}"/>
    <cellStyle name="Comma 5 8 6 4" xfId="14592" xr:uid="{E2A587DF-4F11-436C-B245-2A96A15380B8}"/>
    <cellStyle name="Comma 5 8 7" xfId="5696" xr:uid="{00000000-0005-0000-0000-00008C180000}"/>
    <cellStyle name="Comma 5 8 7 2" xfId="17994" xr:uid="{7785C6F9-3254-4DF1-A395-0409F83F699A}"/>
    <cellStyle name="Comma 5 9" xfId="859" xr:uid="{00000000-0005-0000-0000-00008D180000}"/>
    <cellStyle name="Comma 5 9 2" xfId="860" xr:uid="{00000000-0005-0000-0000-00008E180000}"/>
    <cellStyle name="Comma 5 9 2 2" xfId="861" xr:uid="{00000000-0005-0000-0000-00008F180000}"/>
    <cellStyle name="Comma 5 9 2 2 2" xfId="2907" xr:uid="{00000000-0005-0000-0000-000090180000}"/>
    <cellStyle name="Comma 5 9 2 2 2 2" xfId="4675" xr:uid="{00000000-0005-0000-0000-000091180000}"/>
    <cellStyle name="Comma 5 9 2 2 2 2 2" xfId="17052" xr:uid="{C76A2A8E-2219-4FD9-896D-484D7A083851}"/>
    <cellStyle name="Comma 5 9 2 2 2 3" xfId="8249" xr:uid="{00000000-0005-0000-0000-000092180000}"/>
    <cellStyle name="Comma 5 9 2 2 2 3 2" xfId="19465" xr:uid="{A2CBB2CA-7134-448E-8BF1-E75446BFAB4B}"/>
    <cellStyle name="Comma 5 9 2 2 2 4" xfId="15314" xr:uid="{C547DF3E-916C-4D88-8CAC-3048C8A458C7}"/>
    <cellStyle name="Comma 5 9 2 2 3" xfId="3986" xr:uid="{00000000-0005-0000-0000-000093180000}"/>
    <cellStyle name="Comma 5 9 2 2 3 2" xfId="16364" xr:uid="{8AE4518F-D062-4FAE-A960-D0D65D5FB12F}"/>
    <cellStyle name="Comma 5 9 2 2 4" xfId="6491" xr:uid="{00000000-0005-0000-0000-000094180000}"/>
    <cellStyle name="Comma 5 9 2 2 4 2" xfId="18299" xr:uid="{7BDCAB76-313C-4FD1-B841-307B850A5B72}"/>
    <cellStyle name="Comma 5 9 2 2 5" xfId="14595" xr:uid="{C9C5F554-5247-4676-A4D3-3988A7A4E048}"/>
    <cellStyle name="Comma 5 9 2 3" xfId="2906" xr:uid="{00000000-0005-0000-0000-000095180000}"/>
    <cellStyle name="Comma 5 9 2 3 2" xfId="4674" xr:uid="{00000000-0005-0000-0000-000096180000}"/>
    <cellStyle name="Comma 5 9 2 3 2 2" xfId="17051" xr:uid="{D5F1BAD3-ADE0-4067-A347-D94AAEDD2BED}"/>
    <cellStyle name="Comma 5 9 2 3 3" xfId="7602" xr:uid="{00000000-0005-0000-0000-000097180000}"/>
    <cellStyle name="Comma 5 9 2 3 3 2" xfId="19032" xr:uid="{A743F41E-2E1E-49E0-BEA4-A92ED23CEE3F}"/>
    <cellStyle name="Comma 5 9 2 3 4" xfId="15313" xr:uid="{22140C3C-2F87-4534-AFD9-9538A0E05412}"/>
    <cellStyle name="Comma 5 9 2 4" xfId="3985" xr:uid="{00000000-0005-0000-0000-000098180000}"/>
    <cellStyle name="Comma 5 9 2 4 2" xfId="16363" xr:uid="{DEC3F188-6C48-4BBA-A4F8-4C0C5140861A}"/>
    <cellStyle name="Comma 5 9 2 5" xfId="5700" xr:uid="{00000000-0005-0000-0000-000099180000}"/>
    <cellStyle name="Comma 5 9 2 5 2" xfId="17998" xr:uid="{C8975721-688C-4D54-AA1B-6213DCDE9AA7}"/>
    <cellStyle name="Comma 5 9 2 6" xfId="14594" xr:uid="{2452F2FB-A94F-42C3-A8AB-5D34AAF7E24A}"/>
    <cellStyle name="Comma 5 9 3" xfId="862" xr:uid="{00000000-0005-0000-0000-00009A180000}"/>
    <cellStyle name="Comma 5 9 3 2" xfId="863" xr:uid="{00000000-0005-0000-0000-00009B180000}"/>
    <cellStyle name="Comma 5 9 3 2 2" xfId="2909" xr:uid="{00000000-0005-0000-0000-00009C180000}"/>
    <cellStyle name="Comma 5 9 3 2 2 2" xfId="4677" xr:uid="{00000000-0005-0000-0000-00009D180000}"/>
    <cellStyle name="Comma 5 9 3 2 2 2 2" xfId="17054" xr:uid="{AE97C0EB-1B66-47D0-BEBF-A2A46E81CB00}"/>
    <cellStyle name="Comma 5 9 3 2 2 3" xfId="15316" xr:uid="{29883452-A986-4C10-A521-058EC358C5CA}"/>
    <cellStyle name="Comma 5 9 3 2 3" xfId="3988" xr:uid="{00000000-0005-0000-0000-00009E180000}"/>
    <cellStyle name="Comma 5 9 3 2 3 2" xfId="16366" xr:uid="{1CA8FB35-AFC8-47C6-B5CF-4F4D6F8125A0}"/>
    <cellStyle name="Comma 5 9 3 2 4" xfId="8250" xr:uid="{00000000-0005-0000-0000-00009F180000}"/>
    <cellStyle name="Comma 5 9 3 2 4 2" xfId="19466" xr:uid="{7B05650E-E552-4A34-A4F3-8AADA0F709F0}"/>
    <cellStyle name="Comma 5 9 3 2 5" xfId="14597" xr:uid="{485FF255-425F-4152-8C55-334CA5C3D778}"/>
    <cellStyle name="Comma 5 9 3 3" xfId="2908" xr:uid="{00000000-0005-0000-0000-0000A0180000}"/>
    <cellStyle name="Comma 5 9 3 3 2" xfId="4676" xr:uid="{00000000-0005-0000-0000-0000A1180000}"/>
    <cellStyle name="Comma 5 9 3 3 2 2" xfId="17053" xr:uid="{9F39AB45-1306-443A-B0C8-F1CD968B7A10}"/>
    <cellStyle name="Comma 5 9 3 3 3" xfId="7603" xr:uid="{00000000-0005-0000-0000-0000A2180000}"/>
    <cellStyle name="Comma 5 9 3 3 3 2" xfId="19033" xr:uid="{ACB01258-36A8-4875-8C0E-DA35C84D8F8E}"/>
    <cellStyle name="Comma 5 9 3 3 4" xfId="15315" xr:uid="{DF801D23-6A71-4006-8AE0-593D9C9C81A3}"/>
    <cellStyle name="Comma 5 9 3 4" xfId="3987" xr:uid="{00000000-0005-0000-0000-0000A3180000}"/>
    <cellStyle name="Comma 5 9 3 4 2" xfId="16365" xr:uid="{845F6554-5585-40DC-B0F4-E450C5418ECD}"/>
    <cellStyle name="Comma 5 9 3 5" xfId="5701" xr:uid="{00000000-0005-0000-0000-0000A4180000}"/>
    <cellStyle name="Comma 5 9 3 5 2" xfId="17999" xr:uid="{C89F8999-1F43-4343-982F-30FCE564F373}"/>
    <cellStyle name="Comma 5 9 3 6" xfId="14596" xr:uid="{950E5608-84E5-4CFA-ABDC-D3EA28CF0D77}"/>
    <cellStyle name="Comma 5 9 4" xfId="864" xr:uid="{00000000-0005-0000-0000-0000A5180000}"/>
    <cellStyle name="Comma 5 9 4 2" xfId="2910" xr:uid="{00000000-0005-0000-0000-0000A6180000}"/>
    <cellStyle name="Comma 5 9 4 2 2" xfId="4678" xr:uid="{00000000-0005-0000-0000-0000A7180000}"/>
    <cellStyle name="Comma 5 9 4 2 2 2" xfId="17055" xr:uid="{A80BBEE7-A6CB-456A-BB19-3D58B6CD5AD8}"/>
    <cellStyle name="Comma 5 9 4 2 3" xfId="8248" xr:uid="{00000000-0005-0000-0000-0000A8180000}"/>
    <cellStyle name="Comma 5 9 4 2 3 2" xfId="19464" xr:uid="{C4B9BC4D-1BC7-44B7-AB3D-55A2C30F06FE}"/>
    <cellStyle name="Comma 5 9 4 2 4" xfId="15317" xr:uid="{6F8DC2AB-D58F-453D-B3D7-E3D2B7CA579B}"/>
    <cellStyle name="Comma 5 9 4 3" xfId="3989" xr:uid="{00000000-0005-0000-0000-0000A9180000}"/>
    <cellStyle name="Comma 5 9 4 3 2" xfId="16367" xr:uid="{E486BCC8-89F9-403E-8F6B-991E502002AA}"/>
    <cellStyle name="Comma 5 9 4 4" xfId="6492" xr:uid="{00000000-0005-0000-0000-0000AA180000}"/>
    <cellStyle name="Comma 5 9 4 4 2" xfId="18300" xr:uid="{45087F52-2854-4222-A37D-8E2E715BD66F}"/>
    <cellStyle name="Comma 5 9 4 5" xfId="14598" xr:uid="{D627C386-94BA-46EA-AFB4-C260C645DEE6}"/>
    <cellStyle name="Comma 5 9 5" xfId="2905" xr:uid="{00000000-0005-0000-0000-0000AB180000}"/>
    <cellStyle name="Comma 5 9 5 2" xfId="4673" xr:uid="{00000000-0005-0000-0000-0000AC180000}"/>
    <cellStyle name="Comma 5 9 5 2 2" xfId="17050" xr:uid="{BCB6D59A-A58C-4D8B-A54D-1F5327C3A2F7}"/>
    <cellStyle name="Comma 5 9 5 3" xfId="7601" xr:uid="{00000000-0005-0000-0000-0000AD180000}"/>
    <cellStyle name="Comma 5 9 5 3 2" xfId="19031" xr:uid="{0CDAD531-5978-4506-840D-78C834B0EDC2}"/>
    <cellStyle name="Comma 5 9 5 4" xfId="15312" xr:uid="{65F79C19-1F98-4535-94E8-967565A3EA98}"/>
    <cellStyle name="Comma 5 9 6" xfId="3984" xr:uid="{00000000-0005-0000-0000-0000AE180000}"/>
    <cellStyle name="Comma 5 9 6 2" xfId="16362" xr:uid="{407D67C6-5DAC-455F-A4E1-1F4C632A273B}"/>
    <cellStyle name="Comma 5 9 7" xfId="5699" xr:uid="{00000000-0005-0000-0000-0000AF180000}"/>
    <cellStyle name="Comma 5 9 7 2" xfId="17997" xr:uid="{9156814E-B45A-4189-B05B-D3A1EA65D18B}"/>
    <cellStyle name="Comma 5 9 8" xfId="14593" xr:uid="{CBA86CBC-CA38-48F7-BA35-42A19519E9B8}"/>
    <cellStyle name="Comma 50" xfId="7234" xr:uid="{00000000-0005-0000-0000-0000B0180000}"/>
    <cellStyle name="Comma 50 2" xfId="8769" xr:uid="{00000000-0005-0000-0000-0000B1180000}"/>
    <cellStyle name="Comma 50 2 2" xfId="19750" xr:uid="{7D3CD3DC-0D6D-4515-B9F4-34CEB39F34C8}"/>
    <cellStyle name="Comma 50 3" xfId="18766" xr:uid="{7A7B043B-9E8E-4F32-BAD5-38C550AF4357}"/>
    <cellStyle name="Comma 51" xfId="8770" xr:uid="{00000000-0005-0000-0000-0000B2180000}"/>
    <cellStyle name="Comma 51 2" xfId="19751" xr:uid="{CA26E12B-724A-4233-B2CC-B4B0C847723A}"/>
    <cellStyle name="Comma 52" xfId="8771" xr:uid="{00000000-0005-0000-0000-0000B3180000}"/>
    <cellStyle name="Comma 52 2" xfId="19752" xr:uid="{8920BDA1-42DF-44AB-A502-CB37E9370FF9}"/>
    <cellStyle name="Comma 53" xfId="8772" xr:uid="{00000000-0005-0000-0000-0000B4180000}"/>
    <cellStyle name="Comma 53 2" xfId="8773" xr:uid="{00000000-0005-0000-0000-0000B5180000}"/>
    <cellStyle name="Comma 53 2 2" xfId="19754" xr:uid="{0C903A7A-4A9E-4756-9C77-A2A7BE568E0D}"/>
    <cellStyle name="Comma 53 3" xfId="19753" xr:uid="{439FE566-71A4-4CB7-9D4B-3328D0BFC621}"/>
    <cellStyle name="Comma 54" xfId="8774" xr:uid="{00000000-0005-0000-0000-0000B6180000}"/>
    <cellStyle name="Comma 54 2" xfId="8775" xr:uid="{00000000-0005-0000-0000-0000B7180000}"/>
    <cellStyle name="Comma 54 2 2" xfId="19756" xr:uid="{A7179330-DEC4-4EB9-83B2-767159470818}"/>
    <cellStyle name="Comma 54 3" xfId="19755" xr:uid="{D0BF4D5D-D17B-4205-93AA-B9CCAD78B97C}"/>
    <cellStyle name="Comma 55" xfId="5520" xr:uid="{00000000-0005-0000-0000-0000B8180000}"/>
    <cellStyle name="Comma 55 2" xfId="8776" xr:uid="{00000000-0005-0000-0000-0000B9180000}"/>
    <cellStyle name="Comma 55 2 2" xfId="19757" xr:uid="{02D4B658-B52E-4EC1-9FC7-46C5CE01F186}"/>
    <cellStyle name="Comma 55 3" xfId="13645" xr:uid="{00000000-0005-0000-0000-0000BA180000}"/>
    <cellStyle name="Comma 55 3 2" xfId="21556" xr:uid="{79BEB490-60F8-453F-A2B3-9AF4A7FA85F9}"/>
    <cellStyle name="Comma 55 4" xfId="17885" xr:uid="{4CE9C4F6-F282-4CEA-8924-B73C09095627}"/>
    <cellStyle name="Comma 56" xfId="6493" xr:uid="{00000000-0005-0000-0000-0000BB180000}"/>
    <cellStyle name="Comma 56 2" xfId="6494" xr:uid="{00000000-0005-0000-0000-0000BC180000}"/>
    <cellStyle name="Comma 56 2 2" xfId="6495" xr:uid="{00000000-0005-0000-0000-0000BD180000}"/>
    <cellStyle name="Comma 56 2 2 2" xfId="18303" xr:uid="{3D6881C6-A24D-4D22-99A5-86817BF943F3}"/>
    <cellStyle name="Comma 56 2 3" xfId="9324" xr:uid="{00000000-0005-0000-0000-0000BE180000}"/>
    <cellStyle name="Comma 56 2 3 2" xfId="19824" xr:uid="{17C701E8-2A9E-4B46-B3F6-E96332B726B4}"/>
    <cellStyle name="Comma 56 2 4" xfId="18302" xr:uid="{64CC8AD5-FFFB-4E69-81D2-CBE61FCF9891}"/>
    <cellStyle name="Comma 56 3" xfId="6496" xr:uid="{00000000-0005-0000-0000-0000BF180000}"/>
    <cellStyle name="Comma 56 3 2" xfId="18304" xr:uid="{3C34C22B-6574-4B03-AFA5-6367D8ECC4F8}"/>
    <cellStyle name="Comma 56 4" xfId="8777" xr:uid="{00000000-0005-0000-0000-0000C0180000}"/>
    <cellStyle name="Comma 56 4 2" xfId="19758" xr:uid="{BC9FB504-E6AB-4534-8CDC-07017D82725D}"/>
    <cellStyle name="Comma 56 5" xfId="13646" xr:uid="{00000000-0005-0000-0000-0000C1180000}"/>
    <cellStyle name="Comma 56 5 2" xfId="21557" xr:uid="{D1B63852-C2AA-4AF6-82F5-B82F062BA7DE}"/>
    <cellStyle name="Comma 56 6" xfId="18301" xr:uid="{49F589EB-461C-49C4-B7CD-B50897BCA1DF}"/>
    <cellStyle name="Comma 57" xfId="8778" xr:uid="{00000000-0005-0000-0000-0000C2180000}"/>
    <cellStyle name="Comma 57 2" xfId="19759" xr:uid="{109C7661-6FB0-448D-A9BA-B39D774F5972}"/>
    <cellStyle name="Comma 58" xfId="5526" xr:uid="{00000000-0005-0000-0000-0000C3180000}"/>
    <cellStyle name="Comma 58 2" xfId="8779" xr:uid="{00000000-0005-0000-0000-0000C4180000}"/>
    <cellStyle name="Comma 58 2 2" xfId="19760" xr:uid="{DCE7AACB-8EAC-4B89-B335-1A52FB11E9B3}"/>
    <cellStyle name="Comma 58 3" xfId="17890" xr:uid="{BDDD3798-46D2-4129-931E-63F20637D19D}"/>
    <cellStyle name="Comma 59" xfId="8780" xr:uid="{00000000-0005-0000-0000-0000C5180000}"/>
    <cellStyle name="Comma 59 2" xfId="9325" xr:uid="{00000000-0005-0000-0000-0000C6180000}"/>
    <cellStyle name="Comma 59 2 2" xfId="19825" xr:uid="{5172BDAF-F6EB-40A6-B1C2-6A1DE3770032}"/>
    <cellStyle name="Comma 59 3" xfId="13647" xr:uid="{00000000-0005-0000-0000-0000C7180000}"/>
    <cellStyle name="Comma 59 3 2" xfId="21558" xr:uid="{7726A8B6-4EE9-4E79-89E8-A425D5F02F27}"/>
    <cellStyle name="Comma 59 4" xfId="19761" xr:uid="{A3C90A34-6571-493B-920F-1818F655E2E3}"/>
    <cellStyle name="Comma 6" xfId="865" xr:uid="{00000000-0005-0000-0000-0000C8180000}"/>
    <cellStyle name="Comma 6 10" xfId="5495" xr:uid="{00000000-0005-0000-0000-0000C9180000}"/>
    <cellStyle name="Comma 6 10 2" xfId="17865" xr:uid="{01D1A1C7-8AA1-4E09-972A-2C870A74ACC7}"/>
    <cellStyle name="Comma 6 11" xfId="8442" xr:uid="{00000000-0005-0000-0000-0000CA180000}"/>
    <cellStyle name="Comma 6 11 2" xfId="19645" xr:uid="{65115026-0E48-457F-8E62-DC6D3ED3A4FC}"/>
    <cellStyle name="Comma 6 2" xfId="866" xr:uid="{00000000-0005-0000-0000-0000CB180000}"/>
    <cellStyle name="Comma 6 2 2" xfId="867" xr:uid="{00000000-0005-0000-0000-0000CC180000}"/>
    <cellStyle name="Comma 6 2 2 2" xfId="2912" xr:uid="{00000000-0005-0000-0000-0000CD180000}"/>
    <cellStyle name="Comma 6 2 2 2 2" xfId="4680" xr:uid="{00000000-0005-0000-0000-0000CE180000}"/>
    <cellStyle name="Comma 6 2 2 2 2 2" xfId="17057" xr:uid="{537D1832-7F75-4BE6-8BC8-342C49F3AB80}"/>
    <cellStyle name="Comma 6 2 2 2 3" xfId="8252" xr:uid="{00000000-0005-0000-0000-0000CF180000}"/>
    <cellStyle name="Comma 6 2 2 2 3 2" xfId="19468" xr:uid="{C9C6FCE0-CB08-4082-83B7-75FB47B05F89}"/>
    <cellStyle name="Comma 6 2 2 2 4" xfId="15319" xr:uid="{45EC099A-2E14-4BE1-812C-1DEEC8012C84}"/>
    <cellStyle name="Comma 6 2 2 3" xfId="3991" xr:uid="{00000000-0005-0000-0000-0000D0180000}"/>
    <cellStyle name="Comma 6 2 2 3 2" xfId="7605" xr:uid="{00000000-0005-0000-0000-0000D1180000}"/>
    <cellStyle name="Comma 6 2 2 3 2 2" xfId="19035" xr:uid="{8F992D76-3109-496F-9009-857DBDD30966}"/>
    <cellStyle name="Comma 6 2 2 3 3" xfId="16369" xr:uid="{76A0FBB7-16C5-46F1-9667-5C53629FA439}"/>
    <cellStyle name="Comma 6 2 2 4" xfId="6949" xr:uid="{00000000-0005-0000-0000-0000D2180000}"/>
    <cellStyle name="Comma 6 2 2 4 2" xfId="18617" xr:uid="{507B97B2-F94F-4B5F-B9D8-3085810AE487}"/>
    <cellStyle name="Comma 6 2 2 5" xfId="14600" xr:uid="{5225054A-DDFF-40A6-97DF-A4C093F1C096}"/>
    <cellStyle name="Comma 6 2 3" xfId="2911" xr:uid="{00000000-0005-0000-0000-0000D3180000}"/>
    <cellStyle name="Comma 6 2 3 2" xfId="4679" xr:uid="{00000000-0005-0000-0000-0000D4180000}"/>
    <cellStyle name="Comma 6 2 3 2 2" xfId="8086" xr:uid="{00000000-0005-0000-0000-0000D5180000}"/>
    <cellStyle name="Comma 6 2 3 2 2 2" xfId="19302" xr:uid="{C4D9C3A2-F0AD-47D3-B434-02C52EB4EBCB}"/>
    <cellStyle name="Comma 6 2 3 2 3" xfId="17056" xr:uid="{9C87DB98-4756-4705-BBA2-2936D4A267F7}"/>
    <cellStyle name="Comma 6 2 3 3" xfId="7201" xr:uid="{00000000-0005-0000-0000-0000D6180000}"/>
    <cellStyle name="Comma 6 2 3 3 2" xfId="18735" xr:uid="{52FD196F-F23C-4533-A516-97345B8368F8}"/>
    <cellStyle name="Comma 6 2 3 4" xfId="15318" xr:uid="{7A5BF0EC-8C9E-4FB6-AC2E-9B677493C570}"/>
    <cellStyle name="Comma 6 2 4" xfId="3990" xr:uid="{00000000-0005-0000-0000-0000D7180000}"/>
    <cellStyle name="Comma 6 2 4 2" xfId="7370" xr:uid="{00000000-0005-0000-0000-0000D8180000}"/>
    <cellStyle name="Comma 6 2 4 2 2" xfId="18870" xr:uid="{BA83330E-708A-47D6-A876-CA43E66E28B7}"/>
    <cellStyle name="Comma 6 2 4 3" xfId="16368" xr:uid="{FF1EE9DF-3B9E-41E8-AF14-9CA456D61FEE}"/>
    <cellStyle name="Comma 6 2 5" xfId="5703" xr:uid="{00000000-0005-0000-0000-0000D9180000}"/>
    <cellStyle name="Comma 6 2 5 2" xfId="18001" xr:uid="{229F2A01-113A-464C-8255-7EF07A9F792B}"/>
    <cellStyle name="Comma 6 2 6" xfId="8529" xr:uid="{00000000-0005-0000-0000-0000DA180000}"/>
    <cellStyle name="Comma 6 2 6 2" xfId="19681" xr:uid="{53FDB0D3-AC8B-4E6C-92C7-8DC68C6417F7}"/>
    <cellStyle name="Comma 6 2 7" xfId="13648" xr:uid="{00000000-0005-0000-0000-0000DB180000}"/>
    <cellStyle name="Comma 6 2 7 2" xfId="21559" xr:uid="{F5AF2CE5-9F77-408C-B547-E019CA3221FE}"/>
    <cellStyle name="Comma 6 2 8" xfId="14599" xr:uid="{EA545CEC-8F5E-4BBB-8A51-33D10383476B}"/>
    <cellStyle name="Comma 6 3" xfId="868" xr:uid="{00000000-0005-0000-0000-0000DC180000}"/>
    <cellStyle name="Comma 6 3 2" xfId="869" xr:uid="{00000000-0005-0000-0000-0000DD180000}"/>
    <cellStyle name="Comma 6 3 2 2" xfId="2914" xr:uid="{00000000-0005-0000-0000-0000DE180000}"/>
    <cellStyle name="Comma 6 3 2 2 2" xfId="4682" xr:uid="{00000000-0005-0000-0000-0000DF180000}"/>
    <cellStyle name="Comma 6 3 2 2 2 2" xfId="17059" xr:uid="{90CEACE3-9244-429C-92A1-F723C3D7A7F8}"/>
    <cellStyle name="Comma 6 3 2 2 3" xfId="8253" xr:uid="{00000000-0005-0000-0000-0000E0180000}"/>
    <cellStyle name="Comma 6 3 2 2 3 2" xfId="19469" xr:uid="{23AA5638-B45F-474C-8100-7420068B78B2}"/>
    <cellStyle name="Comma 6 3 2 2 4" xfId="15321" xr:uid="{613A6F0B-8E33-4F97-83E8-69D2ECC2E513}"/>
    <cellStyle name="Comma 6 3 2 3" xfId="3993" xr:uid="{00000000-0005-0000-0000-0000E1180000}"/>
    <cellStyle name="Comma 6 3 2 3 2" xfId="7606" xr:uid="{00000000-0005-0000-0000-0000E2180000}"/>
    <cellStyle name="Comma 6 3 2 3 2 2" xfId="19036" xr:uid="{C9FEA358-E28C-42B6-A241-ACB24DA167ED}"/>
    <cellStyle name="Comma 6 3 2 3 3" xfId="16371" xr:uid="{26330EF8-9409-4A5C-94C2-FDDEF0AE7E68}"/>
    <cellStyle name="Comma 6 3 2 4" xfId="6950" xr:uid="{00000000-0005-0000-0000-0000E3180000}"/>
    <cellStyle name="Comma 6 3 2 4 2" xfId="18618" xr:uid="{460BE777-5C2A-43FA-BC3A-487DCA193BE3}"/>
    <cellStyle name="Comma 6 3 2 5" xfId="14602" xr:uid="{A347ACBE-9C53-4AB6-A004-56B2E9C853AE}"/>
    <cellStyle name="Comma 6 3 3" xfId="2913" xr:uid="{00000000-0005-0000-0000-0000E4180000}"/>
    <cellStyle name="Comma 6 3 3 2" xfId="4681" xr:uid="{00000000-0005-0000-0000-0000E5180000}"/>
    <cellStyle name="Comma 6 3 3 2 2" xfId="17058" xr:uid="{7A13561D-24CD-4758-BA3C-F55F7E8907F0}"/>
    <cellStyle name="Comma 6 3 3 3" xfId="8087" xr:uid="{00000000-0005-0000-0000-0000E6180000}"/>
    <cellStyle name="Comma 6 3 3 3 2" xfId="19303" xr:uid="{854B3EFC-E14F-4B48-83C0-8BC3775221B1}"/>
    <cellStyle name="Comma 6 3 3 4" xfId="15320" xr:uid="{03BAA76C-582C-48F5-9CC5-CE985D760CDC}"/>
    <cellStyle name="Comma 6 3 4" xfId="3992" xr:uid="{00000000-0005-0000-0000-0000E7180000}"/>
    <cellStyle name="Comma 6 3 4 2" xfId="7371" xr:uid="{00000000-0005-0000-0000-0000E8180000}"/>
    <cellStyle name="Comma 6 3 4 2 2" xfId="18871" xr:uid="{DD28B6FF-BB37-44C2-846C-29E682AA4A44}"/>
    <cellStyle name="Comma 6 3 4 3" xfId="16370" xr:uid="{86BE219D-7450-4285-90FB-6B963BBD42E8}"/>
    <cellStyle name="Comma 6 3 5" xfId="5704" xr:uid="{00000000-0005-0000-0000-0000E9180000}"/>
    <cellStyle name="Comma 6 3 5 2" xfId="18002" xr:uid="{D8D882F9-2D8A-4F80-B2B7-1591AFD87818}"/>
    <cellStyle name="Comma 6 3 6" xfId="13649" xr:uid="{00000000-0005-0000-0000-0000EA180000}"/>
    <cellStyle name="Comma 6 3 6 2" xfId="21560" xr:uid="{C5457C14-10C7-4A8F-858C-944950C00F1C}"/>
    <cellStyle name="Comma 6 3 7" xfId="14601" xr:uid="{5D354464-2CFB-4D0B-A1F3-799D5841334B}"/>
    <cellStyle name="Comma 6 4" xfId="870" xr:uid="{00000000-0005-0000-0000-0000EB180000}"/>
    <cellStyle name="Comma 6 4 2" xfId="871" xr:uid="{00000000-0005-0000-0000-0000EC180000}"/>
    <cellStyle name="Comma 6 4 2 2" xfId="2915" xr:uid="{00000000-0005-0000-0000-0000ED180000}"/>
    <cellStyle name="Comma 6 4 2 2 2" xfId="4683" xr:uid="{00000000-0005-0000-0000-0000EE180000}"/>
    <cellStyle name="Comma 6 4 2 2 2 2" xfId="17060" xr:uid="{98B0F4F2-BEDD-40B2-A5D5-5CEE14D4D9BB}"/>
    <cellStyle name="Comma 6 4 2 2 3" xfId="8255" xr:uid="{00000000-0005-0000-0000-0000EF180000}"/>
    <cellStyle name="Comma 6 4 2 2 3 2" xfId="19471" xr:uid="{57210E16-BB02-44D9-A323-0B2D22B7C238}"/>
    <cellStyle name="Comma 6 4 2 2 4" xfId="15322" xr:uid="{D826652E-4B07-4848-AD6E-467E822A46E9}"/>
    <cellStyle name="Comma 6 4 2 3" xfId="3994" xr:uid="{00000000-0005-0000-0000-0000F0180000}"/>
    <cellStyle name="Comma 6 4 2 3 2" xfId="7608" xr:uid="{00000000-0005-0000-0000-0000F1180000}"/>
    <cellStyle name="Comma 6 4 2 3 2 2" xfId="19038" xr:uid="{9C1FCBB6-1DA5-416F-9698-4018B849A3B0}"/>
    <cellStyle name="Comma 6 4 2 3 3" xfId="16372" xr:uid="{95B2C899-2089-4970-9F24-A12274C94E89}"/>
    <cellStyle name="Comma 6 4 2 4" xfId="5706" xr:uid="{00000000-0005-0000-0000-0000F2180000}"/>
    <cellStyle name="Comma 6 4 2 4 2" xfId="18004" xr:uid="{6E4D55BB-52B4-423E-AE48-9AB69B78237F}"/>
    <cellStyle name="Comma 6 4 2 5" xfId="14603" xr:uid="{5B61FB70-8B2B-44AD-A21A-E609EA51D740}"/>
    <cellStyle name="Comma 6 4 3" xfId="872" xr:uid="{00000000-0005-0000-0000-0000F3180000}"/>
    <cellStyle name="Comma 6 4 3 2" xfId="873" xr:uid="{00000000-0005-0000-0000-0000F4180000}"/>
    <cellStyle name="Comma 6 4 3 2 2" xfId="2917" xr:uid="{00000000-0005-0000-0000-0000F5180000}"/>
    <cellStyle name="Comma 6 4 3 2 2 2" xfId="4685" xr:uid="{00000000-0005-0000-0000-0000F6180000}"/>
    <cellStyle name="Comma 6 4 3 2 2 2 2" xfId="17062" xr:uid="{2C05939F-45E0-4B10-8C81-492E29255A29}"/>
    <cellStyle name="Comma 6 4 3 2 2 3" xfId="15324" xr:uid="{76BD5322-F26D-4ACD-9BD8-0C10407C4D34}"/>
    <cellStyle name="Comma 6 4 3 2 3" xfId="3996" xr:uid="{00000000-0005-0000-0000-0000F7180000}"/>
    <cellStyle name="Comma 6 4 3 2 3 2" xfId="16374" xr:uid="{EA3889E4-8DBA-4AAC-9391-5075E420517C}"/>
    <cellStyle name="Comma 6 4 3 2 4" xfId="8256" xr:uid="{00000000-0005-0000-0000-0000F8180000}"/>
    <cellStyle name="Comma 6 4 3 2 4 2" xfId="19472" xr:uid="{CF3F57A0-B89E-4C3B-ACC8-CF7C9754DBAD}"/>
    <cellStyle name="Comma 6 4 3 2 5" xfId="14605" xr:uid="{702704B6-0B0B-4B35-AD1B-A409FD0E16CF}"/>
    <cellStyle name="Comma 6 4 3 3" xfId="2916" xr:uid="{00000000-0005-0000-0000-0000F9180000}"/>
    <cellStyle name="Comma 6 4 3 3 2" xfId="4684" xr:uid="{00000000-0005-0000-0000-0000FA180000}"/>
    <cellStyle name="Comma 6 4 3 3 2 2" xfId="17061" xr:uid="{B9247DEF-3E8F-4816-887B-460D429B642D}"/>
    <cellStyle name="Comma 6 4 3 3 3" xfId="7609" xr:uid="{00000000-0005-0000-0000-0000FB180000}"/>
    <cellStyle name="Comma 6 4 3 3 3 2" xfId="19039" xr:uid="{36F09440-C419-45BE-B7E7-369323187DAC}"/>
    <cellStyle name="Comma 6 4 3 3 4" xfId="15323" xr:uid="{05F1876F-8C1F-44A1-91E2-6495D9C63393}"/>
    <cellStyle name="Comma 6 4 3 4" xfId="3995" xr:uid="{00000000-0005-0000-0000-0000FC180000}"/>
    <cellStyle name="Comma 6 4 3 4 2" xfId="16373" xr:uid="{7E66465D-76F9-4F8E-B483-72BE018D671A}"/>
    <cellStyle name="Comma 6 4 3 5" xfId="5707" xr:uid="{00000000-0005-0000-0000-0000FD180000}"/>
    <cellStyle name="Comma 6 4 3 5 2" xfId="18005" xr:uid="{8973B38D-23E6-402B-AC1B-C91535BD25A3}"/>
    <cellStyle name="Comma 6 4 3 6" xfId="14604" xr:uid="{34A636DE-FDC3-40CE-AF7D-4FB3EED40EF9}"/>
    <cellStyle name="Comma 6 4 4" xfId="6951" xr:uid="{00000000-0005-0000-0000-0000FE180000}"/>
    <cellStyle name="Comma 6 4 4 2" xfId="8254" xr:uid="{00000000-0005-0000-0000-0000FF180000}"/>
    <cellStyle name="Comma 6 4 4 2 2" xfId="19470" xr:uid="{F735B1C2-6F65-462F-BE3F-8EE6E1FB91D1}"/>
    <cellStyle name="Comma 6 4 5" xfId="7607" xr:uid="{00000000-0005-0000-0000-000000190000}"/>
    <cellStyle name="Comma 6 4 5 2" xfId="19037" xr:uid="{4BB8F41A-C352-48C3-A605-7A50396DAD7C}"/>
    <cellStyle name="Comma 6 4 6" xfId="5705" xr:uid="{00000000-0005-0000-0000-000001190000}"/>
    <cellStyle name="Comma 6 4 6 2" xfId="18003" xr:uid="{0336CE76-75AC-49F2-B0F7-75165654966F}"/>
    <cellStyle name="Comma 6 4 7" xfId="13650" xr:uid="{00000000-0005-0000-0000-000002190000}"/>
    <cellStyle name="Comma 6 4 7 2" xfId="21561" xr:uid="{EF97B94A-86D4-4C06-BD27-43C6E077C68A}"/>
    <cellStyle name="Comma 6 5" xfId="874" xr:uid="{00000000-0005-0000-0000-000003190000}"/>
    <cellStyle name="Comma 6 5 2" xfId="875" xr:uid="{00000000-0005-0000-0000-000004190000}"/>
    <cellStyle name="Comma 6 5 2 2" xfId="876" xr:uid="{00000000-0005-0000-0000-000005190000}"/>
    <cellStyle name="Comma 6 5 3" xfId="877" xr:uid="{00000000-0005-0000-0000-000006190000}"/>
    <cellStyle name="Comma 6 5 3 2" xfId="878" xr:uid="{00000000-0005-0000-0000-000007190000}"/>
    <cellStyle name="Comma 6 5 4" xfId="879" xr:uid="{00000000-0005-0000-0000-000008190000}"/>
    <cellStyle name="Comma 6 5 4 2" xfId="2919" xr:uid="{00000000-0005-0000-0000-000009190000}"/>
    <cellStyle name="Comma 6 5 4 2 2" xfId="4687" xr:uid="{00000000-0005-0000-0000-00000A190000}"/>
    <cellStyle name="Comma 6 5 4 2 2 2" xfId="17064" xr:uid="{B8B2BA08-6415-4BC4-94ED-BB0DE4DC52CF}"/>
    <cellStyle name="Comma 6 5 4 2 3" xfId="15326" xr:uid="{A5BE57AF-66D3-4A9F-BF07-7EC402AA6C57}"/>
    <cellStyle name="Comma 6 5 4 3" xfId="3998" xr:uid="{00000000-0005-0000-0000-00000B190000}"/>
    <cellStyle name="Comma 6 5 4 3 2" xfId="16376" xr:uid="{59FAFE90-0171-4CAE-A1BA-6D7088B67F04}"/>
    <cellStyle name="Comma 6 5 4 4" xfId="8257" xr:uid="{00000000-0005-0000-0000-00000C190000}"/>
    <cellStyle name="Comma 6 5 4 4 2" xfId="19473" xr:uid="{FAAE9641-EB2C-4ACF-BC95-5339B2F6015F}"/>
    <cellStyle name="Comma 6 5 4 5" xfId="14607" xr:uid="{ADE1ADA6-85D9-45F1-A9FF-33E0FFFEEDDF}"/>
    <cellStyle name="Comma 6 5 5" xfId="2918" xr:uid="{00000000-0005-0000-0000-00000D190000}"/>
    <cellStyle name="Comma 6 5 5 2" xfId="4686" xr:uid="{00000000-0005-0000-0000-00000E190000}"/>
    <cellStyle name="Comma 6 5 5 2 2" xfId="17063" xr:uid="{8CAC6BD9-B068-4453-9A6F-EC428EE69217}"/>
    <cellStyle name="Comma 6 5 5 3" xfId="7610" xr:uid="{00000000-0005-0000-0000-00000F190000}"/>
    <cellStyle name="Comma 6 5 5 3 2" xfId="19040" xr:uid="{0F7D2C7D-1DA6-4095-8E19-E525E22947B1}"/>
    <cellStyle name="Comma 6 5 5 4" xfId="15325" xr:uid="{94D7CEA0-854D-49EC-AD92-6A0126DDFD93}"/>
    <cellStyle name="Comma 6 5 6" xfId="3997" xr:uid="{00000000-0005-0000-0000-000010190000}"/>
    <cellStyle name="Comma 6 5 6 2" xfId="16375" xr:uid="{F6AD8A94-9EEF-4287-9813-924688421BCD}"/>
    <cellStyle name="Comma 6 5 7" xfId="5708" xr:uid="{00000000-0005-0000-0000-000011190000}"/>
    <cellStyle name="Comma 6 5 7 2" xfId="18006" xr:uid="{53F3B6B6-AB4E-44AF-B94A-6758462738DF}"/>
    <cellStyle name="Comma 6 5 8" xfId="13651" xr:uid="{00000000-0005-0000-0000-000012190000}"/>
    <cellStyle name="Comma 6 5 9" xfId="14606" xr:uid="{730365B4-183D-4290-8783-97B53F5573F8}"/>
    <cellStyle name="Comma 6 6" xfId="880" xr:uid="{00000000-0005-0000-0000-000013190000}"/>
    <cellStyle name="Comma 6 6 2" xfId="881" xr:uid="{00000000-0005-0000-0000-000014190000}"/>
    <cellStyle name="Comma 6 6 2 2" xfId="2921" xr:uid="{00000000-0005-0000-0000-000015190000}"/>
    <cellStyle name="Comma 6 6 2 2 2" xfId="4689" xr:uid="{00000000-0005-0000-0000-000016190000}"/>
    <cellStyle name="Comma 6 6 2 2 2 2" xfId="17066" xr:uid="{7A003A0F-77CC-476A-8A05-E3F8179FF664}"/>
    <cellStyle name="Comma 6 6 2 2 3" xfId="15328" xr:uid="{9AD858A2-EDAC-4830-BC68-AAE64B7F9680}"/>
    <cellStyle name="Comma 6 6 2 3" xfId="4000" xr:uid="{00000000-0005-0000-0000-000017190000}"/>
    <cellStyle name="Comma 6 6 2 3 2" xfId="16378" xr:uid="{83852C6F-22C7-4706-9B0A-DE72116B7A2E}"/>
    <cellStyle name="Comma 6 6 2 4" xfId="8258" xr:uid="{00000000-0005-0000-0000-000018190000}"/>
    <cellStyle name="Comma 6 6 2 4 2" xfId="19474" xr:uid="{D3F18500-938C-4312-AF96-94434D428004}"/>
    <cellStyle name="Comma 6 6 2 5" xfId="14609" xr:uid="{6EA7C879-4FF1-471D-B9CA-6A5CAD0DCB86}"/>
    <cellStyle name="Comma 6 6 3" xfId="2920" xr:uid="{00000000-0005-0000-0000-000019190000}"/>
    <cellStyle name="Comma 6 6 3 2" xfId="4688" xr:uid="{00000000-0005-0000-0000-00001A190000}"/>
    <cellStyle name="Comma 6 6 3 2 2" xfId="17065" xr:uid="{1AEB5520-4B40-4751-B866-CCF44DACA20D}"/>
    <cellStyle name="Comma 6 6 3 3" xfId="7611" xr:uid="{00000000-0005-0000-0000-00001B190000}"/>
    <cellStyle name="Comma 6 6 3 3 2" xfId="19041" xr:uid="{7A347DFC-D875-4B0A-8CAE-E73237A6AFF2}"/>
    <cellStyle name="Comma 6 6 3 4" xfId="15327" xr:uid="{E292A408-6137-4288-9BAC-319065B4D554}"/>
    <cellStyle name="Comma 6 6 4" xfId="3999" xr:uid="{00000000-0005-0000-0000-00001C190000}"/>
    <cellStyle name="Comma 6 6 4 2" xfId="16377" xr:uid="{D3D63ED4-1AFD-40F7-A1D2-452F756FC287}"/>
    <cellStyle name="Comma 6 6 5" xfId="5709" xr:uid="{00000000-0005-0000-0000-00001D190000}"/>
    <cellStyle name="Comma 6 6 5 2" xfId="18007" xr:uid="{61E64E9F-34D2-4BD2-81FB-70E6C471D309}"/>
    <cellStyle name="Comma 6 6 6" xfId="14608" xr:uid="{280EBE7C-67B8-4DA2-985B-C29D75036AB2}"/>
    <cellStyle name="Comma 6 7" xfId="882" xr:uid="{00000000-0005-0000-0000-00001E190000}"/>
    <cellStyle name="Comma 6 7 2" xfId="8251" xr:uid="{00000000-0005-0000-0000-00001F190000}"/>
    <cellStyle name="Comma 6 7 2 2" xfId="19467" xr:uid="{4CDA5163-87D9-424E-B8B3-A27EBE07F114}"/>
    <cellStyle name="Comma 6 7 3" xfId="7604" xr:uid="{00000000-0005-0000-0000-000020190000}"/>
    <cellStyle name="Comma 6 7 3 2" xfId="19034" xr:uid="{F9A491EE-7C22-4634-8A17-3FCB22DDECFD}"/>
    <cellStyle name="Comma 6 8" xfId="7169" xr:uid="{00000000-0005-0000-0000-000021190000}"/>
    <cellStyle name="Comma 6 8 2" xfId="18706" xr:uid="{7975B9DA-89B0-4860-BDD6-D7A839532CA3}"/>
    <cellStyle name="Comma 6 9" xfId="5702" xr:uid="{00000000-0005-0000-0000-000022190000}"/>
    <cellStyle name="Comma 6 9 2" xfId="18000" xr:uid="{1AC94219-863E-4BD7-94A3-7F5BF64BBC40}"/>
    <cellStyle name="Comma 60" xfId="8781" xr:uid="{00000000-0005-0000-0000-000023190000}"/>
    <cellStyle name="Comma 60 2" xfId="9326" xr:uid="{00000000-0005-0000-0000-000024190000}"/>
    <cellStyle name="Comma 60 2 2" xfId="19826" xr:uid="{5C935C04-D136-4914-94C4-D11E72F0C37A}"/>
    <cellStyle name="Comma 60 3" xfId="13652" xr:uid="{00000000-0005-0000-0000-000025190000}"/>
    <cellStyle name="Comma 60 3 2" xfId="21562" xr:uid="{D1110FA3-D354-4AF6-A8BF-F170D992350D}"/>
    <cellStyle name="Comma 60 4" xfId="19762" xr:uid="{4447CF9E-B803-41F8-9A46-F13A0F74FFFB}"/>
    <cellStyle name="Comma 61" xfId="8782" xr:uid="{00000000-0005-0000-0000-000026190000}"/>
    <cellStyle name="Comma 61 2" xfId="9327" xr:uid="{00000000-0005-0000-0000-000027190000}"/>
    <cellStyle name="Comma 61 2 2" xfId="19827" xr:uid="{FF39A07A-725C-4199-9F97-BB1241C252CE}"/>
    <cellStyle name="Comma 61 3" xfId="13653" xr:uid="{00000000-0005-0000-0000-000028190000}"/>
    <cellStyle name="Comma 61 3 2" xfId="21563" xr:uid="{7EE60469-3C62-4B5E-B50D-9DA338E09801}"/>
    <cellStyle name="Comma 61 4" xfId="19763" xr:uid="{82002D47-3944-4B5F-9796-AAF9428ABFF3}"/>
    <cellStyle name="Comma 62" xfId="8783" xr:uid="{00000000-0005-0000-0000-000029190000}"/>
    <cellStyle name="Comma 62 2" xfId="9328" xr:uid="{00000000-0005-0000-0000-00002A190000}"/>
    <cellStyle name="Comma 62 2 2" xfId="19828" xr:uid="{B6661953-9E9B-4039-95A5-CCEBF06CD6A4}"/>
    <cellStyle name="Comma 62 3" xfId="13654" xr:uid="{00000000-0005-0000-0000-00002B190000}"/>
    <cellStyle name="Comma 62 3 2" xfId="21564" xr:uid="{0B091728-5C0F-4C77-AA5E-C145251CCC9E}"/>
    <cellStyle name="Comma 62 4" xfId="19764" xr:uid="{75C4CC77-C356-4EAF-98CD-0C26E77A0D87}"/>
    <cellStyle name="Comma 63" xfId="8784" xr:uid="{00000000-0005-0000-0000-00002C190000}"/>
    <cellStyle name="Comma 63 2" xfId="9329" xr:uid="{00000000-0005-0000-0000-00002D190000}"/>
    <cellStyle name="Comma 63 2 2" xfId="19829" xr:uid="{65FC06AE-C713-4ABB-84B2-2A55D49CE33A}"/>
    <cellStyle name="Comma 63 3" xfId="13655" xr:uid="{00000000-0005-0000-0000-00002E190000}"/>
    <cellStyle name="Comma 63 3 2" xfId="21565" xr:uid="{C00DEF6F-AEB4-4F3F-919A-33E032B02BF5}"/>
    <cellStyle name="Comma 63 4" xfId="19765" xr:uid="{EF12F257-E8E7-4878-A406-AA9002C9D470}"/>
    <cellStyle name="Comma 64" xfId="5492" xr:uid="{00000000-0005-0000-0000-00002F190000}"/>
    <cellStyle name="Comma 64 2" xfId="8007" xr:uid="{00000000-0005-0000-0000-000030190000}"/>
    <cellStyle name="Comma 64 2 2" xfId="9330" xr:uid="{00000000-0005-0000-0000-000031190000}"/>
    <cellStyle name="Comma 64 2 2 2" xfId="19830" xr:uid="{E857197F-8D74-4BAD-8B32-CF2E23B32B53}"/>
    <cellStyle name="Comma 64 2 3" xfId="19223" xr:uid="{BA17D9F6-95FC-4333-BD17-8C1C3D1B0E13}"/>
    <cellStyle name="Comma 64 3" xfId="7286" xr:uid="{00000000-0005-0000-0000-000032190000}"/>
    <cellStyle name="Comma 64 3 2" xfId="18798" xr:uid="{5105827D-A676-4AFB-8302-9BE575C0CC67}"/>
    <cellStyle name="Comma 64 4" xfId="7140" xr:uid="{00000000-0005-0000-0000-000033190000}"/>
    <cellStyle name="Comma 64 4 2" xfId="18684" xr:uid="{55FF695F-B3FD-4791-A794-34A9E49DF2E3}"/>
    <cellStyle name="Comma 64 5" xfId="8785" xr:uid="{00000000-0005-0000-0000-000034190000}"/>
    <cellStyle name="Comma 64 5 2" xfId="19766" xr:uid="{DD491B45-9BF3-4251-AB5B-105451451F4D}"/>
    <cellStyle name="Comma 64 6" xfId="13656" xr:uid="{00000000-0005-0000-0000-000035190000}"/>
    <cellStyle name="Comma 64 6 2" xfId="21566" xr:uid="{ED3D5A49-EE79-4181-9110-BA269F6182CC}"/>
    <cellStyle name="Comma 64 7" xfId="17863" xr:uid="{AB71D7A4-DA15-4469-B625-EB90DC068EED}"/>
    <cellStyle name="Comma 65" xfId="8786" xr:uid="{00000000-0005-0000-0000-000036190000}"/>
    <cellStyle name="Comma 65 2" xfId="9331" xr:uid="{00000000-0005-0000-0000-000037190000}"/>
    <cellStyle name="Comma 65 2 2" xfId="19831" xr:uid="{FA80AFEE-40A8-4B9F-A1F6-3DAF11D82BF4}"/>
    <cellStyle name="Comma 65 3" xfId="13657" xr:uid="{00000000-0005-0000-0000-000038190000}"/>
    <cellStyle name="Comma 65 3 2" xfId="21567" xr:uid="{DD030B36-DCA7-49DF-A143-CFCD99D25C04}"/>
    <cellStyle name="Comma 65 4" xfId="19767" xr:uid="{6A2C6CFF-7D74-4798-B1C5-2B5197860194}"/>
    <cellStyle name="Comma 66" xfId="8787" xr:uid="{00000000-0005-0000-0000-000039190000}"/>
    <cellStyle name="Comma 66 2" xfId="9332" xr:uid="{00000000-0005-0000-0000-00003A190000}"/>
    <cellStyle name="Comma 66 2 2" xfId="19832" xr:uid="{66B78B54-6707-46E6-A7AD-C88552D644C1}"/>
    <cellStyle name="Comma 66 3" xfId="13658" xr:uid="{00000000-0005-0000-0000-00003B190000}"/>
    <cellStyle name="Comma 66 3 2" xfId="21568" xr:uid="{DBE277A0-5AF7-4E36-AF82-69FB181D9DE1}"/>
    <cellStyle name="Comma 66 4" xfId="19768" xr:uid="{C5BA4E0B-1B2E-4A88-AFA7-9CEAA3D825F7}"/>
    <cellStyle name="Comma 67" xfId="8788" xr:uid="{00000000-0005-0000-0000-00003C190000}"/>
    <cellStyle name="Comma 67 2" xfId="13659" xr:uid="{00000000-0005-0000-0000-00003D190000}"/>
    <cellStyle name="Comma 67 2 2" xfId="21569" xr:uid="{8A9084B7-3054-425C-BBDD-BF07B38176B9}"/>
    <cellStyle name="Comma 67 3" xfId="19769" xr:uid="{7BC96D58-E52F-4571-B0AD-89A461FE5A2B}"/>
    <cellStyle name="Comma 68" xfId="8789" xr:uid="{00000000-0005-0000-0000-00003E190000}"/>
    <cellStyle name="Comma 68 2" xfId="13660" xr:uid="{00000000-0005-0000-0000-00003F190000}"/>
    <cellStyle name="Comma 68 2 2" xfId="21570" xr:uid="{A2C51C23-887C-4A07-A73D-B04371D059D4}"/>
    <cellStyle name="Comma 68 3" xfId="19770" xr:uid="{833A4E90-A7AC-4AEB-AA64-A0D6DE234F48}"/>
    <cellStyle name="Comma 69" xfId="8790" xr:uid="{00000000-0005-0000-0000-000040190000}"/>
    <cellStyle name="Comma 69 2" xfId="19771" xr:uid="{C2BE7271-0882-4443-9786-413196ADE2B6}"/>
    <cellStyle name="Comma 7" xfId="883" xr:uid="{00000000-0005-0000-0000-000041190000}"/>
    <cellStyle name="Comma 7 10" xfId="5490" xr:uid="{00000000-0005-0000-0000-000042190000}"/>
    <cellStyle name="Comma 7 10 2" xfId="17861" xr:uid="{03613C6D-7DBB-496C-9E90-951E8442AA21}"/>
    <cellStyle name="Comma 7 11" xfId="8530" xr:uid="{00000000-0005-0000-0000-000043190000}"/>
    <cellStyle name="Comma 7 11 2" xfId="19682" xr:uid="{FD3C0D67-DEE8-407C-B181-E816F127A676}"/>
    <cellStyle name="Comma 7 12" xfId="13661" xr:uid="{00000000-0005-0000-0000-000044190000}"/>
    <cellStyle name="Comma 7 12 2" xfId="21571" xr:uid="{C618FDF5-E5FA-4016-95D2-2E519D9D10AC}"/>
    <cellStyle name="Comma 7 13" xfId="14610" xr:uid="{1E6A699F-96BC-4D05-85BF-71FBB7EB46AF}"/>
    <cellStyle name="Comma 7 2" xfId="884" xr:uid="{00000000-0005-0000-0000-000045190000}"/>
    <cellStyle name="Comma 7 2 2" xfId="2923" xr:uid="{00000000-0005-0000-0000-000046190000}"/>
    <cellStyle name="Comma 7 2 2 2" xfId="4691" xr:uid="{00000000-0005-0000-0000-000047190000}"/>
    <cellStyle name="Comma 7 2 2 2 2" xfId="8260" xr:uid="{00000000-0005-0000-0000-000048190000}"/>
    <cellStyle name="Comma 7 2 2 2 2 2" xfId="19476" xr:uid="{E28F2FC4-7ABE-4194-BFE5-95B08514EAB5}"/>
    <cellStyle name="Comma 7 2 2 2 3" xfId="17068" xr:uid="{73A9EE20-7B07-418E-8DDA-721068EEB28A}"/>
    <cellStyle name="Comma 7 2 2 3" xfId="7613" xr:uid="{00000000-0005-0000-0000-000049190000}"/>
    <cellStyle name="Comma 7 2 2 3 2" xfId="19043" xr:uid="{A2D79DB3-11C2-470F-911A-82C923D45099}"/>
    <cellStyle name="Comma 7 2 2 4" xfId="6952" xr:uid="{00000000-0005-0000-0000-00004A190000}"/>
    <cellStyle name="Comma 7 2 2 4 2" xfId="18619" xr:uid="{A047CECF-255A-44D1-ADA2-EF6D1555C525}"/>
    <cellStyle name="Comma 7 2 2 5" xfId="15330" xr:uid="{883FAE47-50A2-4303-8A38-DC5057AE4B90}"/>
    <cellStyle name="Comma 7 2 3" xfId="4002" xr:uid="{00000000-0005-0000-0000-00004B190000}"/>
    <cellStyle name="Comma 7 2 3 2" xfId="8089" xr:uid="{00000000-0005-0000-0000-00004C190000}"/>
    <cellStyle name="Comma 7 2 3 2 2" xfId="19305" xr:uid="{4C400873-F362-4AF9-9FF3-F715953D8BA6}"/>
    <cellStyle name="Comma 7 2 3 3" xfId="7210" xr:uid="{00000000-0005-0000-0000-00004D190000}"/>
    <cellStyle name="Comma 7 2 3 3 2" xfId="18744" xr:uid="{715A6DA4-7F5B-45FB-9B86-B5B0D00019CE}"/>
    <cellStyle name="Comma 7 2 3 4" xfId="16380" xr:uid="{92B316CB-A5C1-490F-A60C-4D1141A1DF97}"/>
    <cellStyle name="Comma 7 2 4" xfId="7373" xr:uid="{00000000-0005-0000-0000-00004E190000}"/>
    <cellStyle name="Comma 7 2 4 2" xfId="18873" xr:uid="{7D0EE2A2-8BEB-4EB3-802A-F610FA219823}"/>
    <cellStyle name="Comma 7 2 5" xfId="5711" xr:uid="{00000000-0005-0000-0000-00004F190000}"/>
    <cellStyle name="Comma 7 2 5 2" xfId="18009" xr:uid="{E51A5DF7-70C2-4A32-AFD3-CB4853B9F15F}"/>
    <cellStyle name="Comma 7 2 6" xfId="13662" xr:uid="{00000000-0005-0000-0000-000050190000}"/>
    <cellStyle name="Comma 7 2 6 2" xfId="21572" xr:uid="{DCCC4E3C-48C6-4F46-9ED8-39D802C69006}"/>
    <cellStyle name="Comma 7 2 7" xfId="14611" xr:uid="{FA939058-F832-4A2B-BF63-4E7BC85762E5}"/>
    <cellStyle name="Comma 7 3" xfId="885" xr:uid="{00000000-0005-0000-0000-000051190000}"/>
    <cellStyle name="Comma 7 3 10" xfId="14612" xr:uid="{A21CF248-648E-42C9-83B0-58630E70AC40}"/>
    <cellStyle name="Comma 7 3 2" xfId="886" xr:uid="{00000000-0005-0000-0000-000052190000}"/>
    <cellStyle name="Comma 7 3 2 2" xfId="887" xr:uid="{00000000-0005-0000-0000-000053190000}"/>
    <cellStyle name="Comma 7 3 2 2 2" xfId="2926" xr:uid="{00000000-0005-0000-0000-000054190000}"/>
    <cellStyle name="Comma 7 3 2 2 2 2" xfId="4694" xr:uid="{00000000-0005-0000-0000-000055190000}"/>
    <cellStyle name="Comma 7 3 2 2 2 2 2" xfId="17071" xr:uid="{DB8D6AFC-853B-4E1C-A895-6A40E1236B17}"/>
    <cellStyle name="Comma 7 3 2 2 2 3" xfId="15333" xr:uid="{6F23B182-625B-4085-AEFD-E475ED9745BE}"/>
    <cellStyle name="Comma 7 3 2 2 3" xfId="4005" xr:uid="{00000000-0005-0000-0000-000056190000}"/>
    <cellStyle name="Comma 7 3 2 2 3 2" xfId="16383" xr:uid="{BE582FF2-FF89-4AC0-9DF6-8607A2A60C89}"/>
    <cellStyle name="Comma 7 3 2 2 4" xfId="8262" xr:uid="{00000000-0005-0000-0000-000057190000}"/>
    <cellStyle name="Comma 7 3 2 2 4 2" xfId="19478" xr:uid="{1AE6A827-B26B-4006-BEE9-79680BCA6A09}"/>
    <cellStyle name="Comma 7 3 2 2 5" xfId="14614" xr:uid="{F813828A-592A-4378-BA55-6EF85F9204FD}"/>
    <cellStyle name="Comma 7 3 2 3" xfId="2925" xr:uid="{00000000-0005-0000-0000-000058190000}"/>
    <cellStyle name="Comma 7 3 2 3 2" xfId="4693" xr:uid="{00000000-0005-0000-0000-000059190000}"/>
    <cellStyle name="Comma 7 3 2 3 2 2" xfId="17070" xr:uid="{099E5689-C9BC-49CA-A689-27AC5BD9E1DF}"/>
    <cellStyle name="Comma 7 3 2 3 3" xfId="7615" xr:uid="{00000000-0005-0000-0000-00005A190000}"/>
    <cellStyle name="Comma 7 3 2 3 3 2" xfId="19045" xr:uid="{15B1795F-2621-48F9-88D0-82DD0C547543}"/>
    <cellStyle name="Comma 7 3 2 3 4" xfId="15332" xr:uid="{8A1ACC94-E602-4E76-AD09-FF764E6CD96E}"/>
    <cellStyle name="Comma 7 3 2 4" xfId="4004" xr:uid="{00000000-0005-0000-0000-00005B190000}"/>
    <cellStyle name="Comma 7 3 2 4 2" xfId="16382" xr:uid="{9854C5FF-B930-4FD0-894D-9418BA66FB45}"/>
    <cellStyle name="Comma 7 3 2 5" xfId="5713" xr:uid="{00000000-0005-0000-0000-00005C190000}"/>
    <cellStyle name="Comma 7 3 2 5 2" xfId="18011" xr:uid="{DCBA9274-A7D8-4BAC-AE79-B3B69642D23E}"/>
    <cellStyle name="Comma 7 3 2 6" xfId="14613" xr:uid="{34AE0797-C9C5-463A-8895-165F2C27C5F1}"/>
    <cellStyle name="Comma 7 3 3" xfId="888" xr:uid="{00000000-0005-0000-0000-00005D190000}"/>
    <cellStyle name="Comma 7 3 3 2" xfId="889" xr:uid="{00000000-0005-0000-0000-00005E190000}"/>
    <cellStyle name="Comma 7 3 3 2 2" xfId="2928" xr:uid="{00000000-0005-0000-0000-00005F190000}"/>
    <cellStyle name="Comma 7 3 3 2 2 2" xfId="4696" xr:uid="{00000000-0005-0000-0000-000060190000}"/>
    <cellStyle name="Comma 7 3 3 2 2 2 2" xfId="17073" xr:uid="{D2E57877-D949-4871-B966-B192506FDCD5}"/>
    <cellStyle name="Comma 7 3 3 2 2 3" xfId="15335" xr:uid="{859F6DD4-C29B-4614-BB75-257353DCF284}"/>
    <cellStyle name="Comma 7 3 3 2 3" xfId="4007" xr:uid="{00000000-0005-0000-0000-000061190000}"/>
    <cellStyle name="Comma 7 3 3 2 3 2" xfId="16385" xr:uid="{5AC48FB5-29C4-43B7-BD44-B6589BC36D4A}"/>
    <cellStyle name="Comma 7 3 3 2 4" xfId="8263" xr:uid="{00000000-0005-0000-0000-000062190000}"/>
    <cellStyle name="Comma 7 3 3 2 4 2" xfId="19479" xr:uid="{117D5E94-3D8E-4734-82DF-1E5EF3B30660}"/>
    <cellStyle name="Comma 7 3 3 2 5" xfId="14616" xr:uid="{B5EC6C0C-0B57-4998-BDB3-3C49277AD9AB}"/>
    <cellStyle name="Comma 7 3 3 3" xfId="2927" xr:uid="{00000000-0005-0000-0000-000063190000}"/>
    <cellStyle name="Comma 7 3 3 3 2" xfId="4695" xr:uid="{00000000-0005-0000-0000-000064190000}"/>
    <cellStyle name="Comma 7 3 3 3 2 2" xfId="17072" xr:uid="{4C2BCF49-1A4D-438A-9815-A0029FC4D3D3}"/>
    <cellStyle name="Comma 7 3 3 3 3" xfId="7616" xr:uid="{00000000-0005-0000-0000-000065190000}"/>
    <cellStyle name="Comma 7 3 3 3 3 2" xfId="19046" xr:uid="{EE69399D-7829-4E65-9773-B473557C1354}"/>
    <cellStyle name="Comma 7 3 3 3 4" xfId="15334" xr:uid="{0A54A8EE-4A5A-460E-92C8-5E5302FD9708}"/>
    <cellStyle name="Comma 7 3 3 4" xfId="4006" xr:uid="{00000000-0005-0000-0000-000066190000}"/>
    <cellStyle name="Comma 7 3 3 4 2" xfId="16384" xr:uid="{727D6434-12FC-463D-87F0-C3A80DDB7FC6}"/>
    <cellStyle name="Comma 7 3 3 5" xfId="5714" xr:uid="{00000000-0005-0000-0000-000067190000}"/>
    <cellStyle name="Comma 7 3 3 5 2" xfId="18012" xr:uid="{D1045D35-7F69-4B63-840E-D4FF411970C8}"/>
    <cellStyle name="Comma 7 3 3 6" xfId="14615" xr:uid="{2F3FF04D-06D1-4F2D-92AE-123D1346CB7D}"/>
    <cellStyle name="Comma 7 3 4" xfId="890" xr:uid="{00000000-0005-0000-0000-000068190000}"/>
    <cellStyle name="Comma 7 3 4 2" xfId="2929" xr:uid="{00000000-0005-0000-0000-000069190000}"/>
    <cellStyle name="Comma 7 3 4 2 2" xfId="4697" xr:uid="{00000000-0005-0000-0000-00006A190000}"/>
    <cellStyle name="Comma 7 3 4 2 2 2" xfId="17074" xr:uid="{177F8193-73AA-41DD-90CE-604AE4F00706}"/>
    <cellStyle name="Comma 7 3 4 2 3" xfId="8261" xr:uid="{00000000-0005-0000-0000-00006B190000}"/>
    <cellStyle name="Comma 7 3 4 2 3 2" xfId="19477" xr:uid="{5B7237B1-438C-46EA-9221-15922DE07ED8}"/>
    <cellStyle name="Comma 7 3 4 2 4" xfId="15336" xr:uid="{F3CE7100-ECA9-42F6-9B2E-A5086789647D}"/>
    <cellStyle name="Comma 7 3 4 3" xfId="4008" xr:uid="{00000000-0005-0000-0000-00006C190000}"/>
    <cellStyle name="Comma 7 3 4 3 2" xfId="16386" xr:uid="{EDF2A060-9B5A-4777-8951-FEE4532F20A3}"/>
    <cellStyle name="Comma 7 3 4 4" xfId="7614" xr:uid="{00000000-0005-0000-0000-00006D190000}"/>
    <cellStyle name="Comma 7 3 4 4 2" xfId="19044" xr:uid="{67C5F946-5ACD-4CCD-B7ED-EA53F1D93183}"/>
    <cellStyle name="Comma 7 3 4 5" xfId="14617" xr:uid="{F6606F55-76BC-43E3-89B7-94F0F952519A}"/>
    <cellStyle name="Comma 7 3 5" xfId="891" xr:uid="{00000000-0005-0000-0000-00006E190000}"/>
    <cellStyle name="Comma 7 3 5 2" xfId="2930" xr:uid="{00000000-0005-0000-0000-00006F190000}"/>
    <cellStyle name="Comma 7 3 5 2 2" xfId="4698" xr:uid="{00000000-0005-0000-0000-000070190000}"/>
    <cellStyle name="Comma 7 3 5 2 2 2" xfId="17075" xr:uid="{7EA77AE9-A5E3-44AE-9AB9-320F4FEB9E9D}"/>
    <cellStyle name="Comma 7 3 5 2 3" xfId="15337" xr:uid="{A8AA8356-75C1-46C8-B1F9-86F7A08EFCFC}"/>
    <cellStyle name="Comma 7 3 5 3" xfId="4009" xr:uid="{00000000-0005-0000-0000-000071190000}"/>
    <cellStyle name="Comma 7 3 5 3 2" xfId="16387" xr:uid="{C1231A21-F2DB-4500-BCE0-DE2F5D2BC1ED}"/>
    <cellStyle name="Comma 7 3 5 4" xfId="8090" xr:uid="{00000000-0005-0000-0000-000072190000}"/>
    <cellStyle name="Comma 7 3 5 4 2" xfId="19306" xr:uid="{2531B18E-E43D-4134-825D-8BD066339B91}"/>
    <cellStyle name="Comma 7 3 5 5" xfId="14618" xr:uid="{7CC571F4-49DE-477B-876E-1ADE5FDDCD02}"/>
    <cellStyle name="Comma 7 3 6" xfId="2924" xr:uid="{00000000-0005-0000-0000-000073190000}"/>
    <cellStyle name="Comma 7 3 6 2" xfId="4692" xr:uid="{00000000-0005-0000-0000-000074190000}"/>
    <cellStyle name="Comma 7 3 6 2 2" xfId="17069" xr:uid="{A3986819-F02A-4D0A-BC8B-D4CAAAF7FE64}"/>
    <cellStyle name="Comma 7 3 6 3" xfId="7374" xr:uid="{00000000-0005-0000-0000-000075190000}"/>
    <cellStyle name="Comma 7 3 6 3 2" xfId="18874" xr:uid="{250E3EAA-9D8C-4445-97A2-5665281B26F7}"/>
    <cellStyle name="Comma 7 3 6 4" xfId="15331" xr:uid="{C3DA4CD3-FFC5-4857-B01B-FE9B977B6B3A}"/>
    <cellStyle name="Comma 7 3 7" xfId="4003" xr:uid="{00000000-0005-0000-0000-000076190000}"/>
    <cellStyle name="Comma 7 3 7 2" xfId="16381" xr:uid="{368E2694-C987-4A19-8C9F-7526CFCD29CE}"/>
    <cellStyle name="Comma 7 3 8" xfId="5712" xr:uid="{00000000-0005-0000-0000-000077190000}"/>
    <cellStyle name="Comma 7 3 8 2" xfId="18010" xr:uid="{0804A8D8-71B3-4646-9DDD-F886EF0DBA37}"/>
    <cellStyle name="Comma 7 3 9" xfId="13663" xr:uid="{00000000-0005-0000-0000-000078190000}"/>
    <cellStyle name="Comma 7 3 9 2" xfId="21573" xr:uid="{9B581B65-1E6F-4150-A08D-E41F22C7F34A}"/>
    <cellStyle name="Comma 7 4" xfId="892" xr:uid="{00000000-0005-0000-0000-000079190000}"/>
    <cellStyle name="Comma 7 4 2" xfId="893" xr:uid="{00000000-0005-0000-0000-00007A190000}"/>
    <cellStyle name="Comma 7 4 2 2" xfId="2932" xr:uid="{00000000-0005-0000-0000-00007B190000}"/>
    <cellStyle name="Comma 7 4 2 2 2" xfId="4700" xr:uid="{00000000-0005-0000-0000-00007C190000}"/>
    <cellStyle name="Comma 7 4 2 2 2 2" xfId="17077" xr:uid="{C1EFAA9A-674B-4CCD-AFF7-83F78B0409A8}"/>
    <cellStyle name="Comma 7 4 2 2 3" xfId="15339" xr:uid="{6AD2A160-B1FD-4D3B-BF54-A046817E8091}"/>
    <cellStyle name="Comma 7 4 2 3" xfId="4011" xr:uid="{00000000-0005-0000-0000-00007D190000}"/>
    <cellStyle name="Comma 7 4 2 3 2" xfId="16389" xr:uid="{64979D98-7D82-4D96-9BD1-B6EE8F12DAED}"/>
    <cellStyle name="Comma 7 4 2 4" xfId="8264" xr:uid="{00000000-0005-0000-0000-00007E190000}"/>
    <cellStyle name="Comma 7 4 2 4 2" xfId="19480" xr:uid="{045362EC-0945-440F-B102-4E60240F2AB4}"/>
    <cellStyle name="Comma 7 4 2 5" xfId="14620" xr:uid="{0EC5A551-B5E1-4868-B570-EE2307996A54}"/>
    <cellStyle name="Comma 7 4 3" xfId="2931" xr:uid="{00000000-0005-0000-0000-00007F190000}"/>
    <cellStyle name="Comma 7 4 3 2" xfId="4699" xr:uid="{00000000-0005-0000-0000-000080190000}"/>
    <cellStyle name="Comma 7 4 3 2 2" xfId="17076" xr:uid="{F4253406-03DB-4CFE-A60E-BABA0DD0AF1A}"/>
    <cellStyle name="Comma 7 4 3 3" xfId="7617" xr:uid="{00000000-0005-0000-0000-000081190000}"/>
    <cellStyle name="Comma 7 4 3 3 2" xfId="19047" xr:uid="{64409C88-7573-4C64-8B3F-EDB10B6FCA11}"/>
    <cellStyle name="Comma 7 4 3 4" xfId="15338" xr:uid="{990668FA-7E59-4BE9-95F2-444661DC9063}"/>
    <cellStyle name="Comma 7 4 4" xfId="4010" xr:uid="{00000000-0005-0000-0000-000082190000}"/>
    <cellStyle name="Comma 7 4 4 2" xfId="16388" xr:uid="{0DE99351-FB46-48D1-9E49-08C24EE0C922}"/>
    <cellStyle name="Comma 7 4 5" xfId="5715" xr:uid="{00000000-0005-0000-0000-000083190000}"/>
    <cellStyle name="Comma 7 4 5 2" xfId="18013" xr:uid="{825EFEDE-84E3-4637-AC7D-EF1E53FD14A1}"/>
    <cellStyle name="Comma 7 4 6" xfId="13664" xr:uid="{00000000-0005-0000-0000-000084190000}"/>
    <cellStyle name="Comma 7 4 6 2" xfId="21574" xr:uid="{252A88D9-B606-4A6F-989B-55BD06BE2C93}"/>
    <cellStyle name="Comma 7 4 7" xfId="14619" xr:uid="{BAAA83D1-607C-4379-8711-A4614ED81A88}"/>
    <cellStyle name="Comma 7 5" xfId="894" xr:uid="{00000000-0005-0000-0000-000085190000}"/>
    <cellStyle name="Comma 7 5 2" xfId="8259" xr:uid="{00000000-0005-0000-0000-000086190000}"/>
    <cellStyle name="Comma 7 5 2 2" xfId="19475" xr:uid="{4738B386-CCD9-4C7F-A5CC-9D517DDA8214}"/>
    <cellStyle name="Comma 7 5 3" xfId="7612" xr:uid="{00000000-0005-0000-0000-000087190000}"/>
    <cellStyle name="Comma 7 5 3 2" xfId="19042" xr:uid="{0E693B58-8494-4E7C-B30F-8EEDD19F834F}"/>
    <cellStyle name="Comma 7 5 4" xfId="13665" xr:uid="{00000000-0005-0000-0000-000088190000}"/>
    <cellStyle name="Comma 7 5 4 2" xfId="21575" xr:uid="{6031851E-6073-443D-8CC9-C2157F33FA72}"/>
    <cellStyle name="Comma 7 6" xfId="2922" xr:uid="{00000000-0005-0000-0000-000089190000}"/>
    <cellStyle name="Comma 7 6 2" xfId="4690" xr:uid="{00000000-0005-0000-0000-00008A190000}"/>
    <cellStyle name="Comma 7 6 2 2" xfId="8088" xr:uid="{00000000-0005-0000-0000-00008B190000}"/>
    <cellStyle name="Comma 7 6 2 2 2" xfId="19304" xr:uid="{CE752A96-090B-41F8-AD6D-D50211CEB64B}"/>
    <cellStyle name="Comma 7 6 2 3" xfId="17067" xr:uid="{33EA0E0B-2709-4EFC-BD33-4AACF98221C7}"/>
    <cellStyle name="Comma 7 6 3" xfId="5710" xr:uid="{00000000-0005-0000-0000-00008C190000}"/>
    <cellStyle name="Comma 7 6 3 2" xfId="18008" xr:uid="{4C187BA5-A8D4-4E6C-BF7D-24C986A55127}"/>
    <cellStyle name="Comma 7 6 4" xfId="15329" xr:uid="{6D1D2436-B7FC-4752-93D8-3E2DE98AF6F4}"/>
    <cellStyle name="Comma 7 7" xfId="4001" xr:uid="{00000000-0005-0000-0000-00008D190000}"/>
    <cellStyle name="Comma 7 7 2" xfId="7180" xr:uid="{00000000-0005-0000-0000-00008E190000}"/>
    <cellStyle name="Comma 7 7 2 2" xfId="18716" xr:uid="{A5E18C7F-FCEC-4632-A4B2-A6B2E15348B3}"/>
    <cellStyle name="Comma 7 7 3" xfId="16379" xr:uid="{EE0D9C48-5302-4775-A4D0-7FCFDF0CE7E1}"/>
    <cellStyle name="Comma 7 8" xfId="7372" xr:uid="{00000000-0005-0000-0000-00008F190000}"/>
    <cellStyle name="Comma 7 8 2" xfId="18872" xr:uid="{0F0DE477-39F4-42A7-BF7B-3588B4FFA1FB}"/>
    <cellStyle name="Comma 7 9" xfId="5525" xr:uid="{00000000-0005-0000-0000-000090190000}"/>
    <cellStyle name="Comma 7 9 2" xfId="17889" xr:uid="{6F7E139E-CDD4-4CF5-B6FC-EEE8214764DD}"/>
    <cellStyle name="Comma 70" xfId="8791" xr:uid="{00000000-0005-0000-0000-000091190000}"/>
    <cellStyle name="Comma 70 2" xfId="9333" xr:uid="{00000000-0005-0000-0000-000092190000}"/>
    <cellStyle name="Comma 70 2 2" xfId="19833" xr:uid="{47E34588-298D-41AE-8C39-F518D9815B36}"/>
    <cellStyle name="Comma 70 3" xfId="13666" xr:uid="{00000000-0005-0000-0000-000093190000}"/>
    <cellStyle name="Comma 70 3 2" xfId="21576" xr:uid="{05755688-A8C5-43CF-970A-966BD8793A45}"/>
    <cellStyle name="Comma 70 4" xfId="19772" xr:uid="{FCA8BA27-FDB8-472C-A269-7E8DD5D0C515}"/>
    <cellStyle name="Comma 71" xfId="8441" xr:uid="{00000000-0005-0000-0000-000094190000}"/>
    <cellStyle name="Comma 71 2" xfId="8792" xr:uid="{00000000-0005-0000-0000-000095190000}"/>
    <cellStyle name="Comma 71 2 2" xfId="9334" xr:uid="{00000000-0005-0000-0000-000096190000}"/>
    <cellStyle name="Comma 71 2 2 2" xfId="19834" xr:uid="{63BEEEA2-C14F-4904-9D74-60368569D0F8}"/>
    <cellStyle name="Comma 71 2 3" xfId="19773" xr:uid="{C9DD1BD3-0827-4C67-9031-95DF529D29D5}"/>
    <cellStyle name="Comma 71 3" xfId="9412" xr:uid="{00000000-0005-0000-0000-000097190000}"/>
    <cellStyle name="Comma 71 3 2" xfId="19861" xr:uid="{3219CD1A-5B6F-4EAE-ACEB-9C03AA5A8E95}"/>
    <cellStyle name="Comma 71 4" xfId="9441" xr:uid="{00000000-0005-0000-0000-000098190000}"/>
    <cellStyle name="Comma 71 4 2" xfId="19887" xr:uid="{A0260FF7-4DC4-4EAE-ADCF-0EC27DE1D4AB}"/>
    <cellStyle name="Comma 71 5" xfId="13667" xr:uid="{00000000-0005-0000-0000-000099190000}"/>
    <cellStyle name="Comma 71 5 2" xfId="21577" xr:uid="{1BEA69D0-73AA-407F-8F20-7C61953B233E}"/>
    <cellStyle name="Comma 71 6" xfId="19644" xr:uid="{891D70AC-A9F3-4661-844D-91D658E478FF}"/>
    <cellStyle name="Comma 72" xfId="8793" xr:uid="{00000000-0005-0000-0000-00009A190000}"/>
    <cellStyle name="Comma 72 2" xfId="9335" xr:uid="{00000000-0005-0000-0000-00009B190000}"/>
    <cellStyle name="Comma 72 2 2" xfId="19835" xr:uid="{C802870A-CFA3-4513-AA0C-29F7F56AF12D}"/>
    <cellStyle name="Comma 72 3" xfId="13668" xr:uid="{00000000-0005-0000-0000-00009C190000}"/>
    <cellStyle name="Comma 72 3 2" xfId="21578" xr:uid="{856050FA-B9DD-4865-97DD-DE788D159DBD}"/>
    <cellStyle name="Comma 72 4" xfId="19774" xr:uid="{98411A62-E588-44BC-8817-1E384A4328B5}"/>
    <cellStyle name="Comma 73" xfId="8794" xr:uid="{00000000-0005-0000-0000-00009D190000}"/>
    <cellStyle name="Comma 73 2" xfId="9336" xr:uid="{00000000-0005-0000-0000-00009E190000}"/>
    <cellStyle name="Comma 73 2 2" xfId="19836" xr:uid="{696BBE99-087A-487C-B5DC-FFBEAA1966B6}"/>
    <cellStyle name="Comma 73 3" xfId="13669" xr:uid="{00000000-0005-0000-0000-00009F190000}"/>
    <cellStyle name="Comma 73 3 2" xfId="21579" xr:uid="{40AA6B78-B4F9-49BB-BB76-7273BC142923}"/>
    <cellStyle name="Comma 73 4" xfId="19775" xr:uid="{6F916318-FB15-4EA3-86E6-04A08720F8EA}"/>
    <cellStyle name="Comma 74" xfId="8795" xr:uid="{00000000-0005-0000-0000-0000A0190000}"/>
    <cellStyle name="Comma 74 2" xfId="9337" xr:uid="{00000000-0005-0000-0000-0000A1190000}"/>
    <cellStyle name="Comma 74 2 2" xfId="19837" xr:uid="{115E6FD8-7698-47F7-B06E-3AED712AAC11}"/>
    <cellStyle name="Comma 74 3" xfId="13670" xr:uid="{00000000-0005-0000-0000-0000A2190000}"/>
    <cellStyle name="Comma 74 3 2" xfId="21580" xr:uid="{C4F28F45-2E68-4DFD-A5FD-96A42405DAF3}"/>
    <cellStyle name="Comma 74 4" xfId="19776" xr:uid="{1308EDFA-7960-47A1-AAD6-D277CBFFBDCB}"/>
    <cellStyle name="Comma 75" xfId="8796" xr:uid="{00000000-0005-0000-0000-0000A3190000}"/>
    <cellStyle name="Comma 75 2" xfId="9338" xr:uid="{00000000-0005-0000-0000-0000A4190000}"/>
    <cellStyle name="Comma 75 2 2" xfId="19838" xr:uid="{5A9DEA3B-F44F-4DB6-ADB7-AC74019EE063}"/>
    <cellStyle name="Comma 75 3" xfId="13671" xr:uid="{00000000-0005-0000-0000-0000A5190000}"/>
    <cellStyle name="Comma 75 3 2" xfId="21581" xr:uid="{C7A7832E-ABFA-4E3F-A7C8-306C49A04DE6}"/>
    <cellStyle name="Comma 75 4" xfId="19777" xr:uid="{17381E5F-584F-4147-A9C4-87B033D3344D}"/>
    <cellStyle name="Comma 76" xfId="8797" xr:uid="{00000000-0005-0000-0000-0000A6190000}"/>
    <cellStyle name="Comma 76 2" xfId="9339" xr:uid="{00000000-0005-0000-0000-0000A7190000}"/>
    <cellStyle name="Comma 76 2 2" xfId="19839" xr:uid="{B05CEA0B-5EE5-46CA-8A35-9ABB7C00C6F4}"/>
    <cellStyle name="Comma 76 3" xfId="13672" xr:uid="{00000000-0005-0000-0000-0000A8190000}"/>
    <cellStyle name="Comma 76 3 2" xfId="21582" xr:uid="{270BA81B-6306-4407-9516-C6B741AF8F5B}"/>
    <cellStyle name="Comma 76 4" xfId="19778" xr:uid="{ECDC08AC-2942-4212-AA27-31559BB27F45}"/>
    <cellStyle name="Comma 77" xfId="8798" xr:uid="{00000000-0005-0000-0000-0000A9190000}"/>
    <cellStyle name="Comma 77 2" xfId="19779" xr:uid="{69BCEADA-3E98-4D18-83AA-A09C98FF80E9}"/>
    <cellStyle name="Comma 78" xfId="8799" xr:uid="{00000000-0005-0000-0000-0000AA190000}"/>
    <cellStyle name="Comma 78 2" xfId="9340" xr:uid="{00000000-0005-0000-0000-0000AB190000}"/>
    <cellStyle name="Comma 78 2 2" xfId="19840" xr:uid="{A9F40D6C-4328-4BA1-A72B-1211F534B81F}"/>
    <cellStyle name="Comma 78 3" xfId="19780" xr:uid="{BAD6AB35-5254-4E96-979E-40FA39304A93}"/>
    <cellStyle name="Comma 79" xfId="8800" xr:uid="{00000000-0005-0000-0000-0000AC190000}"/>
    <cellStyle name="Comma 79 11" xfId="7235" xr:uid="{00000000-0005-0000-0000-0000AD190000}"/>
    <cellStyle name="Comma 79 11 2" xfId="18767" xr:uid="{5DBF3EB8-8EF8-4381-8E1D-C91027474BCF}"/>
    <cellStyle name="Comma 79 2" xfId="9341" xr:uid="{00000000-0005-0000-0000-0000AE190000}"/>
    <cellStyle name="Comma 79 2 2" xfId="19841" xr:uid="{CADBDDB0-49D3-406F-BE73-41C79F1B90B4}"/>
    <cellStyle name="Comma 79 3" xfId="19781" xr:uid="{05678E29-477A-480C-A0C2-16D1E058FD92}"/>
    <cellStyle name="Comma 8" xfId="895" xr:uid="{00000000-0005-0000-0000-0000AF190000}"/>
    <cellStyle name="Comma 8 10" xfId="5504" xr:uid="{00000000-0005-0000-0000-0000B0190000}"/>
    <cellStyle name="Comma 8 11" xfId="8531" xr:uid="{00000000-0005-0000-0000-0000B1190000}"/>
    <cellStyle name="Comma 8 11 2" xfId="19683" xr:uid="{A045D0F0-C654-479E-BB91-C1E17F6928DD}"/>
    <cellStyle name="Comma 8 12" xfId="13673" xr:uid="{00000000-0005-0000-0000-0000B2190000}"/>
    <cellStyle name="Comma 8 12 2" xfId="21583" xr:uid="{24D2D884-9AD7-4676-91FD-24140D3BDDDF}"/>
    <cellStyle name="Comma 8 13" xfId="14621" xr:uid="{F973B84B-C05A-4A9E-943E-B5A55B989E97}"/>
    <cellStyle name="Comma 8 2" xfId="896" xr:uid="{00000000-0005-0000-0000-0000B3190000}"/>
    <cellStyle name="Comma 8 2 2" xfId="2934" xr:uid="{00000000-0005-0000-0000-0000B4190000}"/>
    <cellStyle name="Comma 8 2 2 2" xfId="4702" xr:uid="{00000000-0005-0000-0000-0000B5190000}"/>
    <cellStyle name="Comma 8 2 2 2 2" xfId="8266" xr:uid="{00000000-0005-0000-0000-0000B6190000}"/>
    <cellStyle name="Comma 8 2 2 2 2 2" xfId="19482" xr:uid="{47E42029-7400-4A05-BD10-B353B65C1226}"/>
    <cellStyle name="Comma 8 2 2 2 3" xfId="17079" xr:uid="{F0463364-90D1-4CF0-A2F3-0DC70F2A11CC}"/>
    <cellStyle name="Comma 8 2 2 3" xfId="7619" xr:uid="{00000000-0005-0000-0000-0000B7190000}"/>
    <cellStyle name="Comma 8 2 2 3 2" xfId="19049" xr:uid="{52479AD2-8CDB-4C3B-B25C-EF29761E0D6F}"/>
    <cellStyle name="Comma 8 2 2 4" xfId="6954" xr:uid="{00000000-0005-0000-0000-0000B8190000}"/>
    <cellStyle name="Comma 8 2 2 4 2" xfId="18620" xr:uid="{FD84323B-AAA9-47FA-B2B9-AE5F4B0CCE66}"/>
    <cellStyle name="Comma 8 2 2 5" xfId="15341" xr:uid="{2E31C46D-0FDA-4E59-9BCE-1CF94B2DBB9C}"/>
    <cellStyle name="Comma 8 2 3" xfId="4013" xr:uid="{00000000-0005-0000-0000-0000B9190000}"/>
    <cellStyle name="Comma 8 2 3 2" xfId="8092" xr:uid="{00000000-0005-0000-0000-0000BA190000}"/>
    <cellStyle name="Comma 8 2 3 2 2" xfId="19308" xr:uid="{C9B84F0F-9203-4142-8E69-99EAF075B624}"/>
    <cellStyle name="Comma 8 2 3 3" xfId="16391" xr:uid="{F5EDF280-7BAF-4F74-8AE6-B8028E68BC7A}"/>
    <cellStyle name="Comma 8 2 4" xfId="7376" xr:uid="{00000000-0005-0000-0000-0000BB190000}"/>
    <cellStyle name="Comma 8 2 4 2" xfId="18876" xr:uid="{DA69A9BF-7B37-4EC2-A457-BD84ADA255C6}"/>
    <cellStyle name="Comma 8 2 5" xfId="5717" xr:uid="{00000000-0005-0000-0000-0000BC190000}"/>
    <cellStyle name="Comma 8 2 5 2" xfId="18015" xr:uid="{119E9947-6C11-4308-905E-C8F0675374F1}"/>
    <cellStyle name="Comma 8 2 6" xfId="13674" xr:uid="{00000000-0005-0000-0000-0000BD190000}"/>
    <cellStyle name="Comma 8 2 6 2" xfId="21584" xr:uid="{9CAFEA23-79C3-4838-9C9D-400F25865C59}"/>
    <cellStyle name="Comma 8 2 7" xfId="14622" xr:uid="{286C048D-9D37-4FDA-A8D7-FEF041885A23}"/>
    <cellStyle name="Comma 8 3" xfId="897" xr:uid="{00000000-0005-0000-0000-0000BE190000}"/>
    <cellStyle name="Comma 8 3 2" xfId="898" xr:uid="{00000000-0005-0000-0000-0000BF190000}"/>
    <cellStyle name="Comma 8 3 2 2" xfId="2936" xr:uid="{00000000-0005-0000-0000-0000C0190000}"/>
    <cellStyle name="Comma 8 3 2 2 2" xfId="4704" xr:uid="{00000000-0005-0000-0000-0000C1190000}"/>
    <cellStyle name="Comma 8 3 2 2 2 2" xfId="17081" xr:uid="{3F716D4C-D741-43AC-AF51-C1D55B34A657}"/>
    <cellStyle name="Comma 8 3 2 2 3" xfId="15343" xr:uid="{27E0B52F-3DCC-4FE5-B0C4-B04D8DD1E15F}"/>
    <cellStyle name="Comma 8 3 2 3" xfId="4015" xr:uid="{00000000-0005-0000-0000-0000C2190000}"/>
    <cellStyle name="Comma 8 3 2 3 2" xfId="16393" xr:uid="{F196DD7E-02A2-4815-861E-E4912725C4B2}"/>
    <cellStyle name="Comma 8 3 2 4" xfId="8267" xr:uid="{00000000-0005-0000-0000-0000C3190000}"/>
    <cellStyle name="Comma 8 3 2 4 2" xfId="19483" xr:uid="{3A3A2942-5282-49F7-B8F1-7400E58D9A41}"/>
    <cellStyle name="Comma 8 3 2 5" xfId="14624" xr:uid="{9C89159F-D137-4AF6-A271-36E44385D74B}"/>
    <cellStyle name="Comma 8 3 3" xfId="899" xr:uid="{00000000-0005-0000-0000-0000C4190000}"/>
    <cellStyle name="Comma 8 3 3 2" xfId="2937" xr:uid="{00000000-0005-0000-0000-0000C5190000}"/>
    <cellStyle name="Comma 8 3 3 2 2" xfId="4705" xr:uid="{00000000-0005-0000-0000-0000C6190000}"/>
    <cellStyle name="Comma 8 3 3 2 2 2" xfId="17082" xr:uid="{A418F099-E267-4A6D-A7BF-1B52A6D5F196}"/>
    <cellStyle name="Comma 8 3 3 2 3" xfId="15344" xr:uid="{0B8620FF-5007-4677-A0F8-5AA8EB89464A}"/>
    <cellStyle name="Comma 8 3 3 3" xfId="4016" xr:uid="{00000000-0005-0000-0000-0000C7190000}"/>
    <cellStyle name="Comma 8 3 3 3 2" xfId="16394" xr:uid="{0B522E5C-2D73-40BC-A709-100567C661B2}"/>
    <cellStyle name="Comma 8 3 3 4" xfId="7620" xr:uid="{00000000-0005-0000-0000-0000C8190000}"/>
    <cellStyle name="Comma 8 3 3 4 2" xfId="19050" xr:uid="{E2C855EF-9B9B-4919-B055-DDB52DD3B554}"/>
    <cellStyle name="Comma 8 3 3 5" xfId="14625" xr:uid="{2CB24F08-D9FB-46BE-975B-CA1E6BFF7C7B}"/>
    <cellStyle name="Comma 8 3 4" xfId="900" xr:uid="{00000000-0005-0000-0000-0000C9190000}"/>
    <cellStyle name="Comma 8 3 4 2" xfId="2938" xr:uid="{00000000-0005-0000-0000-0000CA190000}"/>
    <cellStyle name="Comma 8 3 4 2 2" xfId="4706" xr:uid="{00000000-0005-0000-0000-0000CB190000}"/>
    <cellStyle name="Comma 8 3 4 2 2 2" xfId="17083" xr:uid="{A0F5AB8B-5417-4450-B4CF-8475C9F5A3B8}"/>
    <cellStyle name="Comma 8 3 4 2 3" xfId="15345" xr:uid="{859A22BB-C13A-4AA8-804B-51186A468531}"/>
    <cellStyle name="Comma 8 3 4 3" xfId="4017" xr:uid="{00000000-0005-0000-0000-0000CC190000}"/>
    <cellStyle name="Comma 8 3 4 3 2" xfId="16395" xr:uid="{EB2ED947-221B-40BD-8F69-F991EC5FCFB8}"/>
    <cellStyle name="Comma 8 3 4 4" xfId="14626" xr:uid="{DB6B1DBA-14B9-4862-ADF0-1437AE80608A}"/>
    <cellStyle name="Comma 8 3 5" xfId="2935" xr:uid="{00000000-0005-0000-0000-0000CD190000}"/>
    <cellStyle name="Comma 8 3 5 2" xfId="4703" xr:uid="{00000000-0005-0000-0000-0000CE190000}"/>
    <cellStyle name="Comma 8 3 5 2 2" xfId="17080" xr:uid="{C5687B21-03B6-4BE5-8992-E1BE83454E8F}"/>
    <cellStyle name="Comma 8 3 5 3" xfId="15342" xr:uid="{E9086DDD-1278-46C7-BFF9-16F3E34D5BF2}"/>
    <cellStyle name="Comma 8 3 6" xfId="4014" xr:uid="{00000000-0005-0000-0000-0000CF190000}"/>
    <cellStyle name="Comma 8 3 6 2" xfId="16392" xr:uid="{A497A28D-CEB8-4B6C-A6DF-5A315AC0740C}"/>
    <cellStyle name="Comma 8 3 7" xfId="5718" xr:uid="{00000000-0005-0000-0000-0000D0190000}"/>
    <cellStyle name="Comma 8 3 7 2" xfId="18016" xr:uid="{C23E35D0-1B55-4E6C-A6E9-EAA787280803}"/>
    <cellStyle name="Comma 8 3 8" xfId="13675" xr:uid="{00000000-0005-0000-0000-0000D1190000}"/>
    <cellStyle name="Comma 8 3 8 2" xfId="21585" xr:uid="{691778EA-3179-4929-804E-AD513B833D80}"/>
    <cellStyle name="Comma 8 3 9" xfId="14623" xr:uid="{D6A15761-78E9-48FF-8CB2-63CDC1679579}"/>
    <cellStyle name="Comma 8 4" xfId="901" xr:uid="{00000000-0005-0000-0000-0000D2190000}"/>
    <cellStyle name="Comma 8 4 2" xfId="902" xr:uid="{00000000-0005-0000-0000-0000D3190000}"/>
    <cellStyle name="Comma 8 4 2 2" xfId="2940" xr:uid="{00000000-0005-0000-0000-0000D4190000}"/>
    <cellStyle name="Comma 8 4 2 2 2" xfId="4708" xr:uid="{00000000-0005-0000-0000-0000D5190000}"/>
    <cellStyle name="Comma 8 4 2 2 2 2" xfId="17085" xr:uid="{039162E3-D746-4BC8-9460-F0AF9F1EAA06}"/>
    <cellStyle name="Comma 8 4 2 2 3" xfId="15347" xr:uid="{4B2DB555-C6A2-4BE6-9857-4E485CA6938B}"/>
    <cellStyle name="Comma 8 4 2 3" xfId="4019" xr:uid="{00000000-0005-0000-0000-0000D6190000}"/>
    <cellStyle name="Comma 8 4 2 3 2" xfId="16397" xr:uid="{11402CE1-AC11-4562-9CBA-A92660A17932}"/>
    <cellStyle name="Comma 8 4 2 4" xfId="8268" xr:uid="{00000000-0005-0000-0000-0000D7190000}"/>
    <cellStyle name="Comma 8 4 2 4 2" xfId="19484" xr:uid="{D72E4A39-B287-49C5-A419-8564939FA7A4}"/>
    <cellStyle name="Comma 8 4 2 5" xfId="14628" xr:uid="{F653E58B-AA79-4444-ACAE-37F585BBD054}"/>
    <cellStyle name="Comma 8 4 3" xfId="903" xr:uid="{00000000-0005-0000-0000-0000D8190000}"/>
    <cellStyle name="Comma 8 4 3 2" xfId="2941" xr:uid="{00000000-0005-0000-0000-0000D9190000}"/>
    <cellStyle name="Comma 8 4 3 2 2" xfId="4709" xr:uid="{00000000-0005-0000-0000-0000DA190000}"/>
    <cellStyle name="Comma 8 4 3 2 2 2" xfId="17086" xr:uid="{799D8333-5C1F-4D17-91BB-61A60E966C0B}"/>
    <cellStyle name="Comma 8 4 3 2 3" xfId="15348" xr:uid="{6EE32A34-AC99-4800-858A-66894FC7F601}"/>
    <cellStyle name="Comma 8 4 3 3" xfId="4020" xr:uid="{00000000-0005-0000-0000-0000DB190000}"/>
    <cellStyle name="Comma 8 4 3 3 2" xfId="16398" xr:uid="{00009348-83A8-4C19-8D61-4B49848FA9D2}"/>
    <cellStyle name="Comma 8 4 3 4" xfId="7621" xr:uid="{00000000-0005-0000-0000-0000DC190000}"/>
    <cellStyle name="Comma 8 4 3 4 2" xfId="19051" xr:uid="{EE20C9CC-F786-427A-87A5-16BB7991DEA1}"/>
    <cellStyle name="Comma 8 4 3 5" xfId="14629" xr:uid="{0F9900EF-F3F0-4383-930C-656159651F7C}"/>
    <cellStyle name="Comma 8 4 4" xfId="904" xr:uid="{00000000-0005-0000-0000-0000DD190000}"/>
    <cellStyle name="Comma 8 4 4 2" xfId="2942" xr:uid="{00000000-0005-0000-0000-0000DE190000}"/>
    <cellStyle name="Comma 8 4 4 2 2" xfId="4710" xr:uid="{00000000-0005-0000-0000-0000DF190000}"/>
    <cellStyle name="Comma 8 4 4 2 2 2" xfId="17087" xr:uid="{07A74139-4CDA-474A-A581-50BBB4A01B67}"/>
    <cellStyle name="Comma 8 4 4 2 3" xfId="15349" xr:uid="{3D0A1D14-F04E-4686-BF4F-04CA8C6369FA}"/>
    <cellStyle name="Comma 8 4 4 3" xfId="4021" xr:uid="{00000000-0005-0000-0000-0000E0190000}"/>
    <cellStyle name="Comma 8 4 4 3 2" xfId="16399" xr:uid="{1791B8F0-64BE-4896-B58D-524FEB35C946}"/>
    <cellStyle name="Comma 8 4 4 4" xfId="14630" xr:uid="{9A8E3E09-EAE1-4C9F-9A6A-0FA0D7991792}"/>
    <cellStyle name="Comma 8 4 5" xfId="2939" xr:uid="{00000000-0005-0000-0000-0000E1190000}"/>
    <cellStyle name="Comma 8 4 5 2" xfId="4707" xr:uid="{00000000-0005-0000-0000-0000E2190000}"/>
    <cellStyle name="Comma 8 4 5 2 2" xfId="17084" xr:uid="{35C8D1B2-9AFC-46AC-8C0B-FE1CFB805C7E}"/>
    <cellStyle name="Comma 8 4 5 3" xfId="15346" xr:uid="{1EE845A8-1DC2-4741-B956-8DBB858B66EE}"/>
    <cellStyle name="Comma 8 4 6" xfId="4018" xr:uid="{00000000-0005-0000-0000-0000E3190000}"/>
    <cellStyle name="Comma 8 4 6 2" xfId="16396" xr:uid="{BBF6D40C-F59F-42A7-A440-C17F6107ECF0}"/>
    <cellStyle name="Comma 8 4 7" xfId="5719" xr:uid="{00000000-0005-0000-0000-0000E4190000}"/>
    <cellStyle name="Comma 8 4 7 2" xfId="18017" xr:uid="{85112CFD-92AA-4020-8FE5-59E77836EB05}"/>
    <cellStyle name="Comma 8 4 8" xfId="14627" xr:uid="{AD45FD44-68A4-49B9-B702-A264A3AFE7B7}"/>
    <cellStyle name="Comma 8 5" xfId="905" xr:uid="{00000000-0005-0000-0000-0000E5190000}"/>
    <cellStyle name="Comma 8 5 2" xfId="906" xr:uid="{00000000-0005-0000-0000-0000E6190000}"/>
    <cellStyle name="Comma 8 5 2 2" xfId="2944" xr:uid="{00000000-0005-0000-0000-0000E7190000}"/>
    <cellStyle name="Comma 8 5 2 2 2" xfId="4712" xr:uid="{00000000-0005-0000-0000-0000E8190000}"/>
    <cellStyle name="Comma 8 5 2 2 2 2" xfId="17089" xr:uid="{8B828865-3C2A-4B29-A912-3EB903115B66}"/>
    <cellStyle name="Comma 8 5 2 2 3" xfId="15351" xr:uid="{2EFE60C5-D2D5-4EF1-9433-FBCEC3B4B2A4}"/>
    <cellStyle name="Comma 8 5 2 3" xfId="4023" xr:uid="{00000000-0005-0000-0000-0000E9190000}"/>
    <cellStyle name="Comma 8 5 2 3 2" xfId="16401" xr:uid="{BC60A473-7EC4-4A15-8199-A1097BA6FEC8}"/>
    <cellStyle name="Comma 8 5 2 4" xfId="8269" xr:uid="{00000000-0005-0000-0000-0000EA190000}"/>
    <cellStyle name="Comma 8 5 2 4 2" xfId="19485" xr:uid="{DB0DD4A7-BEBE-4A5E-B7C8-A1125FF67398}"/>
    <cellStyle name="Comma 8 5 2 5" xfId="14632" xr:uid="{1F2B02D3-74AF-48CF-B495-E5C85C7B4B54}"/>
    <cellStyle name="Comma 8 5 3" xfId="2943" xr:uid="{00000000-0005-0000-0000-0000EB190000}"/>
    <cellStyle name="Comma 8 5 3 2" xfId="4711" xr:uid="{00000000-0005-0000-0000-0000EC190000}"/>
    <cellStyle name="Comma 8 5 3 2 2" xfId="17088" xr:uid="{09968C4B-1C28-44C5-A936-6D8F0256CC6C}"/>
    <cellStyle name="Comma 8 5 3 3" xfId="7622" xr:uid="{00000000-0005-0000-0000-0000ED190000}"/>
    <cellStyle name="Comma 8 5 3 3 2" xfId="19052" xr:uid="{5F218F48-BA01-43DE-9B39-7447F85D41E9}"/>
    <cellStyle name="Comma 8 5 3 4" xfId="15350" xr:uid="{825C0F6C-D431-4A53-8F34-2754D8296E4A}"/>
    <cellStyle name="Comma 8 5 4" xfId="4022" xr:uid="{00000000-0005-0000-0000-0000EE190000}"/>
    <cellStyle name="Comma 8 5 4 2" xfId="16400" xr:uid="{A04A015E-59AB-4AD3-895A-DE5C2DB2944B}"/>
    <cellStyle name="Comma 8 5 5" xfId="5720" xr:uid="{00000000-0005-0000-0000-0000EF190000}"/>
    <cellStyle name="Comma 8 5 5 2" xfId="18018" xr:uid="{7EEA10E0-B491-4CF2-A064-2CCF425AD5E5}"/>
    <cellStyle name="Comma 8 5 6" xfId="14631" xr:uid="{A8F166A6-6B22-4FCD-AB9F-5A5BD7EC84A6}"/>
    <cellStyle name="Comma 8 6" xfId="907" xr:uid="{00000000-0005-0000-0000-0000F0190000}"/>
    <cellStyle name="Comma 8 6 2" xfId="2945" xr:uid="{00000000-0005-0000-0000-0000F1190000}"/>
    <cellStyle name="Comma 8 6 2 2" xfId="4713" xr:uid="{00000000-0005-0000-0000-0000F2190000}"/>
    <cellStyle name="Comma 8 6 2 2 2" xfId="17090" xr:uid="{C1F5D956-D96A-48C1-87F8-38F59BDBF42E}"/>
    <cellStyle name="Comma 8 6 2 3" xfId="8265" xr:uid="{00000000-0005-0000-0000-0000F3190000}"/>
    <cellStyle name="Comma 8 6 2 3 2" xfId="19481" xr:uid="{316A78D4-0A59-4632-8B6F-28338E129D26}"/>
    <cellStyle name="Comma 8 6 2 4" xfId="15352" xr:uid="{8C78894C-CE97-4DDF-8B47-326766358D02}"/>
    <cellStyle name="Comma 8 6 3" xfId="4024" xr:uid="{00000000-0005-0000-0000-0000F4190000}"/>
    <cellStyle name="Comma 8 6 3 2" xfId="7618" xr:uid="{00000000-0005-0000-0000-0000F5190000}"/>
    <cellStyle name="Comma 8 6 3 2 2" xfId="19048" xr:uid="{79998D9C-B69D-426B-B0C3-C8AA7BD248D7}"/>
    <cellStyle name="Comma 8 6 3 3" xfId="16402" xr:uid="{198EEE6F-2554-4266-8F24-2D4DCC67BA73}"/>
    <cellStyle name="Comma 8 6 4" xfId="6953" xr:uid="{00000000-0005-0000-0000-0000F6190000}"/>
    <cellStyle name="Comma 8 6 5" xfId="14633" xr:uid="{6E7CD461-88F4-4EAA-8C7A-38816FB61027}"/>
    <cellStyle name="Comma 8 7" xfId="908" xr:uid="{00000000-0005-0000-0000-0000F7190000}"/>
    <cellStyle name="Comma 8 7 2" xfId="8091" xr:uid="{00000000-0005-0000-0000-0000F8190000}"/>
    <cellStyle name="Comma 8 7 2 2" xfId="19307" xr:uid="{902B681B-7F10-4749-BFE7-122D2251ACD6}"/>
    <cellStyle name="Comma 8 7 3" xfId="7185" xr:uid="{00000000-0005-0000-0000-0000F9190000}"/>
    <cellStyle name="Comma 8 7 3 2" xfId="18720" xr:uid="{71583009-CBD3-4657-AEED-0F525E6952AE}"/>
    <cellStyle name="Comma 8 8" xfId="2933" xr:uid="{00000000-0005-0000-0000-0000FA190000}"/>
    <cellStyle name="Comma 8 8 2" xfId="4701" xr:uid="{00000000-0005-0000-0000-0000FB190000}"/>
    <cellStyle name="Comma 8 8 2 2" xfId="17078" xr:uid="{031A54F9-6E12-46AA-BD01-FBD93FE19A7F}"/>
    <cellStyle name="Comma 8 8 3" xfId="7375" xr:uid="{00000000-0005-0000-0000-0000FC190000}"/>
    <cellStyle name="Comma 8 8 3 2" xfId="18875" xr:uid="{59C9A3B9-B6E3-4963-B5D4-091CD7A5369B}"/>
    <cellStyle name="Comma 8 8 4" xfId="15340" xr:uid="{9FF53F34-4907-4591-8D03-72390562D644}"/>
    <cellStyle name="Comma 8 9" xfId="4012" xr:uid="{00000000-0005-0000-0000-0000FD190000}"/>
    <cellStyle name="Comma 8 9 2" xfId="5716" xr:uid="{00000000-0005-0000-0000-0000FE190000}"/>
    <cellStyle name="Comma 8 9 2 2" xfId="18014" xr:uid="{03E5CC93-7D66-49AB-92D9-3E82293A0091}"/>
    <cellStyle name="Comma 8 9 3" xfId="16390" xr:uid="{EB6C5C43-29E1-4411-9C7B-F8ABBF7E5966}"/>
    <cellStyle name="Comma 8_Sena WP Q2'53 TAW" xfId="909" xr:uid="{00000000-0005-0000-0000-0000FF190000}"/>
    <cellStyle name="Comma 80" xfId="8801" xr:uid="{00000000-0005-0000-0000-0000001A0000}"/>
    <cellStyle name="Comma 80 2" xfId="9342" xr:uid="{00000000-0005-0000-0000-0000011A0000}"/>
    <cellStyle name="Comma 80 2 2" xfId="19842" xr:uid="{640E4062-FF6E-4409-8165-13933C936EBA}"/>
    <cellStyle name="Comma 80 3" xfId="19782" xr:uid="{BEBCB941-4020-407F-B92B-DB262B9AE9AB}"/>
    <cellStyle name="Comma 81" xfId="8802" xr:uid="{00000000-0005-0000-0000-0000021A0000}"/>
    <cellStyle name="Comma 81 2" xfId="9343" xr:uid="{00000000-0005-0000-0000-0000031A0000}"/>
    <cellStyle name="Comma 81 2 2" xfId="19843" xr:uid="{B64B2E2D-7B1C-466B-A01F-40942DE01D74}"/>
    <cellStyle name="Comma 81 3" xfId="19783" xr:uid="{C76D1117-1648-4B0D-97A1-8F4BF777F492}"/>
    <cellStyle name="Comma 82" xfId="8803" xr:uid="{00000000-0005-0000-0000-0000041A0000}"/>
    <cellStyle name="Comma 82 2" xfId="9344" xr:uid="{00000000-0005-0000-0000-0000051A0000}"/>
    <cellStyle name="Comma 82 2 2" xfId="19844" xr:uid="{7D6385C3-A65B-4A77-9F67-4400A43EC6C1}"/>
    <cellStyle name="Comma 82 3" xfId="19784" xr:uid="{B52AEDD6-69C6-495D-9863-9A04DE8E87B9}"/>
    <cellStyle name="Comma 83" xfId="8804" xr:uid="{00000000-0005-0000-0000-0000061A0000}"/>
    <cellStyle name="Comma 83 2" xfId="9345" xr:uid="{00000000-0005-0000-0000-0000071A0000}"/>
    <cellStyle name="Comma 83 2 2" xfId="19845" xr:uid="{E389D0B5-E63F-40FE-8A4C-86B025DDBF51}"/>
    <cellStyle name="Comma 83 3" xfId="19785" xr:uid="{354B6420-497D-4BFD-89A5-D02B4AE5BCEC}"/>
    <cellStyle name="Comma 84" xfId="8805" xr:uid="{00000000-0005-0000-0000-0000081A0000}"/>
    <cellStyle name="Comma 84 2" xfId="9346" xr:uid="{00000000-0005-0000-0000-0000091A0000}"/>
    <cellStyle name="Comma 84 2 2" xfId="19846" xr:uid="{46C678F9-2783-41D6-BAD7-0E054D83A223}"/>
    <cellStyle name="Comma 84 3" xfId="19786" xr:uid="{3567C727-0E2C-489B-B158-7553182CEA8D}"/>
    <cellStyle name="Comma 85" xfId="8806" xr:uid="{00000000-0005-0000-0000-00000A1A0000}"/>
    <cellStyle name="Comma 85 2" xfId="9347" xr:uid="{00000000-0005-0000-0000-00000B1A0000}"/>
    <cellStyle name="Comma 85 2 2" xfId="19847" xr:uid="{C00EC925-8F15-4D1B-B4E2-4231E21CD63E}"/>
    <cellStyle name="Comma 85 3" xfId="19787" xr:uid="{727415BC-D4D7-4933-B935-554F814BA56D}"/>
    <cellStyle name="Comma 86" xfId="8807" xr:uid="{00000000-0005-0000-0000-00000C1A0000}"/>
    <cellStyle name="Comma 86 2" xfId="19788" xr:uid="{7DE026F5-55FF-4BE4-858D-D40EF4D0F36E}"/>
    <cellStyle name="Comma 87" xfId="8808" xr:uid="{00000000-0005-0000-0000-00000D1A0000}"/>
    <cellStyle name="Comma 87 2" xfId="19789" xr:uid="{91A7ADA3-8872-45BE-AFC8-3CB7C66577B2}"/>
    <cellStyle name="Comma 88" xfId="8809" xr:uid="{00000000-0005-0000-0000-00000E1A0000}"/>
    <cellStyle name="Comma 88 2" xfId="19790" xr:uid="{3E29FF60-1A88-41D1-AE7F-BA5468262E2E}"/>
    <cellStyle name="Comma 89" xfId="8810" xr:uid="{00000000-0005-0000-0000-00000F1A0000}"/>
    <cellStyle name="Comma 89 2" xfId="9348" xr:uid="{00000000-0005-0000-0000-0000101A0000}"/>
    <cellStyle name="Comma 89 2 2" xfId="19848" xr:uid="{307CEAFE-16F3-4D58-B572-7CF36E6CCD26}"/>
    <cellStyle name="Comma 89 3" xfId="19791" xr:uid="{D5B68518-C643-47A3-9DEC-8632437C93C6}"/>
    <cellStyle name="Comma 9" xfId="910" xr:uid="{00000000-0005-0000-0000-0000111A0000}"/>
    <cellStyle name="Comma 9 10" xfId="13676" xr:uid="{00000000-0005-0000-0000-0000121A0000}"/>
    <cellStyle name="Comma 9 10 2" xfId="21586" xr:uid="{5A43EEE3-584A-4A96-8D93-BB5331BA051F}"/>
    <cellStyle name="Comma 9 2" xfId="911" xr:uid="{00000000-0005-0000-0000-0000131A0000}"/>
    <cellStyle name="Comma 9 2 2" xfId="912" xr:uid="{00000000-0005-0000-0000-0000141A0000}"/>
    <cellStyle name="Comma 9 2 2 2" xfId="6957" xr:uid="{00000000-0005-0000-0000-0000151A0000}"/>
    <cellStyle name="Comma 9 2 2 2 2" xfId="7625" xr:uid="{00000000-0005-0000-0000-0000161A0000}"/>
    <cellStyle name="Comma 9 2 2 3" xfId="5723" xr:uid="{00000000-0005-0000-0000-0000171A0000}"/>
    <cellStyle name="Comma 9 2 3" xfId="913" xr:uid="{00000000-0005-0000-0000-0000181A0000}"/>
    <cellStyle name="Comma 9 2 3 2" xfId="7624" xr:uid="{00000000-0005-0000-0000-0000191A0000}"/>
    <cellStyle name="Comma 9 2 3 3" xfId="6956" xr:uid="{00000000-0005-0000-0000-00001A1A0000}"/>
    <cellStyle name="Comma 9 2 3 3 2" xfId="18622" xr:uid="{E0A39E08-265C-4B89-A4A2-DC303ECDB323}"/>
    <cellStyle name="Comma 9 2 4" xfId="914" xr:uid="{00000000-0005-0000-0000-00001B1A0000}"/>
    <cellStyle name="Comma 9 2 4 2" xfId="2946" xr:uid="{00000000-0005-0000-0000-00001C1A0000}"/>
    <cellStyle name="Comma 9 2 4 2 2" xfId="4714" xr:uid="{00000000-0005-0000-0000-00001D1A0000}"/>
    <cellStyle name="Comma 9 2 4 2 2 2" xfId="17091" xr:uid="{E29544C2-105A-4324-AAB7-D9D0E7CE30E3}"/>
    <cellStyle name="Comma 9 2 4 2 3" xfId="15353" xr:uid="{B6234CC9-5FD3-4A72-A47C-0C9BFE7E0568}"/>
    <cellStyle name="Comma 9 2 4 3" xfId="4025" xr:uid="{00000000-0005-0000-0000-00001E1A0000}"/>
    <cellStyle name="Comma 9 2 4 3 2" xfId="16403" xr:uid="{014E04FC-D9FA-48CE-A2A6-DD5501FD617E}"/>
    <cellStyle name="Comma 9 2 4 4" xfId="7377" xr:uid="{00000000-0005-0000-0000-00001F1A0000}"/>
    <cellStyle name="Comma 9 2 4 5" xfId="14634" xr:uid="{85F030DF-DADC-4361-9139-5E0A925BEAD3}"/>
    <cellStyle name="Comma 9 2 5" xfId="5722" xr:uid="{00000000-0005-0000-0000-0000201A0000}"/>
    <cellStyle name="Comma 9 2 6" xfId="13677" xr:uid="{00000000-0005-0000-0000-0000211A0000}"/>
    <cellStyle name="Comma 9 2 6 2" xfId="21587" xr:uid="{07E43403-3943-4509-89B1-EAA87306E5FA}"/>
    <cellStyle name="Comma 9 3" xfId="915" xr:uid="{00000000-0005-0000-0000-0000221A0000}"/>
    <cellStyle name="Comma 9 3 2" xfId="916" xr:uid="{00000000-0005-0000-0000-0000231A0000}"/>
    <cellStyle name="Comma 9 3 2 2" xfId="917" xr:uid="{00000000-0005-0000-0000-0000241A0000}"/>
    <cellStyle name="Comma 9 3 2 2 2" xfId="2949" xr:uid="{00000000-0005-0000-0000-0000251A0000}"/>
    <cellStyle name="Comma 9 3 2 2 2 2" xfId="4717" xr:uid="{00000000-0005-0000-0000-0000261A0000}"/>
    <cellStyle name="Comma 9 3 2 2 2 2 2" xfId="17094" xr:uid="{8E0D4EF7-799D-4389-8DD2-77754E2A554B}"/>
    <cellStyle name="Comma 9 3 2 2 2 3" xfId="15356" xr:uid="{AF7F0EB9-FF4A-404A-BCF5-1C22913A3EC1}"/>
    <cellStyle name="Comma 9 3 2 2 3" xfId="8272" xr:uid="{00000000-0005-0000-0000-0000271A0000}"/>
    <cellStyle name="Comma 9 3 2 2 3 2" xfId="19488" xr:uid="{9A20D76F-73ED-4C36-A27C-0E2B8D3FB2AC}"/>
    <cellStyle name="Comma 9 3 2 3" xfId="2948" xr:uid="{00000000-0005-0000-0000-0000281A0000}"/>
    <cellStyle name="Comma 9 3 2 3 2" xfId="4716" xr:uid="{00000000-0005-0000-0000-0000291A0000}"/>
    <cellStyle name="Comma 9 3 2 3 2 2" xfId="17093" xr:uid="{EF2282A8-A74E-47F7-9255-F5EA47E0162D}"/>
    <cellStyle name="Comma 9 3 2 3 3" xfId="7627" xr:uid="{00000000-0005-0000-0000-00002A1A0000}"/>
    <cellStyle name="Comma 9 3 2 3 3 2" xfId="19055" xr:uid="{E19538F9-2838-46F4-89CF-40D3FBC38BC5}"/>
    <cellStyle name="Comma 9 3 2 3 4" xfId="15355" xr:uid="{BED21680-D0E4-4F30-9491-F4444BC121A2}"/>
    <cellStyle name="Comma 9 3 2 4" xfId="4027" xr:uid="{00000000-0005-0000-0000-00002B1A0000}"/>
    <cellStyle name="Comma 9 3 2 4 2" xfId="16405" xr:uid="{3C505F9B-2D08-449E-B693-88EE820C2E2C}"/>
    <cellStyle name="Comma 9 3 2 5" xfId="5725" xr:uid="{00000000-0005-0000-0000-00002C1A0000}"/>
    <cellStyle name="Comma 9 3 2 5 2" xfId="18021" xr:uid="{E53BDA76-C861-4067-9913-9E499C93F8DE}"/>
    <cellStyle name="Comma 9 3 2 6" xfId="14636" xr:uid="{07BA1DA1-3EDD-480C-BBAE-A56EC305FD85}"/>
    <cellStyle name="Comma 9 3 3" xfId="918" xr:uid="{00000000-0005-0000-0000-00002D1A0000}"/>
    <cellStyle name="Comma 9 3 3 2" xfId="919" xr:uid="{00000000-0005-0000-0000-00002E1A0000}"/>
    <cellStyle name="Comma 9 3 3 2 2" xfId="2951" xr:uid="{00000000-0005-0000-0000-00002F1A0000}"/>
    <cellStyle name="Comma 9 3 3 2 2 2" xfId="4719" xr:uid="{00000000-0005-0000-0000-0000301A0000}"/>
    <cellStyle name="Comma 9 3 3 2 2 2 2" xfId="17096" xr:uid="{83389C79-2031-4669-AEA2-F01EDA5E5498}"/>
    <cellStyle name="Comma 9 3 3 2 2 3" xfId="15358" xr:uid="{DB1F867C-1A4B-4B72-A976-8CFB51EDEE89}"/>
    <cellStyle name="Comma 9 3 3 2 3" xfId="8273" xr:uid="{00000000-0005-0000-0000-0000311A0000}"/>
    <cellStyle name="Comma 9 3 3 2 3 2" xfId="19489" xr:uid="{3E673F31-D23F-46A7-8B4C-15FB8A43074F}"/>
    <cellStyle name="Comma 9 3 3 3" xfId="2950" xr:uid="{00000000-0005-0000-0000-0000321A0000}"/>
    <cellStyle name="Comma 9 3 3 3 2" xfId="4718" xr:uid="{00000000-0005-0000-0000-0000331A0000}"/>
    <cellStyle name="Comma 9 3 3 3 2 2" xfId="17095" xr:uid="{EEF1A7F6-75A1-4E77-AC0F-A191F726CDE7}"/>
    <cellStyle name="Comma 9 3 3 3 3" xfId="7628" xr:uid="{00000000-0005-0000-0000-0000341A0000}"/>
    <cellStyle name="Comma 9 3 3 3 3 2" xfId="19056" xr:uid="{83C30EFA-8C66-4318-AFAC-DC63F60E217E}"/>
    <cellStyle name="Comma 9 3 3 3 4" xfId="15357" xr:uid="{DE42FA6E-DDF1-4A4D-819F-2A37DAE97CB7}"/>
    <cellStyle name="Comma 9 3 3 4" xfId="4028" xr:uid="{00000000-0005-0000-0000-0000351A0000}"/>
    <cellStyle name="Comma 9 3 3 4 2" xfId="16406" xr:uid="{9DDDA6DC-E38D-4D1F-A589-09DF06F7CAEB}"/>
    <cellStyle name="Comma 9 3 3 5" xfId="5726" xr:uid="{00000000-0005-0000-0000-0000361A0000}"/>
    <cellStyle name="Comma 9 3 3 5 2" xfId="18022" xr:uid="{8962AB49-3009-4308-A6ED-3F6268D5172F}"/>
    <cellStyle name="Comma 9 3 3 6" xfId="14637" xr:uid="{426C7392-9D89-422A-83F4-19B081069DB7}"/>
    <cellStyle name="Comma 9 3 4" xfId="2947" xr:uid="{00000000-0005-0000-0000-0000371A0000}"/>
    <cellStyle name="Comma 9 3 4 2" xfId="4715" xr:uid="{00000000-0005-0000-0000-0000381A0000}"/>
    <cellStyle name="Comma 9 3 4 2 2" xfId="17092" xr:uid="{C5B6DB9B-177D-4664-90E1-CF63FDEB37B6}"/>
    <cellStyle name="Comma 9 3 4 3" xfId="8271" xr:uid="{00000000-0005-0000-0000-0000391A0000}"/>
    <cellStyle name="Comma 9 3 4 3 2" xfId="19487" xr:uid="{39373A26-A9A2-40DB-83DC-DFE93B4D7A4B}"/>
    <cellStyle name="Comma 9 3 4 4" xfId="15354" xr:uid="{05645ED6-249B-40D6-8C91-929A9694A4F8}"/>
    <cellStyle name="Comma 9 3 5" xfId="4026" xr:uid="{00000000-0005-0000-0000-00003A1A0000}"/>
    <cellStyle name="Comma 9 3 5 2" xfId="7626" xr:uid="{00000000-0005-0000-0000-00003B1A0000}"/>
    <cellStyle name="Comma 9 3 5 2 2" xfId="19054" xr:uid="{ED171E00-8064-4037-AA23-89509DA7E012}"/>
    <cellStyle name="Comma 9 3 5 3" xfId="16404" xr:uid="{54D57051-46D5-477A-9918-2D18F698568F}"/>
    <cellStyle name="Comma 9 3 6" xfId="5724" xr:uid="{00000000-0005-0000-0000-00003C1A0000}"/>
    <cellStyle name="Comma 9 3 6 2" xfId="18020" xr:uid="{18E11D34-F241-421C-AC6A-730D4CF9AFDB}"/>
    <cellStyle name="Comma 9 3 7" xfId="14635" xr:uid="{20468AB0-F039-4870-B5C1-543B84600914}"/>
    <cellStyle name="Comma 9 4" xfId="920" xr:uid="{00000000-0005-0000-0000-00003D1A0000}"/>
    <cellStyle name="Comma 9 4 2" xfId="921" xr:uid="{00000000-0005-0000-0000-00003E1A0000}"/>
    <cellStyle name="Comma 9 4 2 2" xfId="2953" xr:uid="{00000000-0005-0000-0000-00003F1A0000}"/>
    <cellStyle name="Comma 9 4 2 2 2" xfId="4721" xr:uid="{00000000-0005-0000-0000-0000401A0000}"/>
    <cellStyle name="Comma 9 4 2 2 2 2" xfId="17098" xr:uid="{E9B8D406-A747-4629-B24B-45EECF5C833E}"/>
    <cellStyle name="Comma 9 4 2 2 3" xfId="15360" xr:uid="{4761D135-B2D2-4EB8-AFCB-549476509F20}"/>
    <cellStyle name="Comma 9 4 2 3" xfId="4029" xr:uid="{00000000-0005-0000-0000-0000411A0000}"/>
    <cellStyle name="Comma 9 4 2 3 2" xfId="16407" xr:uid="{246EDF74-9630-451E-AEB7-ED2D4FC92628}"/>
    <cellStyle name="Comma 9 4 2 4" xfId="8274" xr:uid="{00000000-0005-0000-0000-0000421A0000}"/>
    <cellStyle name="Comma 9 4 2 4 2" xfId="19490" xr:uid="{2B3ED438-3460-4739-9D3D-DC82EEF07F08}"/>
    <cellStyle name="Comma 9 4 2 5" xfId="14638" xr:uid="{ACF82B22-B307-4A22-B28E-79CE32B88E93}"/>
    <cellStyle name="Comma 9 4 3" xfId="2952" xr:uid="{00000000-0005-0000-0000-0000431A0000}"/>
    <cellStyle name="Comma 9 4 3 2" xfId="4720" xr:uid="{00000000-0005-0000-0000-0000441A0000}"/>
    <cellStyle name="Comma 9 4 3 2 2" xfId="17097" xr:uid="{FCB6398D-9FCE-4E88-948F-0258BEE65B1E}"/>
    <cellStyle name="Comma 9 4 3 3" xfId="7629" xr:uid="{00000000-0005-0000-0000-0000451A0000}"/>
    <cellStyle name="Comma 9 4 3 3 2" xfId="19057" xr:uid="{B2ED4014-026B-4448-AB0D-B7C64DE5D5C3}"/>
    <cellStyle name="Comma 9 4 3 4" xfId="15359" xr:uid="{338564AC-E31E-4F67-8577-041A3FA93DDC}"/>
    <cellStyle name="Comma 9 4 4" xfId="5727" xr:uid="{00000000-0005-0000-0000-0000461A0000}"/>
    <cellStyle name="Comma 9 4 4 2" xfId="18023" xr:uid="{066A1D6A-6F0F-462B-B9B1-5C22BAB423F2}"/>
    <cellStyle name="Comma 9 5" xfId="6955" xr:uid="{00000000-0005-0000-0000-0000471A0000}"/>
    <cellStyle name="Comma 9 5 2" xfId="8270" xr:uid="{00000000-0005-0000-0000-0000481A0000}"/>
    <cellStyle name="Comma 9 5 2 2" xfId="19486" xr:uid="{3247527F-29C1-47EE-867F-0D5F26552783}"/>
    <cellStyle name="Comma 9 5 3" xfId="7623" xr:uid="{00000000-0005-0000-0000-0000491A0000}"/>
    <cellStyle name="Comma 9 5 3 2" xfId="19053" xr:uid="{45DB7C4F-7AE7-4A39-B361-6694EA0924E7}"/>
    <cellStyle name="Comma 9 5 4" xfId="18621" xr:uid="{5E9AA36D-46EF-4646-9981-9861A5132E40}"/>
    <cellStyle name="Comma 9 6" xfId="7215" xr:uid="{00000000-0005-0000-0000-00004A1A0000}"/>
    <cellStyle name="Comma 9 6 2" xfId="8093" xr:uid="{00000000-0005-0000-0000-00004B1A0000}"/>
    <cellStyle name="Comma 9 6 2 2" xfId="19309" xr:uid="{D6C95941-F74F-42C3-9C19-5CC8F9E9DD87}"/>
    <cellStyle name="Comma 9 6 3" xfId="18748" xr:uid="{EA39F855-C1FE-4D52-B8F6-EFBE1E687144}"/>
    <cellStyle name="Comma 9 7" xfId="5721" xr:uid="{00000000-0005-0000-0000-00004C1A0000}"/>
    <cellStyle name="Comma 9 7 2" xfId="18019" xr:uid="{BFBFB28A-818B-4AF4-BFB5-532FEDE147C1}"/>
    <cellStyle name="Comma 9 8" xfId="5501" xr:uid="{00000000-0005-0000-0000-00004D1A0000}"/>
    <cellStyle name="Comma 9 8 2" xfId="10960" xr:uid="{00000000-0005-0000-0000-00004E1A0000}"/>
    <cellStyle name="Comma 9 8 2 2" xfId="21396" xr:uid="{A7000FBF-3136-4232-87F6-283FF3E52968}"/>
    <cellStyle name="Comma 9 8 3" xfId="17870" xr:uid="{1118DC0E-2F97-405C-9E4B-AD8DC42FCF86}"/>
    <cellStyle name="Comma 9 9" xfId="8532" xr:uid="{00000000-0005-0000-0000-00004F1A0000}"/>
    <cellStyle name="Comma 9 9 2" xfId="19684" xr:uid="{0E1E8538-3060-4DBC-B61B-795B482154DC}"/>
    <cellStyle name="Comma 90" xfId="8811" xr:uid="{00000000-0005-0000-0000-0000501A0000}"/>
    <cellStyle name="Comma 90 2" xfId="9349" xr:uid="{00000000-0005-0000-0000-0000511A0000}"/>
    <cellStyle name="Comma 90 2 2" xfId="19849" xr:uid="{C3CFF9CF-0E65-4C8B-A3F4-694A33C3AC1B}"/>
    <cellStyle name="Comma 90 3" xfId="19792" xr:uid="{A7E6E74F-1ECA-4726-83E0-9DE34AB9F99C}"/>
    <cellStyle name="Comma 91" xfId="8812" xr:uid="{00000000-0005-0000-0000-0000521A0000}"/>
    <cellStyle name="Comma 91 2" xfId="9350" xr:uid="{00000000-0005-0000-0000-0000531A0000}"/>
    <cellStyle name="Comma 91 2 2" xfId="19850" xr:uid="{0047D32A-5C22-41C2-97F7-29A042FD7A3F}"/>
    <cellStyle name="Comma 91 3" xfId="19793" xr:uid="{9E70607B-4641-41DD-99FC-C6F7A2E2D413}"/>
    <cellStyle name="Comma 92" xfId="8813" xr:uid="{00000000-0005-0000-0000-0000541A0000}"/>
    <cellStyle name="Comma 92 2" xfId="9351" xr:uid="{00000000-0005-0000-0000-0000551A0000}"/>
    <cellStyle name="Comma 92 2 2" xfId="19851" xr:uid="{AAADB8C7-326E-43F2-AB72-5F4E18C26527}"/>
    <cellStyle name="Comma 92 3" xfId="19794" xr:uid="{20C84484-D826-4835-B4F1-4E4F0C98DC41}"/>
    <cellStyle name="Comma 93" xfId="8814" xr:uid="{00000000-0005-0000-0000-0000561A0000}"/>
    <cellStyle name="Comma 93 2" xfId="9352" xr:uid="{00000000-0005-0000-0000-0000571A0000}"/>
    <cellStyle name="Comma 93 2 2" xfId="19852" xr:uid="{AD5F3A98-918E-43C0-A78D-EB80FD9744A0}"/>
    <cellStyle name="Comma 93 3" xfId="19795" xr:uid="{B860FB53-F7B6-408C-BD8B-64FECEC586BD}"/>
    <cellStyle name="Comma 94" xfId="6497" xr:uid="{00000000-0005-0000-0000-0000581A0000}"/>
    <cellStyle name="Comma 94 2" xfId="6498" xr:uid="{00000000-0005-0000-0000-0000591A0000}"/>
    <cellStyle name="Comma 94 2 2" xfId="9353" xr:uid="{00000000-0005-0000-0000-00005A1A0000}"/>
    <cellStyle name="Comma 94 2 2 2" xfId="19853" xr:uid="{653F9FBD-A4FC-4024-83DE-C17C7621FF0D}"/>
    <cellStyle name="Comma 94 2 3" xfId="10976" xr:uid="{00000000-0005-0000-0000-00005B1A0000}"/>
    <cellStyle name="Comma 94 2 3 2" xfId="21412" xr:uid="{ADFF3CA1-E2C0-4B05-9A56-A55609C7E4E0}"/>
    <cellStyle name="Comma 94 2 4" xfId="18306" xr:uid="{5322C91C-A2B0-483D-85B7-62ECC75D3888}"/>
    <cellStyle name="Comma 94 3" xfId="8815" xr:uid="{00000000-0005-0000-0000-00005C1A0000}"/>
    <cellStyle name="Comma 94 3 2" xfId="19796" xr:uid="{2D3F7686-8A71-4168-A6D3-37F5DEB208F5}"/>
    <cellStyle name="Comma 94 4" xfId="10975" xr:uid="{00000000-0005-0000-0000-00005D1A0000}"/>
    <cellStyle name="Comma 94 4 2" xfId="21411" xr:uid="{08F8C66F-FB14-4CA6-ACB7-24F216CAECB8}"/>
    <cellStyle name="Comma 94 5" xfId="18305" xr:uid="{54FE93D9-D1BE-48C3-97DC-C6BF92906B99}"/>
    <cellStyle name="Comma 95" xfId="6499" xr:uid="{00000000-0005-0000-0000-00005E1A0000}"/>
    <cellStyle name="Comma 95 2" xfId="9354" xr:uid="{00000000-0005-0000-0000-00005F1A0000}"/>
    <cellStyle name="Comma 95 2 2" xfId="19854" xr:uid="{DB9EFDB8-D11F-4689-83C7-EE56240268B0}"/>
    <cellStyle name="Comma 95 3" xfId="8816" xr:uid="{00000000-0005-0000-0000-0000601A0000}"/>
    <cellStyle name="Comma 95 3 2" xfId="19797" xr:uid="{CE838784-167D-4814-9C60-AA20650DFAC9}"/>
    <cellStyle name="Comma 95 4" xfId="10977" xr:uid="{00000000-0005-0000-0000-0000611A0000}"/>
    <cellStyle name="Comma 95 4 2" xfId="21413" xr:uid="{B6B2E095-1007-4D73-BB1E-90C2E9C9642D}"/>
    <cellStyle name="Comma 95 5" xfId="18307" xr:uid="{0729EC04-5D8B-4C67-8CD6-DE7C61B564D5}"/>
    <cellStyle name="Comma 96" xfId="8817" xr:uid="{00000000-0005-0000-0000-0000621A0000}"/>
    <cellStyle name="Comma 96 2" xfId="9355" xr:uid="{00000000-0005-0000-0000-0000631A0000}"/>
    <cellStyle name="Comma 96 2 2" xfId="19855" xr:uid="{147FE282-F09E-49E0-8D9F-D25885D02AE7}"/>
    <cellStyle name="Comma 96 3" xfId="19798" xr:uid="{DDDB7B72-CFEE-45EC-BAE6-F017CB0FB74E}"/>
    <cellStyle name="Comma 97" xfId="8818" xr:uid="{00000000-0005-0000-0000-0000641A0000}"/>
    <cellStyle name="Comma 97 2" xfId="19799" xr:uid="{1D53EBE5-7148-40E7-A42A-C07240EF62D9}"/>
    <cellStyle name="Comma 98" xfId="6500" xr:uid="{00000000-0005-0000-0000-0000651A0000}"/>
    <cellStyle name="Comma 98 2" xfId="9427" xr:uid="{00000000-0005-0000-0000-0000661A0000}"/>
    <cellStyle name="Comma 98 2 2" xfId="19875" xr:uid="{BF49D729-B168-4642-A3DB-6D14629BBD32}"/>
    <cellStyle name="Comma 98 3" xfId="9454" xr:uid="{00000000-0005-0000-0000-0000671A0000}"/>
    <cellStyle name="Comma 98 3 2" xfId="19900" xr:uid="{E46272C2-8F04-4252-A6A6-56696F66CDC9}"/>
    <cellStyle name="Comma 98 4" xfId="8493" xr:uid="{00000000-0005-0000-0000-0000681A0000}"/>
    <cellStyle name="Comma 98 4 2" xfId="19669" xr:uid="{1E1178F6-BB6C-4517-B932-AC5512AF7E33}"/>
    <cellStyle name="Comma 98 5" xfId="10978" xr:uid="{00000000-0005-0000-0000-0000691A0000}"/>
    <cellStyle name="Comma 98 5 2" xfId="21414" xr:uid="{64966048-4BC9-47A3-A341-EC2A5209171D}"/>
    <cellStyle name="Comma 98 6" xfId="18308" xr:uid="{BB699966-7F7E-4B69-8D73-88BF6A36907E}"/>
    <cellStyle name="Comma 99" xfId="6501" xr:uid="{00000000-0005-0000-0000-00006A1A0000}"/>
    <cellStyle name="Comma 99 2" xfId="9407" xr:uid="{00000000-0005-0000-0000-00006B1A0000}"/>
    <cellStyle name="Comma 99 2 2" xfId="19856" xr:uid="{7BA43E5C-EB51-4535-A387-1AB5020CBBEC}"/>
    <cellStyle name="Comma 99 3" xfId="10979" xr:uid="{00000000-0005-0000-0000-00006C1A0000}"/>
    <cellStyle name="Comma 99 3 2" xfId="21415" xr:uid="{541600BA-370B-4975-844C-B2E80107A00A}"/>
    <cellStyle name="Comma 99 4" xfId="18309" xr:uid="{B7FF3A59-9963-4444-9D23-95674FC88F97}"/>
    <cellStyle name="comma zerodec" xfId="922" xr:uid="{00000000-0005-0000-0000-00006D1A0000}"/>
    <cellStyle name="comma zerodec 2" xfId="923" xr:uid="{00000000-0005-0000-0000-00006E1A0000}"/>
    <cellStyle name="comma zerodec 2 2" xfId="924" xr:uid="{00000000-0005-0000-0000-00006F1A0000}"/>
    <cellStyle name="comma zerodec 2 2 2" xfId="13680" xr:uid="{00000000-0005-0000-0000-0000701A0000}"/>
    <cellStyle name="comma zerodec 2 3" xfId="8819" xr:uid="{00000000-0005-0000-0000-0000711A0000}"/>
    <cellStyle name="comma zerodec 2 3 2" xfId="13681" xr:uid="{00000000-0005-0000-0000-0000721A0000}"/>
    <cellStyle name="comma zerodec 2 4" xfId="13682" xr:uid="{00000000-0005-0000-0000-0000731A0000}"/>
    <cellStyle name="comma zerodec 2 5" xfId="13679" xr:uid="{00000000-0005-0000-0000-0000741A0000}"/>
    <cellStyle name="comma zerodec 3" xfId="925" xr:uid="{00000000-0005-0000-0000-0000751A0000}"/>
    <cellStyle name="comma zerodec 3 2" xfId="926" xr:uid="{00000000-0005-0000-0000-0000761A0000}"/>
    <cellStyle name="comma zerodec 3 2 2" xfId="13684" xr:uid="{00000000-0005-0000-0000-0000771A0000}"/>
    <cellStyle name="comma zerodec 3 3" xfId="13683" xr:uid="{00000000-0005-0000-0000-0000781A0000}"/>
    <cellStyle name="comma zerodec 4" xfId="6958" xr:uid="{00000000-0005-0000-0000-0000791A0000}"/>
    <cellStyle name="comma zerodec 4 2" xfId="7630" xr:uid="{00000000-0005-0000-0000-00007A1A0000}"/>
    <cellStyle name="comma zerodec 4 3" xfId="13685" xr:uid="{00000000-0005-0000-0000-00007B1A0000}"/>
    <cellStyle name="comma zerodec 5" xfId="8533" xr:uid="{00000000-0005-0000-0000-00007C1A0000}"/>
    <cellStyle name="comma zerodec 5 2" xfId="13686" xr:uid="{00000000-0005-0000-0000-00007D1A0000}"/>
    <cellStyle name="comma zerodec 6" xfId="13678" xr:uid="{00000000-0005-0000-0000-00007E1A0000}"/>
    <cellStyle name="Comma0" xfId="8820" xr:uid="{00000000-0005-0000-0000-00007F1A0000}"/>
    <cellStyle name="Comma0 - Modelo1" xfId="8821" xr:uid="{00000000-0005-0000-0000-0000801A0000}"/>
    <cellStyle name="Comma0 - Style1" xfId="8822" xr:uid="{00000000-0005-0000-0000-0000811A0000}"/>
    <cellStyle name="Comma0 10" xfId="8823" xr:uid="{00000000-0005-0000-0000-0000821A0000}"/>
    <cellStyle name="Comma0 11" xfId="8824" xr:uid="{00000000-0005-0000-0000-0000831A0000}"/>
    <cellStyle name="Comma0 12" xfId="8825" xr:uid="{00000000-0005-0000-0000-0000841A0000}"/>
    <cellStyle name="Comma0 13" xfId="8826" xr:uid="{00000000-0005-0000-0000-0000851A0000}"/>
    <cellStyle name="Comma0 14" xfId="8827" xr:uid="{00000000-0005-0000-0000-0000861A0000}"/>
    <cellStyle name="Comma0 15" xfId="8828" xr:uid="{00000000-0005-0000-0000-0000871A0000}"/>
    <cellStyle name="Comma0 16" xfId="8829" xr:uid="{00000000-0005-0000-0000-0000881A0000}"/>
    <cellStyle name="Comma0 17" xfId="8830" xr:uid="{00000000-0005-0000-0000-0000891A0000}"/>
    <cellStyle name="Comma0 18" xfId="8831" xr:uid="{00000000-0005-0000-0000-00008A1A0000}"/>
    <cellStyle name="Comma0 19" xfId="8832" xr:uid="{00000000-0005-0000-0000-00008B1A0000}"/>
    <cellStyle name="Comma0 2" xfId="8833" xr:uid="{00000000-0005-0000-0000-00008C1A0000}"/>
    <cellStyle name="Comma0 20" xfId="8834" xr:uid="{00000000-0005-0000-0000-00008D1A0000}"/>
    <cellStyle name="Comma0 21" xfId="8835" xr:uid="{00000000-0005-0000-0000-00008E1A0000}"/>
    <cellStyle name="Comma0 22" xfId="8836" xr:uid="{00000000-0005-0000-0000-00008F1A0000}"/>
    <cellStyle name="Comma0 23" xfId="8837" xr:uid="{00000000-0005-0000-0000-0000901A0000}"/>
    <cellStyle name="Comma0 24" xfId="8838" xr:uid="{00000000-0005-0000-0000-0000911A0000}"/>
    <cellStyle name="Comma0 25" xfId="8839" xr:uid="{00000000-0005-0000-0000-0000921A0000}"/>
    <cellStyle name="Comma0 26" xfId="8840" xr:uid="{00000000-0005-0000-0000-0000931A0000}"/>
    <cellStyle name="Comma0 27" xfId="8841" xr:uid="{00000000-0005-0000-0000-0000941A0000}"/>
    <cellStyle name="Comma0 28" xfId="8842" xr:uid="{00000000-0005-0000-0000-0000951A0000}"/>
    <cellStyle name="Comma0 29" xfId="8843" xr:uid="{00000000-0005-0000-0000-0000961A0000}"/>
    <cellStyle name="Comma0 3" xfId="8844" xr:uid="{00000000-0005-0000-0000-0000971A0000}"/>
    <cellStyle name="Comma0 30" xfId="8845" xr:uid="{00000000-0005-0000-0000-0000981A0000}"/>
    <cellStyle name="Comma0 31" xfId="8846" xr:uid="{00000000-0005-0000-0000-0000991A0000}"/>
    <cellStyle name="Comma0 32" xfId="8847" xr:uid="{00000000-0005-0000-0000-00009A1A0000}"/>
    <cellStyle name="Comma0 33" xfId="8848" xr:uid="{00000000-0005-0000-0000-00009B1A0000}"/>
    <cellStyle name="Comma0 34" xfId="8849" xr:uid="{00000000-0005-0000-0000-00009C1A0000}"/>
    <cellStyle name="Comma0 4" xfId="8850" xr:uid="{00000000-0005-0000-0000-00009D1A0000}"/>
    <cellStyle name="Comma0 5" xfId="8851" xr:uid="{00000000-0005-0000-0000-00009E1A0000}"/>
    <cellStyle name="Comma0 6" xfId="8852" xr:uid="{00000000-0005-0000-0000-00009F1A0000}"/>
    <cellStyle name="Comma0 7" xfId="8853" xr:uid="{00000000-0005-0000-0000-0000A01A0000}"/>
    <cellStyle name="Comma0 8" xfId="8854" xr:uid="{00000000-0005-0000-0000-0000A11A0000}"/>
    <cellStyle name="Comma0 9" xfId="8855" xr:uid="{00000000-0005-0000-0000-0000A21A0000}"/>
    <cellStyle name="Comma0_31.10.09-Leadsheet_FMC Update" xfId="8856" xr:uid="{00000000-0005-0000-0000-0000A31A0000}"/>
    <cellStyle name="Comma1 - Modelo2" xfId="8857" xr:uid="{00000000-0005-0000-0000-0000A41A0000}"/>
    <cellStyle name="Comma1 - Style2" xfId="8858" xr:uid="{00000000-0005-0000-0000-0000A51A0000}"/>
    <cellStyle name="company_title" xfId="8859" xr:uid="{00000000-0005-0000-0000-0000A61A0000}"/>
    <cellStyle name="Copied" xfId="8860" xr:uid="{00000000-0005-0000-0000-0000A71A0000}"/>
    <cellStyle name="Credit" xfId="8861" xr:uid="{00000000-0005-0000-0000-0000A81A0000}"/>
    <cellStyle name="Curpency_FGCOST-1_TCC-LCASH" xfId="8862" xr:uid="{00000000-0005-0000-0000-0000A91A0000}"/>
    <cellStyle name="Curren - Style3" xfId="8863" xr:uid="{00000000-0005-0000-0000-0000AA1A0000}"/>
    <cellStyle name="Curren - Style4" xfId="8864" xr:uid="{00000000-0005-0000-0000-0000AB1A0000}"/>
    <cellStyle name="Currency [0] 2" xfId="6502" xr:uid="{00000000-0005-0000-0000-0000AC1A0000}"/>
    <cellStyle name="Currency [0] 2 2" xfId="6959" xr:uid="{00000000-0005-0000-0000-0000AD1A0000}"/>
    <cellStyle name="Currency [0] 2 2 2" xfId="18623" xr:uid="{3FEB181C-A45A-4908-BAFC-6EFF201EB687}"/>
    <cellStyle name="Currency [0] 2 3" xfId="18310" xr:uid="{51EDB0C0-A98D-4E8C-ACCC-B51560B479B1}"/>
    <cellStyle name="Currency [00]" xfId="8865" xr:uid="{00000000-0005-0000-0000-0000AE1A0000}"/>
    <cellStyle name="Currency [00] 2" xfId="13688" xr:uid="{00000000-0005-0000-0000-0000AF1A0000}"/>
    <cellStyle name="Currency [00] 3" xfId="13689" xr:uid="{00000000-0005-0000-0000-0000B01A0000}"/>
    <cellStyle name="Currency [00] 4" xfId="13687" xr:uid="{00000000-0005-0000-0000-0000B11A0000}"/>
    <cellStyle name="Currency 2" xfId="927" xr:uid="{00000000-0005-0000-0000-0000B21A0000}"/>
    <cellStyle name="Currency 2 2" xfId="2954" xr:uid="{00000000-0005-0000-0000-0000B31A0000}"/>
    <cellStyle name="Currency 2 2 2" xfId="4722" xr:uid="{00000000-0005-0000-0000-0000B41A0000}"/>
    <cellStyle name="Currency 2 2 2 2" xfId="8275" xr:uid="{00000000-0005-0000-0000-0000B51A0000}"/>
    <cellStyle name="Currency 2 2 2 2 2" xfId="19491" xr:uid="{924A1392-46EB-4589-8782-8C8451FF1312}"/>
    <cellStyle name="Currency 2 2 2 3" xfId="17099" xr:uid="{A5E06891-F073-4A85-965E-15375DA120A4}"/>
    <cellStyle name="Currency 2 2 3" xfId="7631" xr:uid="{00000000-0005-0000-0000-0000B61A0000}"/>
    <cellStyle name="Currency 2 2 3 2" xfId="19058" xr:uid="{9BE550D7-FA5C-4F3E-BC4F-9E16E4EADE0D}"/>
    <cellStyle name="Currency 2 2 4" xfId="6960" xr:uid="{00000000-0005-0000-0000-0000B71A0000}"/>
    <cellStyle name="Currency 2 2 4 2" xfId="18624" xr:uid="{DE3F9EAF-7D1C-417E-B944-0CCE7DAB951A}"/>
    <cellStyle name="Currency 2 2 5" xfId="13691" xr:uid="{00000000-0005-0000-0000-0000B81A0000}"/>
    <cellStyle name="Currency 2 2 6" xfId="15361" xr:uid="{7584F987-0B7C-44F1-A372-01ECA9C24BDE}"/>
    <cellStyle name="Currency 2 3" xfId="4030" xr:uid="{00000000-0005-0000-0000-0000B91A0000}"/>
    <cellStyle name="Currency 2 3 2" xfId="8094" xr:uid="{00000000-0005-0000-0000-0000BA1A0000}"/>
    <cellStyle name="Currency 2 3 2 2" xfId="19310" xr:uid="{36C89D9F-B793-4EBC-81CD-39EC85531E7E}"/>
    <cellStyle name="Currency 2 3 3" xfId="16408" xr:uid="{ABE39828-214F-4A18-AA50-F7D18C31F387}"/>
    <cellStyle name="Currency 2 4" xfId="7378" xr:uid="{00000000-0005-0000-0000-0000BB1A0000}"/>
    <cellStyle name="Currency 2 4 2" xfId="18877" xr:uid="{0B416C04-C222-44E5-BD66-1ACF48E6F44B}"/>
    <cellStyle name="Currency 2 5" xfId="5728" xr:uid="{00000000-0005-0000-0000-0000BC1A0000}"/>
    <cellStyle name="Currency 2 5 2" xfId="18024" xr:uid="{0D91800C-19BB-479D-AC47-755D8B0F7EC6}"/>
    <cellStyle name="Currency 2 6" xfId="13690" xr:uid="{00000000-0005-0000-0000-0000BD1A0000}"/>
    <cellStyle name="Currency 2 7" xfId="14639" xr:uid="{707C2383-A9F9-42E4-8FAF-C342B0F79E52}"/>
    <cellStyle name="Currency 3" xfId="7944" xr:uid="{00000000-0005-0000-0000-0000BE1A0000}"/>
    <cellStyle name="Currency 3 2" xfId="8376" xr:uid="{00000000-0005-0000-0000-0000BF1A0000}"/>
    <cellStyle name="Currency 3 2 2" xfId="19590" xr:uid="{63DE001C-5BAF-4178-856F-0BFF2D46C4A0}"/>
    <cellStyle name="Currency 3 3" xfId="13692" xr:uid="{00000000-0005-0000-0000-0000C01A0000}"/>
    <cellStyle name="Currency 3 4" xfId="19171" xr:uid="{182B1C5A-CF2C-4B5C-AD5C-0AAAF52CEF70}"/>
    <cellStyle name="Currency 4" xfId="7998" xr:uid="{00000000-0005-0000-0000-0000C11A0000}"/>
    <cellStyle name="Currency 4 2" xfId="8408" xr:uid="{00000000-0005-0000-0000-0000C21A0000}"/>
    <cellStyle name="Currency 4 2 2" xfId="19622" xr:uid="{B26A5CE2-16F0-4C9E-A669-90BB81BD6994}"/>
    <cellStyle name="Currency 4 3" xfId="13693" xr:uid="{00000000-0005-0000-0000-0000C31A0000}"/>
    <cellStyle name="Currency 4 4" xfId="19214" xr:uid="{C41A3293-7672-4E5D-8508-81A6728340A0}"/>
    <cellStyle name="Currency0" xfId="8866" xr:uid="{00000000-0005-0000-0000-0000C41A0000}"/>
    <cellStyle name="Currency1" xfId="928" xr:uid="{00000000-0005-0000-0000-0000C51A0000}"/>
    <cellStyle name="Currency1 2" xfId="929" xr:uid="{00000000-0005-0000-0000-0000C61A0000}"/>
    <cellStyle name="Currency1 2 2" xfId="930" xr:uid="{00000000-0005-0000-0000-0000C71A0000}"/>
    <cellStyle name="Currency1 2 2 2" xfId="13696" xr:uid="{00000000-0005-0000-0000-0000C81A0000}"/>
    <cellStyle name="Currency1 2 3" xfId="8867" xr:uid="{00000000-0005-0000-0000-0000C91A0000}"/>
    <cellStyle name="Currency1 2 3 2" xfId="13697" xr:uid="{00000000-0005-0000-0000-0000CA1A0000}"/>
    <cellStyle name="Currency1 2 4" xfId="13695" xr:uid="{00000000-0005-0000-0000-0000CB1A0000}"/>
    <cellStyle name="Currency1 3" xfId="931" xr:uid="{00000000-0005-0000-0000-0000CC1A0000}"/>
    <cellStyle name="Currency1 3 2" xfId="932" xr:uid="{00000000-0005-0000-0000-0000CD1A0000}"/>
    <cellStyle name="Currency1 3 3" xfId="13698" xr:uid="{00000000-0005-0000-0000-0000CE1A0000}"/>
    <cellStyle name="Currency1 4" xfId="6961" xr:uid="{00000000-0005-0000-0000-0000CF1A0000}"/>
    <cellStyle name="Currency1 4 2" xfId="7632" xr:uid="{00000000-0005-0000-0000-0000D01A0000}"/>
    <cellStyle name="Currency1 5" xfId="8534" xr:uid="{00000000-0005-0000-0000-0000D11A0000}"/>
    <cellStyle name="Currency1 6" xfId="13694" xr:uid="{00000000-0005-0000-0000-0000D21A0000}"/>
    <cellStyle name="Currency2" xfId="8868" xr:uid="{00000000-0005-0000-0000-0000D31A0000}"/>
    <cellStyle name="Dan" xfId="8869" xr:uid="{00000000-0005-0000-0000-0000D41A0000}"/>
    <cellStyle name="Date" xfId="933" xr:uid="{00000000-0005-0000-0000-0000D51A0000}"/>
    <cellStyle name="Date 2" xfId="6962" xr:uid="{00000000-0005-0000-0000-0000D61A0000}"/>
    <cellStyle name="Date 2 2" xfId="7633" xr:uid="{00000000-0005-0000-0000-0000D71A0000}"/>
    <cellStyle name="Date 2 3" xfId="8871" xr:uid="{00000000-0005-0000-0000-0000D81A0000}"/>
    <cellStyle name="Date 2 4" xfId="13700" xr:uid="{00000000-0005-0000-0000-0000D91A0000}"/>
    <cellStyle name="Date 3" xfId="5729" xr:uid="{00000000-0005-0000-0000-0000DA1A0000}"/>
    <cellStyle name="Date 3 2" xfId="13701" xr:uid="{00000000-0005-0000-0000-0000DB1A0000}"/>
    <cellStyle name="Date 4" xfId="8870" xr:uid="{00000000-0005-0000-0000-0000DC1A0000}"/>
    <cellStyle name="Date 5" xfId="13699" xr:uid="{00000000-0005-0000-0000-0000DD1A0000}"/>
    <cellStyle name="Date Short" xfId="8872" xr:uid="{00000000-0005-0000-0000-0000DE1A0000}"/>
    <cellStyle name="Date Short 2" xfId="13703" xr:uid="{00000000-0005-0000-0000-0000DF1A0000}"/>
    <cellStyle name="Date Short 2 2" xfId="13704" xr:uid="{00000000-0005-0000-0000-0000E01A0000}"/>
    <cellStyle name="Date Short 3" xfId="13705" xr:uid="{00000000-0005-0000-0000-0000E11A0000}"/>
    <cellStyle name="Date Short 4" xfId="13706" xr:uid="{00000000-0005-0000-0000-0000E21A0000}"/>
    <cellStyle name="Date Short 5" xfId="13702" xr:uid="{00000000-0005-0000-0000-0000E31A0000}"/>
    <cellStyle name="Date_(3)Balance with related" xfId="13707" xr:uid="{00000000-0005-0000-0000-0000E41A0000}"/>
    <cellStyle name="Debit" xfId="8873" xr:uid="{00000000-0005-0000-0000-0000E51A0000}"/>
    <cellStyle name="DELTA" xfId="8874" xr:uid="{00000000-0005-0000-0000-0000E61A0000}"/>
    <cellStyle name="Dezimal [0]_35ERI8T2gbIEMixb4v26icuOo" xfId="934" xr:uid="{00000000-0005-0000-0000-0000E71A0000}"/>
    <cellStyle name="Dezimal_35ERI8T2gbIEMixb4v26icuOo" xfId="935" xr:uid="{00000000-0005-0000-0000-0000E81A0000}"/>
    <cellStyle name="Dia" xfId="8876" xr:uid="{00000000-0005-0000-0000-0000E91A0000}"/>
    <cellStyle name="Dollar (zero dec)" xfId="936" xr:uid="{00000000-0005-0000-0000-0000EA1A0000}"/>
    <cellStyle name="Dollar (zero dec) 2" xfId="937" xr:uid="{00000000-0005-0000-0000-0000EB1A0000}"/>
    <cellStyle name="Dollar (zero dec) 2 2" xfId="938" xr:uid="{00000000-0005-0000-0000-0000EC1A0000}"/>
    <cellStyle name="Dollar (zero dec) 2 2 2" xfId="13710" xr:uid="{00000000-0005-0000-0000-0000ED1A0000}"/>
    <cellStyle name="Dollar (zero dec) 2 3" xfId="8877" xr:uid="{00000000-0005-0000-0000-0000EE1A0000}"/>
    <cellStyle name="Dollar (zero dec) 2 3 2" xfId="13711" xr:uid="{00000000-0005-0000-0000-0000EF1A0000}"/>
    <cellStyle name="Dollar (zero dec) 2 4" xfId="13709" xr:uid="{00000000-0005-0000-0000-0000F01A0000}"/>
    <cellStyle name="Dollar (zero dec) 3" xfId="939" xr:uid="{00000000-0005-0000-0000-0000F11A0000}"/>
    <cellStyle name="Dollar (zero dec) 3 2" xfId="940" xr:uid="{00000000-0005-0000-0000-0000F21A0000}"/>
    <cellStyle name="Dollar (zero dec) 3 3" xfId="13712" xr:uid="{00000000-0005-0000-0000-0000F31A0000}"/>
    <cellStyle name="Dollar (zero dec) 4" xfId="6963" xr:uid="{00000000-0005-0000-0000-0000F41A0000}"/>
    <cellStyle name="Dollar (zero dec) 4 2" xfId="7634" xr:uid="{00000000-0005-0000-0000-0000F51A0000}"/>
    <cellStyle name="Dollar (zero dec) 5" xfId="8535" xr:uid="{00000000-0005-0000-0000-0000F61A0000}"/>
    <cellStyle name="Dollar (zero dec) 6" xfId="13708" xr:uid="{00000000-0005-0000-0000-0000F71A0000}"/>
    <cellStyle name="Dollars" xfId="13713" xr:uid="{00000000-0005-0000-0000-0000F81A0000}"/>
    <cellStyle name="Dollars 2" xfId="13714" xr:uid="{00000000-0005-0000-0000-0000F91A0000}"/>
    <cellStyle name="E&amp;Y House" xfId="13715" xr:uid="{00000000-0005-0000-0000-0000FA1A0000}"/>
    <cellStyle name="E&amp;Y House 2" xfId="13716" xr:uid="{00000000-0005-0000-0000-0000FB1A0000}"/>
    <cellStyle name="E&amp;Y House 2 2" xfId="13717" xr:uid="{00000000-0005-0000-0000-0000FC1A0000}"/>
    <cellStyle name="E&amp;Y House 2 3" xfId="13718" xr:uid="{00000000-0005-0000-0000-0000FD1A0000}"/>
    <cellStyle name="E&amp;Y House 2 4" xfId="13719" xr:uid="{00000000-0005-0000-0000-0000FE1A0000}"/>
    <cellStyle name="E&amp;Y House 2 5" xfId="13720" xr:uid="{00000000-0005-0000-0000-0000FF1A0000}"/>
    <cellStyle name="E&amp;Y House 3" xfId="13721" xr:uid="{00000000-0005-0000-0000-0000001B0000}"/>
    <cellStyle name="E&amp;Y House 3 2" xfId="13722" xr:uid="{00000000-0005-0000-0000-0000011B0000}"/>
    <cellStyle name="E&amp;Y House 3 3" xfId="13723" xr:uid="{00000000-0005-0000-0000-0000021B0000}"/>
    <cellStyle name="E&amp;Y House 4" xfId="13724" xr:uid="{00000000-0005-0000-0000-0000031B0000}"/>
    <cellStyle name="Encabez1" xfId="8878" xr:uid="{00000000-0005-0000-0000-0000041B0000}"/>
    <cellStyle name="Encabez2" xfId="8879" xr:uid="{00000000-0005-0000-0000-0000051B0000}"/>
    <cellStyle name="En-t?te 1" xfId="13725" xr:uid="{00000000-0005-0000-0000-0000061B0000}"/>
    <cellStyle name="En-t?te 1 2" xfId="13726" xr:uid="{00000000-0005-0000-0000-0000071B0000}"/>
    <cellStyle name="En-t?te 2" xfId="13727" xr:uid="{00000000-0005-0000-0000-0000081B0000}"/>
    <cellStyle name="En-t?te 2 2" xfId="13728" xr:uid="{00000000-0005-0000-0000-0000091B0000}"/>
    <cellStyle name="Enter Currency (0)" xfId="8880" xr:uid="{00000000-0005-0000-0000-00000A1B0000}"/>
    <cellStyle name="Enter Currency (0) 2" xfId="13730" xr:uid="{00000000-0005-0000-0000-00000B1B0000}"/>
    <cellStyle name="Enter Currency (0) 3" xfId="13731" xr:uid="{00000000-0005-0000-0000-00000C1B0000}"/>
    <cellStyle name="Enter Currency (0) 4" xfId="13729" xr:uid="{00000000-0005-0000-0000-00000D1B0000}"/>
    <cellStyle name="Enter Currency (2)" xfId="8881" xr:uid="{00000000-0005-0000-0000-00000E1B0000}"/>
    <cellStyle name="Enter Currency (2) 2" xfId="13733" xr:uid="{00000000-0005-0000-0000-00000F1B0000}"/>
    <cellStyle name="Enter Currency (2) 3" xfId="13734" xr:uid="{00000000-0005-0000-0000-0000101B0000}"/>
    <cellStyle name="Enter Currency (2) 4" xfId="13732" xr:uid="{00000000-0005-0000-0000-0000111B0000}"/>
    <cellStyle name="Enter Units (0)" xfId="8882" xr:uid="{00000000-0005-0000-0000-0000121B0000}"/>
    <cellStyle name="Enter Units (0) 2" xfId="13736" xr:uid="{00000000-0005-0000-0000-0000131B0000}"/>
    <cellStyle name="Enter Units (0) 3" xfId="13737" xr:uid="{00000000-0005-0000-0000-0000141B0000}"/>
    <cellStyle name="Enter Units (0) 4" xfId="13735" xr:uid="{00000000-0005-0000-0000-0000151B0000}"/>
    <cellStyle name="Enter Units (1)" xfId="8883" xr:uid="{00000000-0005-0000-0000-0000161B0000}"/>
    <cellStyle name="Enter Units (1) 2" xfId="13739" xr:uid="{00000000-0005-0000-0000-0000171B0000}"/>
    <cellStyle name="Enter Units (1) 3" xfId="13740" xr:uid="{00000000-0005-0000-0000-0000181B0000}"/>
    <cellStyle name="Enter Units (1) 4" xfId="13738" xr:uid="{00000000-0005-0000-0000-0000191B0000}"/>
    <cellStyle name="Enter Units (2)" xfId="8884" xr:uid="{00000000-0005-0000-0000-00001A1B0000}"/>
    <cellStyle name="Enter Units (2) 2" xfId="13742" xr:uid="{00000000-0005-0000-0000-00001B1B0000}"/>
    <cellStyle name="Enter Units (2) 3" xfId="13743" xr:uid="{00000000-0005-0000-0000-00001C1B0000}"/>
    <cellStyle name="Enter Units (2) 4" xfId="13741" xr:uid="{00000000-0005-0000-0000-00001D1B0000}"/>
    <cellStyle name="Entered" xfId="8885" xr:uid="{00000000-0005-0000-0000-00001E1B0000}"/>
    <cellStyle name="En-tête 1" xfId="13744" xr:uid="{00000000-0005-0000-0000-00001F1B0000}"/>
    <cellStyle name="En-tête 1 2" xfId="13745" xr:uid="{00000000-0005-0000-0000-0000201B0000}"/>
    <cellStyle name="En-tête 2" xfId="13746" xr:uid="{00000000-0005-0000-0000-0000211B0000}"/>
    <cellStyle name="En-tête 2 2" xfId="13747" xr:uid="{00000000-0005-0000-0000-0000221B0000}"/>
    <cellStyle name="entry box" xfId="13748" xr:uid="{00000000-0005-0000-0000-0000231B0000}"/>
    <cellStyle name="En-t๊te 1" xfId="13749" xr:uid="{00000000-0005-0000-0000-0000241B0000}"/>
    <cellStyle name="En-t๊te 1 2" xfId="13750" xr:uid="{00000000-0005-0000-0000-0000251B0000}"/>
    <cellStyle name="En-t๊te 2" xfId="13751" xr:uid="{00000000-0005-0000-0000-0000261B0000}"/>
    <cellStyle name="En-t๊te 2 2" xfId="13752" xr:uid="{00000000-0005-0000-0000-0000271B0000}"/>
    <cellStyle name="Euro" xfId="941" xr:uid="{00000000-0005-0000-0000-0000281B0000}"/>
    <cellStyle name="Euro 2" xfId="942" xr:uid="{00000000-0005-0000-0000-0000291B0000}"/>
    <cellStyle name="Euro 2 2" xfId="6965" xr:uid="{00000000-0005-0000-0000-00002A1B0000}"/>
    <cellStyle name="Euro 2 2 2" xfId="7636" xr:uid="{00000000-0005-0000-0000-00002B1B0000}"/>
    <cellStyle name="Euro 2 2 3" xfId="13755" xr:uid="{00000000-0005-0000-0000-00002C1B0000}"/>
    <cellStyle name="Euro 2 3" xfId="5730" xr:uid="{00000000-0005-0000-0000-00002D1B0000}"/>
    <cellStyle name="Euro 2 4" xfId="13754" xr:uid="{00000000-0005-0000-0000-00002E1B0000}"/>
    <cellStyle name="Euro 3" xfId="943" xr:uid="{00000000-0005-0000-0000-00002F1B0000}"/>
    <cellStyle name="Euro 3 2" xfId="6966" xr:uid="{00000000-0005-0000-0000-0000301B0000}"/>
    <cellStyle name="Euro 3 3" xfId="5731" xr:uid="{00000000-0005-0000-0000-0000311B0000}"/>
    <cellStyle name="Euro 3 4" xfId="13756" xr:uid="{00000000-0005-0000-0000-0000321B0000}"/>
    <cellStyle name="Euro 4" xfId="944" xr:uid="{00000000-0005-0000-0000-0000331B0000}"/>
    <cellStyle name="Euro 4 2" xfId="945" xr:uid="{00000000-0005-0000-0000-0000341B0000}"/>
    <cellStyle name="Euro 4 3" xfId="13757" xr:uid="{00000000-0005-0000-0000-0000351B0000}"/>
    <cellStyle name="Euro 5" xfId="6964" xr:uid="{00000000-0005-0000-0000-0000361B0000}"/>
    <cellStyle name="Euro 5 2" xfId="7635" xr:uid="{00000000-0005-0000-0000-0000371B0000}"/>
    <cellStyle name="Euro 5 3" xfId="13758" xr:uid="{00000000-0005-0000-0000-0000381B0000}"/>
    <cellStyle name="Euro 6" xfId="8886" xr:uid="{00000000-0005-0000-0000-0000391B0000}"/>
    <cellStyle name="Euro 6 2" xfId="13759" xr:uid="{00000000-0005-0000-0000-00003A1B0000}"/>
    <cellStyle name="Euro 7" xfId="13753" xr:uid="{00000000-0005-0000-0000-00003B1B0000}"/>
    <cellStyle name="Excel Built-in Normal" xfId="946" xr:uid="{00000000-0005-0000-0000-00003C1B0000}"/>
    <cellStyle name="Excel Built-in Normal 2" xfId="6967" xr:uid="{00000000-0005-0000-0000-00003D1B0000}"/>
    <cellStyle name="Excel Built-in Normal 2 2" xfId="7637" xr:uid="{00000000-0005-0000-0000-00003E1B0000}"/>
    <cellStyle name="Excel Built-in Normal 3" xfId="5732" xr:uid="{00000000-0005-0000-0000-00003F1B0000}"/>
    <cellStyle name="explanation" xfId="13760" xr:uid="{00000000-0005-0000-0000-0000401B0000}"/>
    <cellStyle name="explanation 2" xfId="13761" xr:uid="{00000000-0005-0000-0000-0000411B0000}"/>
    <cellStyle name="Explanatory Text" xfId="947" xr:uid="{00000000-0005-0000-0000-0000421B0000}"/>
    <cellStyle name="Explanatory Text 2" xfId="948" xr:uid="{00000000-0005-0000-0000-0000431B0000}"/>
    <cellStyle name="Explanatory Text 2 2" xfId="949" xr:uid="{00000000-0005-0000-0000-0000441B0000}"/>
    <cellStyle name="Explanatory Text 2 2 2" xfId="6503" xr:uid="{00000000-0005-0000-0000-0000451B0000}"/>
    <cellStyle name="Explanatory Text 2 2 3" xfId="8887" xr:uid="{00000000-0005-0000-0000-0000461B0000}"/>
    <cellStyle name="Explanatory Text 2 3" xfId="8465" xr:uid="{00000000-0005-0000-0000-0000471B0000}"/>
    <cellStyle name="Explanatory Text 2 3 2" xfId="13762" xr:uid="{00000000-0005-0000-0000-0000481B0000}"/>
    <cellStyle name="Explanatory Text 3" xfId="950" xr:uid="{00000000-0005-0000-0000-0000491B0000}"/>
    <cellStyle name="Explanatory Text 3 2" xfId="13763" xr:uid="{00000000-0005-0000-0000-00004A1B0000}"/>
    <cellStyle name="Explanatory Text 4" xfId="6289" xr:uid="{00000000-0005-0000-0000-00004B1B0000}"/>
    <cellStyle name="F2" xfId="8888" xr:uid="{00000000-0005-0000-0000-00004C1B0000}"/>
    <cellStyle name="F3" xfId="8889" xr:uid="{00000000-0005-0000-0000-00004D1B0000}"/>
    <cellStyle name="F4" xfId="8890" xr:uid="{00000000-0005-0000-0000-00004E1B0000}"/>
    <cellStyle name="F5" xfId="8891" xr:uid="{00000000-0005-0000-0000-00004F1B0000}"/>
    <cellStyle name="F6" xfId="8892" xr:uid="{00000000-0005-0000-0000-0000501B0000}"/>
    <cellStyle name="F7" xfId="8893" xr:uid="{00000000-0005-0000-0000-0000511B0000}"/>
    <cellStyle name="F8" xfId="8894" xr:uid="{00000000-0005-0000-0000-0000521B0000}"/>
    <cellStyle name="Feld_muß" xfId="13764" xr:uid="{00000000-0005-0000-0000-0000531B0000}"/>
    <cellStyle name="fHeading2" xfId="13765" xr:uid="{00000000-0005-0000-0000-0000541B0000}"/>
    <cellStyle name="Fijo" xfId="8895" xr:uid="{00000000-0005-0000-0000-0000551B0000}"/>
    <cellStyle name="Financier0" xfId="13766" xr:uid="{00000000-0005-0000-0000-0000561B0000}"/>
    <cellStyle name="Financier0 2" xfId="13767" xr:uid="{00000000-0005-0000-0000-0000571B0000}"/>
    <cellStyle name="Financiero" xfId="8896" xr:uid="{00000000-0005-0000-0000-0000581B0000}"/>
    <cellStyle name="Fixed" xfId="951" xr:uid="{00000000-0005-0000-0000-0000591B0000}"/>
    <cellStyle name="Fixed 2" xfId="6968" xr:uid="{00000000-0005-0000-0000-00005A1B0000}"/>
    <cellStyle name="Fixed 2 2" xfId="7638" xr:uid="{00000000-0005-0000-0000-00005B1B0000}"/>
    <cellStyle name="Fixed 2 3" xfId="8898" xr:uid="{00000000-0005-0000-0000-00005C1B0000}"/>
    <cellStyle name="Fixed 2 4" xfId="13769" xr:uid="{00000000-0005-0000-0000-00005D1B0000}"/>
    <cellStyle name="Fixed 3" xfId="5733" xr:uid="{00000000-0005-0000-0000-00005E1B0000}"/>
    <cellStyle name="Fixed 3 2" xfId="13770" xr:uid="{00000000-0005-0000-0000-00005F1B0000}"/>
    <cellStyle name="Fixed 4" xfId="8897" xr:uid="{00000000-0005-0000-0000-0000601B0000}"/>
    <cellStyle name="Fixed 5" xfId="13768" xr:uid="{00000000-0005-0000-0000-0000611B0000}"/>
    <cellStyle name="fldHEADER" xfId="13771" xr:uid="{00000000-0005-0000-0000-0000621B0000}"/>
    <cellStyle name="Folloŷed Hyperlink" xfId="13772" xr:uid="{00000000-0005-0000-0000-0000631B0000}"/>
    <cellStyle name="Format Number Column" xfId="8899" xr:uid="{00000000-0005-0000-0000-0000641B0000}"/>
    <cellStyle name="Format Number Column 2" xfId="8900" xr:uid="{00000000-0005-0000-0000-0000651B0000}"/>
    <cellStyle name="gar" xfId="8901" xr:uid="{00000000-0005-0000-0000-0000661B0000}"/>
    <cellStyle name="Good" xfId="952" xr:uid="{00000000-0005-0000-0000-0000671B0000}"/>
    <cellStyle name="Good 2" xfId="953" xr:uid="{00000000-0005-0000-0000-0000681B0000}"/>
    <cellStyle name="Good 2 2" xfId="954" xr:uid="{00000000-0005-0000-0000-0000691B0000}"/>
    <cellStyle name="Good 2 2 2" xfId="6504" xr:uid="{00000000-0005-0000-0000-00006A1B0000}"/>
    <cellStyle name="Good 2 2 3" xfId="8536" xr:uid="{00000000-0005-0000-0000-00006B1B0000}"/>
    <cellStyle name="Good 2 2 4" xfId="13774" xr:uid="{00000000-0005-0000-0000-00006C1B0000}"/>
    <cellStyle name="Good 2 3" xfId="8455" xr:uid="{00000000-0005-0000-0000-00006D1B0000}"/>
    <cellStyle name="Good 2 3 2" xfId="13775" xr:uid="{00000000-0005-0000-0000-00006E1B0000}"/>
    <cellStyle name="Good 2 4" xfId="13773" xr:uid="{00000000-0005-0000-0000-00006F1B0000}"/>
    <cellStyle name="Good 3" xfId="955" xr:uid="{00000000-0005-0000-0000-0000701B0000}"/>
    <cellStyle name="Good 3 2" xfId="13776" xr:uid="{00000000-0005-0000-0000-0000711B0000}"/>
    <cellStyle name="Good 4" xfId="6290" xr:uid="{00000000-0005-0000-0000-0000721B0000}"/>
    <cellStyle name="Good 4 2" xfId="13777" xr:uid="{00000000-0005-0000-0000-0000731B0000}"/>
    <cellStyle name="Grey" xfId="956" xr:uid="{00000000-0005-0000-0000-0000741B0000}"/>
    <cellStyle name="Grey 2" xfId="6969" xr:uid="{00000000-0005-0000-0000-0000751B0000}"/>
    <cellStyle name="Grey 2 2" xfId="7639" xr:uid="{00000000-0005-0000-0000-0000761B0000}"/>
    <cellStyle name="Grey 3" xfId="5734" xr:uid="{00000000-0005-0000-0000-0000771B0000}"/>
    <cellStyle name="gs]_x000d__x000a_Window=23,56,584,348, , ,1_x000d__x000a_dir1=0,0,491,191,-1,-1,1,30,201,1905,245,H:\WINDOWS\*.*_x000d__x000a_dir10=44,44,544,323," xfId="8902" xr:uid="{00000000-0005-0000-0000-0000781B0000}"/>
    <cellStyle name="HEADER" xfId="13778" xr:uid="{00000000-0005-0000-0000-0000791B0000}"/>
    <cellStyle name="Header - Style1" xfId="13779" xr:uid="{00000000-0005-0000-0000-00007A1B0000}"/>
    <cellStyle name="Header1" xfId="957" xr:uid="{00000000-0005-0000-0000-00007B1B0000}"/>
    <cellStyle name="Header1 2" xfId="13781" xr:uid="{00000000-0005-0000-0000-00007C1B0000}"/>
    <cellStyle name="Header1 2 2" xfId="13782" xr:uid="{00000000-0005-0000-0000-00007D1B0000}"/>
    <cellStyle name="Header1 2 3" xfId="13783" xr:uid="{00000000-0005-0000-0000-00007E1B0000}"/>
    <cellStyle name="Header1 3" xfId="13780" xr:uid="{00000000-0005-0000-0000-00007F1B0000}"/>
    <cellStyle name="Header2" xfId="958" xr:uid="{00000000-0005-0000-0000-0000801B0000}"/>
    <cellStyle name="Header2 2" xfId="6505" xr:uid="{00000000-0005-0000-0000-0000811B0000}"/>
    <cellStyle name="Header2 2 2" xfId="13786" xr:uid="{00000000-0005-0000-0000-0000821B0000}"/>
    <cellStyle name="Header2 2 3" xfId="13787" xr:uid="{00000000-0005-0000-0000-0000831B0000}"/>
    <cellStyle name="Header2 2 4" xfId="13785" xr:uid="{00000000-0005-0000-0000-0000841B0000}"/>
    <cellStyle name="Header2 3" xfId="13784" xr:uid="{00000000-0005-0000-0000-0000851B0000}"/>
    <cellStyle name="Heading" xfId="8903" xr:uid="{00000000-0005-0000-0000-0000861B0000}"/>
    <cellStyle name="Heading 1" xfId="959" xr:uid="{00000000-0005-0000-0000-0000871B0000}"/>
    <cellStyle name="Heading 1 10" xfId="8904" xr:uid="{00000000-0005-0000-0000-0000881B0000}"/>
    <cellStyle name="Heading 1 11" xfId="8905" xr:uid="{00000000-0005-0000-0000-0000891B0000}"/>
    <cellStyle name="Heading 1 12" xfId="8906" xr:uid="{00000000-0005-0000-0000-00008A1B0000}"/>
    <cellStyle name="Heading 1 13" xfId="8907" xr:uid="{00000000-0005-0000-0000-00008B1B0000}"/>
    <cellStyle name="Heading 1 14" xfId="8908" xr:uid="{00000000-0005-0000-0000-00008C1B0000}"/>
    <cellStyle name="Heading 1 15" xfId="8909" xr:uid="{00000000-0005-0000-0000-00008D1B0000}"/>
    <cellStyle name="Heading 1 16" xfId="8910" xr:uid="{00000000-0005-0000-0000-00008E1B0000}"/>
    <cellStyle name="Heading 1 2" xfId="960" xr:uid="{00000000-0005-0000-0000-00008F1B0000}"/>
    <cellStyle name="Heading 1 2 2" xfId="961" xr:uid="{00000000-0005-0000-0000-0000901B0000}"/>
    <cellStyle name="Heading 1 2 2 2" xfId="6506" xr:uid="{00000000-0005-0000-0000-0000911B0000}"/>
    <cellStyle name="Heading 1 2 2 3" xfId="8911" xr:uid="{00000000-0005-0000-0000-0000921B0000}"/>
    <cellStyle name="Heading 1 2 2 4" xfId="13790" xr:uid="{00000000-0005-0000-0000-0000931B0000}"/>
    <cellStyle name="Heading 1 2 3" xfId="8451" xr:uid="{00000000-0005-0000-0000-0000941B0000}"/>
    <cellStyle name="Heading 1 2 3 2" xfId="13791" xr:uid="{00000000-0005-0000-0000-0000951B0000}"/>
    <cellStyle name="Heading 1 2 4" xfId="13789" xr:uid="{00000000-0005-0000-0000-0000961B0000}"/>
    <cellStyle name="Heading 1 3" xfId="962" xr:uid="{00000000-0005-0000-0000-0000971B0000}"/>
    <cellStyle name="Heading 1 3 2" xfId="8912" xr:uid="{00000000-0005-0000-0000-0000981B0000}"/>
    <cellStyle name="Heading 1 3 3" xfId="13792" xr:uid="{00000000-0005-0000-0000-0000991B0000}"/>
    <cellStyle name="Heading 1 4" xfId="6291" xr:uid="{00000000-0005-0000-0000-00009A1B0000}"/>
    <cellStyle name="Heading 1 4 2" xfId="8913" xr:uid="{00000000-0005-0000-0000-00009B1B0000}"/>
    <cellStyle name="Heading 1 4 3" xfId="13793" xr:uid="{00000000-0005-0000-0000-00009C1B0000}"/>
    <cellStyle name="Heading 1 5" xfId="8914" xr:uid="{00000000-0005-0000-0000-00009D1B0000}"/>
    <cellStyle name="Heading 1 6" xfId="8915" xr:uid="{00000000-0005-0000-0000-00009E1B0000}"/>
    <cellStyle name="Heading 1 7" xfId="8916" xr:uid="{00000000-0005-0000-0000-00009F1B0000}"/>
    <cellStyle name="Heading 1 8" xfId="8917" xr:uid="{00000000-0005-0000-0000-0000A01B0000}"/>
    <cellStyle name="Heading 1 9" xfId="8918" xr:uid="{00000000-0005-0000-0000-0000A11B0000}"/>
    <cellStyle name="Heading 2" xfId="963" xr:uid="{00000000-0005-0000-0000-0000A21B0000}"/>
    <cellStyle name="Heading 2 10" xfId="8919" xr:uid="{00000000-0005-0000-0000-0000A31B0000}"/>
    <cellStyle name="Heading 2 10 2" xfId="8920" xr:uid="{00000000-0005-0000-0000-0000A41B0000}"/>
    <cellStyle name="Heading 2 11" xfId="8921" xr:uid="{00000000-0005-0000-0000-0000A51B0000}"/>
    <cellStyle name="Heading 2 11 2" xfId="8922" xr:uid="{00000000-0005-0000-0000-0000A61B0000}"/>
    <cellStyle name="Heading 2 12" xfId="8923" xr:uid="{00000000-0005-0000-0000-0000A71B0000}"/>
    <cellStyle name="Heading 2 12 2" xfId="8924" xr:uid="{00000000-0005-0000-0000-0000A81B0000}"/>
    <cellStyle name="Heading 2 13" xfId="8925" xr:uid="{00000000-0005-0000-0000-0000A91B0000}"/>
    <cellStyle name="Heading 2 13 2" xfId="8926" xr:uid="{00000000-0005-0000-0000-0000AA1B0000}"/>
    <cellStyle name="Heading 2 14" xfId="8927" xr:uid="{00000000-0005-0000-0000-0000AB1B0000}"/>
    <cellStyle name="Heading 2 14 2" xfId="8928" xr:uid="{00000000-0005-0000-0000-0000AC1B0000}"/>
    <cellStyle name="Heading 2 15" xfId="8929" xr:uid="{00000000-0005-0000-0000-0000AD1B0000}"/>
    <cellStyle name="Heading 2 15 2" xfId="8930" xr:uid="{00000000-0005-0000-0000-0000AE1B0000}"/>
    <cellStyle name="Heading 2 16" xfId="8931" xr:uid="{00000000-0005-0000-0000-0000AF1B0000}"/>
    <cellStyle name="Heading 2 2" xfId="964" xr:uid="{00000000-0005-0000-0000-0000B01B0000}"/>
    <cellStyle name="Heading 2 2 2" xfId="965" xr:uid="{00000000-0005-0000-0000-0000B11B0000}"/>
    <cellStyle name="Heading 2 2 2 2" xfId="6507" xr:uid="{00000000-0005-0000-0000-0000B21B0000}"/>
    <cellStyle name="Heading 2 2 2 3" xfId="8933" xr:uid="{00000000-0005-0000-0000-0000B31B0000}"/>
    <cellStyle name="Heading 2 2 2 4" xfId="13795" xr:uid="{00000000-0005-0000-0000-0000B41B0000}"/>
    <cellStyle name="Heading 2 2 3" xfId="8932" xr:uid="{00000000-0005-0000-0000-0000B51B0000}"/>
    <cellStyle name="Heading 2 2 3 2" xfId="13796" xr:uid="{00000000-0005-0000-0000-0000B61B0000}"/>
    <cellStyle name="Heading 2 2 4" xfId="8452" xr:uid="{00000000-0005-0000-0000-0000B71B0000}"/>
    <cellStyle name="Heading 2 2 5" xfId="13794" xr:uid="{00000000-0005-0000-0000-0000B81B0000}"/>
    <cellStyle name="Heading 2 3" xfId="966" xr:uid="{00000000-0005-0000-0000-0000B91B0000}"/>
    <cellStyle name="Heading 2 3 2" xfId="8935" xr:uid="{00000000-0005-0000-0000-0000BA1B0000}"/>
    <cellStyle name="Heading 2 3 3" xfId="8934" xr:uid="{00000000-0005-0000-0000-0000BB1B0000}"/>
    <cellStyle name="Heading 2 3 4" xfId="13797" xr:uid="{00000000-0005-0000-0000-0000BC1B0000}"/>
    <cellStyle name="Heading 2 4" xfId="6292" xr:uid="{00000000-0005-0000-0000-0000BD1B0000}"/>
    <cellStyle name="Heading 2 4 2" xfId="8937" xr:uid="{00000000-0005-0000-0000-0000BE1B0000}"/>
    <cellStyle name="Heading 2 4 3" xfId="8936" xr:uid="{00000000-0005-0000-0000-0000BF1B0000}"/>
    <cellStyle name="Heading 2 4 4" xfId="13798" xr:uid="{00000000-0005-0000-0000-0000C01B0000}"/>
    <cellStyle name="Heading 2 5" xfId="8938" xr:uid="{00000000-0005-0000-0000-0000C11B0000}"/>
    <cellStyle name="Heading 2 5 2" xfId="8939" xr:uid="{00000000-0005-0000-0000-0000C21B0000}"/>
    <cellStyle name="Heading 2 6" xfId="8940" xr:uid="{00000000-0005-0000-0000-0000C31B0000}"/>
    <cellStyle name="Heading 2 6 2" xfId="8941" xr:uid="{00000000-0005-0000-0000-0000C41B0000}"/>
    <cellStyle name="Heading 2 7" xfId="8942" xr:uid="{00000000-0005-0000-0000-0000C51B0000}"/>
    <cellStyle name="Heading 2 7 2" xfId="8943" xr:uid="{00000000-0005-0000-0000-0000C61B0000}"/>
    <cellStyle name="Heading 2 8" xfId="8944" xr:uid="{00000000-0005-0000-0000-0000C71B0000}"/>
    <cellStyle name="Heading 2 8 2" xfId="8945" xr:uid="{00000000-0005-0000-0000-0000C81B0000}"/>
    <cellStyle name="Heading 2 9" xfId="8946" xr:uid="{00000000-0005-0000-0000-0000C91B0000}"/>
    <cellStyle name="Heading 2 9 2" xfId="8947" xr:uid="{00000000-0005-0000-0000-0000CA1B0000}"/>
    <cellStyle name="Heading 3" xfId="967" xr:uid="{00000000-0005-0000-0000-0000CB1B0000}"/>
    <cellStyle name="Heading 3 2" xfId="968" xr:uid="{00000000-0005-0000-0000-0000CC1B0000}"/>
    <cellStyle name="Heading 3 2 2" xfId="969" xr:uid="{00000000-0005-0000-0000-0000CD1B0000}"/>
    <cellStyle name="Heading 3 2 2 2" xfId="6508" xr:uid="{00000000-0005-0000-0000-0000CE1B0000}"/>
    <cellStyle name="Heading 3 2 2 3" xfId="8948" xr:uid="{00000000-0005-0000-0000-0000CF1B0000}"/>
    <cellStyle name="Heading 3 2 3" xfId="8453" xr:uid="{00000000-0005-0000-0000-0000D01B0000}"/>
    <cellStyle name="Heading 3 2 3 2" xfId="13799" xr:uid="{00000000-0005-0000-0000-0000D11B0000}"/>
    <cellStyle name="Heading 3 3" xfId="970" xr:uid="{00000000-0005-0000-0000-0000D21B0000}"/>
    <cellStyle name="Heading 3 3 2" xfId="13800" xr:uid="{00000000-0005-0000-0000-0000D31B0000}"/>
    <cellStyle name="Heading 3 4" xfId="6293" xr:uid="{00000000-0005-0000-0000-0000D41B0000}"/>
    <cellStyle name="Heading 3 4 2" xfId="13801" xr:uid="{00000000-0005-0000-0000-0000D51B0000}"/>
    <cellStyle name="Heading 4" xfId="971" xr:uid="{00000000-0005-0000-0000-0000D61B0000}"/>
    <cellStyle name="Heading 4 2" xfId="972" xr:uid="{00000000-0005-0000-0000-0000D71B0000}"/>
    <cellStyle name="Heading 4 2 2" xfId="973" xr:uid="{00000000-0005-0000-0000-0000D81B0000}"/>
    <cellStyle name="Heading 4 2 2 2" xfId="6509" xr:uid="{00000000-0005-0000-0000-0000D91B0000}"/>
    <cellStyle name="Heading 4 2 2 3" xfId="8949" xr:uid="{00000000-0005-0000-0000-0000DA1B0000}"/>
    <cellStyle name="Heading 4 2 3" xfId="8454" xr:uid="{00000000-0005-0000-0000-0000DB1B0000}"/>
    <cellStyle name="Heading 4 2 3 2" xfId="13802" xr:uid="{00000000-0005-0000-0000-0000DC1B0000}"/>
    <cellStyle name="Heading 4 3" xfId="974" xr:uid="{00000000-0005-0000-0000-0000DD1B0000}"/>
    <cellStyle name="Heading 4 3 2" xfId="13803" xr:uid="{00000000-0005-0000-0000-0000DE1B0000}"/>
    <cellStyle name="Heading 4 4" xfId="6294" xr:uid="{00000000-0005-0000-0000-0000DF1B0000}"/>
    <cellStyle name="Heading 4 4 2" xfId="13804" xr:uid="{00000000-0005-0000-0000-0000E01B0000}"/>
    <cellStyle name="Heading 5" xfId="13788" xr:uid="{00000000-0005-0000-0000-0000E11B0000}"/>
    <cellStyle name="HEADING1" xfId="975" xr:uid="{00000000-0005-0000-0000-0000E21B0000}"/>
    <cellStyle name="HEADING1 1" xfId="976" xr:uid="{00000000-0005-0000-0000-0000E31B0000}"/>
    <cellStyle name="HEADING1 1 2" xfId="6971" xr:uid="{00000000-0005-0000-0000-0000E41B0000}"/>
    <cellStyle name="HEADING1 1 2 2" xfId="7641" xr:uid="{00000000-0005-0000-0000-0000E51B0000}"/>
    <cellStyle name="HEADING1 1 3" xfId="5736" xr:uid="{00000000-0005-0000-0000-0000E61B0000}"/>
    <cellStyle name="HEADING1 2" xfId="6970" xr:uid="{00000000-0005-0000-0000-0000E71B0000}"/>
    <cellStyle name="HEADING1 2 2" xfId="7640" xr:uid="{00000000-0005-0000-0000-0000E81B0000}"/>
    <cellStyle name="HEADING1 2 3" xfId="13806" xr:uid="{00000000-0005-0000-0000-0000E91B0000}"/>
    <cellStyle name="HEADING1 3" xfId="5735" xr:uid="{00000000-0005-0000-0000-0000EA1B0000}"/>
    <cellStyle name="HEADING1 3 2" xfId="13807" xr:uid="{00000000-0005-0000-0000-0000EB1B0000}"/>
    <cellStyle name="HEADING1 4" xfId="13805" xr:uid="{00000000-0005-0000-0000-0000EC1B0000}"/>
    <cellStyle name="HEADING2" xfId="977" xr:uid="{00000000-0005-0000-0000-0000ED1B0000}"/>
    <cellStyle name="HEADING2 2" xfId="6972" xr:uid="{00000000-0005-0000-0000-0000EE1B0000}"/>
    <cellStyle name="HEADING2 2 2" xfId="7642" xr:uid="{00000000-0005-0000-0000-0000EF1B0000}"/>
    <cellStyle name="HEADING2 2 3" xfId="13809" xr:uid="{00000000-0005-0000-0000-0000F01B0000}"/>
    <cellStyle name="HEADING2 3" xfId="5737" xr:uid="{00000000-0005-0000-0000-0000F11B0000}"/>
    <cellStyle name="HEADING2 3 2" xfId="13810" xr:uid="{00000000-0005-0000-0000-0000F21B0000}"/>
    <cellStyle name="HEADING2 4" xfId="13808" xr:uid="{00000000-0005-0000-0000-0000F31B0000}"/>
    <cellStyle name="hidden" xfId="13811" xr:uid="{00000000-0005-0000-0000-0000F41B0000}"/>
    <cellStyle name="hidden 2" xfId="13812" xr:uid="{00000000-0005-0000-0000-0000F51B0000}"/>
    <cellStyle name="Hipervínculo visitado_2002servicios Litespan" xfId="13813" xr:uid="{00000000-0005-0000-0000-0000F61B0000}"/>
    <cellStyle name="Hipervínculo_~1753889" xfId="13814" xr:uid="{00000000-0005-0000-0000-0000F71B0000}"/>
    <cellStyle name="Hyperlink 2" xfId="978" xr:uid="{00000000-0005-0000-0000-0000F81B0000}"/>
    <cellStyle name="Hyperlink 2 2" xfId="979" xr:uid="{00000000-0005-0000-0000-0000F91B0000}"/>
    <cellStyle name="Hyperlink 2 2 2" xfId="980" xr:uid="{00000000-0005-0000-0000-0000FA1B0000}"/>
    <cellStyle name="Hyperlink 2 2 2 2" xfId="981" xr:uid="{00000000-0005-0000-0000-0000FB1B0000}"/>
    <cellStyle name="Hyperlink 2 2 3" xfId="982" xr:uid="{00000000-0005-0000-0000-0000FC1B0000}"/>
    <cellStyle name="Hyperlink 2 2 3 2" xfId="983" xr:uid="{00000000-0005-0000-0000-0000FD1B0000}"/>
    <cellStyle name="Hyperlink 2 2 4" xfId="5738" xr:uid="{00000000-0005-0000-0000-0000FE1B0000}"/>
    <cellStyle name="Hyperlink 2 3" xfId="984" xr:uid="{00000000-0005-0000-0000-0000FF1B0000}"/>
    <cellStyle name="Hyperlink 2 3 2" xfId="985" xr:uid="{00000000-0005-0000-0000-0000001C0000}"/>
    <cellStyle name="Hyperlink 2 4" xfId="6973" xr:uid="{00000000-0005-0000-0000-0000011C0000}"/>
    <cellStyle name="Hyperlink 2 4 2" xfId="7643" xr:uid="{00000000-0005-0000-0000-0000021C0000}"/>
    <cellStyle name="Hyperlink 2 5" xfId="13815" xr:uid="{00000000-0005-0000-0000-0000031C0000}"/>
    <cellStyle name="Hyperlink 3" xfId="986" xr:uid="{00000000-0005-0000-0000-0000041C0000}"/>
    <cellStyle name="Hyperlink 3 2" xfId="6974" xr:uid="{00000000-0005-0000-0000-0000051C0000}"/>
    <cellStyle name="Hyperlink 3 2 2" xfId="7644" xr:uid="{00000000-0005-0000-0000-0000061C0000}"/>
    <cellStyle name="Hyperlink 3 3" xfId="5739" xr:uid="{00000000-0005-0000-0000-0000071C0000}"/>
    <cellStyle name="imp-pr-item" xfId="13816" xr:uid="{00000000-0005-0000-0000-0000081C0000}"/>
    <cellStyle name="imp-pr-item 2" xfId="13817" xr:uid="{00000000-0005-0000-0000-0000091C0000}"/>
    <cellStyle name="Indent" xfId="8950" xr:uid="{00000000-0005-0000-0000-00000A1C0000}"/>
    <cellStyle name="Info_Main" xfId="8951" xr:uid="{00000000-0005-0000-0000-00000B1C0000}"/>
    <cellStyle name="Input" xfId="987" xr:uid="{00000000-0005-0000-0000-00000C1C0000}"/>
    <cellStyle name="Input [yellow]" xfId="988" xr:uid="{00000000-0005-0000-0000-00000D1C0000}"/>
    <cellStyle name="Input [yellow] 2" xfId="6510" xr:uid="{00000000-0005-0000-0000-00000E1C0000}"/>
    <cellStyle name="Input [yellow] 2 2" xfId="7646" xr:uid="{00000000-0005-0000-0000-00000F1C0000}"/>
    <cellStyle name="Input [yellow] 3" xfId="5740" xr:uid="{00000000-0005-0000-0000-0000101C0000}"/>
    <cellStyle name="Input 10" xfId="13818" xr:uid="{00000000-0005-0000-0000-0000111C0000}"/>
    <cellStyle name="Input 11" xfId="13819" xr:uid="{00000000-0005-0000-0000-0000121C0000}"/>
    <cellStyle name="Input 12" xfId="13820" xr:uid="{00000000-0005-0000-0000-0000131C0000}"/>
    <cellStyle name="Input 13" xfId="13821" xr:uid="{00000000-0005-0000-0000-0000141C0000}"/>
    <cellStyle name="Input 14" xfId="13822" xr:uid="{00000000-0005-0000-0000-0000151C0000}"/>
    <cellStyle name="Input 15" xfId="13823" xr:uid="{00000000-0005-0000-0000-0000161C0000}"/>
    <cellStyle name="Input 16" xfId="13824" xr:uid="{00000000-0005-0000-0000-0000171C0000}"/>
    <cellStyle name="Input 17" xfId="13825" xr:uid="{00000000-0005-0000-0000-0000181C0000}"/>
    <cellStyle name="Input 18" xfId="13826" xr:uid="{00000000-0005-0000-0000-0000191C0000}"/>
    <cellStyle name="Input 19" xfId="13827" xr:uid="{00000000-0005-0000-0000-00001A1C0000}"/>
    <cellStyle name="Input 2" xfId="989" xr:uid="{00000000-0005-0000-0000-00001B1C0000}"/>
    <cellStyle name="Input 2 2" xfId="990" xr:uid="{00000000-0005-0000-0000-00001C1C0000}"/>
    <cellStyle name="Input 2 2 2" xfId="7908" xr:uid="{00000000-0005-0000-0000-00001D1C0000}"/>
    <cellStyle name="Input 2 2 3" xfId="7647" xr:uid="{00000000-0005-0000-0000-00001E1C0000}"/>
    <cellStyle name="Input 2 2 4" xfId="6511" xr:uid="{00000000-0005-0000-0000-00001F1C0000}"/>
    <cellStyle name="Input 2 2 5" xfId="8952" xr:uid="{00000000-0005-0000-0000-0000201C0000}"/>
    <cellStyle name="Input 2 3" xfId="6512" xr:uid="{00000000-0005-0000-0000-0000211C0000}"/>
    <cellStyle name="Input 2 4" xfId="6513" xr:uid="{00000000-0005-0000-0000-0000221C0000}"/>
    <cellStyle name="Input 2 5" xfId="5741" xr:uid="{00000000-0005-0000-0000-0000231C0000}"/>
    <cellStyle name="Input 2 6" xfId="8458" xr:uid="{00000000-0005-0000-0000-0000241C0000}"/>
    <cellStyle name="Input 2 7" xfId="13828" xr:uid="{00000000-0005-0000-0000-0000251C0000}"/>
    <cellStyle name="Input 20" xfId="13829" xr:uid="{00000000-0005-0000-0000-0000261C0000}"/>
    <cellStyle name="Input 21" xfId="13830" xr:uid="{00000000-0005-0000-0000-0000271C0000}"/>
    <cellStyle name="Input 22" xfId="13831" xr:uid="{00000000-0005-0000-0000-0000281C0000}"/>
    <cellStyle name="Input 23" xfId="13832" xr:uid="{00000000-0005-0000-0000-0000291C0000}"/>
    <cellStyle name="Input 24" xfId="13833" xr:uid="{00000000-0005-0000-0000-00002A1C0000}"/>
    <cellStyle name="Input 25" xfId="13834" xr:uid="{00000000-0005-0000-0000-00002B1C0000}"/>
    <cellStyle name="Input 26" xfId="13835" xr:uid="{00000000-0005-0000-0000-00002C1C0000}"/>
    <cellStyle name="Input 27" xfId="13836" xr:uid="{00000000-0005-0000-0000-00002D1C0000}"/>
    <cellStyle name="Input 28" xfId="13837" xr:uid="{00000000-0005-0000-0000-00002E1C0000}"/>
    <cellStyle name="Input 29" xfId="13838" xr:uid="{00000000-0005-0000-0000-00002F1C0000}"/>
    <cellStyle name="Input 3" xfId="991" xr:uid="{00000000-0005-0000-0000-0000301C0000}"/>
    <cellStyle name="Input 3 2" xfId="992" xr:uid="{00000000-0005-0000-0000-0000311C0000}"/>
    <cellStyle name="Input 3 3" xfId="7645" xr:uid="{00000000-0005-0000-0000-0000321C0000}"/>
    <cellStyle name="Input 3 4" xfId="8953" xr:uid="{00000000-0005-0000-0000-0000331C0000}"/>
    <cellStyle name="Input 30" xfId="13839" xr:uid="{00000000-0005-0000-0000-0000341C0000}"/>
    <cellStyle name="Input 31" xfId="13840" xr:uid="{00000000-0005-0000-0000-0000351C0000}"/>
    <cellStyle name="Input 32" xfId="13841" xr:uid="{00000000-0005-0000-0000-0000361C0000}"/>
    <cellStyle name="Input 33" xfId="13842" xr:uid="{00000000-0005-0000-0000-0000371C0000}"/>
    <cellStyle name="Input 34" xfId="13843" xr:uid="{00000000-0005-0000-0000-0000381C0000}"/>
    <cellStyle name="Input 35" xfId="13844" xr:uid="{00000000-0005-0000-0000-0000391C0000}"/>
    <cellStyle name="Input 36" xfId="13845" xr:uid="{00000000-0005-0000-0000-00003A1C0000}"/>
    <cellStyle name="Input 37" xfId="13846" xr:uid="{00000000-0005-0000-0000-00003B1C0000}"/>
    <cellStyle name="Input 38" xfId="13847" xr:uid="{00000000-0005-0000-0000-00003C1C0000}"/>
    <cellStyle name="Input 39" xfId="13848" xr:uid="{00000000-0005-0000-0000-00003D1C0000}"/>
    <cellStyle name="Input 4" xfId="993" xr:uid="{00000000-0005-0000-0000-00003E1C0000}"/>
    <cellStyle name="Input 4 2" xfId="994" xr:uid="{00000000-0005-0000-0000-00003F1C0000}"/>
    <cellStyle name="Input 4 3" xfId="8954" xr:uid="{00000000-0005-0000-0000-0000401C0000}"/>
    <cellStyle name="Input 40" xfId="13849" xr:uid="{00000000-0005-0000-0000-0000411C0000}"/>
    <cellStyle name="Input 41" xfId="13850" xr:uid="{00000000-0005-0000-0000-0000421C0000}"/>
    <cellStyle name="Input 42" xfId="13851" xr:uid="{00000000-0005-0000-0000-0000431C0000}"/>
    <cellStyle name="Input 43" xfId="13852" xr:uid="{00000000-0005-0000-0000-0000441C0000}"/>
    <cellStyle name="Input 5" xfId="995" xr:uid="{00000000-0005-0000-0000-0000451C0000}"/>
    <cellStyle name="Input 5 2" xfId="13853" xr:uid="{00000000-0005-0000-0000-0000461C0000}"/>
    <cellStyle name="Input 6" xfId="13854" xr:uid="{00000000-0005-0000-0000-0000471C0000}"/>
    <cellStyle name="Input 7" xfId="13855" xr:uid="{00000000-0005-0000-0000-0000481C0000}"/>
    <cellStyle name="Input 8" xfId="13856" xr:uid="{00000000-0005-0000-0000-0000491C0000}"/>
    <cellStyle name="Input 9" xfId="13857" xr:uid="{00000000-0005-0000-0000-00004A1C0000}"/>
    <cellStyle name="Input_SPE_LEAD_Q3'09 PP&amp;So" xfId="996" xr:uid="{00000000-0005-0000-0000-00004B1C0000}"/>
    <cellStyle name="InputCurrency" xfId="8955" xr:uid="{00000000-0005-0000-0000-00004C1C0000}"/>
    <cellStyle name="InputPercent1" xfId="8956" xr:uid="{00000000-0005-0000-0000-00004D1C0000}"/>
    <cellStyle name="KPMG Heading 1" xfId="8957" xr:uid="{00000000-0005-0000-0000-00004E1C0000}"/>
    <cellStyle name="KPMG Heading 2" xfId="8958" xr:uid="{00000000-0005-0000-0000-00004F1C0000}"/>
    <cellStyle name="KPMG Heading 3" xfId="8959" xr:uid="{00000000-0005-0000-0000-0000501C0000}"/>
    <cellStyle name="KPMG Heading 4" xfId="8960" xr:uid="{00000000-0005-0000-0000-0000511C0000}"/>
    <cellStyle name="KPMG Normal" xfId="8961" xr:uid="{00000000-0005-0000-0000-0000521C0000}"/>
    <cellStyle name="KPMG Normal Text" xfId="8962" xr:uid="{00000000-0005-0000-0000-0000531C0000}"/>
    <cellStyle name="KPMG Normal_10" xfId="8963" xr:uid="{00000000-0005-0000-0000-0000541C0000}"/>
    <cellStyle name="left" xfId="8964" xr:uid="{00000000-0005-0000-0000-0000551C0000}"/>
    <cellStyle name="Link Currency (0)" xfId="8965" xr:uid="{00000000-0005-0000-0000-0000561C0000}"/>
    <cellStyle name="Link Currency (0) 2" xfId="13859" xr:uid="{00000000-0005-0000-0000-0000571C0000}"/>
    <cellStyle name="Link Currency (0) 3" xfId="13860" xr:uid="{00000000-0005-0000-0000-0000581C0000}"/>
    <cellStyle name="Link Currency (0) 4" xfId="13858" xr:uid="{00000000-0005-0000-0000-0000591C0000}"/>
    <cellStyle name="Link Currency (2)" xfId="8966" xr:uid="{00000000-0005-0000-0000-00005A1C0000}"/>
    <cellStyle name="Link Currency (2) 2" xfId="13862" xr:uid="{00000000-0005-0000-0000-00005B1C0000}"/>
    <cellStyle name="Link Currency (2) 3" xfId="13863" xr:uid="{00000000-0005-0000-0000-00005C1C0000}"/>
    <cellStyle name="Link Currency (2) 4" xfId="13861" xr:uid="{00000000-0005-0000-0000-00005D1C0000}"/>
    <cellStyle name="Link Units (0)" xfId="8967" xr:uid="{00000000-0005-0000-0000-00005E1C0000}"/>
    <cellStyle name="Link Units (0) 2" xfId="13865" xr:uid="{00000000-0005-0000-0000-00005F1C0000}"/>
    <cellStyle name="Link Units (0) 3" xfId="13866" xr:uid="{00000000-0005-0000-0000-0000601C0000}"/>
    <cellStyle name="Link Units (0) 4" xfId="13864" xr:uid="{00000000-0005-0000-0000-0000611C0000}"/>
    <cellStyle name="Link Units (1)" xfId="8968" xr:uid="{00000000-0005-0000-0000-0000621C0000}"/>
    <cellStyle name="Link Units (1) 2" xfId="13868" xr:uid="{00000000-0005-0000-0000-0000631C0000}"/>
    <cellStyle name="Link Units (1) 3" xfId="13869" xr:uid="{00000000-0005-0000-0000-0000641C0000}"/>
    <cellStyle name="Link Units (1) 4" xfId="13867" xr:uid="{00000000-0005-0000-0000-0000651C0000}"/>
    <cellStyle name="Link Units (2)" xfId="8969" xr:uid="{00000000-0005-0000-0000-0000661C0000}"/>
    <cellStyle name="Link Units (2) 2" xfId="13871" xr:uid="{00000000-0005-0000-0000-0000671C0000}"/>
    <cellStyle name="Link Units (2) 3" xfId="13872" xr:uid="{00000000-0005-0000-0000-0000681C0000}"/>
    <cellStyle name="Link Units (2) 4" xfId="13870" xr:uid="{00000000-0005-0000-0000-0000691C0000}"/>
    <cellStyle name="Linked Cell" xfId="997" xr:uid="{00000000-0005-0000-0000-00006A1C0000}"/>
    <cellStyle name="Linked Cell 2" xfId="998" xr:uid="{00000000-0005-0000-0000-00006B1C0000}"/>
    <cellStyle name="Linked Cell 2 2" xfId="999" xr:uid="{00000000-0005-0000-0000-00006C1C0000}"/>
    <cellStyle name="Linked Cell 2 2 2" xfId="6514" xr:uid="{00000000-0005-0000-0000-00006D1C0000}"/>
    <cellStyle name="Linked Cell 2 2 3" xfId="8970" xr:uid="{00000000-0005-0000-0000-00006E1C0000}"/>
    <cellStyle name="Linked Cell 2 3" xfId="8461" xr:uid="{00000000-0005-0000-0000-00006F1C0000}"/>
    <cellStyle name="Linked Cell 2 3 2" xfId="13873" xr:uid="{00000000-0005-0000-0000-0000701C0000}"/>
    <cellStyle name="Linked Cell 3" xfId="1000" xr:uid="{00000000-0005-0000-0000-0000711C0000}"/>
    <cellStyle name="Linked Cell 3 2" xfId="13874" xr:uid="{00000000-0005-0000-0000-0000721C0000}"/>
    <cellStyle name="Linked Cell 4" xfId="6295" xr:uid="{00000000-0005-0000-0000-0000731C0000}"/>
    <cellStyle name="Linked Cell 4 2" xfId="13875" xr:uid="{00000000-0005-0000-0000-0000741C0000}"/>
    <cellStyle name="MARQ" xfId="13876" xr:uid="{00000000-0005-0000-0000-0000751C0000}"/>
    <cellStyle name="MARQ 2" xfId="13877" xr:uid="{00000000-0005-0000-0000-0000761C0000}"/>
    <cellStyle name="Miglia - Stile1" xfId="8971" xr:uid="{00000000-0005-0000-0000-0000771C0000}"/>
    <cellStyle name="Miglia - Stile2" xfId="8972" xr:uid="{00000000-0005-0000-0000-0000781C0000}"/>
    <cellStyle name="Miglia - Stile3" xfId="8973" xr:uid="{00000000-0005-0000-0000-0000791C0000}"/>
    <cellStyle name="Miglia - Stile4" xfId="8974" xr:uid="{00000000-0005-0000-0000-00007A1C0000}"/>
    <cellStyle name="Miglia - Stile5" xfId="8975" xr:uid="{00000000-0005-0000-0000-00007B1C0000}"/>
    <cellStyle name="Migliaia (0)" xfId="8976" xr:uid="{00000000-0005-0000-0000-00007C1C0000}"/>
    <cellStyle name="Migliaia_1320 NX" xfId="13878" xr:uid="{00000000-0005-0000-0000-00007D1C0000}"/>
    <cellStyle name="Millares [0]_~0699267" xfId="13879" xr:uid="{00000000-0005-0000-0000-00007E1C0000}"/>
    <cellStyle name="Millares_~0699267" xfId="13880" xr:uid="{00000000-0005-0000-0000-00007F1C0000}"/>
    <cellStyle name="Milliers [0]_1300NM" xfId="13881" xr:uid="{00000000-0005-0000-0000-0000801C0000}"/>
    <cellStyle name="Milliers_1300NM" xfId="13882" xr:uid="{00000000-0005-0000-0000-0000811C0000}"/>
    <cellStyle name="Model" xfId="13883" xr:uid="{00000000-0005-0000-0000-0000821C0000}"/>
    <cellStyle name="Model 2" xfId="13884" xr:uid="{00000000-0005-0000-0000-0000831C0000}"/>
    <cellStyle name="Model 3" xfId="13885" xr:uid="{00000000-0005-0000-0000-0000841C0000}"/>
    <cellStyle name="Mon?taire [0]_ADMFT1" xfId="13886" xr:uid="{00000000-0005-0000-0000-0000851C0000}"/>
    <cellStyle name="Mon?taire_ADMFT1" xfId="13887" xr:uid="{00000000-0005-0000-0000-0000861C0000}"/>
    <cellStyle name="Mon?taire0" xfId="13888" xr:uid="{00000000-0005-0000-0000-0000871C0000}"/>
    <cellStyle name="Mon?taire0 2" xfId="13889" xr:uid="{00000000-0005-0000-0000-0000881C0000}"/>
    <cellStyle name="Moneda [0]_~0699267" xfId="13890" xr:uid="{00000000-0005-0000-0000-0000891C0000}"/>
    <cellStyle name="Moneda_~0699267" xfId="13891" xr:uid="{00000000-0005-0000-0000-00008A1C0000}"/>
    <cellStyle name="Monétaire [0]_1300NM" xfId="13892" xr:uid="{00000000-0005-0000-0000-00008B1C0000}"/>
    <cellStyle name="Monétaire_1300NM" xfId="13893" xr:uid="{00000000-0005-0000-0000-00008C1C0000}"/>
    <cellStyle name="Monétaire0" xfId="13894" xr:uid="{00000000-0005-0000-0000-00008D1C0000}"/>
    <cellStyle name="Monétaire0 2" xfId="13895" xr:uid="{00000000-0005-0000-0000-00008E1C0000}"/>
    <cellStyle name="Monetario" xfId="8977" xr:uid="{00000000-0005-0000-0000-00008F1C0000}"/>
    <cellStyle name="Mon้taire [0]_ADMFT1" xfId="13896" xr:uid="{00000000-0005-0000-0000-0000901C0000}"/>
    <cellStyle name="Mon้taire_ADMFT1" xfId="13897" xr:uid="{00000000-0005-0000-0000-0000911C0000}"/>
    <cellStyle name="Mon้taire0" xfId="13898" xr:uid="{00000000-0005-0000-0000-0000921C0000}"/>
    <cellStyle name="Mon้taire0 2" xfId="13899" xr:uid="{00000000-0005-0000-0000-0000931C0000}"/>
    <cellStyle name="NEC  TAIWAN" xfId="8978" xr:uid="{00000000-0005-0000-0000-0000941C0000}"/>
    <cellStyle name="NEE" xfId="8979" xr:uid="{00000000-0005-0000-0000-0000951C0000}"/>
    <cellStyle name="Neutral" xfId="1001" xr:uid="{00000000-0005-0000-0000-0000961C0000}"/>
    <cellStyle name="Neutral 2" xfId="1002" xr:uid="{00000000-0005-0000-0000-0000971C0000}"/>
    <cellStyle name="Neutral 2 2" xfId="1003" xr:uid="{00000000-0005-0000-0000-0000981C0000}"/>
    <cellStyle name="Neutral 2 2 2" xfId="6515" xr:uid="{00000000-0005-0000-0000-0000991C0000}"/>
    <cellStyle name="Neutral 2 2 3" xfId="8539" xr:uid="{00000000-0005-0000-0000-00009A1C0000}"/>
    <cellStyle name="Neutral 2 2 4" xfId="13901" xr:uid="{00000000-0005-0000-0000-00009B1C0000}"/>
    <cellStyle name="Neutral 2 3" xfId="8457" xr:uid="{00000000-0005-0000-0000-00009C1C0000}"/>
    <cellStyle name="Neutral 2 3 2" xfId="13902" xr:uid="{00000000-0005-0000-0000-00009D1C0000}"/>
    <cellStyle name="Neutral 2 4" xfId="13900" xr:uid="{00000000-0005-0000-0000-00009E1C0000}"/>
    <cellStyle name="Neutral 3" xfId="1004" xr:uid="{00000000-0005-0000-0000-00009F1C0000}"/>
    <cellStyle name="Neutral 3 2" xfId="13903" xr:uid="{00000000-0005-0000-0000-0000A01C0000}"/>
    <cellStyle name="Neutral 4" xfId="6296" xr:uid="{00000000-0005-0000-0000-0000A11C0000}"/>
    <cellStyle name="Neutral 4 2" xfId="13904" xr:uid="{00000000-0005-0000-0000-0000A21C0000}"/>
    <cellStyle name="no dec" xfId="1005" xr:uid="{00000000-0005-0000-0000-0000A31C0000}"/>
    <cellStyle name="no dec 2" xfId="6975" xr:uid="{00000000-0005-0000-0000-0000A41C0000}"/>
    <cellStyle name="no dec 2 2" xfId="7648" xr:uid="{00000000-0005-0000-0000-0000A51C0000}"/>
    <cellStyle name="no dec 3" xfId="5742" xr:uid="{00000000-0005-0000-0000-0000A61C0000}"/>
    <cellStyle name="Normal" xfId="0" builtinId="0"/>
    <cellStyle name="Normal - Stile6" xfId="8980" xr:uid="{00000000-0005-0000-0000-0000A81C0000}"/>
    <cellStyle name="Normal - Stile7" xfId="8981" xr:uid="{00000000-0005-0000-0000-0000A91C0000}"/>
    <cellStyle name="Normal - Stile8" xfId="8982" xr:uid="{00000000-0005-0000-0000-0000AA1C0000}"/>
    <cellStyle name="Normal - Style1" xfId="1006" xr:uid="{00000000-0005-0000-0000-0000AB1C0000}"/>
    <cellStyle name="Normal - Style1 2" xfId="6976" xr:uid="{00000000-0005-0000-0000-0000AC1C0000}"/>
    <cellStyle name="Normal - Style1 2 2" xfId="7649" xr:uid="{00000000-0005-0000-0000-0000AD1C0000}"/>
    <cellStyle name="Normal - Style1 2 2 2" xfId="13907" xr:uid="{00000000-0005-0000-0000-0000AE1C0000}"/>
    <cellStyle name="Normal - Style1 2 3" xfId="13908" xr:uid="{00000000-0005-0000-0000-0000AF1C0000}"/>
    <cellStyle name="Normal - Style1 2 4" xfId="13906" xr:uid="{00000000-0005-0000-0000-0000B01C0000}"/>
    <cellStyle name="Normal - Style1 3" xfId="5743" xr:uid="{00000000-0005-0000-0000-0000B11C0000}"/>
    <cellStyle name="Normal - Style1 3 2" xfId="13909" xr:uid="{00000000-0005-0000-0000-0000B21C0000}"/>
    <cellStyle name="Normal - Style1 4" xfId="8540" xr:uid="{00000000-0005-0000-0000-0000B31C0000}"/>
    <cellStyle name="Normal - Style1 4 2" xfId="13910" xr:uid="{00000000-0005-0000-0000-0000B41C0000}"/>
    <cellStyle name="Normal - Style1 5" xfId="13911" xr:uid="{00000000-0005-0000-0000-0000B51C0000}"/>
    <cellStyle name="Normal - Style1 6" xfId="13905" xr:uid="{00000000-0005-0000-0000-0000B61C0000}"/>
    <cellStyle name="Normal - Style1 8" xfId="7236" xr:uid="{00000000-0005-0000-0000-0000B71C0000}"/>
    <cellStyle name="Normal - Style2" xfId="8983" xr:uid="{00000000-0005-0000-0000-0000B81C0000}"/>
    <cellStyle name="Normal - Style3" xfId="8984" xr:uid="{00000000-0005-0000-0000-0000B91C0000}"/>
    <cellStyle name="Normal - Style4" xfId="8985" xr:uid="{00000000-0005-0000-0000-0000BA1C0000}"/>
    <cellStyle name="Normal - Style5" xfId="8986" xr:uid="{00000000-0005-0000-0000-0000BB1C0000}"/>
    <cellStyle name="Normal - Style6" xfId="8987" xr:uid="{00000000-0005-0000-0000-0000BC1C0000}"/>
    <cellStyle name="Normal - Style7" xfId="8988" xr:uid="{00000000-0005-0000-0000-0000BD1C0000}"/>
    <cellStyle name="Normal - Style8" xfId="8989" xr:uid="{00000000-0005-0000-0000-0000BE1C0000}"/>
    <cellStyle name="Normal 10" xfId="1007" xr:uid="{00000000-0005-0000-0000-0000BF1C0000}"/>
    <cellStyle name="Normal 10 10" xfId="8432" xr:uid="{00000000-0005-0000-0000-0000C01C0000}"/>
    <cellStyle name="Normal 10 14" xfId="5485" xr:uid="{00000000-0005-0000-0000-0000C11C0000}"/>
    <cellStyle name="Normal 10 19 2" xfId="5482" xr:uid="{00000000-0005-0000-0000-0000C21C0000}"/>
    <cellStyle name="Normal 10 2" xfId="1008" xr:uid="{00000000-0005-0000-0000-0000C31C0000}"/>
    <cellStyle name="Normal 10 2 2" xfId="1009" xr:uid="{00000000-0005-0000-0000-0000C41C0000}"/>
    <cellStyle name="Normal 10 2 2 10" xfId="5435" xr:uid="{00000000-0005-0000-0000-0000C51C0000}"/>
    <cellStyle name="Normal 10 2 2 2" xfId="1010" xr:uid="{00000000-0005-0000-0000-0000C61C0000}"/>
    <cellStyle name="Normal 10 2 2 2 2" xfId="1011" xr:uid="{00000000-0005-0000-0000-0000C71C0000}"/>
    <cellStyle name="Normal 10 2 2 2 2 2" xfId="1012" xr:uid="{00000000-0005-0000-0000-0000C81C0000}"/>
    <cellStyle name="Normal 10 2 2 2 2 2 2" xfId="1013" xr:uid="{00000000-0005-0000-0000-0000C91C0000}"/>
    <cellStyle name="Normal 10 2 2 2 2 2 2 2" xfId="5438" xr:uid="{00000000-0005-0000-0000-0000CA1C0000}"/>
    <cellStyle name="Normal 10 2 2 2 2 2 2 2 2" xfId="10925" xr:uid="{00000000-0005-0000-0000-0000CB1C0000}"/>
    <cellStyle name="Normal 10 2 2 2 2 2 2 2 2 2" xfId="21361" xr:uid="{421B6B20-D1EA-45C7-A5C4-AC9345BF655F}"/>
    <cellStyle name="Normal 10 2 2 2 2 2 2 2 3" xfId="17813" xr:uid="{17E9DE9A-1716-459B-AEAD-9F3B64FD6F5E}"/>
    <cellStyle name="Normal 10 2 2 2 2 2 2 3" xfId="10894" xr:uid="{00000000-0005-0000-0000-0000CC1C0000}"/>
    <cellStyle name="Normal 10 2 2 2 2 2 2 3 2" xfId="21330" xr:uid="{C6DEA83A-30C5-461B-A433-D556CE49BBD1}"/>
    <cellStyle name="Normal 10 2 2 2 2 2 2 4" xfId="9501" xr:uid="{00000000-0005-0000-0000-0000CD1C0000}"/>
    <cellStyle name="Normal 10 2 2 2 2 2 2 4 2" xfId="19937" xr:uid="{4A452B57-BD80-46AF-A862-4F23B4877415}"/>
    <cellStyle name="Normal 10 2 2 2 2 2 2 5" xfId="14641" xr:uid="{07A9453B-5D5E-43F4-8D31-E1CE20C7B07C}"/>
    <cellStyle name="Normal 10 2 2 2 2 2 3" xfId="1014" xr:uid="{00000000-0005-0000-0000-0000CE1C0000}"/>
    <cellStyle name="Normal 10 2 2 2 2 2 3 2" xfId="5439" xr:uid="{00000000-0005-0000-0000-0000CF1C0000}"/>
    <cellStyle name="Normal 10 2 2 2 2 2 3 2 2" xfId="10926" xr:uid="{00000000-0005-0000-0000-0000D01C0000}"/>
    <cellStyle name="Normal 10 2 2 2 2 2 3 2 2 2" xfId="21362" xr:uid="{9CBDEC88-8703-4EC4-9927-7E90869ACE1A}"/>
    <cellStyle name="Normal 10 2 2 2 2 2 3 2 3" xfId="17814" xr:uid="{164CC2B3-34C9-4BA6-A293-4C925484E831}"/>
    <cellStyle name="Normal 10 2 2 2 2 2 3 3" xfId="10895" xr:uid="{00000000-0005-0000-0000-0000D11C0000}"/>
    <cellStyle name="Normal 10 2 2 2 2 2 3 3 2" xfId="21331" xr:uid="{37CA77CC-C5F0-4940-B201-0FAF7B906811}"/>
    <cellStyle name="Normal 10 2 2 2 2 2 3 4" xfId="9502" xr:uid="{00000000-0005-0000-0000-0000D21C0000}"/>
    <cellStyle name="Normal 10 2 2 2 2 2 3 4 2" xfId="19938" xr:uid="{7A32F689-795B-48D3-A35D-FE5B36FD0653}"/>
    <cellStyle name="Normal 10 2 2 2 2 2 3 5" xfId="14642" xr:uid="{980DD682-8136-4A2F-83C5-F13886D4B259}"/>
    <cellStyle name="Normal 10 2 2 2 2 2 4" xfId="5437" xr:uid="{00000000-0005-0000-0000-0000D31C0000}"/>
    <cellStyle name="Normal 10 2 2 2 2 2 4 2" xfId="10924" xr:uid="{00000000-0005-0000-0000-0000D41C0000}"/>
    <cellStyle name="Normal 10 2 2 2 2 2 4 2 2" xfId="21360" xr:uid="{BCFD5796-2C7F-4B44-B604-BEC243D1AA94}"/>
    <cellStyle name="Normal 10 2 2 2 2 2 4 3" xfId="17812" xr:uid="{EBC7F4DF-7FD1-4CED-B7DB-35F84BD3F401}"/>
    <cellStyle name="Normal 10 2 2 2 2 2 5" xfId="10893" xr:uid="{00000000-0005-0000-0000-0000D51C0000}"/>
    <cellStyle name="Normal 10 2 2 2 2 2 5 2" xfId="21329" xr:uid="{6A418542-5BEE-4862-9F67-ED17D84F499E}"/>
    <cellStyle name="Normal 10 2 2 2 2 2 6" xfId="9500" xr:uid="{00000000-0005-0000-0000-0000D61C0000}"/>
    <cellStyle name="Normal 10 2 2 2 2 2 6 2" xfId="19936" xr:uid="{5FD6563C-1021-431D-B4A9-4C3B3C64E400}"/>
    <cellStyle name="Normal 10 2 2 2 2 2 7" xfId="14640" xr:uid="{5289E7F2-33A6-453E-A2DB-B525D439BB5C}"/>
    <cellStyle name="Normal 10 2 2 2 2 3" xfId="7652" xr:uid="{00000000-0005-0000-0000-0000D71C0000}"/>
    <cellStyle name="Normal 10 2 2 2 3" xfId="5746" xr:uid="{00000000-0005-0000-0000-0000D81C0000}"/>
    <cellStyle name="Normal 10 2 2 3" xfId="1015" xr:uid="{00000000-0005-0000-0000-0000D91C0000}"/>
    <cellStyle name="Normal 10 2 2 3 2" xfId="7651" xr:uid="{00000000-0005-0000-0000-0000DA1C0000}"/>
    <cellStyle name="Normal 10 2 2 4" xfId="1016" xr:uid="{00000000-0005-0000-0000-0000DB1C0000}"/>
    <cellStyle name="Normal 10 2 2 5" xfId="5745" xr:uid="{00000000-0005-0000-0000-0000DC1C0000}"/>
    <cellStyle name="Normal 10 2 3" xfId="7435" xr:uid="{00000000-0005-0000-0000-0000DD1C0000}"/>
    <cellStyle name="Normal 10 2 4" xfId="8541" xr:uid="{00000000-0005-0000-0000-0000DE1C0000}"/>
    <cellStyle name="Normal 10 2 5" xfId="13912" xr:uid="{00000000-0005-0000-0000-0000DF1C0000}"/>
    <cellStyle name="Normal 10 3" xfId="1017" xr:uid="{00000000-0005-0000-0000-0000E01C0000}"/>
    <cellStyle name="Normal 10 3 10" xfId="13913" xr:uid="{00000000-0005-0000-0000-0000E11C0000}"/>
    <cellStyle name="Normal 10 3 2" xfId="1018" xr:uid="{00000000-0005-0000-0000-0000E21C0000}"/>
    <cellStyle name="Normal 10 3 2 10" xfId="5748" xr:uid="{00000000-0005-0000-0000-0000E31C0000}"/>
    <cellStyle name="Normal 10 3 2 10 2" xfId="18025" xr:uid="{CFC32970-11E5-460A-BE9C-3001380D84AB}"/>
    <cellStyle name="Normal 10 3 2 11" xfId="14643" xr:uid="{5F5A8B61-3F24-4044-921A-44B64CF1B442}"/>
    <cellStyle name="Normal 10 3 2 2" xfId="1019" xr:uid="{00000000-0005-0000-0000-0000E41C0000}"/>
    <cellStyle name="Normal 10 3 2 2 2" xfId="1020" xr:uid="{00000000-0005-0000-0000-0000E51C0000}"/>
    <cellStyle name="Normal 10 3 2 2 2 2" xfId="1021" xr:uid="{00000000-0005-0000-0000-0000E61C0000}"/>
    <cellStyle name="Normal 10 3 2 2 2 2 2" xfId="2958" xr:uid="{00000000-0005-0000-0000-0000E71C0000}"/>
    <cellStyle name="Normal 10 3 2 2 2 2 2 2" xfId="3526" xr:uid="{00000000-0005-0000-0000-0000E81C0000}"/>
    <cellStyle name="Normal 10 3 2 2 2 2 2 2 2" xfId="5273" xr:uid="{00000000-0005-0000-0000-0000E91C0000}"/>
    <cellStyle name="Normal 10 3 2 2 2 2 2 2 2 2" xfId="10732" xr:uid="{00000000-0005-0000-0000-0000EA1C0000}"/>
    <cellStyle name="Normal 10 3 2 2 2 2 2 2 2 2 2" xfId="21168" xr:uid="{D5C17FAC-185D-419B-AAF4-DD8B700D4E5B}"/>
    <cellStyle name="Normal 10 3 2 2 2 2 2 2 2 3" xfId="17650" xr:uid="{213F9AFB-20D3-4AFD-A742-E599C6D33FA6}"/>
    <cellStyle name="Normal 10 3 2 2 2 2 2 2 3" xfId="9981" xr:uid="{00000000-0005-0000-0000-0000EB1C0000}"/>
    <cellStyle name="Normal 10 3 2 2 2 2 2 2 3 2" xfId="20417" xr:uid="{BD48EAAB-DE79-428B-B87C-4AC3DCA49248}"/>
    <cellStyle name="Normal 10 3 2 2 2 2 2 2 4" xfId="15905" xr:uid="{602D91D1-EC13-4296-BA87-E925EFCC91A7}"/>
    <cellStyle name="Normal 10 3 2 2 2 2 2 3" xfId="4726" xr:uid="{00000000-0005-0000-0000-0000EC1C0000}"/>
    <cellStyle name="Normal 10 3 2 2 2 2 2 3 2" xfId="10356" xr:uid="{00000000-0005-0000-0000-0000ED1C0000}"/>
    <cellStyle name="Normal 10 3 2 2 2 2 2 3 2 2" xfId="20792" xr:uid="{505CBC0C-EDFC-4C73-9B37-113B266640A9}"/>
    <cellStyle name="Normal 10 3 2 2 2 2 2 3 3" xfId="17103" xr:uid="{23BD1A30-B828-4F39-95AE-1BF87612A065}"/>
    <cellStyle name="Normal 10 3 2 2 2 2 2 4" xfId="9608" xr:uid="{00000000-0005-0000-0000-0000EE1C0000}"/>
    <cellStyle name="Normal 10 3 2 2 2 2 2 4 2" xfId="20044" xr:uid="{5307847B-A601-416A-A697-25B2468EFE67}"/>
    <cellStyle name="Normal 10 3 2 2 2 2 2 5" xfId="15365" xr:uid="{1C3167A3-A5EC-4895-8651-D84A85118B4B}"/>
    <cellStyle name="Normal 10 3 2 2 2 2 3" xfId="3338" xr:uid="{00000000-0005-0000-0000-0000EF1C0000}"/>
    <cellStyle name="Normal 10 3 2 2 2 2 3 2" xfId="5085" xr:uid="{00000000-0005-0000-0000-0000F01C0000}"/>
    <cellStyle name="Normal 10 3 2 2 2 2 3 2 2" xfId="10544" xr:uid="{00000000-0005-0000-0000-0000F11C0000}"/>
    <cellStyle name="Normal 10 3 2 2 2 2 3 2 2 2" xfId="20980" xr:uid="{33D2BA6B-9317-4590-B75E-2E694A322B33}"/>
    <cellStyle name="Normal 10 3 2 2 2 2 3 2 3" xfId="17462" xr:uid="{48D2FC20-934F-476F-8D45-06198E4661EB}"/>
    <cellStyle name="Normal 10 3 2 2 2 2 3 3" xfId="9794" xr:uid="{00000000-0005-0000-0000-0000F21C0000}"/>
    <cellStyle name="Normal 10 3 2 2 2 2 3 3 2" xfId="20230" xr:uid="{AF5D466A-C16A-4899-ABB8-76B128733BBE}"/>
    <cellStyle name="Normal 10 3 2 2 2 2 3 4" xfId="15717" xr:uid="{4C040768-D8BC-4D16-BA7D-A8B16994A15E}"/>
    <cellStyle name="Normal 10 3 2 2 2 2 4" xfId="4034" xr:uid="{00000000-0005-0000-0000-0000F31C0000}"/>
    <cellStyle name="Normal 10 3 2 2 2 2 4 2" xfId="10168" xr:uid="{00000000-0005-0000-0000-0000F41C0000}"/>
    <cellStyle name="Normal 10 3 2 2 2 2 4 2 2" xfId="20604" xr:uid="{6913959C-BAA1-425E-8572-F98A0FF69093}"/>
    <cellStyle name="Normal 10 3 2 2 2 2 4 3" xfId="16412" xr:uid="{ABB4FC60-2C6E-49C9-99B4-A5DD71B0BA6D}"/>
    <cellStyle name="Normal 10 3 2 2 2 2 5" xfId="6517" xr:uid="{00000000-0005-0000-0000-0000F51C0000}"/>
    <cellStyle name="Normal 10 3 2 2 2 2 5 2" xfId="18312" xr:uid="{23C6762B-96F0-4BB1-BD5B-DD76EE83DCD3}"/>
    <cellStyle name="Normal 10 3 2 2 2 2 6" xfId="14646" xr:uid="{FAADA750-90D0-4F9A-9492-3044408DB21D}"/>
    <cellStyle name="Normal 10 3 2 2 2 3" xfId="2957" xr:uid="{00000000-0005-0000-0000-0000F61C0000}"/>
    <cellStyle name="Normal 10 3 2 2 2 3 2" xfId="3525" xr:uid="{00000000-0005-0000-0000-0000F71C0000}"/>
    <cellStyle name="Normal 10 3 2 2 2 3 2 2" xfId="5272" xr:uid="{00000000-0005-0000-0000-0000F81C0000}"/>
    <cellStyle name="Normal 10 3 2 2 2 3 2 2 2" xfId="10731" xr:uid="{00000000-0005-0000-0000-0000F91C0000}"/>
    <cellStyle name="Normal 10 3 2 2 2 3 2 2 2 2" xfId="21167" xr:uid="{563FFD3F-1511-4569-A809-EF9A3B48C532}"/>
    <cellStyle name="Normal 10 3 2 2 2 3 2 2 3" xfId="17649" xr:uid="{CE9D9DE1-94E1-4E2A-8C08-2544A1DF9139}"/>
    <cellStyle name="Normal 10 3 2 2 2 3 2 3" xfId="9980" xr:uid="{00000000-0005-0000-0000-0000FA1C0000}"/>
    <cellStyle name="Normal 10 3 2 2 2 3 2 3 2" xfId="20416" xr:uid="{F4A3076A-E5E8-4B9C-B30F-CD3254D88F8F}"/>
    <cellStyle name="Normal 10 3 2 2 2 3 2 4" xfId="15904" xr:uid="{EA1104D7-C26B-4A0A-91D9-3EA240EA6283}"/>
    <cellStyle name="Normal 10 3 2 2 2 3 3" xfId="4725" xr:uid="{00000000-0005-0000-0000-0000FB1C0000}"/>
    <cellStyle name="Normal 10 3 2 2 2 3 3 2" xfId="10355" xr:uid="{00000000-0005-0000-0000-0000FC1C0000}"/>
    <cellStyle name="Normal 10 3 2 2 2 3 3 2 2" xfId="20791" xr:uid="{1B3ED2F4-5DD8-4F03-8882-243F14E56060}"/>
    <cellStyle name="Normal 10 3 2 2 2 3 3 3" xfId="17102" xr:uid="{EBE96297-068D-4305-94EC-7476F687EAD0}"/>
    <cellStyle name="Normal 10 3 2 2 2 3 4" xfId="9607" xr:uid="{00000000-0005-0000-0000-0000FD1C0000}"/>
    <cellStyle name="Normal 10 3 2 2 2 3 4 2" xfId="20043" xr:uid="{3E3EECF6-759A-468B-9EEB-62389C07C0A1}"/>
    <cellStyle name="Normal 10 3 2 2 2 3 5" xfId="15364" xr:uid="{2D32E704-190A-48B3-B856-B1993F035A62}"/>
    <cellStyle name="Normal 10 3 2 2 2 4" xfId="3337" xr:uid="{00000000-0005-0000-0000-0000FE1C0000}"/>
    <cellStyle name="Normal 10 3 2 2 2 4 2" xfId="5084" xr:uid="{00000000-0005-0000-0000-0000FF1C0000}"/>
    <cellStyle name="Normal 10 3 2 2 2 4 2 2" xfId="10543" xr:uid="{00000000-0005-0000-0000-0000001D0000}"/>
    <cellStyle name="Normal 10 3 2 2 2 4 2 2 2" xfId="20979" xr:uid="{15AC04DF-014E-4EB8-9A40-48C6C10BBFD1}"/>
    <cellStyle name="Normal 10 3 2 2 2 4 2 3" xfId="17461" xr:uid="{8D7E2483-32AD-4A27-8E02-4C3DCBFE561A}"/>
    <cellStyle name="Normal 10 3 2 2 2 4 3" xfId="9793" xr:uid="{00000000-0005-0000-0000-0000011D0000}"/>
    <cellStyle name="Normal 10 3 2 2 2 4 3 2" xfId="20229" xr:uid="{CC0B5B20-C0CC-4E5D-A9B9-142E9EDAE125}"/>
    <cellStyle name="Normal 10 3 2 2 2 4 4" xfId="15716" xr:uid="{A4FEF2D6-1AFD-4508-A08F-FB15B2FBD692}"/>
    <cellStyle name="Normal 10 3 2 2 2 5" xfId="4033" xr:uid="{00000000-0005-0000-0000-0000021D0000}"/>
    <cellStyle name="Normal 10 3 2 2 2 5 2" xfId="10167" xr:uid="{00000000-0005-0000-0000-0000031D0000}"/>
    <cellStyle name="Normal 10 3 2 2 2 5 2 2" xfId="20603" xr:uid="{950BDF9C-16F8-4427-9E95-686A2C902939}"/>
    <cellStyle name="Normal 10 3 2 2 2 5 3" xfId="16411" xr:uid="{9134EA83-4C1B-442B-A968-20249B79117B}"/>
    <cellStyle name="Normal 10 3 2 2 2 6" xfId="6516" xr:uid="{00000000-0005-0000-0000-0000041D0000}"/>
    <cellStyle name="Normal 10 3 2 2 2 6 2" xfId="18311" xr:uid="{5423EFA3-0181-4C60-AF64-9C880D67FD0D}"/>
    <cellStyle name="Normal 10 3 2 2 2 7" xfId="14645" xr:uid="{E468C978-059B-4227-8AA2-CD686D2E816D}"/>
    <cellStyle name="Normal 10 3 2 2 3" xfId="1022" xr:uid="{00000000-0005-0000-0000-0000051D0000}"/>
    <cellStyle name="Normal 10 3 2 2 3 2" xfId="2959" xr:uid="{00000000-0005-0000-0000-0000061D0000}"/>
    <cellStyle name="Normal 10 3 2 2 3 2 2" xfId="3527" xr:uid="{00000000-0005-0000-0000-0000071D0000}"/>
    <cellStyle name="Normal 10 3 2 2 3 2 2 2" xfId="5274" xr:uid="{00000000-0005-0000-0000-0000081D0000}"/>
    <cellStyle name="Normal 10 3 2 2 3 2 2 2 2" xfId="10733" xr:uid="{00000000-0005-0000-0000-0000091D0000}"/>
    <cellStyle name="Normal 10 3 2 2 3 2 2 2 2 2" xfId="21169" xr:uid="{5883EF22-76F9-46A9-B058-54CDE0FDA05E}"/>
    <cellStyle name="Normal 10 3 2 2 3 2 2 2 3" xfId="17651" xr:uid="{68032F82-581E-49D7-8F19-3CCE3735711F}"/>
    <cellStyle name="Normal 10 3 2 2 3 2 2 3" xfId="9982" xr:uid="{00000000-0005-0000-0000-00000A1D0000}"/>
    <cellStyle name="Normal 10 3 2 2 3 2 2 3 2" xfId="20418" xr:uid="{BB448CC7-816E-4FE9-9F49-D0AE20F89456}"/>
    <cellStyle name="Normal 10 3 2 2 3 2 2 4" xfId="15906" xr:uid="{39284681-834C-42C0-A649-964607F8ED29}"/>
    <cellStyle name="Normal 10 3 2 2 3 2 3" xfId="4727" xr:uid="{00000000-0005-0000-0000-00000B1D0000}"/>
    <cellStyle name="Normal 10 3 2 2 3 2 3 2" xfId="10357" xr:uid="{00000000-0005-0000-0000-00000C1D0000}"/>
    <cellStyle name="Normal 10 3 2 2 3 2 3 2 2" xfId="20793" xr:uid="{CAEFB1EC-4437-49DA-9AFD-61909CBFA982}"/>
    <cellStyle name="Normal 10 3 2 2 3 2 3 3" xfId="17104" xr:uid="{31A40E28-8E1A-48DC-81FD-54C99470CCBF}"/>
    <cellStyle name="Normal 10 3 2 2 3 2 4" xfId="9609" xr:uid="{00000000-0005-0000-0000-00000D1D0000}"/>
    <cellStyle name="Normal 10 3 2 2 3 2 4 2" xfId="20045" xr:uid="{12BD5E62-B013-4460-BE99-FC73665C6374}"/>
    <cellStyle name="Normal 10 3 2 2 3 2 5" xfId="15366" xr:uid="{B2164556-03F3-41BB-AE85-5A44D7E5DE52}"/>
    <cellStyle name="Normal 10 3 2 2 3 3" xfId="3339" xr:uid="{00000000-0005-0000-0000-00000E1D0000}"/>
    <cellStyle name="Normal 10 3 2 2 3 3 2" xfId="5086" xr:uid="{00000000-0005-0000-0000-00000F1D0000}"/>
    <cellStyle name="Normal 10 3 2 2 3 3 2 2" xfId="10545" xr:uid="{00000000-0005-0000-0000-0000101D0000}"/>
    <cellStyle name="Normal 10 3 2 2 3 3 2 2 2" xfId="20981" xr:uid="{BB2607D4-48DA-46C4-AB8D-F6D77C7149FC}"/>
    <cellStyle name="Normal 10 3 2 2 3 3 2 3" xfId="17463" xr:uid="{C604706D-C1FB-451D-A50F-29C6E355B6CC}"/>
    <cellStyle name="Normal 10 3 2 2 3 3 3" xfId="9795" xr:uid="{00000000-0005-0000-0000-0000111D0000}"/>
    <cellStyle name="Normal 10 3 2 2 3 3 3 2" xfId="20231" xr:uid="{704CA353-256A-4624-9E55-120A91A74230}"/>
    <cellStyle name="Normal 10 3 2 2 3 3 4" xfId="15718" xr:uid="{D0B860D0-0FB8-4610-8587-71F8802EE2DA}"/>
    <cellStyle name="Normal 10 3 2 2 3 4" xfId="4035" xr:uid="{00000000-0005-0000-0000-0000121D0000}"/>
    <cellStyle name="Normal 10 3 2 2 3 4 2" xfId="10169" xr:uid="{00000000-0005-0000-0000-0000131D0000}"/>
    <cellStyle name="Normal 10 3 2 2 3 4 2 2" xfId="20605" xr:uid="{D72BB945-41E5-48A0-B6AB-7B3159C5EE1D}"/>
    <cellStyle name="Normal 10 3 2 2 3 4 3" xfId="16413" xr:uid="{7BA302C0-706D-46E5-AC46-29FF009610CC}"/>
    <cellStyle name="Normal 10 3 2 2 3 5" xfId="6518" xr:uid="{00000000-0005-0000-0000-0000141D0000}"/>
    <cellStyle name="Normal 10 3 2 2 3 5 2" xfId="18313" xr:uid="{8705EE15-8897-49EF-81BC-2A4724144D9B}"/>
    <cellStyle name="Normal 10 3 2 2 3 6" xfId="14647" xr:uid="{DF44FC36-6FE7-4B5B-9785-DD5325D2E4C5}"/>
    <cellStyle name="Normal 10 3 2 2 4" xfId="2956" xr:uid="{00000000-0005-0000-0000-0000151D0000}"/>
    <cellStyle name="Normal 10 3 2 2 4 2" xfId="3524" xr:uid="{00000000-0005-0000-0000-0000161D0000}"/>
    <cellStyle name="Normal 10 3 2 2 4 2 2" xfId="5271" xr:uid="{00000000-0005-0000-0000-0000171D0000}"/>
    <cellStyle name="Normal 10 3 2 2 4 2 2 2" xfId="10730" xr:uid="{00000000-0005-0000-0000-0000181D0000}"/>
    <cellStyle name="Normal 10 3 2 2 4 2 2 2 2" xfId="21166" xr:uid="{CD5F11CE-979A-466D-9295-2C085443CD7D}"/>
    <cellStyle name="Normal 10 3 2 2 4 2 2 3" xfId="17648" xr:uid="{62D597E0-398C-4171-AE31-6AEBC67AE211}"/>
    <cellStyle name="Normal 10 3 2 2 4 2 3" xfId="9979" xr:uid="{00000000-0005-0000-0000-0000191D0000}"/>
    <cellStyle name="Normal 10 3 2 2 4 2 3 2" xfId="20415" xr:uid="{4164508D-92FD-4F6F-9DFD-DB0198B54D98}"/>
    <cellStyle name="Normal 10 3 2 2 4 2 4" xfId="15903" xr:uid="{E6D38CC9-C7AE-4626-A191-9E1BEF46A626}"/>
    <cellStyle name="Normal 10 3 2 2 4 3" xfId="4724" xr:uid="{00000000-0005-0000-0000-00001A1D0000}"/>
    <cellStyle name="Normal 10 3 2 2 4 3 2" xfId="10354" xr:uid="{00000000-0005-0000-0000-00001B1D0000}"/>
    <cellStyle name="Normal 10 3 2 2 4 3 2 2" xfId="20790" xr:uid="{959C2864-F9B7-4041-A689-4A645BE5D7EF}"/>
    <cellStyle name="Normal 10 3 2 2 4 3 3" xfId="17101" xr:uid="{654B095D-ABD2-4938-86E2-FA9EA6FE6D78}"/>
    <cellStyle name="Normal 10 3 2 2 4 4" xfId="9606" xr:uid="{00000000-0005-0000-0000-00001C1D0000}"/>
    <cellStyle name="Normal 10 3 2 2 4 4 2" xfId="20042" xr:uid="{9231E2EC-11BA-497D-8723-DABAC219DAF1}"/>
    <cellStyle name="Normal 10 3 2 2 4 5" xfId="15363" xr:uid="{D5222F32-83C4-4624-A59E-A8F348E0E3A9}"/>
    <cellStyle name="Normal 10 3 2 2 5" xfId="3336" xr:uid="{00000000-0005-0000-0000-00001D1D0000}"/>
    <cellStyle name="Normal 10 3 2 2 5 2" xfId="5083" xr:uid="{00000000-0005-0000-0000-00001E1D0000}"/>
    <cellStyle name="Normal 10 3 2 2 5 2 2" xfId="10542" xr:uid="{00000000-0005-0000-0000-00001F1D0000}"/>
    <cellStyle name="Normal 10 3 2 2 5 2 2 2" xfId="20978" xr:uid="{4CEF95F9-2562-495A-B2F0-4FD787A8A282}"/>
    <cellStyle name="Normal 10 3 2 2 5 2 3" xfId="17460" xr:uid="{7A5B44C9-5433-43B9-8772-5EB88C028073}"/>
    <cellStyle name="Normal 10 3 2 2 5 3" xfId="9792" xr:uid="{00000000-0005-0000-0000-0000201D0000}"/>
    <cellStyle name="Normal 10 3 2 2 5 3 2" xfId="20228" xr:uid="{09A599CC-A271-493C-84E0-14BB24A5AAB6}"/>
    <cellStyle name="Normal 10 3 2 2 5 4" xfId="15715" xr:uid="{ABEABDC3-3217-427C-AEE2-70365B9D02E0}"/>
    <cellStyle name="Normal 10 3 2 2 6" xfId="4032" xr:uid="{00000000-0005-0000-0000-0000211D0000}"/>
    <cellStyle name="Normal 10 3 2 2 6 2" xfId="10166" xr:uid="{00000000-0005-0000-0000-0000221D0000}"/>
    <cellStyle name="Normal 10 3 2 2 6 2 2" xfId="20602" xr:uid="{8DE055CA-2681-4E0E-8929-DFF5A9CA1799}"/>
    <cellStyle name="Normal 10 3 2 2 6 3" xfId="16410" xr:uid="{A1787C3B-F0EA-4B8C-8117-911F84E7B8E5}"/>
    <cellStyle name="Normal 10 3 2 2 7" xfId="6224" xr:uid="{00000000-0005-0000-0000-0000231D0000}"/>
    <cellStyle name="Normal 10 3 2 2 7 2" xfId="18134" xr:uid="{0D3710C4-B099-412F-B610-E8DE63DEFAB3}"/>
    <cellStyle name="Normal 10 3 2 2 8" xfId="14644" xr:uid="{52D9E174-DDBE-49A0-BF46-951CB998B7F7}"/>
    <cellStyle name="Normal 10 3 2 3" xfId="1023" xr:uid="{00000000-0005-0000-0000-0000241D0000}"/>
    <cellStyle name="Normal 10 3 2 3 2" xfId="1024" xr:uid="{00000000-0005-0000-0000-0000251D0000}"/>
    <cellStyle name="Normal 10 3 2 3 2 2" xfId="1025" xr:uid="{00000000-0005-0000-0000-0000261D0000}"/>
    <cellStyle name="Normal 10 3 2 3 2 2 2" xfId="2962" xr:uid="{00000000-0005-0000-0000-0000271D0000}"/>
    <cellStyle name="Normal 10 3 2 3 2 2 2 2" xfId="3530" xr:uid="{00000000-0005-0000-0000-0000281D0000}"/>
    <cellStyle name="Normal 10 3 2 3 2 2 2 2 2" xfId="5277" xr:uid="{00000000-0005-0000-0000-0000291D0000}"/>
    <cellStyle name="Normal 10 3 2 3 2 2 2 2 2 2" xfId="10736" xr:uid="{00000000-0005-0000-0000-00002A1D0000}"/>
    <cellStyle name="Normal 10 3 2 3 2 2 2 2 2 2 2" xfId="21172" xr:uid="{92CDBFDE-932E-46F8-B6CE-6D278D255F94}"/>
    <cellStyle name="Normal 10 3 2 3 2 2 2 2 2 3" xfId="17654" xr:uid="{6B477CF4-88E2-47AF-B8C8-D63A8AB72ED0}"/>
    <cellStyle name="Normal 10 3 2 3 2 2 2 2 3" xfId="9985" xr:uid="{00000000-0005-0000-0000-00002B1D0000}"/>
    <cellStyle name="Normal 10 3 2 3 2 2 2 2 3 2" xfId="20421" xr:uid="{F348DFCE-D29F-4E61-8BE1-2DBD5FEE0190}"/>
    <cellStyle name="Normal 10 3 2 3 2 2 2 2 4" xfId="15909" xr:uid="{B4DE19CB-19BD-4E29-9301-098234BB9D39}"/>
    <cellStyle name="Normal 10 3 2 3 2 2 2 3" xfId="4730" xr:uid="{00000000-0005-0000-0000-00002C1D0000}"/>
    <cellStyle name="Normal 10 3 2 3 2 2 2 3 2" xfId="10360" xr:uid="{00000000-0005-0000-0000-00002D1D0000}"/>
    <cellStyle name="Normal 10 3 2 3 2 2 2 3 2 2" xfId="20796" xr:uid="{AC8825EC-BDD7-4217-8D1E-C59EE125E810}"/>
    <cellStyle name="Normal 10 3 2 3 2 2 2 3 3" xfId="17107" xr:uid="{051D53A0-5279-4231-8BD5-0C742CCBB377}"/>
    <cellStyle name="Normal 10 3 2 3 2 2 2 4" xfId="9612" xr:uid="{00000000-0005-0000-0000-00002E1D0000}"/>
    <cellStyle name="Normal 10 3 2 3 2 2 2 4 2" xfId="20048" xr:uid="{06978165-23B4-442E-8CE4-6230B2FF376A}"/>
    <cellStyle name="Normal 10 3 2 3 2 2 2 5" xfId="15369" xr:uid="{E91532CE-D505-43CE-BE39-E51660C796F7}"/>
    <cellStyle name="Normal 10 3 2 3 2 2 3" xfId="3342" xr:uid="{00000000-0005-0000-0000-00002F1D0000}"/>
    <cellStyle name="Normal 10 3 2 3 2 2 3 2" xfId="5089" xr:uid="{00000000-0005-0000-0000-0000301D0000}"/>
    <cellStyle name="Normal 10 3 2 3 2 2 3 2 2" xfId="10548" xr:uid="{00000000-0005-0000-0000-0000311D0000}"/>
    <cellStyle name="Normal 10 3 2 3 2 2 3 2 2 2" xfId="20984" xr:uid="{1C2E7526-FC23-4C40-9C42-D63B7F5FC538}"/>
    <cellStyle name="Normal 10 3 2 3 2 2 3 2 3" xfId="17466" xr:uid="{664252C5-58AD-41D3-8CE0-46F76F9C2454}"/>
    <cellStyle name="Normal 10 3 2 3 2 2 3 3" xfId="9798" xr:uid="{00000000-0005-0000-0000-0000321D0000}"/>
    <cellStyle name="Normal 10 3 2 3 2 2 3 3 2" xfId="20234" xr:uid="{F68EAB94-E9BA-4E10-9967-3949421A4624}"/>
    <cellStyle name="Normal 10 3 2 3 2 2 3 4" xfId="15721" xr:uid="{F55A8EC1-3351-40E8-93A5-074BFED80F08}"/>
    <cellStyle name="Normal 10 3 2 3 2 2 4" xfId="4038" xr:uid="{00000000-0005-0000-0000-0000331D0000}"/>
    <cellStyle name="Normal 10 3 2 3 2 2 4 2" xfId="10172" xr:uid="{00000000-0005-0000-0000-0000341D0000}"/>
    <cellStyle name="Normal 10 3 2 3 2 2 4 2 2" xfId="20608" xr:uid="{C7A5D476-9D3F-479B-9CED-D92BDC9675A2}"/>
    <cellStyle name="Normal 10 3 2 3 2 2 4 3" xfId="16416" xr:uid="{27132EB8-966D-49D9-B0CF-B2F5398A17A1}"/>
    <cellStyle name="Normal 10 3 2 3 2 2 5" xfId="6521" xr:uid="{00000000-0005-0000-0000-0000351D0000}"/>
    <cellStyle name="Normal 10 3 2 3 2 2 5 2" xfId="18316" xr:uid="{077F3875-5E90-46BF-9A6D-8FE881C6FCAE}"/>
    <cellStyle name="Normal 10 3 2 3 2 2 6" xfId="14650" xr:uid="{0232C4F6-1BAC-4D87-8976-8D5288C08A71}"/>
    <cellStyle name="Normal 10 3 2 3 2 3" xfId="2961" xr:uid="{00000000-0005-0000-0000-0000361D0000}"/>
    <cellStyle name="Normal 10 3 2 3 2 3 2" xfId="3529" xr:uid="{00000000-0005-0000-0000-0000371D0000}"/>
    <cellStyle name="Normal 10 3 2 3 2 3 2 2" xfId="5276" xr:uid="{00000000-0005-0000-0000-0000381D0000}"/>
    <cellStyle name="Normal 10 3 2 3 2 3 2 2 2" xfId="10735" xr:uid="{00000000-0005-0000-0000-0000391D0000}"/>
    <cellStyle name="Normal 10 3 2 3 2 3 2 2 2 2" xfId="21171" xr:uid="{3CA97B8B-9B53-4ED5-B2E4-8934585B0157}"/>
    <cellStyle name="Normal 10 3 2 3 2 3 2 2 3" xfId="17653" xr:uid="{7D5EB75B-5C79-4A65-8C03-B1CA4DCF5249}"/>
    <cellStyle name="Normal 10 3 2 3 2 3 2 3" xfId="9984" xr:uid="{00000000-0005-0000-0000-00003A1D0000}"/>
    <cellStyle name="Normal 10 3 2 3 2 3 2 3 2" xfId="20420" xr:uid="{7E0D5C2E-97AE-415E-9472-4D561294E168}"/>
    <cellStyle name="Normal 10 3 2 3 2 3 2 4" xfId="15908" xr:uid="{8EF5C754-8C16-4DF5-AE1E-856A6BEB3A33}"/>
    <cellStyle name="Normal 10 3 2 3 2 3 3" xfId="4729" xr:uid="{00000000-0005-0000-0000-00003B1D0000}"/>
    <cellStyle name="Normal 10 3 2 3 2 3 3 2" xfId="10359" xr:uid="{00000000-0005-0000-0000-00003C1D0000}"/>
    <cellStyle name="Normal 10 3 2 3 2 3 3 2 2" xfId="20795" xr:uid="{3F1F8FE0-9375-46DC-AAFA-2ED65119CFFE}"/>
    <cellStyle name="Normal 10 3 2 3 2 3 3 3" xfId="17106" xr:uid="{CF6AC526-6131-4876-BB41-16765AFD08B5}"/>
    <cellStyle name="Normal 10 3 2 3 2 3 4" xfId="9611" xr:uid="{00000000-0005-0000-0000-00003D1D0000}"/>
    <cellStyle name="Normal 10 3 2 3 2 3 4 2" xfId="20047" xr:uid="{4F5A7045-7D9E-4C42-A969-0735DCC99D4D}"/>
    <cellStyle name="Normal 10 3 2 3 2 3 5" xfId="15368" xr:uid="{E1C7FAEC-9E94-4C22-BE8C-8FA99D43088A}"/>
    <cellStyle name="Normal 10 3 2 3 2 4" xfId="3341" xr:uid="{00000000-0005-0000-0000-00003E1D0000}"/>
    <cellStyle name="Normal 10 3 2 3 2 4 2" xfId="5088" xr:uid="{00000000-0005-0000-0000-00003F1D0000}"/>
    <cellStyle name="Normal 10 3 2 3 2 4 2 2" xfId="10547" xr:uid="{00000000-0005-0000-0000-0000401D0000}"/>
    <cellStyle name="Normal 10 3 2 3 2 4 2 2 2" xfId="20983" xr:uid="{A43DF50D-3D8B-43A0-9142-EDF2488E0623}"/>
    <cellStyle name="Normal 10 3 2 3 2 4 2 3" xfId="17465" xr:uid="{D2869E40-D677-4FB6-89B8-4853EEC6C845}"/>
    <cellStyle name="Normal 10 3 2 3 2 4 3" xfId="9797" xr:uid="{00000000-0005-0000-0000-0000411D0000}"/>
    <cellStyle name="Normal 10 3 2 3 2 4 3 2" xfId="20233" xr:uid="{31C42133-5C9C-46DC-B32B-EA28D457EEE0}"/>
    <cellStyle name="Normal 10 3 2 3 2 4 4" xfId="15720" xr:uid="{97DF78C7-6D2E-4037-93DB-7AF3D588EC02}"/>
    <cellStyle name="Normal 10 3 2 3 2 5" xfId="4037" xr:uid="{00000000-0005-0000-0000-0000421D0000}"/>
    <cellStyle name="Normal 10 3 2 3 2 5 2" xfId="10171" xr:uid="{00000000-0005-0000-0000-0000431D0000}"/>
    <cellStyle name="Normal 10 3 2 3 2 5 2 2" xfId="20607" xr:uid="{CA0DB525-E457-4370-B762-6CFA9C407E40}"/>
    <cellStyle name="Normal 10 3 2 3 2 5 3" xfId="16415" xr:uid="{9EFFEF0A-9D7B-440F-8941-38EB9D70A89D}"/>
    <cellStyle name="Normal 10 3 2 3 2 6" xfId="6520" xr:uid="{00000000-0005-0000-0000-0000441D0000}"/>
    <cellStyle name="Normal 10 3 2 3 2 6 2" xfId="18315" xr:uid="{D591267D-0944-4A78-BC16-8097B015BF69}"/>
    <cellStyle name="Normal 10 3 2 3 2 7" xfId="14649" xr:uid="{700987D4-A84E-4406-A6CB-1C3EBB625F33}"/>
    <cellStyle name="Normal 10 3 2 3 3" xfId="1026" xr:uid="{00000000-0005-0000-0000-0000451D0000}"/>
    <cellStyle name="Normal 10 3 2 3 3 2" xfId="2963" xr:uid="{00000000-0005-0000-0000-0000461D0000}"/>
    <cellStyle name="Normal 10 3 2 3 3 2 2" xfId="3531" xr:uid="{00000000-0005-0000-0000-0000471D0000}"/>
    <cellStyle name="Normal 10 3 2 3 3 2 2 2" xfId="5278" xr:uid="{00000000-0005-0000-0000-0000481D0000}"/>
    <cellStyle name="Normal 10 3 2 3 3 2 2 2 2" xfId="10737" xr:uid="{00000000-0005-0000-0000-0000491D0000}"/>
    <cellStyle name="Normal 10 3 2 3 3 2 2 2 2 2" xfId="21173" xr:uid="{000A56B8-D3C1-48B2-9A4D-2C5C291CFEAD}"/>
    <cellStyle name="Normal 10 3 2 3 3 2 2 2 3" xfId="17655" xr:uid="{201E083E-4E6F-4857-84FF-AA9C7B936011}"/>
    <cellStyle name="Normal 10 3 2 3 3 2 2 3" xfId="9986" xr:uid="{00000000-0005-0000-0000-00004A1D0000}"/>
    <cellStyle name="Normal 10 3 2 3 3 2 2 3 2" xfId="20422" xr:uid="{E26864B2-A8D4-45A4-A6DD-1C035ECB5DD0}"/>
    <cellStyle name="Normal 10 3 2 3 3 2 2 4" xfId="15910" xr:uid="{72AAF705-2734-4A64-98C0-0FE9A1398679}"/>
    <cellStyle name="Normal 10 3 2 3 3 2 3" xfId="4731" xr:uid="{00000000-0005-0000-0000-00004B1D0000}"/>
    <cellStyle name="Normal 10 3 2 3 3 2 3 2" xfId="10361" xr:uid="{00000000-0005-0000-0000-00004C1D0000}"/>
    <cellStyle name="Normal 10 3 2 3 3 2 3 2 2" xfId="20797" xr:uid="{87FF831E-8836-4936-BCE6-D9CE812005F9}"/>
    <cellStyle name="Normal 10 3 2 3 3 2 3 3" xfId="17108" xr:uid="{1D33FB78-EB4F-45F0-9F31-E120CF1A986B}"/>
    <cellStyle name="Normal 10 3 2 3 3 2 4" xfId="9613" xr:uid="{00000000-0005-0000-0000-00004D1D0000}"/>
    <cellStyle name="Normal 10 3 2 3 3 2 4 2" xfId="20049" xr:uid="{7687765D-6326-4CBA-BD46-0C262D2E48FD}"/>
    <cellStyle name="Normal 10 3 2 3 3 2 5" xfId="15370" xr:uid="{737E656C-CCF7-46CB-8076-3A22C56567E7}"/>
    <cellStyle name="Normal 10 3 2 3 3 3" xfId="3343" xr:uid="{00000000-0005-0000-0000-00004E1D0000}"/>
    <cellStyle name="Normal 10 3 2 3 3 3 2" xfId="5090" xr:uid="{00000000-0005-0000-0000-00004F1D0000}"/>
    <cellStyle name="Normal 10 3 2 3 3 3 2 2" xfId="10549" xr:uid="{00000000-0005-0000-0000-0000501D0000}"/>
    <cellStyle name="Normal 10 3 2 3 3 3 2 2 2" xfId="20985" xr:uid="{CFC4CBB2-4E56-4FEC-9DD3-D101D214E86A}"/>
    <cellStyle name="Normal 10 3 2 3 3 3 2 3" xfId="17467" xr:uid="{4DC84D2B-0402-4D4F-A425-C918799DB579}"/>
    <cellStyle name="Normal 10 3 2 3 3 3 3" xfId="9799" xr:uid="{00000000-0005-0000-0000-0000511D0000}"/>
    <cellStyle name="Normal 10 3 2 3 3 3 3 2" xfId="20235" xr:uid="{FF282280-ACF7-4AB8-A090-6DD3FB63D1D4}"/>
    <cellStyle name="Normal 10 3 2 3 3 3 4" xfId="15722" xr:uid="{A7731609-EA9C-4D78-A684-5AA09216344D}"/>
    <cellStyle name="Normal 10 3 2 3 3 4" xfId="4039" xr:uid="{00000000-0005-0000-0000-0000521D0000}"/>
    <cellStyle name="Normal 10 3 2 3 3 4 2" xfId="10173" xr:uid="{00000000-0005-0000-0000-0000531D0000}"/>
    <cellStyle name="Normal 10 3 2 3 3 4 2 2" xfId="20609" xr:uid="{898221D5-0B77-4C5C-BF14-0F65B4FE2EA3}"/>
    <cellStyle name="Normal 10 3 2 3 3 4 3" xfId="16417" xr:uid="{091B593D-77CD-4551-B35A-56C3D0B52C0E}"/>
    <cellStyle name="Normal 10 3 2 3 3 5" xfId="6522" xr:uid="{00000000-0005-0000-0000-0000541D0000}"/>
    <cellStyle name="Normal 10 3 2 3 3 5 2" xfId="18317" xr:uid="{CC9590C2-B100-49F1-8DB6-EAF20E25C2B2}"/>
    <cellStyle name="Normal 10 3 2 3 3 6" xfId="14651" xr:uid="{B3FED017-553B-4DBA-98AD-19B1AC1B3F98}"/>
    <cellStyle name="Normal 10 3 2 3 4" xfId="2960" xr:uid="{00000000-0005-0000-0000-0000551D0000}"/>
    <cellStyle name="Normal 10 3 2 3 4 2" xfId="3528" xr:uid="{00000000-0005-0000-0000-0000561D0000}"/>
    <cellStyle name="Normal 10 3 2 3 4 2 2" xfId="5275" xr:uid="{00000000-0005-0000-0000-0000571D0000}"/>
    <cellStyle name="Normal 10 3 2 3 4 2 2 2" xfId="10734" xr:uid="{00000000-0005-0000-0000-0000581D0000}"/>
    <cellStyle name="Normal 10 3 2 3 4 2 2 2 2" xfId="21170" xr:uid="{FC2F6495-1F43-4997-A7F1-8C9413CAE95C}"/>
    <cellStyle name="Normal 10 3 2 3 4 2 2 3" xfId="17652" xr:uid="{0376ED27-BDF2-4E14-B9C6-3B73B1E27857}"/>
    <cellStyle name="Normal 10 3 2 3 4 2 3" xfId="9983" xr:uid="{00000000-0005-0000-0000-0000591D0000}"/>
    <cellStyle name="Normal 10 3 2 3 4 2 3 2" xfId="20419" xr:uid="{2F637F52-B4B9-477C-A4D4-736DB4F644B2}"/>
    <cellStyle name="Normal 10 3 2 3 4 2 4" xfId="15907" xr:uid="{1017BB63-D253-49A1-B716-43CAEBAC3F9A}"/>
    <cellStyle name="Normal 10 3 2 3 4 3" xfId="4728" xr:uid="{00000000-0005-0000-0000-00005A1D0000}"/>
    <cellStyle name="Normal 10 3 2 3 4 3 2" xfId="10358" xr:uid="{00000000-0005-0000-0000-00005B1D0000}"/>
    <cellStyle name="Normal 10 3 2 3 4 3 2 2" xfId="20794" xr:uid="{32B74F74-D3D0-4ED7-9A9F-7FC240B283B1}"/>
    <cellStyle name="Normal 10 3 2 3 4 3 3" xfId="17105" xr:uid="{E261DA0C-3055-4800-B278-39387E98DAA0}"/>
    <cellStyle name="Normal 10 3 2 3 4 4" xfId="9610" xr:uid="{00000000-0005-0000-0000-00005C1D0000}"/>
    <cellStyle name="Normal 10 3 2 3 4 4 2" xfId="20046" xr:uid="{2391DC4B-AD9B-4B7E-9062-5E09AE9122C1}"/>
    <cellStyle name="Normal 10 3 2 3 4 5" xfId="15367" xr:uid="{B270722C-A63D-43DE-B481-8574598DF8D8}"/>
    <cellStyle name="Normal 10 3 2 3 5" xfId="3340" xr:uid="{00000000-0005-0000-0000-00005D1D0000}"/>
    <cellStyle name="Normal 10 3 2 3 5 2" xfId="5087" xr:uid="{00000000-0005-0000-0000-00005E1D0000}"/>
    <cellStyle name="Normal 10 3 2 3 5 2 2" xfId="10546" xr:uid="{00000000-0005-0000-0000-00005F1D0000}"/>
    <cellStyle name="Normal 10 3 2 3 5 2 2 2" xfId="20982" xr:uid="{CF8DDBB1-577B-41AE-92C7-4ED766162DBC}"/>
    <cellStyle name="Normal 10 3 2 3 5 2 3" xfId="17464" xr:uid="{1D5DC049-F98A-478D-AA78-91C02CBD23AF}"/>
    <cellStyle name="Normal 10 3 2 3 5 3" xfId="9796" xr:uid="{00000000-0005-0000-0000-0000601D0000}"/>
    <cellStyle name="Normal 10 3 2 3 5 3 2" xfId="20232" xr:uid="{96F82742-7952-4658-BFB6-4513C22A1370}"/>
    <cellStyle name="Normal 10 3 2 3 5 4" xfId="15719" xr:uid="{C20385EE-8BEF-486B-82B5-88A1441D03E4}"/>
    <cellStyle name="Normal 10 3 2 3 6" xfId="4036" xr:uid="{00000000-0005-0000-0000-0000611D0000}"/>
    <cellStyle name="Normal 10 3 2 3 6 2" xfId="10170" xr:uid="{00000000-0005-0000-0000-0000621D0000}"/>
    <cellStyle name="Normal 10 3 2 3 6 2 2" xfId="20606" xr:uid="{EE338CEE-5A9C-4410-874B-4C5D3425A0DE}"/>
    <cellStyle name="Normal 10 3 2 3 6 3" xfId="16414" xr:uid="{25E79EE3-6814-4151-A3BE-0697BF76174D}"/>
    <cellStyle name="Normal 10 3 2 3 7" xfId="6519" xr:uid="{00000000-0005-0000-0000-0000631D0000}"/>
    <cellStyle name="Normal 10 3 2 3 7 2" xfId="18314" xr:uid="{4065F840-3999-4271-A02D-506AB388B45B}"/>
    <cellStyle name="Normal 10 3 2 3 8" xfId="14648" xr:uid="{78677212-22FD-46EA-9B0B-2B8358722088}"/>
    <cellStyle name="Normal 10 3 2 4" xfId="1027" xr:uid="{00000000-0005-0000-0000-0000641D0000}"/>
    <cellStyle name="Normal 10 3 2 4 2" xfId="1028" xr:uid="{00000000-0005-0000-0000-0000651D0000}"/>
    <cellStyle name="Normal 10 3 2 4 2 2" xfId="2965" xr:uid="{00000000-0005-0000-0000-0000661D0000}"/>
    <cellStyle name="Normal 10 3 2 4 2 2 2" xfId="3533" xr:uid="{00000000-0005-0000-0000-0000671D0000}"/>
    <cellStyle name="Normal 10 3 2 4 2 2 2 2" xfId="5280" xr:uid="{00000000-0005-0000-0000-0000681D0000}"/>
    <cellStyle name="Normal 10 3 2 4 2 2 2 2 2" xfId="10739" xr:uid="{00000000-0005-0000-0000-0000691D0000}"/>
    <cellStyle name="Normal 10 3 2 4 2 2 2 2 2 2" xfId="21175" xr:uid="{0005795A-92ED-474D-87EC-E48137D6FFEA}"/>
    <cellStyle name="Normal 10 3 2 4 2 2 2 2 3" xfId="17657" xr:uid="{DF7562A5-3F64-408E-9D7D-53DFC7DF3B0E}"/>
    <cellStyle name="Normal 10 3 2 4 2 2 2 3" xfId="9988" xr:uid="{00000000-0005-0000-0000-00006A1D0000}"/>
    <cellStyle name="Normal 10 3 2 4 2 2 2 3 2" xfId="20424" xr:uid="{C4EB95C5-4735-4C25-AD6E-A7DA73CF9DF6}"/>
    <cellStyle name="Normal 10 3 2 4 2 2 2 4" xfId="15912" xr:uid="{E5C2E386-1422-4199-8A4A-E23506AA6393}"/>
    <cellStyle name="Normal 10 3 2 4 2 2 3" xfId="4733" xr:uid="{00000000-0005-0000-0000-00006B1D0000}"/>
    <cellStyle name="Normal 10 3 2 4 2 2 3 2" xfId="10363" xr:uid="{00000000-0005-0000-0000-00006C1D0000}"/>
    <cellStyle name="Normal 10 3 2 4 2 2 3 2 2" xfId="20799" xr:uid="{3870CE9D-A3AD-49AA-9A18-0B7B3C6F3665}"/>
    <cellStyle name="Normal 10 3 2 4 2 2 3 3" xfId="17110" xr:uid="{856B628D-C283-40C3-B5B8-EC80FA9C4CC9}"/>
    <cellStyle name="Normal 10 3 2 4 2 2 4" xfId="9615" xr:uid="{00000000-0005-0000-0000-00006D1D0000}"/>
    <cellStyle name="Normal 10 3 2 4 2 2 4 2" xfId="20051" xr:uid="{E49F4C88-464B-41AB-A51D-84CC7F15519C}"/>
    <cellStyle name="Normal 10 3 2 4 2 2 5" xfId="15372" xr:uid="{F69DF541-F091-49E6-9D3F-961F8BC220A3}"/>
    <cellStyle name="Normal 10 3 2 4 2 3" xfId="3345" xr:uid="{00000000-0005-0000-0000-00006E1D0000}"/>
    <cellStyle name="Normal 10 3 2 4 2 3 2" xfId="5092" xr:uid="{00000000-0005-0000-0000-00006F1D0000}"/>
    <cellStyle name="Normal 10 3 2 4 2 3 2 2" xfId="10551" xr:uid="{00000000-0005-0000-0000-0000701D0000}"/>
    <cellStyle name="Normal 10 3 2 4 2 3 2 2 2" xfId="20987" xr:uid="{E5A65BBE-EE59-45A1-ACBC-980A7C423CF4}"/>
    <cellStyle name="Normal 10 3 2 4 2 3 2 3" xfId="17469" xr:uid="{239E8866-ABC1-4421-943E-EF660C7348D6}"/>
    <cellStyle name="Normal 10 3 2 4 2 3 3" xfId="9801" xr:uid="{00000000-0005-0000-0000-0000711D0000}"/>
    <cellStyle name="Normal 10 3 2 4 2 3 3 2" xfId="20237" xr:uid="{62CB41C3-761D-4492-95A3-A64F255D9CBF}"/>
    <cellStyle name="Normal 10 3 2 4 2 3 4" xfId="15724" xr:uid="{54EA9765-C587-46DF-91C9-C1876013B5D9}"/>
    <cellStyle name="Normal 10 3 2 4 2 4" xfId="4041" xr:uid="{00000000-0005-0000-0000-0000721D0000}"/>
    <cellStyle name="Normal 10 3 2 4 2 4 2" xfId="10175" xr:uid="{00000000-0005-0000-0000-0000731D0000}"/>
    <cellStyle name="Normal 10 3 2 4 2 4 2 2" xfId="20611" xr:uid="{DB969DD9-35E0-48DC-9FD6-DCB951FECF16}"/>
    <cellStyle name="Normal 10 3 2 4 2 4 3" xfId="16419" xr:uid="{042BA634-BF25-4368-97C3-295D66BEA2DD}"/>
    <cellStyle name="Normal 10 3 2 4 2 5" xfId="6524" xr:uid="{00000000-0005-0000-0000-0000741D0000}"/>
    <cellStyle name="Normal 10 3 2 4 2 5 2" xfId="18319" xr:uid="{390E5CFE-3F42-45A5-9591-E286801B7AB3}"/>
    <cellStyle name="Normal 10 3 2 4 2 6" xfId="14653" xr:uid="{7B82F9DF-F6C2-4507-A367-47971C728E42}"/>
    <cellStyle name="Normal 10 3 2 4 3" xfId="2964" xr:uid="{00000000-0005-0000-0000-0000751D0000}"/>
    <cellStyle name="Normal 10 3 2 4 3 2" xfId="3532" xr:uid="{00000000-0005-0000-0000-0000761D0000}"/>
    <cellStyle name="Normal 10 3 2 4 3 2 2" xfId="5279" xr:uid="{00000000-0005-0000-0000-0000771D0000}"/>
    <cellStyle name="Normal 10 3 2 4 3 2 2 2" xfId="10738" xr:uid="{00000000-0005-0000-0000-0000781D0000}"/>
    <cellStyle name="Normal 10 3 2 4 3 2 2 2 2" xfId="21174" xr:uid="{0729E73D-649B-4BA2-BAC0-3FCF112AA87B}"/>
    <cellStyle name="Normal 10 3 2 4 3 2 2 3" xfId="17656" xr:uid="{D94BE42B-0A4E-4054-B34A-5D8A70B4BA85}"/>
    <cellStyle name="Normal 10 3 2 4 3 2 3" xfId="9987" xr:uid="{00000000-0005-0000-0000-0000791D0000}"/>
    <cellStyle name="Normal 10 3 2 4 3 2 3 2" xfId="20423" xr:uid="{7AD8AAAB-B262-4C0A-9470-4033856E6887}"/>
    <cellStyle name="Normal 10 3 2 4 3 2 4" xfId="15911" xr:uid="{42EC8491-268C-4A03-B7F3-384AC3998362}"/>
    <cellStyle name="Normal 10 3 2 4 3 3" xfId="4732" xr:uid="{00000000-0005-0000-0000-00007A1D0000}"/>
    <cellStyle name="Normal 10 3 2 4 3 3 2" xfId="10362" xr:uid="{00000000-0005-0000-0000-00007B1D0000}"/>
    <cellStyle name="Normal 10 3 2 4 3 3 2 2" xfId="20798" xr:uid="{37433CAD-49F4-4039-B595-D48951F5ED42}"/>
    <cellStyle name="Normal 10 3 2 4 3 3 3" xfId="17109" xr:uid="{A122361E-A3E5-415E-BD98-94085B380F96}"/>
    <cellStyle name="Normal 10 3 2 4 3 4" xfId="9614" xr:uid="{00000000-0005-0000-0000-00007C1D0000}"/>
    <cellStyle name="Normal 10 3 2 4 3 4 2" xfId="20050" xr:uid="{0E82EED2-8332-491D-9573-F917C673CE33}"/>
    <cellStyle name="Normal 10 3 2 4 3 5" xfId="15371" xr:uid="{3C64A34B-3339-48CA-9F59-626EB752E4FD}"/>
    <cellStyle name="Normal 10 3 2 4 4" xfId="3344" xr:uid="{00000000-0005-0000-0000-00007D1D0000}"/>
    <cellStyle name="Normal 10 3 2 4 4 2" xfId="5091" xr:uid="{00000000-0005-0000-0000-00007E1D0000}"/>
    <cellStyle name="Normal 10 3 2 4 4 2 2" xfId="10550" xr:uid="{00000000-0005-0000-0000-00007F1D0000}"/>
    <cellStyle name="Normal 10 3 2 4 4 2 2 2" xfId="20986" xr:uid="{564D7412-FBA0-43EE-AA01-1E83F7A970EE}"/>
    <cellStyle name="Normal 10 3 2 4 4 2 3" xfId="17468" xr:uid="{346C072C-A656-4AF7-9296-4DF82AC4256F}"/>
    <cellStyle name="Normal 10 3 2 4 4 3" xfId="9800" xr:uid="{00000000-0005-0000-0000-0000801D0000}"/>
    <cellStyle name="Normal 10 3 2 4 4 3 2" xfId="20236" xr:uid="{6A61456A-D0C0-4AE4-A3D9-3F875E5F16B4}"/>
    <cellStyle name="Normal 10 3 2 4 4 4" xfId="15723" xr:uid="{F0AD115A-8E07-445F-AAC2-34B2C8217922}"/>
    <cellStyle name="Normal 10 3 2 4 5" xfId="4040" xr:uid="{00000000-0005-0000-0000-0000811D0000}"/>
    <cellStyle name="Normal 10 3 2 4 5 2" xfId="10174" xr:uid="{00000000-0005-0000-0000-0000821D0000}"/>
    <cellStyle name="Normal 10 3 2 4 5 2 2" xfId="20610" xr:uid="{3679CD35-D9D6-410F-9182-301BA7704268}"/>
    <cellStyle name="Normal 10 3 2 4 5 3" xfId="16418" xr:uid="{670EE52E-C955-4777-8FC1-D438A1D92780}"/>
    <cellStyle name="Normal 10 3 2 4 6" xfId="6523" xr:uid="{00000000-0005-0000-0000-0000831D0000}"/>
    <cellStyle name="Normal 10 3 2 4 6 2" xfId="18318" xr:uid="{3B800E11-C58A-4C81-8A0B-62BA318295B3}"/>
    <cellStyle name="Normal 10 3 2 4 7" xfId="14652" xr:uid="{16F1AEF8-4B8E-46BE-AFF1-12B912DE2867}"/>
    <cellStyle name="Normal 10 3 2 5" xfId="1029" xr:uid="{00000000-0005-0000-0000-0000841D0000}"/>
    <cellStyle name="Normal 10 3 2 5 2" xfId="1030" xr:uid="{00000000-0005-0000-0000-0000851D0000}"/>
    <cellStyle name="Normal 10 3 2 5 2 2" xfId="2967" xr:uid="{00000000-0005-0000-0000-0000861D0000}"/>
    <cellStyle name="Normal 10 3 2 5 2 2 2" xfId="3535" xr:uid="{00000000-0005-0000-0000-0000871D0000}"/>
    <cellStyle name="Normal 10 3 2 5 2 2 2 2" xfId="5282" xr:uid="{00000000-0005-0000-0000-0000881D0000}"/>
    <cellStyle name="Normal 10 3 2 5 2 2 2 2 2" xfId="10741" xr:uid="{00000000-0005-0000-0000-0000891D0000}"/>
    <cellStyle name="Normal 10 3 2 5 2 2 2 2 2 2" xfId="21177" xr:uid="{CDABE9C5-7081-4104-AFFB-43584C96EEAE}"/>
    <cellStyle name="Normal 10 3 2 5 2 2 2 2 3" xfId="17659" xr:uid="{83FDF66C-8BB8-42CF-B072-E473AC974751}"/>
    <cellStyle name="Normal 10 3 2 5 2 2 2 3" xfId="9990" xr:uid="{00000000-0005-0000-0000-00008A1D0000}"/>
    <cellStyle name="Normal 10 3 2 5 2 2 2 3 2" xfId="20426" xr:uid="{0E0465C6-8BFB-4926-B086-45B8C3FD2BCB}"/>
    <cellStyle name="Normal 10 3 2 5 2 2 2 4" xfId="15914" xr:uid="{BB012D6A-BDA3-4DBD-8FB2-9DBD28F9B851}"/>
    <cellStyle name="Normal 10 3 2 5 2 2 3" xfId="4735" xr:uid="{00000000-0005-0000-0000-00008B1D0000}"/>
    <cellStyle name="Normal 10 3 2 5 2 2 3 2" xfId="10365" xr:uid="{00000000-0005-0000-0000-00008C1D0000}"/>
    <cellStyle name="Normal 10 3 2 5 2 2 3 2 2" xfId="20801" xr:uid="{5EB03E4D-703A-4F12-AE09-255D9F59E875}"/>
    <cellStyle name="Normal 10 3 2 5 2 2 3 3" xfId="17112" xr:uid="{E81D6968-81AE-406A-8761-A849D4ACFF54}"/>
    <cellStyle name="Normal 10 3 2 5 2 2 4" xfId="9617" xr:uid="{00000000-0005-0000-0000-00008D1D0000}"/>
    <cellStyle name="Normal 10 3 2 5 2 2 4 2" xfId="20053" xr:uid="{4620EEB2-36D1-41F9-8BF1-2FF57F1045B8}"/>
    <cellStyle name="Normal 10 3 2 5 2 2 5" xfId="15374" xr:uid="{FCF8BDFC-4D26-4AF9-BE46-EC7D3030D67D}"/>
    <cellStyle name="Normal 10 3 2 5 2 3" xfId="3347" xr:uid="{00000000-0005-0000-0000-00008E1D0000}"/>
    <cellStyle name="Normal 10 3 2 5 2 3 2" xfId="5094" xr:uid="{00000000-0005-0000-0000-00008F1D0000}"/>
    <cellStyle name="Normal 10 3 2 5 2 3 2 2" xfId="10553" xr:uid="{00000000-0005-0000-0000-0000901D0000}"/>
    <cellStyle name="Normal 10 3 2 5 2 3 2 2 2" xfId="20989" xr:uid="{68FD79D1-AEC7-4407-B21D-3D7B84F9BBD2}"/>
    <cellStyle name="Normal 10 3 2 5 2 3 2 3" xfId="17471" xr:uid="{8D3B2B41-96C3-497D-B2CB-D629AB064BFB}"/>
    <cellStyle name="Normal 10 3 2 5 2 3 3" xfId="9803" xr:uid="{00000000-0005-0000-0000-0000911D0000}"/>
    <cellStyle name="Normal 10 3 2 5 2 3 3 2" xfId="20239" xr:uid="{4EC91D27-ACD4-4AA7-B8FF-4612A28BE3E5}"/>
    <cellStyle name="Normal 10 3 2 5 2 3 4" xfId="15726" xr:uid="{01B16902-5F8A-4C0D-9971-035EB499C856}"/>
    <cellStyle name="Normal 10 3 2 5 2 4" xfId="4043" xr:uid="{00000000-0005-0000-0000-0000921D0000}"/>
    <cellStyle name="Normal 10 3 2 5 2 4 2" xfId="10177" xr:uid="{00000000-0005-0000-0000-0000931D0000}"/>
    <cellStyle name="Normal 10 3 2 5 2 4 2 2" xfId="20613" xr:uid="{42220A8F-E6A0-4557-B980-9E7299C6EE94}"/>
    <cellStyle name="Normal 10 3 2 5 2 4 3" xfId="16421" xr:uid="{4C878AB0-2A90-426F-A687-52A868CAC19C}"/>
    <cellStyle name="Normal 10 3 2 5 2 5" xfId="9503" xr:uid="{00000000-0005-0000-0000-0000941D0000}"/>
    <cellStyle name="Normal 10 3 2 5 2 5 2" xfId="19939" xr:uid="{8CDFD02E-CCBF-4443-A5A5-F5CB0CD237EF}"/>
    <cellStyle name="Normal 10 3 2 5 2 6" xfId="14655" xr:uid="{0F657BA6-4574-4CC6-9DE6-ACB1F987552F}"/>
    <cellStyle name="Normal 10 3 2 5 3" xfId="2966" xr:uid="{00000000-0005-0000-0000-0000951D0000}"/>
    <cellStyle name="Normal 10 3 2 5 3 2" xfId="3534" xr:uid="{00000000-0005-0000-0000-0000961D0000}"/>
    <cellStyle name="Normal 10 3 2 5 3 2 2" xfId="5281" xr:uid="{00000000-0005-0000-0000-0000971D0000}"/>
    <cellStyle name="Normal 10 3 2 5 3 2 2 2" xfId="10740" xr:uid="{00000000-0005-0000-0000-0000981D0000}"/>
    <cellStyle name="Normal 10 3 2 5 3 2 2 2 2" xfId="21176" xr:uid="{13288972-1073-4C5A-A9B1-1CC3E2FFB2C6}"/>
    <cellStyle name="Normal 10 3 2 5 3 2 2 3" xfId="17658" xr:uid="{ED77E040-D1AE-4493-B2D4-015A1C8F909E}"/>
    <cellStyle name="Normal 10 3 2 5 3 2 3" xfId="9989" xr:uid="{00000000-0005-0000-0000-0000991D0000}"/>
    <cellStyle name="Normal 10 3 2 5 3 2 3 2" xfId="20425" xr:uid="{DBAE4C42-BEBB-4028-94C7-4AB4AACDB60E}"/>
    <cellStyle name="Normal 10 3 2 5 3 2 4" xfId="15913" xr:uid="{C5CE5D77-5688-4B91-B350-A710B85090E7}"/>
    <cellStyle name="Normal 10 3 2 5 3 3" xfId="4734" xr:uid="{00000000-0005-0000-0000-00009A1D0000}"/>
    <cellStyle name="Normal 10 3 2 5 3 3 2" xfId="10364" xr:uid="{00000000-0005-0000-0000-00009B1D0000}"/>
    <cellStyle name="Normal 10 3 2 5 3 3 2 2" xfId="20800" xr:uid="{77DB0BB7-88F0-43EF-92F3-AFAB63E40B6D}"/>
    <cellStyle name="Normal 10 3 2 5 3 3 3" xfId="17111" xr:uid="{402A15A2-ACB7-4010-8A3A-2FB6EA529CFF}"/>
    <cellStyle name="Normal 10 3 2 5 3 4" xfId="9616" xr:uid="{00000000-0005-0000-0000-00009C1D0000}"/>
    <cellStyle name="Normal 10 3 2 5 3 4 2" xfId="20052" xr:uid="{206DD153-5374-4800-AA40-AA4EF9B44180}"/>
    <cellStyle name="Normal 10 3 2 5 3 5" xfId="15373" xr:uid="{C990CCCD-0CEF-4405-A6AE-67857D24A18B}"/>
    <cellStyle name="Normal 10 3 2 5 4" xfId="3346" xr:uid="{00000000-0005-0000-0000-00009D1D0000}"/>
    <cellStyle name="Normal 10 3 2 5 4 2" xfId="5093" xr:uid="{00000000-0005-0000-0000-00009E1D0000}"/>
    <cellStyle name="Normal 10 3 2 5 4 2 2" xfId="10552" xr:uid="{00000000-0005-0000-0000-00009F1D0000}"/>
    <cellStyle name="Normal 10 3 2 5 4 2 2 2" xfId="20988" xr:uid="{3416B490-5F6D-4B7B-8AED-76FB44BB41E7}"/>
    <cellStyle name="Normal 10 3 2 5 4 2 3" xfId="17470" xr:uid="{7245650B-3F4F-4D9F-90B6-50BE10689406}"/>
    <cellStyle name="Normal 10 3 2 5 4 3" xfId="9802" xr:uid="{00000000-0005-0000-0000-0000A01D0000}"/>
    <cellStyle name="Normal 10 3 2 5 4 3 2" xfId="20238" xr:uid="{453F3AB5-8F68-410C-84DF-86F083C8825F}"/>
    <cellStyle name="Normal 10 3 2 5 4 4" xfId="15725" xr:uid="{3EF5AE73-F3BD-490B-8EA4-EDB43525A045}"/>
    <cellStyle name="Normal 10 3 2 5 5" xfId="4042" xr:uid="{00000000-0005-0000-0000-0000A11D0000}"/>
    <cellStyle name="Normal 10 3 2 5 5 2" xfId="10176" xr:uid="{00000000-0005-0000-0000-0000A21D0000}"/>
    <cellStyle name="Normal 10 3 2 5 5 2 2" xfId="20612" xr:uid="{30F8F61C-327F-4071-B789-0F9ACF7591A6}"/>
    <cellStyle name="Normal 10 3 2 5 5 3" xfId="16420" xr:uid="{A0217047-1F95-4F8A-95A8-12961DCEDF23}"/>
    <cellStyle name="Normal 10 3 2 5 6" xfId="6525" xr:uid="{00000000-0005-0000-0000-0000A31D0000}"/>
    <cellStyle name="Normal 10 3 2 5 6 2" xfId="18320" xr:uid="{F45DD3C2-1C2E-4DA4-9593-A04EEB56FC46}"/>
    <cellStyle name="Normal 10 3 2 5 7" xfId="14654" xr:uid="{40DA50C7-10B6-4162-A5D5-193CBE498800}"/>
    <cellStyle name="Normal 10 3 2 6" xfId="1031" xr:uid="{00000000-0005-0000-0000-0000A41D0000}"/>
    <cellStyle name="Normal 10 3 2 6 2" xfId="2968" xr:uid="{00000000-0005-0000-0000-0000A51D0000}"/>
    <cellStyle name="Normal 10 3 2 6 2 2" xfId="3536" xr:uid="{00000000-0005-0000-0000-0000A61D0000}"/>
    <cellStyle name="Normal 10 3 2 6 2 2 2" xfId="5283" xr:uid="{00000000-0005-0000-0000-0000A71D0000}"/>
    <cellStyle name="Normal 10 3 2 6 2 2 2 2" xfId="10742" xr:uid="{00000000-0005-0000-0000-0000A81D0000}"/>
    <cellStyle name="Normal 10 3 2 6 2 2 2 2 2" xfId="21178" xr:uid="{7F012E73-A921-43B8-94DC-ED51EB84F5F0}"/>
    <cellStyle name="Normal 10 3 2 6 2 2 2 3" xfId="17660" xr:uid="{19863CA5-09B9-4328-A8E5-82DFE241D326}"/>
    <cellStyle name="Normal 10 3 2 6 2 2 3" xfId="9991" xr:uid="{00000000-0005-0000-0000-0000A91D0000}"/>
    <cellStyle name="Normal 10 3 2 6 2 2 3 2" xfId="20427" xr:uid="{808AC754-5448-4E80-B14A-10A017C44C4E}"/>
    <cellStyle name="Normal 10 3 2 6 2 2 4" xfId="15915" xr:uid="{37321853-94E8-4B99-ABDE-42145CC5654D}"/>
    <cellStyle name="Normal 10 3 2 6 2 3" xfId="4736" xr:uid="{00000000-0005-0000-0000-0000AA1D0000}"/>
    <cellStyle name="Normal 10 3 2 6 2 3 2" xfId="10366" xr:uid="{00000000-0005-0000-0000-0000AB1D0000}"/>
    <cellStyle name="Normal 10 3 2 6 2 3 2 2" xfId="20802" xr:uid="{E541E7D6-0C84-40C8-8C71-672D4BE64071}"/>
    <cellStyle name="Normal 10 3 2 6 2 3 3" xfId="17113" xr:uid="{FF345687-AE3C-4197-8132-EF1D7D074DA8}"/>
    <cellStyle name="Normal 10 3 2 6 2 4" xfId="9618" xr:uid="{00000000-0005-0000-0000-0000AC1D0000}"/>
    <cellStyle name="Normal 10 3 2 6 2 4 2" xfId="20054" xr:uid="{E1B97035-0840-4239-A732-45F7D6B8494B}"/>
    <cellStyle name="Normal 10 3 2 6 2 5" xfId="15375" xr:uid="{19CCE9C7-C522-4FE8-9384-F1C9E1E23B7A}"/>
    <cellStyle name="Normal 10 3 2 6 3" xfId="3348" xr:uid="{00000000-0005-0000-0000-0000AD1D0000}"/>
    <cellStyle name="Normal 10 3 2 6 3 2" xfId="5095" xr:uid="{00000000-0005-0000-0000-0000AE1D0000}"/>
    <cellStyle name="Normal 10 3 2 6 3 2 2" xfId="10554" xr:uid="{00000000-0005-0000-0000-0000AF1D0000}"/>
    <cellStyle name="Normal 10 3 2 6 3 2 2 2" xfId="20990" xr:uid="{3D072BC0-458F-41A8-BE7F-08ADB091C823}"/>
    <cellStyle name="Normal 10 3 2 6 3 2 3" xfId="17472" xr:uid="{F6BE7F6D-8425-4892-9CC6-A72BA2FCB340}"/>
    <cellStyle name="Normal 10 3 2 6 3 3" xfId="9804" xr:uid="{00000000-0005-0000-0000-0000B01D0000}"/>
    <cellStyle name="Normal 10 3 2 6 3 3 2" xfId="20240" xr:uid="{ADB1E862-1791-4932-A0E1-83001155F1BD}"/>
    <cellStyle name="Normal 10 3 2 6 3 4" xfId="15727" xr:uid="{0C52F228-A34E-4A5B-A8CB-A5192D9D13B9}"/>
    <cellStyle name="Normal 10 3 2 6 4" xfId="4044" xr:uid="{00000000-0005-0000-0000-0000B11D0000}"/>
    <cellStyle name="Normal 10 3 2 6 4 2" xfId="10178" xr:uid="{00000000-0005-0000-0000-0000B21D0000}"/>
    <cellStyle name="Normal 10 3 2 6 4 2 2" xfId="20614" xr:uid="{F90FA893-D9E7-4DC1-AC88-D60F260FAD39}"/>
    <cellStyle name="Normal 10 3 2 6 4 3" xfId="16422" xr:uid="{3F9E91F1-7A3F-4CC4-AC50-8A65327F6D28}"/>
    <cellStyle name="Normal 10 3 2 6 5" xfId="6979" xr:uid="{00000000-0005-0000-0000-0000B31D0000}"/>
    <cellStyle name="Normal 10 3 2 6 5 2" xfId="18625" xr:uid="{299BCF0E-97E2-45E3-A65F-02B155B4441E}"/>
    <cellStyle name="Normal 10 3 2 6 6" xfId="14656" xr:uid="{7CE7B408-2635-495D-ADDF-39E839119161}"/>
    <cellStyle name="Normal 10 3 2 7" xfId="2955" xr:uid="{00000000-0005-0000-0000-0000B41D0000}"/>
    <cellStyle name="Normal 10 3 2 7 2" xfId="3523" xr:uid="{00000000-0005-0000-0000-0000B51D0000}"/>
    <cellStyle name="Normal 10 3 2 7 2 2" xfId="5270" xr:uid="{00000000-0005-0000-0000-0000B61D0000}"/>
    <cellStyle name="Normal 10 3 2 7 2 2 2" xfId="10729" xr:uid="{00000000-0005-0000-0000-0000B71D0000}"/>
    <cellStyle name="Normal 10 3 2 7 2 2 2 2" xfId="21165" xr:uid="{B704DF79-2DE5-4BAD-946E-B0D3D53B626C}"/>
    <cellStyle name="Normal 10 3 2 7 2 2 3" xfId="17647" xr:uid="{78CF38B3-394E-4067-AB37-0F859D4F86D5}"/>
    <cellStyle name="Normal 10 3 2 7 2 3" xfId="9978" xr:uid="{00000000-0005-0000-0000-0000B81D0000}"/>
    <cellStyle name="Normal 10 3 2 7 2 3 2" xfId="20414" xr:uid="{B81C1629-353E-40EB-BA21-91CADAD108F8}"/>
    <cellStyle name="Normal 10 3 2 7 2 4" xfId="15902" xr:uid="{537D40A9-E746-4E33-AD07-D4BAAC46ED76}"/>
    <cellStyle name="Normal 10 3 2 7 3" xfId="4723" xr:uid="{00000000-0005-0000-0000-0000B91D0000}"/>
    <cellStyle name="Normal 10 3 2 7 3 2" xfId="10353" xr:uid="{00000000-0005-0000-0000-0000BA1D0000}"/>
    <cellStyle name="Normal 10 3 2 7 3 2 2" xfId="20789" xr:uid="{C482C970-B464-462E-869C-406999905B6D}"/>
    <cellStyle name="Normal 10 3 2 7 3 3" xfId="17100" xr:uid="{48A58E0B-4423-46F1-8DC1-1B30A04CF18D}"/>
    <cellStyle name="Normal 10 3 2 7 4" xfId="9605" xr:uid="{00000000-0005-0000-0000-0000BB1D0000}"/>
    <cellStyle name="Normal 10 3 2 7 4 2" xfId="20041" xr:uid="{DAF4571A-8B6F-4266-83A0-B500D7F93053}"/>
    <cellStyle name="Normal 10 3 2 7 5" xfId="15362" xr:uid="{663A6C5F-4F43-4276-BD00-DF882A791E94}"/>
    <cellStyle name="Normal 10 3 2 8" xfId="3335" xr:uid="{00000000-0005-0000-0000-0000BC1D0000}"/>
    <cellStyle name="Normal 10 3 2 8 2" xfId="5082" xr:uid="{00000000-0005-0000-0000-0000BD1D0000}"/>
    <cellStyle name="Normal 10 3 2 8 2 2" xfId="10541" xr:uid="{00000000-0005-0000-0000-0000BE1D0000}"/>
    <cellStyle name="Normal 10 3 2 8 2 2 2" xfId="20977" xr:uid="{86804E81-35CC-42F7-89B2-79D4FA3DD56F}"/>
    <cellStyle name="Normal 10 3 2 8 2 3" xfId="17459" xr:uid="{2E7E3D03-588B-4076-88C0-14C553FFF37E}"/>
    <cellStyle name="Normal 10 3 2 8 3" xfId="9791" xr:uid="{00000000-0005-0000-0000-0000BF1D0000}"/>
    <cellStyle name="Normal 10 3 2 8 3 2" xfId="20227" xr:uid="{C5C745AA-22B7-455D-8743-013C953B48A9}"/>
    <cellStyle name="Normal 10 3 2 8 4" xfId="15714" xr:uid="{384643E7-963C-4E33-8114-D99588799717}"/>
    <cellStyle name="Normal 10 3 2 9" xfId="4031" xr:uid="{00000000-0005-0000-0000-0000C01D0000}"/>
    <cellStyle name="Normal 10 3 2 9 2" xfId="10165" xr:uid="{00000000-0005-0000-0000-0000C11D0000}"/>
    <cellStyle name="Normal 10 3 2 9 2 2" xfId="20601" xr:uid="{91BAE194-31F6-4864-8DDE-A9211DA079A1}"/>
    <cellStyle name="Normal 10 3 2 9 3" xfId="16409" xr:uid="{EF2D024B-B7FC-48AF-80AF-85762788EC03}"/>
    <cellStyle name="Normal 10 3 2_BS " xfId="6118" xr:uid="{00000000-0005-0000-0000-0000C21D0000}"/>
    <cellStyle name="Normal 10 3 3" xfId="1032" xr:uid="{00000000-0005-0000-0000-0000C31D0000}"/>
    <cellStyle name="Normal 10 3 3 2" xfId="7653" xr:uid="{00000000-0005-0000-0000-0000C41D0000}"/>
    <cellStyle name="Normal 10 3 3 3" xfId="6526" xr:uid="{00000000-0005-0000-0000-0000C51D0000}"/>
    <cellStyle name="Normal 10 3 4" xfId="1033" xr:uid="{00000000-0005-0000-0000-0000C61D0000}"/>
    <cellStyle name="Normal 10 3 4 2" xfId="6978" xr:uid="{00000000-0005-0000-0000-0000C71D0000}"/>
    <cellStyle name="Normal 10 3 5" xfId="6847" xr:uid="{00000000-0005-0000-0000-0000C81D0000}"/>
    <cellStyle name="Normal 10 3 6" xfId="7379" xr:uid="{00000000-0005-0000-0000-0000C91D0000}"/>
    <cellStyle name="Normal 10 3 7" xfId="7844" xr:uid="{00000000-0005-0000-0000-0000CA1D0000}"/>
    <cellStyle name="Normal 10 3 8" xfId="5747" xr:uid="{00000000-0005-0000-0000-0000CB1D0000}"/>
    <cellStyle name="Normal 10 3 9" xfId="5551" xr:uid="{00000000-0005-0000-0000-0000CC1D0000}"/>
    <cellStyle name="Normal 10 4" xfId="1034" xr:uid="{00000000-0005-0000-0000-0000CD1D0000}"/>
    <cellStyle name="Normal 10 4 2" xfId="13914" xr:uid="{00000000-0005-0000-0000-0000CE1D0000}"/>
    <cellStyle name="Normal 10 5" xfId="1035" xr:uid="{00000000-0005-0000-0000-0000CF1D0000}"/>
    <cellStyle name="Normal 10 5 2" xfId="1036" xr:uid="{00000000-0005-0000-0000-0000D01D0000}"/>
    <cellStyle name="Normal 10 5 2 2" xfId="7650" xr:uid="{00000000-0005-0000-0000-0000D11D0000}"/>
    <cellStyle name="Normal 10 5 3" xfId="1037" xr:uid="{00000000-0005-0000-0000-0000D21D0000}"/>
    <cellStyle name="Normal 10 5 4" xfId="6527" xr:uid="{00000000-0005-0000-0000-0000D31D0000}"/>
    <cellStyle name="Normal 10 6" xfId="1038" xr:uid="{00000000-0005-0000-0000-0000D41D0000}"/>
    <cellStyle name="Normal 10 6 2" xfId="6977" xr:uid="{00000000-0005-0000-0000-0000D51D0000}"/>
    <cellStyle name="Normal 10 7" xfId="6848" xr:uid="{00000000-0005-0000-0000-0000D61D0000}"/>
    <cellStyle name="Normal 10 8" xfId="5744" xr:uid="{00000000-0005-0000-0000-0000D71D0000}"/>
    <cellStyle name="Normal 10 9" xfId="5499" xr:uid="{00000000-0005-0000-0000-0000D81D0000}"/>
    <cellStyle name="Normal 10 9 2" xfId="17868" xr:uid="{C34BF37E-52F1-48AA-99AD-EFDFC7609D20}"/>
    <cellStyle name="Normal 10_SNA_WP_Q1'54" xfId="1039" xr:uid="{00000000-0005-0000-0000-0000D91D0000}"/>
    <cellStyle name="Normal 100" xfId="8418" xr:uid="{00000000-0005-0000-0000-0000DA1D0000}"/>
    <cellStyle name="Normal 100 2" xfId="8422" xr:uid="{00000000-0005-0000-0000-0000DB1D0000}"/>
    <cellStyle name="Normal 100 2 2" xfId="9316" xr:uid="{00000000-0005-0000-0000-0000DC1D0000}"/>
    <cellStyle name="Normal 100 2 2 2" xfId="19820" xr:uid="{8965F518-E036-4054-A0E2-C359F2D0FB47}"/>
    <cellStyle name="Normal 100 2 3" xfId="19631" xr:uid="{86F6BD87-F567-478C-9776-1561F463E34E}"/>
    <cellStyle name="Normal 100 3" xfId="9313" xr:uid="{00000000-0005-0000-0000-0000DD1D0000}"/>
    <cellStyle name="Normal 100 3 2" xfId="19817" xr:uid="{397BA5F7-F183-436E-AFD6-3156989D6165}"/>
    <cellStyle name="Normal 100 4" xfId="13915" xr:uid="{00000000-0005-0000-0000-0000DE1D0000}"/>
    <cellStyle name="Normal 100 5" xfId="19628" xr:uid="{9D45E1C6-0C34-4B1A-B354-D53ED97E9985}"/>
    <cellStyle name="Normal 101" xfId="9310" xr:uid="{00000000-0005-0000-0000-0000DF1D0000}"/>
    <cellStyle name="Normal 101 2" xfId="13916" xr:uid="{00000000-0005-0000-0000-0000E01D0000}"/>
    <cellStyle name="Normal 101 3" xfId="19815" xr:uid="{93294EE6-2C2E-4AFF-A516-B5F777617292}"/>
    <cellStyle name="Normal 102" xfId="9312" xr:uid="{00000000-0005-0000-0000-0000E11D0000}"/>
    <cellStyle name="Normal 102 2" xfId="13917" xr:uid="{00000000-0005-0000-0000-0000E21D0000}"/>
    <cellStyle name="Normal 102 3" xfId="19816" xr:uid="{83B0AE1F-BF64-431A-9FDE-6F1BD651C950}"/>
    <cellStyle name="Normal 103" xfId="9406" xr:uid="{00000000-0005-0000-0000-0000E31D0000}"/>
    <cellStyle name="Normal 103 2" xfId="13918" xr:uid="{00000000-0005-0000-0000-0000E41D0000}"/>
    <cellStyle name="Normal 104" xfId="8416" xr:uid="{00000000-0005-0000-0000-0000E51D0000}"/>
    <cellStyle name="Normal 104 2" xfId="13919" xr:uid="{00000000-0005-0000-0000-0000E61D0000}"/>
    <cellStyle name="Normal 104 3" xfId="19626" xr:uid="{33FE0BF0-7AD1-4E2B-BC3D-86B50EAD426A}"/>
    <cellStyle name="Normal 105" xfId="7150" xr:uid="{00000000-0005-0000-0000-0000E71D0000}"/>
    <cellStyle name="Normal 105 2" xfId="9408" xr:uid="{00000000-0005-0000-0000-0000E81D0000}"/>
    <cellStyle name="Normal 105 2 2" xfId="19857" xr:uid="{27440CE6-9842-4692-AB1D-ADEDFC812E4E}"/>
    <cellStyle name="Normal 105 3" xfId="13920" xr:uid="{00000000-0005-0000-0000-0000E91D0000}"/>
    <cellStyle name="Normal 105 4" xfId="7147" xr:uid="{00000000-0005-0000-0000-0000EA1D0000}"/>
    <cellStyle name="Normal 105 4 2" xfId="18691" xr:uid="{623C0AE5-089E-4A96-9DF8-5E944D8147A9}"/>
    <cellStyle name="Normal 106" xfId="9437" xr:uid="{00000000-0005-0000-0000-0000EB1D0000}"/>
    <cellStyle name="Normal 106 2" xfId="13921" xr:uid="{00000000-0005-0000-0000-0000EC1D0000}"/>
    <cellStyle name="Normal 106 3" xfId="19883" xr:uid="{3FA19D10-4564-4FDC-954D-C8F24652F25E}"/>
    <cellStyle name="Normal 107" xfId="9468" xr:uid="{00000000-0005-0000-0000-0000ED1D0000}"/>
    <cellStyle name="Normal 107 2" xfId="19910" xr:uid="{650BCE7C-5DC9-416D-A659-590C6F84F561}"/>
    <cellStyle name="Normal 108" xfId="9469" xr:uid="{00000000-0005-0000-0000-0000EE1D0000}"/>
    <cellStyle name="Normal 109" xfId="9471" xr:uid="{00000000-0005-0000-0000-0000EF1D0000}"/>
    <cellStyle name="Normal 11" xfId="1040" xr:uid="{00000000-0005-0000-0000-0000F01D0000}"/>
    <cellStyle name="Normal 11 2" xfId="1041" xr:uid="{00000000-0005-0000-0000-0000F11D0000}"/>
    <cellStyle name="Normal 11 2 2" xfId="6981" xr:uid="{00000000-0005-0000-0000-0000F21D0000}"/>
    <cellStyle name="Normal 11 2 2 2" xfId="7655" xr:uid="{00000000-0005-0000-0000-0000F31D0000}"/>
    <cellStyle name="Normal 11 2 3" xfId="5750" xr:uid="{00000000-0005-0000-0000-0000F41D0000}"/>
    <cellStyle name="Normal 11 2 4" xfId="13923" xr:uid="{00000000-0005-0000-0000-0000F51D0000}"/>
    <cellStyle name="Normal 11 3" xfId="1042" xr:uid="{00000000-0005-0000-0000-0000F61D0000}"/>
    <cellStyle name="Normal 11 3 2" xfId="7263" xr:uid="{00000000-0005-0000-0000-0000F71D0000}"/>
    <cellStyle name="Normal 11 4" xfId="1043" xr:uid="{00000000-0005-0000-0000-0000F81D0000}"/>
    <cellStyle name="Normal 11 4 2" xfId="13924" xr:uid="{00000000-0005-0000-0000-0000F91D0000}"/>
    <cellStyle name="Normal 11 5" xfId="1044" xr:uid="{00000000-0005-0000-0000-0000FA1D0000}"/>
    <cellStyle name="Normal 11 5 2" xfId="1045" xr:uid="{00000000-0005-0000-0000-0000FB1D0000}"/>
    <cellStyle name="Normal 11 5 2 2" xfId="7654" xr:uid="{00000000-0005-0000-0000-0000FC1D0000}"/>
    <cellStyle name="Normal 11 5 3" xfId="1046" xr:uid="{00000000-0005-0000-0000-0000FD1D0000}"/>
    <cellStyle name="Normal 11 6" xfId="1047" xr:uid="{00000000-0005-0000-0000-0000FE1D0000}"/>
    <cellStyle name="Normal 11 6 2" xfId="6980" xr:uid="{00000000-0005-0000-0000-0000FF1D0000}"/>
    <cellStyle name="Normal 11 7" xfId="5749" xr:uid="{00000000-0005-0000-0000-0000001E0000}"/>
    <cellStyle name="Normal 11 8" xfId="13922" xr:uid="{00000000-0005-0000-0000-0000011E0000}"/>
    <cellStyle name="Normal 110" xfId="9472" xr:uid="{00000000-0005-0000-0000-0000021E0000}"/>
    <cellStyle name="Normal 111" xfId="5505" xr:uid="{00000000-0005-0000-0000-0000031E0000}"/>
    <cellStyle name="Normal 111 2" xfId="9414" xr:uid="{00000000-0005-0000-0000-0000041E0000}"/>
    <cellStyle name="Normal 111 2 2" xfId="19863" xr:uid="{4F946768-2FC6-4BDE-B04A-03C140D2B8C2}"/>
    <cellStyle name="Normal 111 3" xfId="9443" xr:uid="{00000000-0005-0000-0000-0000051E0000}"/>
    <cellStyle name="Normal 111 3 2" xfId="19889" xr:uid="{490CEECB-1360-4637-946C-6FA01F76FACA}"/>
    <cellStyle name="Normal 111 4" xfId="8424" xr:uid="{00000000-0005-0000-0000-0000061E0000}"/>
    <cellStyle name="Normal 111 4 2" xfId="19632" xr:uid="{C3C51230-5155-4B15-B915-399D50A0C107}"/>
    <cellStyle name="Normal 111 5" xfId="7237" xr:uid="{00000000-0005-0000-0000-0000071E0000}"/>
    <cellStyle name="Normal 112" xfId="9474" xr:uid="{00000000-0005-0000-0000-0000081E0000}"/>
    <cellStyle name="Normal 113" xfId="11078" xr:uid="{00000000-0005-0000-0000-0000091E0000}"/>
    <cellStyle name="Normal 12" xfId="1048" xr:uid="{00000000-0005-0000-0000-00000A1E0000}"/>
    <cellStyle name="Normal 12 10" xfId="8990" xr:uid="{00000000-0005-0000-0000-00000B1E0000}"/>
    <cellStyle name="Normal 12 11" xfId="13925" xr:uid="{00000000-0005-0000-0000-00000C1E0000}"/>
    <cellStyle name="Normal 12 2" xfId="1049" xr:uid="{00000000-0005-0000-0000-00000D1E0000}"/>
    <cellStyle name="Normal 12 2 2" xfId="1050" xr:uid="{00000000-0005-0000-0000-00000E1E0000}"/>
    <cellStyle name="Normal 12 2 2 2" xfId="1051" xr:uid="{00000000-0005-0000-0000-00000F1E0000}"/>
    <cellStyle name="Normal 12 2 2 2 2" xfId="6320" xr:uid="{00000000-0005-0000-0000-0000101E0000}"/>
    <cellStyle name="Normal 12 2 2 2 3" xfId="7658" xr:uid="{00000000-0005-0000-0000-0000111E0000}"/>
    <cellStyle name="Normal 12 2 2 2 3 2" xfId="19060" xr:uid="{B1AE532E-8AF8-47F1-BBD2-285E2D63E993}"/>
    <cellStyle name="Normal 12 2 2 3" xfId="1052" xr:uid="{00000000-0005-0000-0000-0000121E0000}"/>
    <cellStyle name="Normal 12 2 2 3 2" xfId="5440" xr:uid="{00000000-0005-0000-0000-0000131E0000}"/>
    <cellStyle name="Normal 12 2 2 3 2 2" xfId="10927" xr:uid="{00000000-0005-0000-0000-0000141E0000}"/>
    <cellStyle name="Normal 12 2 2 3 2 2 2" xfId="21363" xr:uid="{96891F21-3AB4-4F0F-8C79-FC248BB2F83B}"/>
    <cellStyle name="Normal 12 2 2 3 2 3" xfId="17815" xr:uid="{64894DB4-8DD9-4F8F-9A5D-61243192DE0C}"/>
    <cellStyle name="Normal 12 2 2 3 3" xfId="10896" xr:uid="{00000000-0005-0000-0000-0000151E0000}"/>
    <cellStyle name="Normal 12 2 2 3 3 2" xfId="21332" xr:uid="{A439D83E-A5BD-465E-B747-82079375E7CA}"/>
    <cellStyle name="Normal 12 2 2 3 4" xfId="9504" xr:uid="{00000000-0005-0000-0000-0000161E0000}"/>
    <cellStyle name="Normal 12 2 2 3 4 2" xfId="19940" xr:uid="{0E9CE032-3EE7-4E45-A3A2-118A46500979}"/>
    <cellStyle name="Normal 12 2 2 3 5" xfId="14657" xr:uid="{DD2583F1-5454-4004-9BD0-AD8A8B974373}"/>
    <cellStyle name="Normal 12 2 2 4" xfId="1053" xr:uid="{00000000-0005-0000-0000-0000171E0000}"/>
    <cellStyle name="Normal 12 2 2 4 2" xfId="5441" xr:uid="{00000000-0005-0000-0000-0000181E0000}"/>
    <cellStyle name="Normal 12 2 2 4 2 2" xfId="10928" xr:uid="{00000000-0005-0000-0000-0000191E0000}"/>
    <cellStyle name="Normal 12 2 2 4 2 2 2" xfId="21364" xr:uid="{B3C0D2DD-325F-45A1-A5D8-6DE6CAD26E3C}"/>
    <cellStyle name="Normal 12 2 2 4 2 3" xfId="17816" xr:uid="{9C64E634-F8E7-436C-8E3C-61F72686CD5C}"/>
    <cellStyle name="Normal 12 2 2 4 3" xfId="10897" xr:uid="{00000000-0005-0000-0000-00001A1E0000}"/>
    <cellStyle name="Normal 12 2 2 4 3 2" xfId="21333" xr:uid="{4CFFEFC2-5A8F-47D3-961D-C77539FFF19C}"/>
    <cellStyle name="Normal 12 2 2 4 4" xfId="9505" xr:uid="{00000000-0005-0000-0000-00001B1E0000}"/>
    <cellStyle name="Normal 12 2 2 4 4 2" xfId="19941" xr:uid="{9BB0AE37-7462-4BF3-AE10-074C5092F02F}"/>
    <cellStyle name="Normal 12 2 2 4 5" xfId="14658" xr:uid="{EF3397AD-B3E2-44AB-ACD7-BAE7273392B0}"/>
    <cellStyle name="Normal 12 2 2 5" xfId="6225" xr:uid="{00000000-0005-0000-0000-00001C1E0000}"/>
    <cellStyle name="Normal 12 2 2 5 2" xfId="18135" xr:uid="{A0E28DE4-6CE5-4BED-BCE9-31C1E38CE73B}"/>
    <cellStyle name="Normal 12 2 3" xfId="1054" xr:uid="{00000000-0005-0000-0000-00001D1E0000}"/>
    <cellStyle name="Normal 12 2 3 2" xfId="7657" xr:uid="{00000000-0005-0000-0000-00001E1E0000}"/>
    <cellStyle name="Normal 12 2 3 2 2" xfId="19059" xr:uid="{16AD740C-98D7-4009-AA6E-F776956EABBB}"/>
    <cellStyle name="Normal 12 2 3 3" xfId="6983" xr:uid="{00000000-0005-0000-0000-00001F1E0000}"/>
    <cellStyle name="Normal 12 2 4" xfId="1055" xr:uid="{00000000-0005-0000-0000-0000201E0000}"/>
    <cellStyle name="Normal 12 2 4 2" xfId="8370" xr:uid="{00000000-0005-0000-0000-0000211E0000}"/>
    <cellStyle name="Normal 12 2 4 2 2" xfId="11059" xr:uid="{00000000-0005-0000-0000-0000221E0000}"/>
    <cellStyle name="Normal 12 2 4 2 2 2" xfId="21495" xr:uid="{AA1B9920-629B-4519-88CA-794308B580AD}"/>
    <cellStyle name="Normal 12 2 4 2 3" xfId="19585" xr:uid="{5D6BB286-D7D6-4FD2-8B77-533A3CB42043}"/>
    <cellStyle name="Normal 12 2 4 3" xfId="7935" xr:uid="{00000000-0005-0000-0000-0000231E0000}"/>
    <cellStyle name="Normal 12 2 4 3 2" xfId="11019" xr:uid="{00000000-0005-0000-0000-0000241E0000}"/>
    <cellStyle name="Normal 12 2 4 3 2 2" xfId="21455" xr:uid="{84D0F92D-FC7F-485C-9FA7-F76AE27E28FC}"/>
    <cellStyle name="Normal 12 2 4 3 3" xfId="19165" xr:uid="{30D187C7-86DA-4619-8E6E-5802DD616A4E}"/>
    <cellStyle name="Normal 12 2 5" xfId="5752" xr:uid="{00000000-0005-0000-0000-0000251E0000}"/>
    <cellStyle name="Normal 12 2 5 2" xfId="18026" xr:uid="{DC019988-B264-4CF6-B35E-6C31367F8E6F}"/>
    <cellStyle name="Normal 12 2 6" xfId="13926" xr:uid="{00000000-0005-0000-0000-0000261E0000}"/>
    <cellStyle name="Normal 12 2_BS " xfId="6119" xr:uid="{00000000-0005-0000-0000-0000271E0000}"/>
    <cellStyle name="Normal 12 3" xfId="1056" xr:uid="{00000000-0005-0000-0000-0000281E0000}"/>
    <cellStyle name="Normal 12 3 2" xfId="1057" xr:uid="{00000000-0005-0000-0000-0000291E0000}"/>
    <cellStyle name="Normal 12 3 2 2" xfId="7656" xr:uid="{00000000-0005-0000-0000-00002A1E0000}"/>
    <cellStyle name="Normal 12 3 3" xfId="1058" xr:uid="{00000000-0005-0000-0000-00002B1E0000}"/>
    <cellStyle name="Normal 12 3 4" xfId="6528" xr:uid="{00000000-0005-0000-0000-00002C1E0000}"/>
    <cellStyle name="Normal 12 3 5" xfId="13927" xr:uid="{00000000-0005-0000-0000-00002D1E0000}"/>
    <cellStyle name="Normal 12 4" xfId="1059" xr:uid="{00000000-0005-0000-0000-00002E1E0000}"/>
    <cellStyle name="Normal 12 4 2" xfId="6982" xr:uid="{00000000-0005-0000-0000-00002F1E0000}"/>
    <cellStyle name="Normal 12 5" xfId="1060" xr:uid="{00000000-0005-0000-0000-0000301E0000}"/>
    <cellStyle name="Normal 12 5 2" xfId="6846" xr:uid="{00000000-0005-0000-0000-0000311E0000}"/>
    <cellStyle name="Normal 12 6" xfId="1061" xr:uid="{00000000-0005-0000-0000-0000321E0000}"/>
    <cellStyle name="Normal 12 6 2" xfId="7380" xr:uid="{00000000-0005-0000-0000-0000331E0000}"/>
    <cellStyle name="Normal 12 7" xfId="7820" xr:uid="{00000000-0005-0000-0000-0000341E0000}"/>
    <cellStyle name="Normal 12 8" xfId="5751" xr:uid="{00000000-0005-0000-0000-0000351E0000}"/>
    <cellStyle name="Normal 12 9" xfId="5550" xr:uid="{00000000-0005-0000-0000-0000361E0000}"/>
    <cellStyle name="Normal 13" xfId="1062" xr:uid="{00000000-0005-0000-0000-0000371E0000}"/>
    <cellStyle name="Normal 13 2" xfId="1063" xr:uid="{00000000-0005-0000-0000-0000381E0000}"/>
    <cellStyle name="Normal 13 2 2" xfId="1064" xr:uid="{00000000-0005-0000-0000-0000391E0000}"/>
    <cellStyle name="Normal 13 2 2 2" xfId="7660" xr:uid="{00000000-0005-0000-0000-00003A1E0000}"/>
    <cellStyle name="Normal 13 2 2 2 2" xfId="19062" xr:uid="{00AB265F-7D72-4573-833D-240F40CBABDD}"/>
    <cellStyle name="Normal 13 2 3" xfId="1065" xr:uid="{00000000-0005-0000-0000-00003B1E0000}"/>
    <cellStyle name="Normal 13 2 3 2" xfId="5442" xr:uid="{00000000-0005-0000-0000-00003C1E0000}"/>
    <cellStyle name="Normal 13 2 3 2 2" xfId="10929" xr:uid="{00000000-0005-0000-0000-00003D1E0000}"/>
    <cellStyle name="Normal 13 2 3 2 2 2" xfId="21365" xr:uid="{3BD40383-6F26-4CBA-87E1-E48B3502BEC4}"/>
    <cellStyle name="Normal 13 2 3 2 3" xfId="17817" xr:uid="{9D9629AB-22A1-4563-A9B9-6F1748A4F4DA}"/>
    <cellStyle name="Normal 13 2 3 3" xfId="7382" xr:uid="{00000000-0005-0000-0000-00003E1E0000}"/>
    <cellStyle name="Normal 13 2 3 4" xfId="10898" xr:uid="{00000000-0005-0000-0000-00003F1E0000}"/>
    <cellStyle name="Normal 13 2 3 4 2" xfId="21334" xr:uid="{B811832A-ADD1-4CA2-B3D5-F539E143B549}"/>
    <cellStyle name="Normal 13 2 3 5" xfId="9506" xr:uid="{00000000-0005-0000-0000-0000401E0000}"/>
    <cellStyle name="Normal 13 2 3 5 2" xfId="19942" xr:uid="{20A16703-47E9-4572-8CDF-4338D5009A4D}"/>
    <cellStyle name="Normal 13 2 3 6" xfId="14659" xr:uid="{3D8163AB-525A-44F7-BDEF-E016AB6B9212}"/>
    <cellStyle name="Normal 13 2 4" xfId="1066" xr:uid="{00000000-0005-0000-0000-0000411E0000}"/>
    <cellStyle name="Normal 13 2 4 2" xfId="5443" xr:uid="{00000000-0005-0000-0000-0000421E0000}"/>
    <cellStyle name="Normal 13 2 4 2 2" xfId="10930" xr:uid="{00000000-0005-0000-0000-0000431E0000}"/>
    <cellStyle name="Normal 13 2 4 2 2 2" xfId="21366" xr:uid="{7B41034B-F3DF-44D1-BC83-D38916E5BD07}"/>
    <cellStyle name="Normal 13 2 4 2 3" xfId="17818" xr:uid="{E71EFC86-EF35-4D81-8EEE-AE4921F831FB}"/>
    <cellStyle name="Normal 13 2 4 3" xfId="10899" xr:uid="{00000000-0005-0000-0000-0000441E0000}"/>
    <cellStyle name="Normal 13 2 4 3 2" xfId="21335" xr:uid="{0EE20725-BA43-40E1-9271-996F622E441B}"/>
    <cellStyle name="Normal 13 2 4 4" xfId="9507" xr:uid="{00000000-0005-0000-0000-0000451E0000}"/>
    <cellStyle name="Normal 13 2 4 4 2" xfId="19943" xr:uid="{B9287F77-97A0-4968-87DF-44F7E718DCA6}"/>
    <cellStyle name="Normal 13 2 4 5" xfId="14660" xr:uid="{EADCA995-0015-4019-AF69-C712EB4A9F69}"/>
    <cellStyle name="Normal 13 2 5" xfId="6226" xr:uid="{00000000-0005-0000-0000-0000461E0000}"/>
    <cellStyle name="Normal 13 2 5 2" xfId="18136" xr:uid="{D336445D-2E74-4850-AE7F-6D67B783FDE8}"/>
    <cellStyle name="Normal 13 2 6" xfId="13928" xr:uid="{00000000-0005-0000-0000-0000471E0000}"/>
    <cellStyle name="Normal 13 3" xfId="1067" xr:uid="{00000000-0005-0000-0000-0000481E0000}"/>
    <cellStyle name="Normal 13 3 2" xfId="7659" xr:uid="{00000000-0005-0000-0000-0000491E0000}"/>
    <cellStyle name="Normal 13 3 2 2" xfId="19061" xr:uid="{C7095E30-CCF5-484E-8324-535C847F6733}"/>
    <cellStyle name="Normal 13 3 3" xfId="6984" xr:uid="{00000000-0005-0000-0000-00004A1E0000}"/>
    <cellStyle name="Normal 13 3 4" xfId="13929" xr:uid="{00000000-0005-0000-0000-00004B1E0000}"/>
    <cellStyle name="Normal 13 4" xfId="1068" xr:uid="{00000000-0005-0000-0000-00004C1E0000}"/>
    <cellStyle name="Normal 13 4 2" xfId="7381" xr:uid="{00000000-0005-0000-0000-00004D1E0000}"/>
    <cellStyle name="Normal 13 4 3" xfId="13930" xr:uid="{00000000-0005-0000-0000-00004E1E0000}"/>
    <cellStyle name="Normal 13 5" xfId="5753" xr:uid="{00000000-0005-0000-0000-00004F1E0000}"/>
    <cellStyle name="Normal 13 5 2" xfId="18027" xr:uid="{C7C402E1-10E6-48DC-B716-E10DF9A49CFF}"/>
    <cellStyle name="Normal 13 6" xfId="8991" xr:uid="{00000000-0005-0000-0000-0000501E0000}"/>
    <cellStyle name="Normal 13_BS " xfId="6120" xr:uid="{00000000-0005-0000-0000-0000511E0000}"/>
    <cellStyle name="Normal 139 2" xfId="7943" xr:uid="{00000000-0005-0000-0000-0000521E0000}"/>
    <cellStyle name="Normal 139 2 2" xfId="8374" xr:uid="{00000000-0005-0000-0000-0000531E0000}"/>
    <cellStyle name="Normal 139 2 2 2" xfId="11060" xr:uid="{00000000-0005-0000-0000-0000541E0000}"/>
    <cellStyle name="Normal 139 2 2 2 2" xfId="21496" xr:uid="{A6542D08-5270-4844-86EF-43F209AF4022}"/>
    <cellStyle name="Normal 139 2 2 3" xfId="19589" xr:uid="{18150078-8DD8-45C6-82D8-B02E8347DA38}"/>
    <cellStyle name="Normal 139 2 3" xfId="11020" xr:uid="{00000000-0005-0000-0000-0000551E0000}"/>
    <cellStyle name="Normal 139 2 3 2" xfId="21456" xr:uid="{598E0727-CDB8-4BA5-82EB-1E7A5B64A37F}"/>
    <cellStyle name="Normal 139 2 4" xfId="19170" xr:uid="{6D816C47-3BFD-4FE8-ABAB-7409215CF32A}"/>
    <cellStyle name="Normal 14" xfId="1069" xr:uid="{00000000-0005-0000-0000-0000561E0000}"/>
    <cellStyle name="Normal 14 2" xfId="1070" xr:uid="{00000000-0005-0000-0000-0000571E0000}"/>
    <cellStyle name="Normal 14 2 2" xfId="7661" xr:uid="{00000000-0005-0000-0000-0000581E0000}"/>
    <cellStyle name="Normal 14 2 3" xfId="6529" xr:uid="{00000000-0005-0000-0000-0000591E0000}"/>
    <cellStyle name="Normal 14 2 4" xfId="13931" xr:uid="{00000000-0005-0000-0000-00005A1E0000}"/>
    <cellStyle name="Normal 14 3" xfId="1071" xr:uid="{00000000-0005-0000-0000-00005B1E0000}"/>
    <cellStyle name="Normal 14 3 2" xfId="7938" xr:uid="{00000000-0005-0000-0000-00005C1E0000}"/>
    <cellStyle name="Normal 14 4" xfId="1072" xr:uid="{00000000-0005-0000-0000-00005D1E0000}"/>
    <cellStyle name="Normal 14 4 2" xfId="8439" xr:uid="{00000000-0005-0000-0000-00005E1E0000}"/>
    <cellStyle name="Normal 14 4 2 2" xfId="8449" xr:uid="{00000000-0005-0000-0000-00005F1E0000}"/>
    <cellStyle name="Normal 14 4 2 3" xfId="9317" xr:uid="{00000000-0005-0000-0000-0000601E0000}"/>
    <cellStyle name="Normal 14 4 2 4" xfId="9405" xr:uid="{00000000-0005-0000-0000-0000611E0000}"/>
    <cellStyle name="Normal 14 4 3" xfId="8445" xr:uid="{00000000-0005-0000-0000-0000621E0000}"/>
    <cellStyle name="Normal 14 4 4" xfId="8491" xr:uid="{00000000-0005-0000-0000-0000631E0000}"/>
    <cellStyle name="Normal 14 4 5" xfId="9311" xr:uid="{00000000-0005-0000-0000-0000641E0000}"/>
    <cellStyle name="Normal 14 4 6" xfId="9320" xr:uid="{00000000-0005-0000-0000-0000651E0000}"/>
    <cellStyle name="Normal 14 4 7" xfId="8423" xr:uid="{00000000-0005-0000-0000-0000661E0000}"/>
    <cellStyle name="Normal 14 4 8" xfId="13932" xr:uid="{00000000-0005-0000-0000-0000671E0000}"/>
    <cellStyle name="Normal 14 5" xfId="5754" xr:uid="{00000000-0005-0000-0000-0000681E0000}"/>
    <cellStyle name="Normal 147" xfId="3303" xr:uid="{00000000-0005-0000-0000-0000691E0000}"/>
    <cellStyle name="Normal 15" xfId="1073" xr:uid="{00000000-0005-0000-0000-00006A1E0000}"/>
    <cellStyle name="Normal 15 2" xfId="1074" xr:uid="{00000000-0005-0000-0000-00006B1E0000}"/>
    <cellStyle name="Normal 15 2 2" xfId="1075" xr:uid="{00000000-0005-0000-0000-00006C1E0000}"/>
    <cellStyle name="Normal 15 2 2 2" xfId="7662" xr:uid="{00000000-0005-0000-0000-00006D1E0000}"/>
    <cellStyle name="Normal 15 2 3" xfId="5755" xr:uid="{00000000-0005-0000-0000-00006E1E0000}"/>
    <cellStyle name="Normal 15 2 4" xfId="13934" xr:uid="{00000000-0005-0000-0000-00006F1E0000}"/>
    <cellStyle name="Normal 15 3" xfId="1076" xr:uid="{00000000-0005-0000-0000-0000701E0000}"/>
    <cellStyle name="Normal 15 3 2" xfId="13935" xr:uid="{00000000-0005-0000-0000-0000711E0000}"/>
    <cellStyle name="Normal 15 4" xfId="1077" xr:uid="{00000000-0005-0000-0000-0000721E0000}"/>
    <cellStyle name="Normal 15 5" xfId="1078" xr:uid="{00000000-0005-0000-0000-0000731E0000}"/>
    <cellStyle name="Normal 15 6" xfId="8992" xr:uid="{00000000-0005-0000-0000-0000741E0000}"/>
    <cellStyle name="Normal 15 7" xfId="13933" xr:uid="{00000000-0005-0000-0000-0000751E0000}"/>
    <cellStyle name="Normal 150" xfId="1079" xr:uid="{00000000-0005-0000-0000-0000761E0000}"/>
    <cellStyle name="Normal 150 2" xfId="1080" xr:uid="{00000000-0005-0000-0000-0000771E0000}"/>
    <cellStyle name="Normal 150 2 2" xfId="5445" xr:uid="{00000000-0005-0000-0000-0000781E0000}"/>
    <cellStyle name="Normal 150 2 2 2" xfId="10932" xr:uid="{00000000-0005-0000-0000-0000791E0000}"/>
    <cellStyle name="Normal 150 2 2 2 2" xfId="21368" xr:uid="{560350E5-329D-4577-8E32-733A20F2316E}"/>
    <cellStyle name="Normal 150 2 2 3" xfId="17820" xr:uid="{F140B5CD-6F8C-4E18-BF6E-BC7AB2E7496B}"/>
    <cellStyle name="Normal 150 2 3" xfId="10901" xr:uid="{00000000-0005-0000-0000-00007A1E0000}"/>
    <cellStyle name="Normal 150 2 3 2" xfId="21337" xr:uid="{BA42482D-20FB-4A2E-820E-E060AF938A07}"/>
    <cellStyle name="Normal 150 2 4" xfId="9509" xr:uid="{00000000-0005-0000-0000-00007B1E0000}"/>
    <cellStyle name="Normal 150 2 4 2" xfId="19945" xr:uid="{B988A1A0-C74D-4433-B01B-5D0D825E0CF1}"/>
    <cellStyle name="Normal 150 2 5" xfId="14662" xr:uid="{3D4C94EB-8D3E-4A4B-872A-42C89CF95514}"/>
    <cellStyle name="Normal 150 3" xfId="5444" xr:uid="{00000000-0005-0000-0000-00007C1E0000}"/>
    <cellStyle name="Normal 150 3 2" xfId="10931" xr:uid="{00000000-0005-0000-0000-00007D1E0000}"/>
    <cellStyle name="Normal 150 3 2 2" xfId="21367" xr:uid="{A08EB8A2-502F-444C-931F-B1BCA3DDD157}"/>
    <cellStyle name="Normal 150 3 3" xfId="17819" xr:uid="{A56B67E5-A83A-4F29-B73F-F1E14AA852EF}"/>
    <cellStyle name="Normal 150 4" xfId="10900" xr:uid="{00000000-0005-0000-0000-00007E1E0000}"/>
    <cellStyle name="Normal 150 4 2" xfId="21336" xr:uid="{A42773DC-C07D-45BC-A380-18D0F3090CD1}"/>
    <cellStyle name="Normal 150 5" xfId="9508" xr:uid="{00000000-0005-0000-0000-00007F1E0000}"/>
    <cellStyle name="Normal 150 5 2" xfId="19944" xr:uid="{27CE7DB5-76EC-4DF0-B2C3-D59DCE1C1B1D}"/>
    <cellStyle name="Normal 150 6" xfId="14661" xr:uid="{9375FA44-18A2-46C5-B8A5-B0EC817EE77A}"/>
    <cellStyle name="Normal 16" xfId="1081" xr:uid="{00000000-0005-0000-0000-0000801E0000}"/>
    <cellStyle name="Normal 16 2" xfId="1082" xr:uid="{00000000-0005-0000-0000-0000811E0000}"/>
    <cellStyle name="Normal 16 2 2" xfId="1083" xr:uid="{00000000-0005-0000-0000-0000821E0000}"/>
    <cellStyle name="Normal 16 2 2 2" xfId="1084" xr:uid="{00000000-0005-0000-0000-0000831E0000}"/>
    <cellStyle name="Normal 16 2 2 2 2" xfId="7664" xr:uid="{00000000-0005-0000-0000-0000841E0000}"/>
    <cellStyle name="Normal 16 2 2 3" xfId="1085" xr:uid="{00000000-0005-0000-0000-0000851E0000}"/>
    <cellStyle name="Normal 16 2 2 4" xfId="1086" xr:uid="{00000000-0005-0000-0000-0000861E0000}"/>
    <cellStyle name="Normal 16 2 3" xfId="1087" xr:uid="{00000000-0005-0000-0000-0000871E0000}"/>
    <cellStyle name="Normal 16 2 4" xfId="5756" xr:uid="{00000000-0005-0000-0000-0000881E0000}"/>
    <cellStyle name="Normal 16 2 5" xfId="13937" xr:uid="{00000000-0005-0000-0000-0000891E0000}"/>
    <cellStyle name="Normal 16 3" xfId="1088" xr:uid="{00000000-0005-0000-0000-00008A1E0000}"/>
    <cellStyle name="Normal 16 3 2" xfId="7663" xr:uid="{00000000-0005-0000-0000-00008B1E0000}"/>
    <cellStyle name="Normal 16 3 3" xfId="13938" xr:uid="{00000000-0005-0000-0000-00008C1E0000}"/>
    <cellStyle name="Normal 16 4" xfId="1089" xr:uid="{00000000-0005-0000-0000-00008D1E0000}"/>
    <cellStyle name="Normal 16 5" xfId="8993" xr:uid="{00000000-0005-0000-0000-00008E1E0000}"/>
    <cellStyle name="Normal 16 6" xfId="13936" xr:uid="{00000000-0005-0000-0000-00008F1E0000}"/>
    <cellStyle name="Normal 17" xfId="1090" xr:uid="{00000000-0005-0000-0000-0000901E0000}"/>
    <cellStyle name="Normal 17 2" xfId="1091" xr:uid="{00000000-0005-0000-0000-0000911E0000}"/>
    <cellStyle name="Normal 17 2 2" xfId="1092" xr:uid="{00000000-0005-0000-0000-0000921E0000}"/>
    <cellStyle name="Normal 17 2 2 2" xfId="1093" xr:uid="{00000000-0005-0000-0000-0000931E0000}"/>
    <cellStyle name="Normal 17 2 3" xfId="1094" xr:uid="{00000000-0005-0000-0000-0000941E0000}"/>
    <cellStyle name="Normal 17 2 3 2" xfId="1095" xr:uid="{00000000-0005-0000-0000-0000951E0000}"/>
    <cellStyle name="Normal 17 2 4" xfId="13940" xr:uid="{00000000-0005-0000-0000-0000961E0000}"/>
    <cellStyle name="Normal 17 3" xfId="1096" xr:uid="{00000000-0005-0000-0000-0000971E0000}"/>
    <cellStyle name="Normal 17 3 2" xfId="13941" xr:uid="{00000000-0005-0000-0000-0000981E0000}"/>
    <cellStyle name="Normal 17 4" xfId="1097" xr:uid="{00000000-0005-0000-0000-0000991E0000}"/>
    <cellStyle name="Normal 17 5" xfId="7383" xr:uid="{00000000-0005-0000-0000-00009A1E0000}"/>
    <cellStyle name="Normal 17 6" xfId="8994" xr:uid="{00000000-0005-0000-0000-00009B1E0000}"/>
    <cellStyle name="Normal 17 7" xfId="13939" xr:uid="{00000000-0005-0000-0000-00009C1E0000}"/>
    <cellStyle name="Normal 172" xfId="1098" xr:uid="{00000000-0005-0000-0000-00009D1E0000}"/>
    <cellStyle name="Normal 18" xfId="1099" xr:uid="{00000000-0005-0000-0000-00009E1E0000}"/>
    <cellStyle name="Normal 18 10" xfId="3349" xr:uid="{00000000-0005-0000-0000-00009F1E0000}"/>
    <cellStyle name="Normal 18 10 2" xfId="5096" xr:uid="{00000000-0005-0000-0000-0000A01E0000}"/>
    <cellStyle name="Normal 18 10 2 2" xfId="10555" xr:uid="{00000000-0005-0000-0000-0000A11E0000}"/>
    <cellStyle name="Normal 18 10 2 2 2" xfId="20991" xr:uid="{3149587D-0311-4232-B529-27DAE0787052}"/>
    <cellStyle name="Normal 18 10 2 3" xfId="17473" xr:uid="{5A4AB05D-1343-4031-97D9-E49612D02E1E}"/>
    <cellStyle name="Normal 18 10 3" xfId="9805" xr:uid="{00000000-0005-0000-0000-0000A21E0000}"/>
    <cellStyle name="Normal 18 10 3 2" xfId="20241" xr:uid="{680A35BD-EB01-473C-ADE1-13845E303E31}"/>
    <cellStyle name="Normal 18 10 4" xfId="15728" xr:uid="{1BD42F31-54E8-4664-B42A-02474F41D9A6}"/>
    <cellStyle name="Normal 18 11" xfId="4045" xr:uid="{00000000-0005-0000-0000-0000A31E0000}"/>
    <cellStyle name="Normal 18 11 2" xfId="10179" xr:uid="{00000000-0005-0000-0000-0000A41E0000}"/>
    <cellStyle name="Normal 18 11 2 2" xfId="20615" xr:uid="{2C02C78E-C967-46F9-AB51-9AF2682EFDA2}"/>
    <cellStyle name="Normal 18 11 3" xfId="16423" xr:uid="{3F6723E7-EB9B-46CC-A1E3-6C2AF95BC152}"/>
    <cellStyle name="Normal 18 12" xfId="5757" xr:uid="{00000000-0005-0000-0000-0000A51E0000}"/>
    <cellStyle name="Normal 18 13" xfId="8995" xr:uid="{00000000-0005-0000-0000-0000A61E0000}"/>
    <cellStyle name="Normal 18 14" xfId="13942" xr:uid="{00000000-0005-0000-0000-0000A71E0000}"/>
    <cellStyle name="Normal 18 15" xfId="14663" xr:uid="{F880DF04-BEE4-4B09-AD87-FDB69109445C}"/>
    <cellStyle name="Normal 18 2" xfId="1100" xr:uid="{00000000-0005-0000-0000-0000A81E0000}"/>
    <cellStyle name="Normal 18 2 2" xfId="6986" xr:uid="{00000000-0005-0000-0000-0000A91E0000}"/>
    <cellStyle name="Normal 18 2 2 2" xfId="7666" xr:uid="{00000000-0005-0000-0000-0000AA1E0000}"/>
    <cellStyle name="Normal 18 2 3" xfId="5758" xr:uid="{00000000-0005-0000-0000-0000AB1E0000}"/>
    <cellStyle name="Normal 18 2 4" xfId="13943" xr:uid="{00000000-0005-0000-0000-0000AC1E0000}"/>
    <cellStyle name="Normal 18 3" xfId="1101" xr:uid="{00000000-0005-0000-0000-0000AD1E0000}"/>
    <cellStyle name="Normal 18 3 2" xfId="7665" xr:uid="{00000000-0005-0000-0000-0000AE1E0000}"/>
    <cellStyle name="Normal 18 4" xfId="1102" xr:uid="{00000000-0005-0000-0000-0000AF1E0000}"/>
    <cellStyle name="Normal 18 4 2" xfId="6531" xr:uid="{00000000-0005-0000-0000-0000B01E0000}"/>
    <cellStyle name="Normal 18 4 2 2" xfId="6532" xr:uid="{00000000-0005-0000-0000-0000B11E0000}"/>
    <cellStyle name="Normal 18 4 2 2 2" xfId="18323" xr:uid="{A79B8FAB-5461-41C7-B43F-C022805238D2}"/>
    <cellStyle name="Normal 18 4 2 3" xfId="18322" xr:uid="{79DD563B-8487-41A2-B436-2BD5B771DFFB}"/>
    <cellStyle name="Normal 18 4 3" xfId="6533" xr:uid="{00000000-0005-0000-0000-0000B21E0000}"/>
    <cellStyle name="Normal 18 4 3 2" xfId="18324" xr:uid="{E911040F-7C69-45D1-8DA9-E6CC3943CF63}"/>
    <cellStyle name="Normal 18 4 4" xfId="6530" xr:uid="{00000000-0005-0000-0000-0000B31E0000}"/>
    <cellStyle name="Normal 18 4 4 2" xfId="18321" xr:uid="{DFACD4C8-619A-499A-87B0-81F949F58E04}"/>
    <cellStyle name="Normal 18 5" xfId="1103" xr:uid="{00000000-0005-0000-0000-0000B41E0000}"/>
    <cellStyle name="Normal 18 5 2" xfId="6985" xr:uid="{00000000-0005-0000-0000-0000B51E0000}"/>
    <cellStyle name="Normal 18 6" xfId="1104" xr:uid="{00000000-0005-0000-0000-0000B61E0000}"/>
    <cellStyle name="Normal 18 7" xfId="1105" xr:uid="{00000000-0005-0000-0000-0000B71E0000}"/>
    <cellStyle name="Normal 18 7 2" xfId="2970" xr:uid="{00000000-0005-0000-0000-0000B81E0000}"/>
    <cellStyle name="Normal 18 7 2 2" xfId="3538" xr:uid="{00000000-0005-0000-0000-0000B91E0000}"/>
    <cellStyle name="Normal 18 7 2 2 2" xfId="5285" xr:uid="{00000000-0005-0000-0000-0000BA1E0000}"/>
    <cellStyle name="Normal 18 7 2 2 2 2" xfId="10744" xr:uid="{00000000-0005-0000-0000-0000BB1E0000}"/>
    <cellStyle name="Normal 18 7 2 2 2 2 2" xfId="21180" xr:uid="{24A5D51B-1709-4FBF-9BE6-48182A2AF8F0}"/>
    <cellStyle name="Normal 18 7 2 2 2 3" xfId="17662" xr:uid="{DC236FDE-CEF5-4F50-9EBE-477BA07335FF}"/>
    <cellStyle name="Normal 18 7 2 2 3" xfId="9993" xr:uid="{00000000-0005-0000-0000-0000BC1E0000}"/>
    <cellStyle name="Normal 18 7 2 2 3 2" xfId="20429" xr:uid="{2DBA5AF6-6D92-4E3B-9811-D64E517C8ECD}"/>
    <cellStyle name="Normal 18 7 2 2 4" xfId="15917" xr:uid="{9B66A2C8-1420-4C3D-8DD0-DAA3D420AE48}"/>
    <cellStyle name="Normal 18 7 2 3" xfId="4738" xr:uid="{00000000-0005-0000-0000-0000BD1E0000}"/>
    <cellStyle name="Normal 18 7 2 3 2" xfId="10368" xr:uid="{00000000-0005-0000-0000-0000BE1E0000}"/>
    <cellStyle name="Normal 18 7 2 3 2 2" xfId="20804" xr:uid="{718A3272-7E55-4750-AB83-02D046906E2B}"/>
    <cellStyle name="Normal 18 7 2 3 3" xfId="17115" xr:uid="{68108653-065A-424F-A09A-0EA70EB50862}"/>
    <cellStyle name="Normal 18 7 2 4" xfId="9620" xr:uid="{00000000-0005-0000-0000-0000BF1E0000}"/>
    <cellStyle name="Normal 18 7 2 4 2" xfId="20056" xr:uid="{145A9470-87C4-49C1-A38C-0E4D8898F95F}"/>
    <cellStyle name="Normal 18 7 2 5" xfId="15377" xr:uid="{14826DCA-46F6-4A20-811D-65DF2D9715E0}"/>
    <cellStyle name="Normal 18 7 3" xfId="3350" xr:uid="{00000000-0005-0000-0000-0000C01E0000}"/>
    <cellStyle name="Normal 18 7 3 2" xfId="5097" xr:uid="{00000000-0005-0000-0000-0000C11E0000}"/>
    <cellStyle name="Normal 18 7 3 2 2" xfId="10556" xr:uid="{00000000-0005-0000-0000-0000C21E0000}"/>
    <cellStyle name="Normal 18 7 3 2 2 2" xfId="20992" xr:uid="{F9F46198-9EAD-4224-A24E-530B58447892}"/>
    <cellStyle name="Normal 18 7 3 2 3" xfId="17474" xr:uid="{595FA26D-F264-4816-9C86-E51727DD2A9F}"/>
    <cellStyle name="Normal 18 7 3 3" xfId="9806" xr:uid="{00000000-0005-0000-0000-0000C31E0000}"/>
    <cellStyle name="Normal 18 7 3 3 2" xfId="20242" xr:uid="{4C51F77B-3557-478E-BF64-6F5D7D7C934C}"/>
    <cellStyle name="Normal 18 7 3 4" xfId="15729" xr:uid="{1554F472-377D-42D1-8C44-3FB43AC5FC83}"/>
    <cellStyle name="Normal 18 7 4" xfId="4046" xr:uid="{00000000-0005-0000-0000-0000C41E0000}"/>
    <cellStyle name="Normal 18 7 4 2" xfId="10180" xr:uid="{00000000-0005-0000-0000-0000C51E0000}"/>
    <cellStyle name="Normal 18 7 4 2 2" xfId="20616" xr:uid="{1603BE0F-196C-4AFF-9105-32096EF43635}"/>
    <cellStyle name="Normal 18 7 4 3" xfId="16424" xr:uid="{4CCA471F-3A2D-4FE1-9AAD-4314BD332307}"/>
    <cellStyle name="Normal 18 7 5" xfId="9510" xr:uid="{00000000-0005-0000-0000-0000C61E0000}"/>
    <cellStyle name="Normal 18 7 5 2" xfId="19946" xr:uid="{A95579DA-F2BE-4856-8B3A-0A050E95B2EA}"/>
    <cellStyle name="Normal 18 7 6" xfId="14664" xr:uid="{9B9FC378-B1DC-40D0-92D9-CDD066A5754A}"/>
    <cellStyle name="Normal 18 8" xfId="1106" xr:uid="{00000000-0005-0000-0000-0000C71E0000}"/>
    <cellStyle name="Normal 18 9" xfId="2969" xr:uid="{00000000-0005-0000-0000-0000C81E0000}"/>
    <cellStyle name="Normal 18 9 2" xfId="3537" xr:uid="{00000000-0005-0000-0000-0000C91E0000}"/>
    <cellStyle name="Normal 18 9 2 2" xfId="5284" xr:uid="{00000000-0005-0000-0000-0000CA1E0000}"/>
    <cellStyle name="Normal 18 9 2 2 2" xfId="10743" xr:uid="{00000000-0005-0000-0000-0000CB1E0000}"/>
    <cellStyle name="Normal 18 9 2 2 2 2" xfId="21179" xr:uid="{9F317EE9-C440-4AC6-8151-8D05C92F5475}"/>
    <cellStyle name="Normal 18 9 2 2 3" xfId="17661" xr:uid="{6332AC6F-C1EE-4736-9A98-027CB10B1E5B}"/>
    <cellStyle name="Normal 18 9 2 3" xfId="9992" xr:uid="{00000000-0005-0000-0000-0000CC1E0000}"/>
    <cellStyle name="Normal 18 9 2 3 2" xfId="20428" xr:uid="{71B49187-48B3-47EF-9728-D3FBE80C99F1}"/>
    <cellStyle name="Normal 18 9 2 4" xfId="15916" xr:uid="{4D99C247-0EFC-45D4-BDC9-9C625AFE62F8}"/>
    <cellStyle name="Normal 18 9 3" xfId="4737" xr:uid="{00000000-0005-0000-0000-0000CD1E0000}"/>
    <cellStyle name="Normal 18 9 3 2" xfId="10367" xr:uid="{00000000-0005-0000-0000-0000CE1E0000}"/>
    <cellStyle name="Normal 18 9 3 2 2" xfId="20803" xr:uid="{57844252-5347-40D0-B8AE-9F52C9E18702}"/>
    <cellStyle name="Normal 18 9 3 3" xfId="17114" xr:uid="{6C88CF8B-AE0D-491E-94F6-0BBC1687705B}"/>
    <cellStyle name="Normal 18 9 4" xfId="9619" xr:uid="{00000000-0005-0000-0000-0000CF1E0000}"/>
    <cellStyle name="Normal 18 9 4 2" xfId="20055" xr:uid="{888BEB6F-3085-4939-BAD5-1E567AF2C156}"/>
    <cellStyle name="Normal 18 9 5" xfId="15376" xr:uid="{D585A5CA-646E-49BD-9B1D-9A4C8E6318A8}"/>
    <cellStyle name="Normal 183" xfId="1107" xr:uid="{00000000-0005-0000-0000-0000D01E0000}"/>
    <cellStyle name="Normal 19" xfId="1108" xr:uid="{00000000-0005-0000-0000-0000D11E0000}"/>
    <cellStyle name="Normal 19 2" xfId="1109" xr:uid="{00000000-0005-0000-0000-0000D21E0000}"/>
    <cellStyle name="Normal 19 2 2" xfId="1110" xr:uid="{00000000-0005-0000-0000-0000D31E0000}"/>
    <cellStyle name="Normal 19 2 2 2" xfId="6987" xr:uid="{00000000-0005-0000-0000-0000D41E0000}"/>
    <cellStyle name="Normal 19 2 3" xfId="5760" xr:uid="{00000000-0005-0000-0000-0000D51E0000}"/>
    <cellStyle name="Normal 19 2 4" xfId="13945" xr:uid="{00000000-0005-0000-0000-0000D61E0000}"/>
    <cellStyle name="Normal 19 3" xfId="1111" xr:uid="{00000000-0005-0000-0000-0000D71E0000}"/>
    <cellStyle name="Normal 19 3 2" xfId="1112" xr:uid="{00000000-0005-0000-0000-0000D81E0000}"/>
    <cellStyle name="Normal 19 3 3" xfId="5761" xr:uid="{00000000-0005-0000-0000-0000D91E0000}"/>
    <cellStyle name="Normal 19 3 4" xfId="13946" xr:uid="{00000000-0005-0000-0000-0000DA1E0000}"/>
    <cellStyle name="Normal 19 4" xfId="1113" xr:uid="{00000000-0005-0000-0000-0000DB1E0000}"/>
    <cellStyle name="Normal 19 4 2" xfId="7667" xr:uid="{00000000-0005-0000-0000-0000DC1E0000}"/>
    <cellStyle name="Normal 19 5" xfId="5759" xr:uid="{00000000-0005-0000-0000-0000DD1E0000}"/>
    <cellStyle name="Normal 19 6" xfId="13944" xr:uid="{00000000-0005-0000-0000-0000DE1E0000}"/>
    <cellStyle name="Normal 2" xfId="1114" xr:uid="{00000000-0005-0000-0000-0000DF1E0000}"/>
    <cellStyle name="Normal 2 10" xfId="1115" xr:uid="{00000000-0005-0000-0000-0000E01E0000}"/>
    <cellStyle name="Normal 2 10 2" xfId="5480" xr:uid="{00000000-0005-0000-0000-0000E11E0000}"/>
    <cellStyle name="Normal 2 10 2 2" xfId="7668" xr:uid="{00000000-0005-0000-0000-0000E21E0000}"/>
    <cellStyle name="Normal 2 10 2 3" xfId="6988" xr:uid="{00000000-0005-0000-0000-0000E31E0000}"/>
    <cellStyle name="Normal 2 10 3" xfId="5763" xr:uid="{00000000-0005-0000-0000-0000E41E0000}"/>
    <cellStyle name="Normal 2 10 4" xfId="13947" xr:uid="{00000000-0005-0000-0000-0000E51E0000}"/>
    <cellStyle name="Normal 2 100" xfId="7308" xr:uid="{00000000-0005-0000-0000-0000E61E0000}"/>
    <cellStyle name="Normal 2 100 2" xfId="18815" xr:uid="{777662E0-AB6B-4D59-A3D2-C2B187DE4F86}"/>
    <cellStyle name="Normal 2 104" xfId="7144" xr:uid="{00000000-0005-0000-0000-0000E71E0000}"/>
    <cellStyle name="Normal 2 104 2" xfId="7957" xr:uid="{00000000-0005-0000-0000-0000E81E0000}"/>
    <cellStyle name="Normal 2 104 2 2" xfId="7975" xr:uid="{00000000-0005-0000-0000-0000E91E0000}"/>
    <cellStyle name="Normal 2 104 2 2 2" xfId="11038" xr:uid="{00000000-0005-0000-0000-0000EA1E0000}"/>
    <cellStyle name="Normal 2 104 2 2 2 2" xfId="21474" xr:uid="{386B7383-6C16-4D20-9624-46ED03202D31}"/>
    <cellStyle name="Normal 2 104 2 2 3" xfId="19198" xr:uid="{3FE58E64-C89A-483B-A8EF-A1E2490DB6E2}"/>
    <cellStyle name="Normal 2 104 2 3" xfId="11025" xr:uid="{00000000-0005-0000-0000-0000EB1E0000}"/>
    <cellStyle name="Normal 2 104 2 3 2" xfId="21461" xr:uid="{09B3FB2D-69A2-45D9-8E98-229D36482ECA}"/>
    <cellStyle name="Normal 2 104 2 4" xfId="19181" xr:uid="{66D2622E-83D1-4ED2-A919-8B20660A89B0}"/>
    <cellStyle name="Normal 2 104 3" xfId="7970" xr:uid="{00000000-0005-0000-0000-0000EC1E0000}"/>
    <cellStyle name="Normal 2 104 3 2" xfId="11034" xr:uid="{00000000-0005-0000-0000-0000ED1E0000}"/>
    <cellStyle name="Normal 2 104 3 2 2" xfId="21470" xr:uid="{F605314B-0DB3-4476-9287-ABABF64F1D66}"/>
    <cellStyle name="Normal 2 104 3 3" xfId="19193" xr:uid="{816E6E3E-331D-463C-8220-30492659562E}"/>
    <cellStyle name="Normal 2 104 4" xfId="10994" xr:uid="{00000000-0005-0000-0000-0000EE1E0000}"/>
    <cellStyle name="Normal 2 104 4 2" xfId="21430" xr:uid="{018E5C0F-9FA3-4E1B-A052-320D04ECDA45}"/>
    <cellStyle name="Normal 2 104 5" xfId="18688" xr:uid="{EC5171B0-2DC9-4245-AECA-0A9F04C9033A}"/>
    <cellStyle name="Normal 2 11" xfId="1116" xr:uid="{00000000-0005-0000-0000-0000EF1E0000}"/>
    <cellStyle name="Normal 2 11 2" xfId="1117" xr:uid="{00000000-0005-0000-0000-0000F01E0000}"/>
    <cellStyle name="Normal 2 11 2 2" xfId="7439" xr:uid="{00000000-0005-0000-0000-0000F11E0000}"/>
    <cellStyle name="Normal 2 11 3" xfId="1118" xr:uid="{00000000-0005-0000-0000-0000F21E0000}"/>
    <cellStyle name="Normal 2 11 4" xfId="13948" xr:uid="{00000000-0005-0000-0000-0000F31E0000}"/>
    <cellStyle name="Normal 2 12" xfId="1119" xr:uid="{00000000-0005-0000-0000-0000F41E0000}"/>
    <cellStyle name="Normal 2 12 2" xfId="6307" xr:uid="{00000000-0005-0000-0000-0000F51E0000}"/>
    <cellStyle name="Normal 2 124" xfId="7921" xr:uid="{00000000-0005-0000-0000-0000F61E0000}"/>
    <cellStyle name="Normal 2 124 2" xfId="19155" xr:uid="{217631E6-FA37-48D8-A012-8454444F73CE}"/>
    <cellStyle name="Normal 2 13" xfId="1120" xr:uid="{00000000-0005-0000-0000-0000F71E0000}"/>
    <cellStyle name="Normal 2 13 2" xfId="7903" xr:uid="{00000000-0005-0000-0000-0000F81E0000}"/>
    <cellStyle name="Normal 2 13 2 2" xfId="19151" xr:uid="{710E2262-1377-482A-BEA3-F666AD2B5C13}"/>
    <cellStyle name="Normal 2 14" xfId="1121" xr:uid="{00000000-0005-0000-0000-0000F91E0000}"/>
    <cellStyle name="Normal 2 14 2" xfId="7384" xr:uid="{00000000-0005-0000-0000-0000FA1E0000}"/>
    <cellStyle name="Normal 2 15" xfId="5762" xr:uid="{00000000-0005-0000-0000-0000FB1E0000}"/>
    <cellStyle name="Normal 2 15 2" xfId="7238" xr:uid="{00000000-0005-0000-0000-0000FC1E0000}"/>
    <cellStyle name="Normal 2 15 2 2" xfId="8377" xr:uid="{00000000-0005-0000-0000-0000FD1E0000}"/>
    <cellStyle name="Normal 2 15 2 2 2" xfId="11061" xr:uid="{00000000-0005-0000-0000-0000FE1E0000}"/>
    <cellStyle name="Normal 2 15 2 2 2 2" xfId="21497" xr:uid="{18AFED3A-3E55-4291-A703-4655FD4C4415}"/>
    <cellStyle name="Normal 2 15 2 2 3" xfId="19591" xr:uid="{EC754533-CF00-4F40-BF4F-297191C8F430}"/>
    <cellStyle name="Normal 2 15 3" xfId="7945" xr:uid="{00000000-0005-0000-0000-0000FF1E0000}"/>
    <cellStyle name="Normal 2 15 3 2" xfId="11021" xr:uid="{00000000-0005-0000-0000-0000001F0000}"/>
    <cellStyle name="Normal 2 15 3 2 2" xfId="21457" xr:uid="{A7AAC287-92C5-4B64-B66E-A713675EB3B4}"/>
    <cellStyle name="Normal 2 15 3 3" xfId="19172" xr:uid="{0AFCF299-6E12-478E-8422-A5B04843BFEA}"/>
    <cellStyle name="Normal 2 16" xfId="7143" xr:uid="{00000000-0005-0000-0000-0000011F0000}"/>
    <cellStyle name="Normal 2 16 2" xfId="8385" xr:uid="{00000000-0005-0000-0000-0000021F0000}"/>
    <cellStyle name="Normal 2 16 2 2" xfId="11064" xr:uid="{00000000-0005-0000-0000-0000031F0000}"/>
    <cellStyle name="Normal 2 16 2 2 2" xfId="21500" xr:uid="{D44DDD9D-C5EB-4709-BDF2-F8847D818B6F}"/>
    <cellStyle name="Normal 2 16 2 3" xfId="19599" xr:uid="{72C65F81-7285-4198-80B2-F181C6A3993B}"/>
    <cellStyle name="Normal 2 16 3" xfId="10993" xr:uid="{00000000-0005-0000-0000-0000041F0000}"/>
    <cellStyle name="Normal 2 16 3 2" xfId="21429" xr:uid="{A1DB8EB3-AA95-4DD4-99F6-A33E81859D46}"/>
    <cellStyle name="Normal 2 16 4" xfId="18687" xr:uid="{718A62FD-C131-4971-BDD2-9EB83026D36C}"/>
    <cellStyle name="Normal 2 17" xfId="7969" xr:uid="{00000000-0005-0000-0000-0000051F0000}"/>
    <cellStyle name="Normal 2 17 2" xfId="11033" xr:uid="{00000000-0005-0000-0000-0000061F0000}"/>
    <cellStyle name="Normal 2 17 2 2" xfId="21469" xr:uid="{504C0097-2E53-4BAE-B0B0-D0E61896C86E}"/>
    <cellStyle name="Normal 2 17 3" xfId="19192" xr:uid="{0AEB37AB-31CB-4973-8800-686BF206C67E}"/>
    <cellStyle name="Normal 2 18" xfId="7991" xr:uid="{00000000-0005-0000-0000-0000071F0000}"/>
    <cellStyle name="Normal 2 19" xfId="6534" xr:uid="{00000000-0005-0000-0000-0000081F0000}"/>
    <cellStyle name="Normal 2 2" xfId="1122" xr:uid="{00000000-0005-0000-0000-0000091F0000}"/>
    <cellStyle name="Normal 2 2 10" xfId="1123" xr:uid="{00000000-0005-0000-0000-00000A1F0000}"/>
    <cellStyle name="Normal 2 2 10 2" xfId="7669" xr:uid="{00000000-0005-0000-0000-00000B1F0000}"/>
    <cellStyle name="Normal 2 2 10 3" xfId="6989" xr:uid="{00000000-0005-0000-0000-00000C1F0000}"/>
    <cellStyle name="Normal 2 2 11" xfId="7988" xr:uid="{00000000-0005-0000-0000-00000D1F0000}"/>
    <cellStyle name="Normal 2 2 11 2" xfId="11045" xr:uid="{00000000-0005-0000-0000-00000E1F0000}"/>
    <cellStyle name="Normal 2 2 11 2 2" xfId="21481" xr:uid="{68D3176F-E63E-480F-AB70-A4C4C1CDCD40}"/>
    <cellStyle name="Normal 2 2 11 3" xfId="19210" xr:uid="{4874426C-CAD7-494E-88C8-669AD98A63CA}"/>
    <cellStyle name="Normal 2 2 12" xfId="5764" xr:uid="{00000000-0005-0000-0000-00000F1F0000}"/>
    <cellStyle name="Normal 2 2 13" xfId="5496" xr:uid="{00000000-0005-0000-0000-0000101F0000}"/>
    <cellStyle name="Normal 2 2 13 2" xfId="17866" xr:uid="{3CBFCDDE-80E9-452B-A2FC-ECF0C38CECE2}"/>
    <cellStyle name="Normal 2 2 2" xfId="1124" xr:uid="{00000000-0005-0000-0000-0000111F0000}"/>
    <cellStyle name="Normal 2 2 2 10" xfId="13949" xr:uid="{00000000-0005-0000-0000-0000121F0000}"/>
    <cellStyle name="Normal 2 2 2 2" xfId="1125" xr:uid="{00000000-0005-0000-0000-0000131F0000}"/>
    <cellStyle name="Normal 2 2 2 2 2" xfId="1126" xr:uid="{00000000-0005-0000-0000-0000141F0000}"/>
    <cellStyle name="Normal 2 2 2 2 2 2" xfId="1127" xr:uid="{00000000-0005-0000-0000-0000151F0000}"/>
    <cellStyle name="Normal 2 2 2 2 2 2 2" xfId="7672" xr:uid="{00000000-0005-0000-0000-0000161F0000}"/>
    <cellStyle name="Normal 2 2 2 2 2 3" xfId="5767" xr:uid="{00000000-0005-0000-0000-0000171F0000}"/>
    <cellStyle name="Normal 2 2 2 2 3" xfId="6535" xr:uid="{00000000-0005-0000-0000-0000181F0000}"/>
    <cellStyle name="Normal 2 2 2 2 3 2" xfId="7671" xr:uid="{00000000-0005-0000-0000-0000191F0000}"/>
    <cellStyle name="Normal 2 2 2 2 4" xfId="5766" xr:uid="{00000000-0005-0000-0000-00001A1F0000}"/>
    <cellStyle name="Normal 2 2 2 2 5" xfId="8426" xr:uid="{00000000-0005-0000-0000-00001B1F0000}"/>
    <cellStyle name="Normal 2 2 2 2 6" xfId="13950" xr:uid="{00000000-0005-0000-0000-00001C1F0000}"/>
    <cellStyle name="Normal 2 2 2 3" xfId="1128" xr:uid="{00000000-0005-0000-0000-00001D1F0000}"/>
    <cellStyle name="Normal 2 2 2 3 2" xfId="1129" xr:uid="{00000000-0005-0000-0000-00001E1F0000}"/>
    <cellStyle name="Normal 2 2 2 3 2 2" xfId="7673" xr:uid="{00000000-0005-0000-0000-00001F1F0000}"/>
    <cellStyle name="Normal 2 2 2 3 3" xfId="5768" xr:uid="{00000000-0005-0000-0000-0000201F0000}"/>
    <cellStyle name="Normal 2 2 2 4" xfId="1130" xr:uid="{00000000-0005-0000-0000-0000211F0000}"/>
    <cellStyle name="Normal 2 2 2 4 2" xfId="1131" xr:uid="{00000000-0005-0000-0000-0000221F0000}"/>
    <cellStyle name="Normal 2 2 2 4 2 2" xfId="5770" xr:uid="{00000000-0005-0000-0000-0000231F0000}"/>
    <cellStyle name="Normal 2 2 2 4 3" xfId="1132" xr:uid="{00000000-0005-0000-0000-0000241F0000}"/>
    <cellStyle name="Normal 2 2 2 4 3 2" xfId="5771" xr:uid="{00000000-0005-0000-0000-0000251F0000}"/>
    <cellStyle name="Normal 2 2 2 4 4" xfId="1133" xr:uid="{00000000-0005-0000-0000-0000261F0000}"/>
    <cellStyle name="Normal 2 2 2 4 4 2" xfId="7674" xr:uid="{00000000-0005-0000-0000-0000271F0000}"/>
    <cellStyle name="Normal 2 2 2 4 5" xfId="1134" xr:uid="{00000000-0005-0000-0000-0000281F0000}"/>
    <cellStyle name="Normal 2 2 2 4 6" xfId="5769" xr:uid="{00000000-0005-0000-0000-0000291F0000}"/>
    <cellStyle name="Normal 2 2 2 5" xfId="1135" xr:uid="{00000000-0005-0000-0000-00002A1F0000}"/>
    <cellStyle name="Normal 2 2 2 5 2" xfId="1136" xr:uid="{00000000-0005-0000-0000-00002B1F0000}"/>
    <cellStyle name="Normal 2 2 2 5 2 2" xfId="7675" xr:uid="{00000000-0005-0000-0000-00002C1F0000}"/>
    <cellStyle name="Normal 2 2 2 5 3" xfId="1137" xr:uid="{00000000-0005-0000-0000-00002D1F0000}"/>
    <cellStyle name="Normal 2 2 2 5 4" xfId="1138" xr:uid="{00000000-0005-0000-0000-00002E1F0000}"/>
    <cellStyle name="Normal 2 2 2 5 5" xfId="1139" xr:uid="{00000000-0005-0000-0000-00002F1F0000}"/>
    <cellStyle name="Normal 2 2 2 5 6" xfId="5772" xr:uid="{00000000-0005-0000-0000-0000301F0000}"/>
    <cellStyle name="Normal 2 2 2 6" xfId="1140" xr:uid="{00000000-0005-0000-0000-0000311F0000}"/>
    <cellStyle name="Normal 2 2 2 6 2" xfId="7670" xr:uid="{00000000-0005-0000-0000-0000321F0000}"/>
    <cellStyle name="Normal 2 2 2 6 3" xfId="6536" xr:uid="{00000000-0005-0000-0000-0000331F0000}"/>
    <cellStyle name="Normal 2 2 2 7" xfId="7239" xr:uid="{00000000-0005-0000-0000-0000341F0000}"/>
    <cellStyle name="Normal 2 2 2 7 2" xfId="11002" xr:uid="{00000000-0005-0000-0000-0000351F0000}"/>
    <cellStyle name="Normal 2 2 2 7 2 2" xfId="21438" xr:uid="{F80D7C97-A02A-4329-A5EB-D1B4C9C3156C}"/>
    <cellStyle name="Normal 2 2 2 7 3" xfId="18768" xr:uid="{D36C0E59-8A52-479B-BBC9-AA214FD28F2E}"/>
    <cellStyle name="Normal 2 2 2 8" xfId="5765" xr:uid="{00000000-0005-0000-0000-0000361F0000}"/>
    <cellStyle name="Normal 2 2 2 9" xfId="8542" xr:uid="{00000000-0005-0000-0000-0000371F0000}"/>
    <cellStyle name="Normal 2 2 3" xfId="1141" xr:uid="{00000000-0005-0000-0000-0000381F0000}"/>
    <cellStyle name="Normal 2 2 3 2" xfId="6537" xr:uid="{00000000-0005-0000-0000-0000391F0000}"/>
    <cellStyle name="Normal 2 2 3 2 2" xfId="7676" xr:uid="{00000000-0005-0000-0000-00003A1F0000}"/>
    <cellStyle name="Normal 2 2 3 2 3" xfId="9356" xr:uid="{00000000-0005-0000-0000-00003B1F0000}"/>
    <cellStyle name="Normal 2 2 3 3" xfId="6990" xr:uid="{00000000-0005-0000-0000-00003C1F0000}"/>
    <cellStyle name="Normal 2 2 3 4" xfId="5773" xr:uid="{00000000-0005-0000-0000-00003D1F0000}"/>
    <cellStyle name="Normal 2 2 3 5" xfId="8996" xr:uid="{00000000-0005-0000-0000-00003E1F0000}"/>
    <cellStyle name="Normal 2 2 3 6" xfId="13951" xr:uid="{00000000-0005-0000-0000-00003F1F0000}"/>
    <cellStyle name="Normal 2 2 4" xfId="1142" xr:uid="{00000000-0005-0000-0000-0000401F0000}"/>
    <cellStyle name="Normal 2 2 4 2" xfId="1143" xr:uid="{00000000-0005-0000-0000-0000411F0000}"/>
    <cellStyle name="Normal 2 2 4 2 2" xfId="1144" xr:uid="{00000000-0005-0000-0000-0000421F0000}"/>
    <cellStyle name="Normal 2 2 4 2 2 2" xfId="6992" xr:uid="{00000000-0005-0000-0000-0000431F0000}"/>
    <cellStyle name="Normal 2 2 4 2 2 2 2" xfId="7679" xr:uid="{00000000-0005-0000-0000-0000441F0000}"/>
    <cellStyle name="Normal 2 2 4 2 2 3" xfId="5776" xr:uid="{00000000-0005-0000-0000-0000451F0000}"/>
    <cellStyle name="Normal 2 2 4 2 3" xfId="6991" xr:uid="{00000000-0005-0000-0000-0000461F0000}"/>
    <cellStyle name="Normal 2 2 4 2 3 2" xfId="7678" xr:uid="{00000000-0005-0000-0000-0000471F0000}"/>
    <cellStyle name="Normal 2 2 4 2 4" xfId="5775" xr:uid="{00000000-0005-0000-0000-0000481F0000}"/>
    <cellStyle name="Normal 2 2 4 3" xfId="1145" xr:uid="{00000000-0005-0000-0000-0000491F0000}"/>
    <cellStyle name="Normal 2 2 4 3 2" xfId="1146" xr:uid="{00000000-0005-0000-0000-00004A1F0000}"/>
    <cellStyle name="Normal 2 2 4 3 2 2" xfId="7677" xr:uid="{00000000-0005-0000-0000-00004B1F0000}"/>
    <cellStyle name="Normal 2 2 4 3 3" xfId="1147" xr:uid="{00000000-0005-0000-0000-00004C1F0000}"/>
    <cellStyle name="Normal 2 2 4 3 4" xfId="6538" xr:uid="{00000000-0005-0000-0000-00004D1F0000}"/>
    <cellStyle name="Normal 2 2 4 4" xfId="1148" xr:uid="{00000000-0005-0000-0000-00004E1F0000}"/>
    <cellStyle name="Normal 2 2 4 5" xfId="5774" xr:uid="{00000000-0005-0000-0000-00004F1F0000}"/>
    <cellStyle name="Normal 2 2 4 6" xfId="8495" xr:uid="{00000000-0005-0000-0000-0000501F0000}"/>
    <cellStyle name="Normal 2 2 4 7" xfId="13952" xr:uid="{00000000-0005-0000-0000-0000511F0000}"/>
    <cellStyle name="Normal 2 2 5" xfId="1149" xr:uid="{00000000-0005-0000-0000-0000521F0000}"/>
    <cellStyle name="Normal 2 2 5 2" xfId="1150" xr:uid="{00000000-0005-0000-0000-0000531F0000}"/>
    <cellStyle name="Normal 2 2 5 2 2" xfId="7680" xr:uid="{00000000-0005-0000-0000-0000541F0000}"/>
    <cellStyle name="Normal 2 2 5 3" xfId="5777" xr:uid="{00000000-0005-0000-0000-0000551F0000}"/>
    <cellStyle name="Normal 2 2 5 4" xfId="9422" xr:uid="{00000000-0005-0000-0000-0000561F0000}"/>
    <cellStyle name="Normal 2 2 5 4 2" xfId="19870" xr:uid="{E6C3E74F-CEC2-4F9C-9925-1958ED79BB7E}"/>
    <cellStyle name="Normal 2 2 5 5" xfId="8440" xr:uid="{00000000-0005-0000-0000-0000571F0000}"/>
    <cellStyle name="Normal 2 2 5 6" xfId="13953" xr:uid="{00000000-0005-0000-0000-0000581F0000}"/>
    <cellStyle name="Normal 2 2 6" xfId="1151" xr:uid="{00000000-0005-0000-0000-0000591F0000}"/>
    <cellStyle name="Normal 2 2 6 2" xfId="1152" xr:uid="{00000000-0005-0000-0000-00005A1F0000}"/>
    <cellStyle name="Normal 2 2 6 2 2" xfId="7681" xr:uid="{00000000-0005-0000-0000-00005B1F0000}"/>
    <cellStyle name="Normal 2 2 6 3" xfId="5778" xr:uid="{00000000-0005-0000-0000-00005C1F0000}"/>
    <cellStyle name="Normal 2 2 6 4" xfId="9419" xr:uid="{00000000-0005-0000-0000-00005D1F0000}"/>
    <cellStyle name="Normal 2 2 7" xfId="1153" xr:uid="{00000000-0005-0000-0000-00005E1F0000}"/>
    <cellStyle name="Normal 2 2 7 2" xfId="1154" xr:uid="{00000000-0005-0000-0000-00005F1F0000}"/>
    <cellStyle name="Normal 2 2 7 2 2" xfId="7682" xr:uid="{00000000-0005-0000-0000-0000601F0000}"/>
    <cellStyle name="Normal 2 2 7 3" xfId="5779" xr:uid="{00000000-0005-0000-0000-0000611F0000}"/>
    <cellStyle name="Normal 2 2 8" xfId="1155" xr:uid="{00000000-0005-0000-0000-0000621F0000}"/>
    <cellStyle name="Normal 2 2 8 2" xfId="1156" xr:uid="{00000000-0005-0000-0000-0000631F0000}"/>
    <cellStyle name="Normal 2 2 8 2 2" xfId="1157" xr:uid="{00000000-0005-0000-0000-0000641F0000}"/>
    <cellStyle name="Normal 2 2 8 2 2 2" xfId="1158" xr:uid="{00000000-0005-0000-0000-0000651F0000}"/>
    <cellStyle name="Normal 2 2 8 2 2 2 2" xfId="1159" xr:uid="{00000000-0005-0000-0000-0000661F0000}"/>
    <cellStyle name="Normal 2 2 8 2 2 2 3" xfId="1160" xr:uid="{00000000-0005-0000-0000-0000671F0000}"/>
    <cellStyle name="Normal 2 2 8 2 2 2 4" xfId="1161" xr:uid="{00000000-0005-0000-0000-0000681F0000}"/>
    <cellStyle name="Normal 2 2 8 2 3" xfId="1162" xr:uid="{00000000-0005-0000-0000-0000691F0000}"/>
    <cellStyle name="Normal 2 2 8 2 4" xfId="1163" xr:uid="{00000000-0005-0000-0000-00006A1F0000}"/>
    <cellStyle name="Normal 2 2 8 2 5" xfId="1164" xr:uid="{00000000-0005-0000-0000-00006B1F0000}"/>
    <cellStyle name="Normal 2 2 8 3" xfId="1165" xr:uid="{00000000-0005-0000-0000-00006C1F0000}"/>
    <cellStyle name="Normal 2 2 8 3 2" xfId="1166" xr:uid="{00000000-0005-0000-0000-00006D1F0000}"/>
    <cellStyle name="Normal 2 2 8 3 3" xfId="1167" xr:uid="{00000000-0005-0000-0000-00006E1F0000}"/>
    <cellStyle name="Normal 2 2 8 3 4" xfId="1168" xr:uid="{00000000-0005-0000-0000-00006F1F0000}"/>
    <cellStyle name="Normal 2 2 9" xfId="1169" xr:uid="{00000000-0005-0000-0000-0000701F0000}"/>
    <cellStyle name="Normal 2 2 9 2" xfId="1170" xr:uid="{00000000-0005-0000-0000-0000711F0000}"/>
    <cellStyle name="Normal 2 2 9 2 2" xfId="1171" xr:uid="{00000000-0005-0000-0000-0000721F0000}"/>
    <cellStyle name="Normal 2 2 9 2 3" xfId="1172" xr:uid="{00000000-0005-0000-0000-0000731F0000}"/>
    <cellStyle name="Normal 2 2 9 2 4" xfId="1173" xr:uid="{00000000-0005-0000-0000-0000741F0000}"/>
    <cellStyle name="Normal 2 2 9 3" xfId="6993" xr:uid="{00000000-0005-0000-0000-0000751F0000}"/>
    <cellStyle name="Normal 2 2 9 4" xfId="6323" xr:uid="{00000000-0005-0000-0000-0000761F0000}"/>
    <cellStyle name="Normal 2 2_Sena_wp_Q1'10" xfId="1174" xr:uid="{00000000-0005-0000-0000-0000771F0000}"/>
    <cellStyle name="Normal 2 20" xfId="5516" xr:uid="{00000000-0005-0000-0000-0000781F0000}"/>
    <cellStyle name="Normal 2 21" xfId="6539" xr:uid="{00000000-0005-0000-0000-0000791F0000}"/>
    <cellStyle name="Normal 2 3" xfId="1175" xr:uid="{00000000-0005-0000-0000-00007A1F0000}"/>
    <cellStyle name="Normal 2 3 10" xfId="1176" xr:uid="{00000000-0005-0000-0000-00007B1F0000}"/>
    <cellStyle name="Normal 2 3 10 2" xfId="7974" xr:uid="{00000000-0005-0000-0000-00007C1F0000}"/>
    <cellStyle name="Normal 2 3 10 2 2" xfId="11037" xr:uid="{00000000-0005-0000-0000-00007D1F0000}"/>
    <cellStyle name="Normal 2 3 10 2 2 2" xfId="21473" xr:uid="{9758BF96-F121-4205-8C2F-F0680880FD68}"/>
    <cellStyle name="Normal 2 3 10 2 3" xfId="19197" xr:uid="{DE71B944-4D49-48EC-A1AE-BDC6A0DDB056}"/>
    <cellStyle name="Normal 2 3 11" xfId="1177" xr:uid="{00000000-0005-0000-0000-00007E1F0000}"/>
    <cellStyle name="Normal 2 3 11 2" xfId="7385" xr:uid="{00000000-0005-0000-0000-00007F1F0000}"/>
    <cellStyle name="Normal 2 3 12" xfId="5780" xr:uid="{00000000-0005-0000-0000-0000801F0000}"/>
    <cellStyle name="Normal 2 3 13" xfId="8543" xr:uid="{00000000-0005-0000-0000-0000811F0000}"/>
    <cellStyle name="Normal 2 3 14" xfId="13954" xr:uid="{00000000-0005-0000-0000-0000821F0000}"/>
    <cellStyle name="Normal 2 3 2" xfId="1178" xr:uid="{00000000-0005-0000-0000-0000831F0000}"/>
    <cellStyle name="Normal 2 3 2 2" xfId="1179" xr:uid="{00000000-0005-0000-0000-0000841F0000}"/>
    <cellStyle name="Normal 2 3 2 2 10" xfId="14665" xr:uid="{A2F2DC9A-2851-4FE1-8EC7-1CA7C2A9C818}"/>
    <cellStyle name="Normal 2 3 2 2 2" xfId="1180" xr:uid="{00000000-0005-0000-0000-0000851F0000}"/>
    <cellStyle name="Normal 2 3 2 2 2 2" xfId="1181" xr:uid="{00000000-0005-0000-0000-0000861F0000}"/>
    <cellStyle name="Normal 2 3 2 2 2 2 2" xfId="5448" xr:uid="{00000000-0005-0000-0000-0000871F0000}"/>
    <cellStyle name="Normal 2 3 2 2 2 2 2 2" xfId="10935" xr:uid="{00000000-0005-0000-0000-0000881F0000}"/>
    <cellStyle name="Normal 2 3 2 2 2 2 2 2 2" xfId="21371" xr:uid="{9E3CEDA0-7868-489E-B576-F44D6E499DE9}"/>
    <cellStyle name="Normal 2 3 2 2 2 2 2 3" xfId="17823" xr:uid="{6DC3A38D-F043-42FF-8B89-13C41FB0D5E2}"/>
    <cellStyle name="Normal 2 3 2 2 2 2 3" xfId="10904" xr:uid="{00000000-0005-0000-0000-0000891F0000}"/>
    <cellStyle name="Normal 2 3 2 2 2 2 3 2" xfId="21340" xr:uid="{D82F8CCD-09F0-496B-A93A-EA197CA23CF0}"/>
    <cellStyle name="Normal 2 3 2 2 2 2 4" xfId="9513" xr:uid="{00000000-0005-0000-0000-00008A1F0000}"/>
    <cellStyle name="Normal 2 3 2 2 2 2 4 2" xfId="19949" xr:uid="{2399A80B-7408-4E42-8C28-CB6B76DE642F}"/>
    <cellStyle name="Normal 2 3 2 2 2 2 5" xfId="14667" xr:uid="{259F459A-6AB7-432C-B8FF-A8ECC852F423}"/>
    <cellStyle name="Normal 2 3 2 2 2 3" xfId="5447" xr:uid="{00000000-0005-0000-0000-00008B1F0000}"/>
    <cellStyle name="Normal 2 3 2 2 2 3 2" xfId="10934" xr:uid="{00000000-0005-0000-0000-00008C1F0000}"/>
    <cellStyle name="Normal 2 3 2 2 2 3 2 2" xfId="21370" xr:uid="{6E75CF3C-6AA9-4182-82A7-E023DC9BFB67}"/>
    <cellStyle name="Normal 2 3 2 2 2 3 3" xfId="17822" xr:uid="{CFBBCA06-25BF-48E1-997E-2D782BC239EF}"/>
    <cellStyle name="Normal 2 3 2 2 2 4" xfId="6228" xr:uid="{00000000-0005-0000-0000-00008D1F0000}"/>
    <cellStyle name="Normal 2 3 2 2 2 4 2" xfId="18137" xr:uid="{5A3182BC-BE06-4928-B87A-C84DBCE928B6}"/>
    <cellStyle name="Normal 2 3 2 2 2 5" xfId="10903" xr:uid="{00000000-0005-0000-0000-00008E1F0000}"/>
    <cellStyle name="Normal 2 3 2 2 2 5 2" xfId="21339" xr:uid="{FC8FF776-6DFE-40C7-B7E7-820FF1E41570}"/>
    <cellStyle name="Normal 2 3 2 2 2 6" xfId="9512" xr:uid="{00000000-0005-0000-0000-00008F1F0000}"/>
    <cellStyle name="Normal 2 3 2 2 2 6 2" xfId="19948" xr:uid="{071B1A0C-8F37-441E-8C83-FB93D1AF9807}"/>
    <cellStyle name="Normal 2 3 2 2 2 7" xfId="14666" xr:uid="{AF53F417-A897-4B73-A38F-968CA137DCF6}"/>
    <cellStyle name="Normal 2 3 2 2 3" xfId="1182" xr:uid="{00000000-0005-0000-0000-0000901F0000}"/>
    <cellStyle name="Normal 2 3 2 2 3 2" xfId="5449" xr:uid="{00000000-0005-0000-0000-0000911F0000}"/>
    <cellStyle name="Normal 2 3 2 2 3 2 2" xfId="7684" xr:uid="{00000000-0005-0000-0000-0000921F0000}"/>
    <cellStyle name="Normal 2 3 2 2 3 2 2 2" xfId="19063" xr:uid="{B7F80800-64BC-48BB-AF08-8EBE65BBE8EF}"/>
    <cellStyle name="Normal 2 3 2 2 3 2 3" xfId="10936" xr:uid="{00000000-0005-0000-0000-0000931F0000}"/>
    <cellStyle name="Normal 2 3 2 2 3 2 3 2" xfId="21372" xr:uid="{05A9F30C-BC48-4DF3-94ED-C9F14099A8A1}"/>
    <cellStyle name="Normal 2 3 2 2 3 2 4" xfId="17824" xr:uid="{74D417C5-2FE3-478A-9B2A-591A0C1B3E3B}"/>
    <cellStyle name="Normal 2 3 2 2 3 3" xfId="6995" xr:uid="{00000000-0005-0000-0000-0000941F0000}"/>
    <cellStyle name="Normal 2 3 2 2 3 4" xfId="10905" xr:uid="{00000000-0005-0000-0000-0000951F0000}"/>
    <cellStyle name="Normal 2 3 2 2 3 4 2" xfId="21341" xr:uid="{A46E6C6C-8B74-4DC5-9F86-3C82C097FEC0}"/>
    <cellStyle name="Normal 2 3 2 2 3 5" xfId="9514" xr:uid="{00000000-0005-0000-0000-0000961F0000}"/>
    <cellStyle name="Normal 2 3 2 2 3 5 2" xfId="19950" xr:uid="{8ACB81BF-2C20-4F3B-9836-584AD81D288B}"/>
    <cellStyle name="Normal 2 3 2 2 3 6" xfId="14668" xr:uid="{16F5A43E-C6B4-4FF9-AB36-AD783E79AB58}"/>
    <cellStyle name="Normal 2 3 2 2 4" xfId="1183" xr:uid="{00000000-0005-0000-0000-0000971F0000}"/>
    <cellStyle name="Normal 2 3 2 2 4 2" xfId="5450" xr:uid="{00000000-0005-0000-0000-0000981F0000}"/>
    <cellStyle name="Normal 2 3 2 2 4 2 2" xfId="10937" xr:uid="{00000000-0005-0000-0000-0000991F0000}"/>
    <cellStyle name="Normal 2 3 2 2 4 2 2 2" xfId="21373" xr:uid="{33C4F7D8-BDB9-4244-8562-86DD38E300B5}"/>
    <cellStyle name="Normal 2 3 2 2 4 2 3" xfId="17825" xr:uid="{7F67B790-FDD1-4CC1-A3C9-ECA0DCD24F75}"/>
    <cellStyle name="Normal 2 3 2 2 4 3" xfId="10906" xr:uid="{00000000-0005-0000-0000-00009A1F0000}"/>
    <cellStyle name="Normal 2 3 2 2 4 3 2" xfId="21342" xr:uid="{17430FC4-C8C5-4305-8C34-86E46AD9144A}"/>
    <cellStyle name="Normal 2 3 2 2 4 4" xfId="9515" xr:uid="{00000000-0005-0000-0000-00009B1F0000}"/>
    <cellStyle name="Normal 2 3 2 2 4 4 2" xfId="19951" xr:uid="{8EFC840A-51D7-44F3-A638-862C66D4EFAA}"/>
    <cellStyle name="Normal 2 3 2 2 4 5" xfId="14669" xr:uid="{93531ADC-15FD-412E-9E3E-5A23274459DB}"/>
    <cellStyle name="Normal 2 3 2 2 5" xfId="1184" xr:uid="{00000000-0005-0000-0000-00009C1F0000}"/>
    <cellStyle name="Normal 2 3 2 2 5 2" xfId="7386" xr:uid="{00000000-0005-0000-0000-00009D1F0000}"/>
    <cellStyle name="Normal 2 3 2 2 5 2 2" xfId="11014" xr:uid="{00000000-0005-0000-0000-00009E1F0000}"/>
    <cellStyle name="Normal 2 3 2 2 5 2 2 2" xfId="21450" xr:uid="{3E2AD567-7666-4A01-9D5F-84A583505583}"/>
    <cellStyle name="Normal 2 3 2 2 5 2 3" xfId="18878" xr:uid="{2F52E506-7C42-43E3-9789-D8F7F96C59F3}"/>
    <cellStyle name="Normal 2 3 2 2 6" xfId="5446" xr:uid="{00000000-0005-0000-0000-00009F1F0000}"/>
    <cellStyle name="Normal 2 3 2 2 6 2" xfId="10933" xr:uid="{00000000-0005-0000-0000-0000A01F0000}"/>
    <cellStyle name="Normal 2 3 2 2 6 2 2" xfId="21369" xr:uid="{3923D903-A977-4E75-9B95-7F6A5D47B4D4}"/>
    <cellStyle name="Normal 2 3 2 2 6 3" xfId="17821" xr:uid="{728E6171-BD5C-4EAE-BF37-044ADACFA0EB}"/>
    <cellStyle name="Normal 2 3 2 2 7" xfId="5781" xr:uid="{00000000-0005-0000-0000-0000A11F0000}"/>
    <cellStyle name="Normal 2 3 2 2 7 2" xfId="18028" xr:uid="{0E67E47F-6628-4FD1-AD88-5F9AFEDE519C}"/>
    <cellStyle name="Normal 2 3 2 2 8" xfId="10902" xr:uid="{00000000-0005-0000-0000-0000A21F0000}"/>
    <cellStyle name="Normal 2 3 2 2 8 2" xfId="21338" xr:uid="{A42AD419-7E92-4954-8416-5F7F64D3D25D}"/>
    <cellStyle name="Normal 2 3 2 2 9" xfId="9511" xr:uid="{00000000-0005-0000-0000-0000A31F0000}"/>
    <cellStyle name="Normal 2 3 2 2 9 2" xfId="19947" xr:uid="{452C9769-B0D6-489D-A31D-09DBB80D52D4}"/>
    <cellStyle name="Normal 2 3 2 2_BS " xfId="6122" xr:uid="{00000000-0005-0000-0000-0000A41F0000}"/>
    <cellStyle name="Normal 2 3 2 3" xfId="13955" xr:uid="{00000000-0005-0000-0000-0000A51F0000}"/>
    <cellStyle name="Normal 2 3 2_SNA_WP_Q1'54" xfId="1185" xr:uid="{00000000-0005-0000-0000-0000A61F0000}"/>
    <cellStyle name="Normal 2 3 3" xfId="1186" xr:uid="{00000000-0005-0000-0000-0000A71F0000}"/>
    <cellStyle name="Normal 2 3 3 10" xfId="10907" xr:uid="{00000000-0005-0000-0000-0000A81F0000}"/>
    <cellStyle name="Normal 2 3 3 10 2" xfId="21343" xr:uid="{4E108207-BFF0-42A1-B01E-0D7C304A9B03}"/>
    <cellStyle name="Normal 2 3 3 11" xfId="9516" xr:uid="{00000000-0005-0000-0000-0000A91F0000}"/>
    <cellStyle name="Normal 2 3 3 11 2" xfId="19952" xr:uid="{7122384F-01FF-4233-A23E-D298D91C8887}"/>
    <cellStyle name="Normal 2 3 3 12" xfId="13956" xr:uid="{00000000-0005-0000-0000-0000AA1F0000}"/>
    <cellStyle name="Normal 2 3 3 13" xfId="14670" xr:uid="{E95763A3-1986-483E-8295-243C4AD3FF91}"/>
    <cellStyle name="Normal 2 3 3 2" xfId="1187" xr:uid="{00000000-0005-0000-0000-0000AB1F0000}"/>
    <cellStyle name="Normal 2 3 3 2 10" xfId="14671" xr:uid="{8786CB1D-B41E-4292-A1CE-FCC674998314}"/>
    <cellStyle name="Normal 2 3 3 2 2" xfId="1188" xr:uid="{00000000-0005-0000-0000-0000AC1F0000}"/>
    <cellStyle name="Normal 2 3 3 2 2 2" xfId="1189" xr:uid="{00000000-0005-0000-0000-0000AD1F0000}"/>
    <cellStyle name="Normal 2 3 3 2 2 2 2" xfId="5454" xr:uid="{00000000-0005-0000-0000-0000AE1F0000}"/>
    <cellStyle name="Normal 2 3 3 2 2 2 2 2" xfId="10941" xr:uid="{00000000-0005-0000-0000-0000AF1F0000}"/>
    <cellStyle name="Normal 2 3 3 2 2 2 2 2 2" xfId="21377" xr:uid="{04544CE1-5573-4C37-B4D1-F80C16EB8FEB}"/>
    <cellStyle name="Normal 2 3 3 2 2 2 2 3" xfId="17829" xr:uid="{E03BB3B6-0637-4831-9A81-85662110697C}"/>
    <cellStyle name="Normal 2 3 3 2 2 2 3" xfId="10910" xr:uid="{00000000-0005-0000-0000-0000B01F0000}"/>
    <cellStyle name="Normal 2 3 3 2 2 2 3 2" xfId="21346" xr:uid="{E72BE11A-6040-4894-A1B5-1B82112A20E1}"/>
    <cellStyle name="Normal 2 3 3 2 2 2 4" xfId="9519" xr:uid="{00000000-0005-0000-0000-0000B11F0000}"/>
    <cellStyle name="Normal 2 3 3 2 2 2 4 2" xfId="19955" xr:uid="{D7477984-5A15-444E-BECD-52271B89F108}"/>
    <cellStyle name="Normal 2 3 3 2 2 2 5" xfId="14673" xr:uid="{CC4C51A7-9BA6-498C-81CF-92A76D1AECD8}"/>
    <cellStyle name="Normal 2 3 3 2 2 3" xfId="5453" xr:uid="{00000000-0005-0000-0000-0000B21F0000}"/>
    <cellStyle name="Normal 2 3 3 2 2 3 2" xfId="10940" xr:uid="{00000000-0005-0000-0000-0000B31F0000}"/>
    <cellStyle name="Normal 2 3 3 2 2 3 2 2" xfId="21376" xr:uid="{CD2BED06-7686-4896-9069-D0C630BADCE0}"/>
    <cellStyle name="Normal 2 3 3 2 2 3 3" xfId="17828" xr:uid="{74F4D37A-2FEC-43E9-82E2-55F6FF0A7C51}"/>
    <cellStyle name="Normal 2 3 3 2 2 4" xfId="6230" xr:uid="{00000000-0005-0000-0000-0000B41F0000}"/>
    <cellStyle name="Normal 2 3 3 2 2 4 2" xfId="18139" xr:uid="{85B7ECA3-5D35-47F7-A32F-364ECD847D80}"/>
    <cellStyle name="Normal 2 3 3 2 2 5" xfId="10909" xr:uid="{00000000-0005-0000-0000-0000B51F0000}"/>
    <cellStyle name="Normal 2 3 3 2 2 5 2" xfId="21345" xr:uid="{3CA5DF0F-5CBC-4496-B7BE-69E5F7DED2C9}"/>
    <cellStyle name="Normal 2 3 3 2 2 6" xfId="9518" xr:uid="{00000000-0005-0000-0000-0000B61F0000}"/>
    <cellStyle name="Normal 2 3 3 2 2 6 2" xfId="19954" xr:uid="{FB9E1893-6800-413A-8D20-958A38A15F21}"/>
    <cellStyle name="Normal 2 3 3 2 2 7" xfId="14672" xr:uid="{66494BBE-C404-470D-8B79-52108D42EE0C}"/>
    <cellStyle name="Normal 2 3 3 2 3" xfId="1190" xr:uid="{00000000-0005-0000-0000-0000B71F0000}"/>
    <cellStyle name="Normal 2 3 3 2 3 2" xfId="5455" xr:uid="{00000000-0005-0000-0000-0000B81F0000}"/>
    <cellStyle name="Normal 2 3 3 2 3 2 2" xfId="7686" xr:uid="{00000000-0005-0000-0000-0000B91F0000}"/>
    <cellStyle name="Normal 2 3 3 2 3 2 2 2" xfId="19065" xr:uid="{B140EA2D-E3FB-4F8D-BFE2-9D442159BF14}"/>
    <cellStyle name="Normal 2 3 3 2 3 2 3" xfId="10942" xr:uid="{00000000-0005-0000-0000-0000BA1F0000}"/>
    <cellStyle name="Normal 2 3 3 2 3 2 3 2" xfId="21378" xr:uid="{DBFB0193-2B41-4D66-A7C0-C88468937FEB}"/>
    <cellStyle name="Normal 2 3 3 2 3 2 4" xfId="17830" xr:uid="{8C7BF20C-595C-4FC0-BEB5-42427012B49B}"/>
    <cellStyle name="Normal 2 3 3 2 3 3" xfId="6997" xr:uid="{00000000-0005-0000-0000-0000BB1F0000}"/>
    <cellStyle name="Normal 2 3 3 2 3 4" xfId="10911" xr:uid="{00000000-0005-0000-0000-0000BC1F0000}"/>
    <cellStyle name="Normal 2 3 3 2 3 4 2" xfId="21347" xr:uid="{9484F95F-C71A-4FEF-B7EC-2A390724BA83}"/>
    <cellStyle name="Normal 2 3 3 2 3 5" xfId="9520" xr:uid="{00000000-0005-0000-0000-0000BD1F0000}"/>
    <cellStyle name="Normal 2 3 3 2 3 5 2" xfId="19956" xr:uid="{0BBAA8D8-447A-4B56-9545-38DB9B6B820D}"/>
    <cellStyle name="Normal 2 3 3 2 3 6" xfId="14674" xr:uid="{E8E31CF5-8281-4B21-B723-87BF69B293E2}"/>
    <cellStyle name="Normal 2 3 3 2 4" xfId="1191" xr:uid="{00000000-0005-0000-0000-0000BE1F0000}"/>
    <cellStyle name="Normal 2 3 3 2 4 2" xfId="5456" xr:uid="{00000000-0005-0000-0000-0000BF1F0000}"/>
    <cellStyle name="Normal 2 3 3 2 4 2 2" xfId="10943" xr:uid="{00000000-0005-0000-0000-0000C01F0000}"/>
    <cellStyle name="Normal 2 3 3 2 4 2 2 2" xfId="21379" xr:uid="{3B8C2F1D-2418-4425-8126-02F2461B8F62}"/>
    <cellStyle name="Normal 2 3 3 2 4 2 3" xfId="17831" xr:uid="{12BFA959-4E75-4CD9-BD23-CAFD5486A6DF}"/>
    <cellStyle name="Normal 2 3 3 2 4 3" xfId="10912" xr:uid="{00000000-0005-0000-0000-0000C11F0000}"/>
    <cellStyle name="Normal 2 3 3 2 4 3 2" xfId="21348" xr:uid="{E0DF7414-70D6-4564-A7B5-F9BD7283F82F}"/>
    <cellStyle name="Normal 2 3 3 2 4 4" xfId="9521" xr:uid="{00000000-0005-0000-0000-0000C21F0000}"/>
    <cellStyle name="Normal 2 3 3 2 4 4 2" xfId="19957" xr:uid="{B44147B8-D0B7-47A2-BD92-9C9B5B9CF645}"/>
    <cellStyle name="Normal 2 3 3 2 4 5" xfId="14675" xr:uid="{E1EB2318-A521-4A35-A6CF-573D0330A7D2}"/>
    <cellStyle name="Normal 2 3 3 2 5" xfId="1192" xr:uid="{00000000-0005-0000-0000-0000C31F0000}"/>
    <cellStyle name="Normal 2 3 3 2 5 2" xfId="7387" xr:uid="{00000000-0005-0000-0000-0000C41F0000}"/>
    <cellStyle name="Normal 2 3 3 2 5 2 2" xfId="11015" xr:uid="{00000000-0005-0000-0000-0000C51F0000}"/>
    <cellStyle name="Normal 2 3 3 2 5 2 2 2" xfId="21451" xr:uid="{54EC4E2C-B019-4720-83BE-7BD4A74F6DA3}"/>
    <cellStyle name="Normal 2 3 3 2 5 2 3" xfId="18879" xr:uid="{B0A0F7B3-2775-47D9-8096-1306C69CE747}"/>
    <cellStyle name="Normal 2 3 3 2 6" xfId="5452" xr:uid="{00000000-0005-0000-0000-0000C61F0000}"/>
    <cellStyle name="Normal 2 3 3 2 6 2" xfId="10939" xr:uid="{00000000-0005-0000-0000-0000C71F0000}"/>
    <cellStyle name="Normal 2 3 3 2 6 2 2" xfId="21375" xr:uid="{569CC921-9C08-4F46-BD97-B007ABC2B6D8}"/>
    <cellStyle name="Normal 2 3 3 2 6 3" xfId="17827" xr:uid="{E55FC0E9-5E64-4830-A436-824E1296A6B1}"/>
    <cellStyle name="Normal 2 3 3 2 7" xfId="5783" xr:uid="{00000000-0005-0000-0000-0000C81F0000}"/>
    <cellStyle name="Normal 2 3 3 2 7 2" xfId="18030" xr:uid="{6BEBC550-BA07-4885-BAF0-959434C160DC}"/>
    <cellStyle name="Normal 2 3 3 2 8" xfId="10908" xr:uid="{00000000-0005-0000-0000-0000C91F0000}"/>
    <cellStyle name="Normal 2 3 3 2 8 2" xfId="21344" xr:uid="{B0ED67A8-F1EE-418C-B421-1BEA0D67AFB3}"/>
    <cellStyle name="Normal 2 3 3 2 9" xfId="9517" xr:uid="{00000000-0005-0000-0000-0000CA1F0000}"/>
    <cellStyle name="Normal 2 3 3 2 9 2" xfId="19953" xr:uid="{76B5E5AB-AE06-4430-AB75-3CB977348204}"/>
    <cellStyle name="Normal 2 3 3 2_BS " xfId="6124" xr:uid="{00000000-0005-0000-0000-0000CB1F0000}"/>
    <cellStyle name="Normal 2 3 3 3" xfId="1193" xr:uid="{00000000-0005-0000-0000-0000CC1F0000}"/>
    <cellStyle name="Normal 2 3 3 3 2" xfId="6229" xr:uid="{00000000-0005-0000-0000-0000CD1F0000}"/>
    <cellStyle name="Normal 2 3 3 3 2 2" xfId="18138" xr:uid="{C7C655A5-E35E-4A49-B842-4630133DD345}"/>
    <cellStyle name="Normal 2 3 3 4" xfId="1194" xr:uid="{00000000-0005-0000-0000-0000CE1F0000}"/>
    <cellStyle name="Normal 2 3 3 4 2" xfId="1195" xr:uid="{00000000-0005-0000-0000-0000CF1F0000}"/>
    <cellStyle name="Normal 2 3 3 4 2 2" xfId="5458" xr:uid="{00000000-0005-0000-0000-0000D01F0000}"/>
    <cellStyle name="Normal 2 3 3 4 2 2 2" xfId="10945" xr:uid="{00000000-0005-0000-0000-0000D11F0000}"/>
    <cellStyle name="Normal 2 3 3 4 2 2 2 2" xfId="21381" xr:uid="{BB5C0B4E-CD8D-4EE0-85A4-E15CF170AC0A}"/>
    <cellStyle name="Normal 2 3 3 4 2 2 3" xfId="17833" xr:uid="{517AA411-5508-4283-ACAF-3D43A243706A}"/>
    <cellStyle name="Normal 2 3 3 4 2 3" xfId="7685" xr:uid="{00000000-0005-0000-0000-0000D21F0000}"/>
    <cellStyle name="Normal 2 3 3 4 2 3 2" xfId="19064" xr:uid="{972B89D0-645E-4368-92BE-B4010E2A7B18}"/>
    <cellStyle name="Normal 2 3 3 4 2 4" xfId="10914" xr:uid="{00000000-0005-0000-0000-0000D31F0000}"/>
    <cellStyle name="Normal 2 3 3 4 2 4 2" xfId="21350" xr:uid="{BAE300BC-CF9F-46C5-AFFA-B7034A93F55B}"/>
    <cellStyle name="Normal 2 3 3 4 2 5" xfId="9523" xr:uid="{00000000-0005-0000-0000-0000D41F0000}"/>
    <cellStyle name="Normal 2 3 3 4 2 5 2" xfId="19959" xr:uid="{A2EE4A10-3204-4A5D-910E-81FC4077C7D0}"/>
    <cellStyle name="Normal 2 3 3 4 2 6" xfId="14677" xr:uid="{F6D8281D-2928-4E1C-82AE-136D96EDE0C9}"/>
    <cellStyle name="Normal 2 3 3 4 3" xfId="5457" xr:uid="{00000000-0005-0000-0000-0000D51F0000}"/>
    <cellStyle name="Normal 2 3 3 4 3 2" xfId="10944" xr:uid="{00000000-0005-0000-0000-0000D61F0000}"/>
    <cellStyle name="Normal 2 3 3 4 3 2 2" xfId="21380" xr:uid="{44E22BEC-586B-4D97-9345-B5CCB1FE001A}"/>
    <cellStyle name="Normal 2 3 3 4 3 3" xfId="17832" xr:uid="{67DFEE86-A007-4FF6-98DB-58233828FD5D}"/>
    <cellStyle name="Normal 2 3 3 4 4" xfId="6996" xr:uid="{00000000-0005-0000-0000-0000D71F0000}"/>
    <cellStyle name="Normal 2 3 3 4 5" xfId="10913" xr:uid="{00000000-0005-0000-0000-0000D81F0000}"/>
    <cellStyle name="Normal 2 3 3 4 5 2" xfId="21349" xr:uid="{7CC9CA05-4DDB-485A-B93A-B09A5851583E}"/>
    <cellStyle name="Normal 2 3 3 4 6" xfId="9522" xr:uid="{00000000-0005-0000-0000-0000D91F0000}"/>
    <cellStyle name="Normal 2 3 3 4 6 2" xfId="19958" xr:uid="{2D37F10C-3B7A-4D34-AEF8-DCD2BADD7392}"/>
    <cellStyle name="Normal 2 3 3 4 7" xfId="14676" xr:uid="{A6E8B8EF-ECCF-4A21-96AD-1BDF21093DD5}"/>
    <cellStyle name="Normal 2 3 3 5" xfId="1196" xr:uid="{00000000-0005-0000-0000-0000DA1F0000}"/>
    <cellStyle name="Normal 2 3 3 5 2" xfId="5459" xr:uid="{00000000-0005-0000-0000-0000DB1F0000}"/>
    <cellStyle name="Normal 2 3 3 5 2 2" xfId="10946" xr:uid="{00000000-0005-0000-0000-0000DC1F0000}"/>
    <cellStyle name="Normal 2 3 3 5 2 2 2" xfId="21382" xr:uid="{5F727AC1-9C2F-465E-9D50-8706617B7039}"/>
    <cellStyle name="Normal 2 3 3 5 2 3" xfId="17834" xr:uid="{5222FCFD-9A9A-4A87-A05A-FC72C94F85CA}"/>
    <cellStyle name="Normal 2 3 3 5 3" xfId="7240" xr:uid="{00000000-0005-0000-0000-0000DD1F0000}"/>
    <cellStyle name="Normal 2 3 3 5 4" xfId="10915" xr:uid="{00000000-0005-0000-0000-0000DE1F0000}"/>
    <cellStyle name="Normal 2 3 3 5 4 2" xfId="21351" xr:uid="{9CE7234A-4EA3-4698-9149-064A33561962}"/>
    <cellStyle name="Normal 2 3 3 5 5" xfId="9524" xr:uid="{00000000-0005-0000-0000-0000DF1F0000}"/>
    <cellStyle name="Normal 2 3 3 5 5 2" xfId="19960" xr:uid="{30C1425D-B255-4BE9-B6BF-F43F0EBFEE1A}"/>
    <cellStyle name="Normal 2 3 3 5 6" xfId="14678" xr:uid="{CFC85938-243D-4661-987B-5C504C1CFCC8}"/>
    <cellStyle name="Normal 2 3 3 6" xfId="1197" xr:uid="{00000000-0005-0000-0000-0000E01F0000}"/>
    <cellStyle name="Normal 2 3 3 6 2" xfId="5460" xr:uid="{00000000-0005-0000-0000-0000E11F0000}"/>
    <cellStyle name="Normal 2 3 3 6 2 2" xfId="10947" xr:uid="{00000000-0005-0000-0000-0000E21F0000}"/>
    <cellStyle name="Normal 2 3 3 6 2 2 2" xfId="21383" xr:uid="{BF418EAB-DFE8-41C8-8A7C-80C99B221BD1}"/>
    <cellStyle name="Normal 2 3 3 6 2 3" xfId="17835" xr:uid="{69BBA221-FDCC-47FF-974F-7DE20C970898}"/>
    <cellStyle name="Normal 2 3 3 6 3" xfId="10916" xr:uid="{00000000-0005-0000-0000-0000E31F0000}"/>
    <cellStyle name="Normal 2 3 3 6 3 2" xfId="21352" xr:uid="{51E6984B-4A80-4688-BEFD-3D43EE5CEEB4}"/>
    <cellStyle name="Normal 2 3 3 6 4" xfId="9525" xr:uid="{00000000-0005-0000-0000-0000E41F0000}"/>
    <cellStyle name="Normal 2 3 3 6 4 2" xfId="19961" xr:uid="{442C31C6-FB9D-487B-9B25-1C73CCA23FAB}"/>
    <cellStyle name="Normal 2 3 3 6 5" xfId="14679" xr:uid="{8007EE38-92A2-42C8-9903-7FD05CBF620C}"/>
    <cellStyle name="Normal 2 3 3 7" xfId="1198" xr:uid="{00000000-0005-0000-0000-0000E51F0000}"/>
    <cellStyle name="Normal 2 3 3 8" xfId="5451" xr:uid="{00000000-0005-0000-0000-0000E61F0000}"/>
    <cellStyle name="Normal 2 3 3 8 2" xfId="10938" xr:uid="{00000000-0005-0000-0000-0000E71F0000}"/>
    <cellStyle name="Normal 2 3 3 8 2 2" xfId="21374" xr:uid="{14CDE5EF-74B5-4B55-A2B3-A9FB5BB8C7C5}"/>
    <cellStyle name="Normal 2 3 3 8 3" xfId="17826" xr:uid="{53F8CD30-A859-4FB8-BB8C-113C6DBEE962}"/>
    <cellStyle name="Normal 2 3 3 9" xfId="5782" xr:uid="{00000000-0005-0000-0000-0000E81F0000}"/>
    <cellStyle name="Normal 2 3 3 9 2" xfId="18029" xr:uid="{F99D4276-B8F4-476B-89F6-E87A0381FAD2}"/>
    <cellStyle name="Normal 2 3 3_BS " xfId="6123" xr:uid="{00000000-0005-0000-0000-0000E91F0000}"/>
    <cellStyle name="Normal 2 3 4" xfId="1199" xr:uid="{00000000-0005-0000-0000-0000EA1F0000}"/>
    <cellStyle name="Normal 2 3 4 2" xfId="6998" xr:uid="{00000000-0005-0000-0000-0000EB1F0000}"/>
    <cellStyle name="Normal 2 3 4 2 2" xfId="7687" xr:uid="{00000000-0005-0000-0000-0000EC1F0000}"/>
    <cellStyle name="Normal 2 3 4 3" xfId="5784" xr:uid="{00000000-0005-0000-0000-0000ED1F0000}"/>
    <cellStyle name="Normal 2 3 4 4" xfId="13957" xr:uid="{00000000-0005-0000-0000-0000EE1F0000}"/>
    <cellStyle name="Normal 2 3 5" xfId="1200" xr:uid="{00000000-0005-0000-0000-0000EF1F0000}"/>
    <cellStyle name="Normal 2 3 5 2" xfId="1201" xr:uid="{00000000-0005-0000-0000-0000F01F0000}"/>
    <cellStyle name="Normal 2 3 5 2 2" xfId="6231" xr:uid="{00000000-0005-0000-0000-0000F11F0000}"/>
    <cellStyle name="Normal 2 3 5 3" xfId="1202" xr:uid="{00000000-0005-0000-0000-0000F21F0000}"/>
    <cellStyle name="Normal 2 3 5 3 2" xfId="7688" xr:uid="{00000000-0005-0000-0000-0000F31F0000}"/>
    <cellStyle name="Normal 2 3 5 4" xfId="1203" xr:uid="{00000000-0005-0000-0000-0000F41F0000}"/>
    <cellStyle name="Normal 2 3 5 4 2" xfId="7388" xr:uid="{00000000-0005-0000-0000-0000F51F0000}"/>
    <cellStyle name="Normal 2 3 5 5" xfId="5785" xr:uid="{00000000-0005-0000-0000-0000F61F0000}"/>
    <cellStyle name="Normal 2 3 5 6" xfId="13958" xr:uid="{00000000-0005-0000-0000-0000F71F0000}"/>
    <cellStyle name="Normal 2 3 5_BS " xfId="6125" xr:uid="{00000000-0005-0000-0000-0000F81F0000}"/>
    <cellStyle name="Normal 2 3 6" xfId="1204" xr:uid="{00000000-0005-0000-0000-0000F91F0000}"/>
    <cellStyle name="Normal 2 3 6 2" xfId="6227" xr:uid="{00000000-0005-0000-0000-0000FA1F0000}"/>
    <cellStyle name="Normal 2 3 7" xfId="1205" xr:uid="{00000000-0005-0000-0000-0000FB1F0000}"/>
    <cellStyle name="Normal 2 3 7 2" xfId="7683" xr:uid="{00000000-0005-0000-0000-0000FC1F0000}"/>
    <cellStyle name="Normal 2 3 7 3" xfId="6994" xr:uid="{00000000-0005-0000-0000-0000FD1F0000}"/>
    <cellStyle name="Normal 2 3 8" xfId="1206" xr:uid="{00000000-0005-0000-0000-0000FE1F0000}"/>
    <cellStyle name="Normal 2 3 8 2" xfId="7954" xr:uid="{00000000-0005-0000-0000-0000FF1F0000}"/>
    <cellStyle name="Normal 2 3 8 3" xfId="7130" xr:uid="{00000000-0005-0000-0000-000000200000}"/>
    <cellStyle name="Normal 2 3 9" xfId="1207" xr:uid="{00000000-0005-0000-0000-000001200000}"/>
    <cellStyle name="Normal 2 3 9 2" xfId="8388" xr:uid="{00000000-0005-0000-0000-000002200000}"/>
    <cellStyle name="Normal 2 3 9 2 2" xfId="11067" xr:uid="{00000000-0005-0000-0000-000003200000}"/>
    <cellStyle name="Normal 2 3 9 2 2 2" xfId="21503" xr:uid="{F79CB09F-C639-410A-9D86-BF203297D891}"/>
    <cellStyle name="Normal 2 3 9 2 3" xfId="19602" xr:uid="{4C9C2A0C-08DC-4A84-BE33-6E0511EBCEC8}"/>
    <cellStyle name="Normal 2 3 9 3" xfId="7960" xr:uid="{00000000-0005-0000-0000-000004200000}"/>
    <cellStyle name="Normal 2 3 9 3 2" xfId="11028" xr:uid="{00000000-0005-0000-0000-000005200000}"/>
    <cellStyle name="Normal 2 3 9 3 2 2" xfId="21464" xr:uid="{C1272931-A692-468F-ABE4-98B0407EA753}"/>
    <cellStyle name="Normal 2 3 9 3 3" xfId="19184" xr:uid="{7B41103F-000B-4846-AF1D-BDC290965A13}"/>
    <cellStyle name="Normal 2 3 9 4" xfId="7181" xr:uid="{00000000-0005-0000-0000-000006200000}"/>
    <cellStyle name="Normal 2 3_BS " xfId="6121" xr:uid="{00000000-0005-0000-0000-000007200000}"/>
    <cellStyle name="Normal 2 4" xfId="1208" xr:uid="{00000000-0005-0000-0000-000008200000}"/>
    <cellStyle name="Normal 2 4 2" xfId="1209" xr:uid="{00000000-0005-0000-0000-000009200000}"/>
    <cellStyle name="Normal 2 4 2 2" xfId="7000" xr:uid="{00000000-0005-0000-0000-00000A200000}"/>
    <cellStyle name="Normal 2 4 2 2 2" xfId="7690" xr:uid="{00000000-0005-0000-0000-00000B200000}"/>
    <cellStyle name="Normal 2 4 2 3" xfId="5787" xr:uid="{00000000-0005-0000-0000-00000C200000}"/>
    <cellStyle name="Normal 2 4 2 4" xfId="13959" xr:uid="{00000000-0005-0000-0000-00000D200000}"/>
    <cellStyle name="Normal 2 4 3" xfId="1210" xr:uid="{00000000-0005-0000-0000-00000E200000}"/>
    <cellStyle name="Normal 2 4 3 2" xfId="7689" xr:uid="{00000000-0005-0000-0000-00000F200000}"/>
    <cellStyle name="Normal 2 4 3 3" xfId="6540" xr:uid="{00000000-0005-0000-0000-000010200000}"/>
    <cellStyle name="Normal 2 4 4" xfId="1211" xr:uid="{00000000-0005-0000-0000-000011200000}"/>
    <cellStyle name="Normal 2 4 4 2" xfId="6999" xr:uid="{00000000-0005-0000-0000-000012200000}"/>
    <cellStyle name="Normal 2 4 5" xfId="1212" xr:uid="{00000000-0005-0000-0000-000013200000}"/>
    <cellStyle name="Normal 2 4 5 2" xfId="7255" xr:uid="{00000000-0005-0000-0000-000014200000}"/>
    <cellStyle name="Normal 2 4 5 2 2" xfId="18776" xr:uid="{2752B785-7561-48AC-8AA3-BC3D638943C2}"/>
    <cellStyle name="Normal 2 4 6" xfId="5786" xr:uid="{00000000-0005-0000-0000-000015200000}"/>
    <cellStyle name="Normal 2 4 7" xfId="8544" xr:uid="{00000000-0005-0000-0000-000016200000}"/>
    <cellStyle name="Normal 2 5" xfId="1213" xr:uid="{00000000-0005-0000-0000-000017200000}"/>
    <cellStyle name="Normal 2 5 2" xfId="1214" xr:uid="{00000000-0005-0000-0000-000018200000}"/>
    <cellStyle name="Normal 2 5 2 2" xfId="1215" xr:uid="{00000000-0005-0000-0000-000019200000}"/>
    <cellStyle name="Normal 2 5 2 2 2" xfId="5462" xr:uid="{00000000-0005-0000-0000-00001A200000}"/>
    <cellStyle name="Normal 2 5 2 2 2 2" xfId="10949" xr:uid="{00000000-0005-0000-0000-00001B200000}"/>
    <cellStyle name="Normal 2 5 2 2 2 2 2" xfId="21385" xr:uid="{A6D7F3A2-9306-4940-8218-849D9B3484E9}"/>
    <cellStyle name="Normal 2 5 2 2 2 3" xfId="17837" xr:uid="{51BD9A29-36DE-40A5-923F-11FFBC482EE6}"/>
    <cellStyle name="Normal 2 5 2 2 3" xfId="10918" xr:uid="{00000000-0005-0000-0000-00001C200000}"/>
    <cellStyle name="Normal 2 5 2 2 3 2" xfId="21354" xr:uid="{87DCE8AC-786C-4CE9-9998-4130BF82FAFE}"/>
    <cellStyle name="Normal 2 5 2 2 4" xfId="9527" xr:uid="{00000000-0005-0000-0000-00001D200000}"/>
    <cellStyle name="Normal 2 5 2 2 4 2" xfId="19963" xr:uid="{9A0B08CC-D98E-4828-8409-B35CFF3BC5F4}"/>
    <cellStyle name="Normal 2 5 2 2 5" xfId="14681" xr:uid="{16612FAB-8F68-446A-8331-D9E56753729C}"/>
    <cellStyle name="Normal 2 5 2 3" xfId="5461" xr:uid="{00000000-0005-0000-0000-00001E200000}"/>
    <cellStyle name="Normal 2 5 2 3 2" xfId="10948" xr:uid="{00000000-0005-0000-0000-00001F200000}"/>
    <cellStyle name="Normal 2 5 2 3 2 2" xfId="21384" xr:uid="{CD92195A-BA6C-41EC-BF6F-F1B0F2F35ABF}"/>
    <cellStyle name="Normal 2 5 2 3 3" xfId="17836" xr:uid="{EFE4F52C-19D8-4FB0-AE87-0109984A9B56}"/>
    <cellStyle name="Normal 2 5 2 4" xfId="6232" xr:uid="{00000000-0005-0000-0000-000020200000}"/>
    <cellStyle name="Normal 2 5 2 4 2" xfId="18140" xr:uid="{9ADE9C84-FF90-4F9A-AB06-356B9ACE1363}"/>
    <cellStyle name="Normal 2 5 2 5" xfId="10917" xr:uid="{00000000-0005-0000-0000-000021200000}"/>
    <cellStyle name="Normal 2 5 2 5 2" xfId="21353" xr:uid="{556C5402-E4AF-40A2-ABF1-3C0900C2265F}"/>
    <cellStyle name="Normal 2 5 2 6" xfId="9526" xr:uid="{00000000-0005-0000-0000-000022200000}"/>
    <cellStyle name="Normal 2 5 2 6 2" xfId="19962" xr:uid="{2427D2B0-9822-4F3F-8264-E9C1FC1C1EAD}"/>
    <cellStyle name="Normal 2 5 2 7" xfId="13961" xr:uid="{00000000-0005-0000-0000-000023200000}"/>
    <cellStyle name="Normal 2 5 2 8" xfId="14680" xr:uid="{21C0D3E1-7710-4BB0-BE37-B80722060F8A}"/>
    <cellStyle name="Normal 2 5 3" xfId="1216" xr:uid="{00000000-0005-0000-0000-000024200000}"/>
    <cellStyle name="Normal 2 5 3 2" xfId="7691" xr:uid="{00000000-0005-0000-0000-000025200000}"/>
    <cellStyle name="Normal 2 5 3 2 2" xfId="19066" xr:uid="{9F34A813-692B-4F20-92FA-579FA70B9516}"/>
    <cellStyle name="Normal 2 5 3 3" xfId="7001" xr:uid="{00000000-0005-0000-0000-000026200000}"/>
    <cellStyle name="Normal 2 5 4" xfId="1217" xr:uid="{00000000-0005-0000-0000-000027200000}"/>
    <cellStyle name="Normal 2 5 4 2" xfId="7389" xr:uid="{00000000-0005-0000-0000-000028200000}"/>
    <cellStyle name="Normal 2 5 5" xfId="5788" xr:uid="{00000000-0005-0000-0000-000029200000}"/>
    <cellStyle name="Normal 2 5 5 2" xfId="18031" xr:uid="{F9A1FD30-7AA6-4AD5-A7D7-A0C1A2455643}"/>
    <cellStyle name="Normal 2 5 6" xfId="8545" xr:uid="{00000000-0005-0000-0000-00002A200000}"/>
    <cellStyle name="Normal 2 5 7" xfId="13960" xr:uid="{00000000-0005-0000-0000-00002B200000}"/>
    <cellStyle name="Normal 2 5_BS " xfId="6126" xr:uid="{00000000-0005-0000-0000-00002C200000}"/>
    <cellStyle name="Normal 2 6" xfId="1218" xr:uid="{00000000-0005-0000-0000-00002D200000}"/>
    <cellStyle name="Normal 2 6 2" xfId="6541" xr:uid="{00000000-0005-0000-0000-00002E200000}"/>
    <cellStyle name="Normal 2 6 2 2" xfId="9357" xr:uid="{00000000-0005-0000-0000-00002F200000}"/>
    <cellStyle name="Normal 2 6 4" xfId="7149" xr:uid="{00000000-0005-0000-0000-000030200000}"/>
    <cellStyle name="Normal 2 7" xfId="1219" xr:uid="{00000000-0005-0000-0000-000031200000}"/>
    <cellStyle name="Normal 2 7 2" xfId="1220" xr:uid="{00000000-0005-0000-0000-000032200000}"/>
    <cellStyle name="Normal 2 7 2 2" xfId="1221" xr:uid="{00000000-0005-0000-0000-000033200000}"/>
    <cellStyle name="Normal 2 7 2 2 2" xfId="1222" xr:uid="{00000000-0005-0000-0000-000034200000}"/>
    <cellStyle name="Normal 2 7 2 2 3" xfId="1223" xr:uid="{00000000-0005-0000-0000-000035200000}"/>
    <cellStyle name="Normal 2 7 2 2 4" xfId="1224" xr:uid="{00000000-0005-0000-0000-000036200000}"/>
    <cellStyle name="Normal 2 7 2 2 5" xfId="1225" xr:uid="{00000000-0005-0000-0000-000037200000}"/>
    <cellStyle name="Normal 2 7 3" xfId="1226" xr:uid="{00000000-0005-0000-0000-000038200000}"/>
    <cellStyle name="Normal 2 7 4" xfId="1227" xr:uid="{00000000-0005-0000-0000-000039200000}"/>
    <cellStyle name="Normal 2 7 4 2" xfId="1228" xr:uid="{00000000-0005-0000-0000-00003A200000}"/>
    <cellStyle name="Normal 2 7 4 3" xfId="1229" xr:uid="{00000000-0005-0000-0000-00003B200000}"/>
    <cellStyle name="Normal 2 7 4 4" xfId="1230" xr:uid="{00000000-0005-0000-0000-00003C200000}"/>
    <cellStyle name="Normal 2 7 5" xfId="13962" xr:uid="{00000000-0005-0000-0000-00003D200000}"/>
    <cellStyle name="Normal 2 72" xfId="7926" xr:uid="{00000000-0005-0000-0000-00003E200000}"/>
    <cellStyle name="Normal 2 8" xfId="1231" xr:uid="{00000000-0005-0000-0000-00003F200000}"/>
    <cellStyle name="Normal 2 8 2" xfId="1232" xr:uid="{00000000-0005-0000-0000-000040200000}"/>
    <cellStyle name="Normal 2 8 3" xfId="1233" xr:uid="{00000000-0005-0000-0000-000041200000}"/>
    <cellStyle name="Normal 2 8 3 2" xfId="1234" xr:uid="{00000000-0005-0000-0000-000042200000}"/>
    <cellStyle name="Normal 2 8 3 3" xfId="1235" xr:uid="{00000000-0005-0000-0000-000043200000}"/>
    <cellStyle name="Normal 2 8 4" xfId="1236" xr:uid="{00000000-0005-0000-0000-000044200000}"/>
    <cellStyle name="Normal 2 8 5" xfId="9319" xr:uid="{00000000-0005-0000-0000-000045200000}"/>
    <cellStyle name="Normal 2 8 5 2" xfId="19822" xr:uid="{2D8A894C-BC72-41A4-95CB-957131966977}"/>
    <cellStyle name="Normal 2 8 6" xfId="13963" xr:uid="{00000000-0005-0000-0000-000046200000}"/>
    <cellStyle name="Normal 2 9" xfId="1237" xr:uid="{00000000-0005-0000-0000-000047200000}"/>
    <cellStyle name="Normal 2 9 2" xfId="13964" xr:uid="{00000000-0005-0000-0000-000048200000}"/>
    <cellStyle name="Normal 2_Afresh_Lead_Q3'53(19.10.53)" xfId="1238" xr:uid="{00000000-0005-0000-0000-000049200000}"/>
    <cellStyle name="Normal 20" xfId="1239" xr:uid="{00000000-0005-0000-0000-00004A200000}"/>
    <cellStyle name="Normal 20 10" xfId="4047" xr:uid="{00000000-0005-0000-0000-00004B200000}"/>
    <cellStyle name="Normal 20 10 2" xfId="10181" xr:uid="{00000000-0005-0000-0000-00004C200000}"/>
    <cellStyle name="Normal 20 10 2 2" xfId="20617" xr:uid="{E95590C0-327A-4535-BB06-FE3E90AF8D6E}"/>
    <cellStyle name="Normal 20 10 3" xfId="16425" xr:uid="{859B4709-EC86-4F2E-8DCF-1F9D728452DC}"/>
    <cellStyle name="Normal 20 11" xfId="5789" xr:uid="{00000000-0005-0000-0000-00004D200000}"/>
    <cellStyle name="Normal 20 12" xfId="8997" xr:uid="{00000000-0005-0000-0000-00004E200000}"/>
    <cellStyle name="Normal 20 13" xfId="13965" xr:uid="{00000000-0005-0000-0000-00004F200000}"/>
    <cellStyle name="Normal 20 14" xfId="14682" xr:uid="{0447C353-9107-4B22-9CAB-4D39217D4D16}"/>
    <cellStyle name="Normal 20 2" xfId="1240" xr:uid="{00000000-0005-0000-0000-000050200000}"/>
    <cellStyle name="Normal 20 2 2" xfId="1241" xr:uid="{00000000-0005-0000-0000-000051200000}"/>
    <cellStyle name="Normal 20 2 3" xfId="13966" xr:uid="{00000000-0005-0000-0000-000052200000}"/>
    <cellStyle name="Normal 20 3" xfId="1242" xr:uid="{00000000-0005-0000-0000-000053200000}"/>
    <cellStyle name="Normal 20 4" xfId="1243" xr:uid="{00000000-0005-0000-0000-000054200000}"/>
    <cellStyle name="Normal 20 4 2" xfId="6543" xr:uid="{00000000-0005-0000-0000-000055200000}"/>
    <cellStyle name="Normal 20 4 2 2" xfId="6544" xr:uid="{00000000-0005-0000-0000-000056200000}"/>
    <cellStyle name="Normal 20 4 2 2 2" xfId="18327" xr:uid="{2C950DB8-7DDD-4B8E-AB87-AE1B8879CA0E}"/>
    <cellStyle name="Normal 20 4 2 3" xfId="18326" xr:uid="{63BB7ABB-A250-4778-8254-7EDC392D66EF}"/>
    <cellStyle name="Normal 20 4 3" xfId="6545" xr:uid="{00000000-0005-0000-0000-000057200000}"/>
    <cellStyle name="Normal 20 4 3 2" xfId="18328" xr:uid="{02C41843-4575-4552-BF9E-72B3090C540A}"/>
    <cellStyle name="Normal 20 4 4" xfId="7693" xr:uid="{00000000-0005-0000-0000-000058200000}"/>
    <cellStyle name="Normal 20 4 5" xfId="6542" xr:uid="{00000000-0005-0000-0000-000059200000}"/>
    <cellStyle name="Normal 20 4 5 2" xfId="18325" xr:uid="{FC682EFB-0F60-49D6-9831-4074924CBC24}"/>
    <cellStyle name="Normal 20 5" xfId="1244" xr:uid="{00000000-0005-0000-0000-00005A200000}"/>
    <cellStyle name="Normal 20 5 2" xfId="7002" xr:uid="{00000000-0005-0000-0000-00005B200000}"/>
    <cellStyle name="Normal 20 6" xfId="1245" xr:uid="{00000000-0005-0000-0000-00005C200000}"/>
    <cellStyle name="Normal 20 6 2" xfId="2972" xr:uid="{00000000-0005-0000-0000-00005D200000}"/>
    <cellStyle name="Normal 20 6 2 2" xfId="3540" xr:uid="{00000000-0005-0000-0000-00005E200000}"/>
    <cellStyle name="Normal 20 6 2 2 2" xfId="5287" xr:uid="{00000000-0005-0000-0000-00005F200000}"/>
    <cellStyle name="Normal 20 6 2 2 2 2" xfId="10746" xr:uid="{00000000-0005-0000-0000-000060200000}"/>
    <cellStyle name="Normal 20 6 2 2 2 2 2" xfId="21182" xr:uid="{1EF45CCC-1B57-46C5-A35C-A95B1B791D68}"/>
    <cellStyle name="Normal 20 6 2 2 2 3" xfId="17664" xr:uid="{DE1122CA-DE02-4EA5-9A37-4D92051F44F5}"/>
    <cellStyle name="Normal 20 6 2 2 3" xfId="9995" xr:uid="{00000000-0005-0000-0000-000061200000}"/>
    <cellStyle name="Normal 20 6 2 2 3 2" xfId="20431" xr:uid="{BC87922C-426E-48A6-B04D-99FF3DF1FFB1}"/>
    <cellStyle name="Normal 20 6 2 2 4" xfId="15919" xr:uid="{5A89F12B-6079-491D-9D29-437DC044FE08}"/>
    <cellStyle name="Normal 20 6 2 3" xfId="4740" xr:uid="{00000000-0005-0000-0000-000062200000}"/>
    <cellStyle name="Normal 20 6 2 3 2" xfId="10370" xr:uid="{00000000-0005-0000-0000-000063200000}"/>
    <cellStyle name="Normal 20 6 2 3 2 2" xfId="20806" xr:uid="{35B8A5B4-37CD-4740-B7EF-619E1CA1CC32}"/>
    <cellStyle name="Normal 20 6 2 3 3" xfId="17117" xr:uid="{B96213DF-0FF5-4141-839D-2136ADFA8CCA}"/>
    <cellStyle name="Normal 20 6 2 4" xfId="9622" xr:uid="{00000000-0005-0000-0000-000064200000}"/>
    <cellStyle name="Normal 20 6 2 4 2" xfId="20058" xr:uid="{AFD855A6-67FD-4CF0-BB04-736DABDB667C}"/>
    <cellStyle name="Normal 20 6 2 5" xfId="15379" xr:uid="{3CB298E1-3C3B-4E42-8FAC-62EE815D537B}"/>
    <cellStyle name="Normal 20 6 3" xfId="3352" xr:uid="{00000000-0005-0000-0000-000065200000}"/>
    <cellStyle name="Normal 20 6 3 2" xfId="5099" xr:uid="{00000000-0005-0000-0000-000066200000}"/>
    <cellStyle name="Normal 20 6 3 2 2" xfId="10558" xr:uid="{00000000-0005-0000-0000-000067200000}"/>
    <cellStyle name="Normal 20 6 3 2 2 2" xfId="20994" xr:uid="{79749FBF-6B0D-4C56-8FE3-BDCEB13C577E}"/>
    <cellStyle name="Normal 20 6 3 2 3" xfId="17476" xr:uid="{37971B55-DDD0-415F-B2DE-ED072C00EC9A}"/>
    <cellStyle name="Normal 20 6 3 3" xfId="9808" xr:uid="{00000000-0005-0000-0000-000068200000}"/>
    <cellStyle name="Normal 20 6 3 3 2" xfId="20244" xr:uid="{57CEDB8F-5C65-4920-AFB0-037F4A9CFDF8}"/>
    <cellStyle name="Normal 20 6 3 4" xfId="15731" xr:uid="{1CC46638-5D57-43B2-BBFB-4711FE9238BE}"/>
    <cellStyle name="Normal 20 6 4" xfId="4048" xr:uid="{00000000-0005-0000-0000-000069200000}"/>
    <cellStyle name="Normal 20 6 4 2" xfId="10182" xr:uid="{00000000-0005-0000-0000-00006A200000}"/>
    <cellStyle name="Normal 20 6 4 2 2" xfId="20618" xr:uid="{B2F88287-B1B8-42F0-B1F3-DC68F2FD61D5}"/>
    <cellStyle name="Normal 20 6 4 3" xfId="16426" xr:uid="{CF38EF61-6D92-483C-B996-439F3AC315E1}"/>
    <cellStyle name="Normal 20 6 5" xfId="9528" xr:uid="{00000000-0005-0000-0000-00006B200000}"/>
    <cellStyle name="Normal 20 6 5 2" xfId="19964" xr:uid="{593BF0C7-667F-4E7F-B415-6AC7BA539211}"/>
    <cellStyle name="Normal 20 6 6" xfId="14683" xr:uid="{A529A464-7DD0-484B-AFD2-6AEF7E383EFF}"/>
    <cellStyle name="Normal 20 7" xfId="1246" xr:uid="{00000000-0005-0000-0000-00006C200000}"/>
    <cellStyle name="Normal 20 8" xfId="2971" xr:uid="{00000000-0005-0000-0000-00006D200000}"/>
    <cellStyle name="Normal 20 8 2" xfId="3539" xr:uid="{00000000-0005-0000-0000-00006E200000}"/>
    <cellStyle name="Normal 20 8 2 2" xfId="5286" xr:uid="{00000000-0005-0000-0000-00006F200000}"/>
    <cellStyle name="Normal 20 8 2 2 2" xfId="10745" xr:uid="{00000000-0005-0000-0000-000070200000}"/>
    <cellStyle name="Normal 20 8 2 2 2 2" xfId="21181" xr:uid="{128079EF-C6C4-4958-9636-48379ACE220E}"/>
    <cellStyle name="Normal 20 8 2 2 3" xfId="17663" xr:uid="{9447040A-0692-4840-BE5F-6493499E449D}"/>
    <cellStyle name="Normal 20 8 2 3" xfId="9994" xr:uid="{00000000-0005-0000-0000-000071200000}"/>
    <cellStyle name="Normal 20 8 2 3 2" xfId="20430" xr:uid="{5DA51FB5-4953-41DC-A110-84926689F586}"/>
    <cellStyle name="Normal 20 8 2 4" xfId="15918" xr:uid="{54D532E9-A772-4A13-A250-CBFE355A4EF9}"/>
    <cellStyle name="Normal 20 8 3" xfId="4739" xr:uid="{00000000-0005-0000-0000-000072200000}"/>
    <cellStyle name="Normal 20 8 3 2" xfId="10369" xr:uid="{00000000-0005-0000-0000-000073200000}"/>
    <cellStyle name="Normal 20 8 3 2 2" xfId="20805" xr:uid="{9F51ABA6-2FBC-4DF9-A514-855C146D6E6B}"/>
    <cellStyle name="Normal 20 8 3 3" xfId="17116" xr:uid="{A7A92BDF-8686-4432-BBBB-B0EF4E52D973}"/>
    <cellStyle name="Normal 20 8 4" xfId="9621" xr:uid="{00000000-0005-0000-0000-000074200000}"/>
    <cellStyle name="Normal 20 8 4 2" xfId="20057" xr:uid="{FFFD006F-5231-4EB2-A465-A71021290B5D}"/>
    <cellStyle name="Normal 20 8 5" xfId="15378" xr:uid="{023D118E-A581-42A5-BF22-802565E03A2A}"/>
    <cellStyle name="Normal 20 9" xfId="3351" xr:uid="{00000000-0005-0000-0000-000075200000}"/>
    <cellStyle name="Normal 20 9 2" xfId="5098" xr:uid="{00000000-0005-0000-0000-000076200000}"/>
    <cellStyle name="Normal 20 9 2 2" xfId="10557" xr:uid="{00000000-0005-0000-0000-000077200000}"/>
    <cellStyle name="Normal 20 9 2 2 2" xfId="20993" xr:uid="{BD04252A-780C-4E79-8F86-B6463A617A1D}"/>
    <cellStyle name="Normal 20 9 2 3" xfId="17475" xr:uid="{2E5CEFA2-6CDD-46B1-8CC2-FF02615B378D}"/>
    <cellStyle name="Normal 20 9 3" xfId="9807" xr:uid="{00000000-0005-0000-0000-000078200000}"/>
    <cellStyle name="Normal 20 9 3 2" xfId="20243" xr:uid="{33724E97-97BE-4805-8DF1-75347ABE303B}"/>
    <cellStyle name="Normal 20 9 4" xfId="15730" xr:uid="{FB4F0A9A-C624-4989-A23F-C40CAACF45C6}"/>
    <cellStyle name="Normal 21" xfId="1247" xr:uid="{00000000-0005-0000-0000-000079200000}"/>
    <cellStyle name="Normal 21 2" xfId="1248" xr:uid="{00000000-0005-0000-0000-00007A200000}"/>
    <cellStyle name="Normal 21 2 2" xfId="13967" xr:uid="{00000000-0005-0000-0000-00007B200000}"/>
    <cellStyle name="Normal 21 3" xfId="1249" xr:uid="{00000000-0005-0000-0000-00007C200000}"/>
    <cellStyle name="Normal 21 3 2" xfId="7694" xr:uid="{00000000-0005-0000-0000-00007D200000}"/>
    <cellStyle name="Normal 21 3 3" xfId="7003" xr:uid="{00000000-0005-0000-0000-00007E200000}"/>
    <cellStyle name="Normal 21 4" xfId="1250" xr:uid="{00000000-0005-0000-0000-00007F200000}"/>
    <cellStyle name="Normal 21 5" xfId="1251" xr:uid="{00000000-0005-0000-0000-000080200000}"/>
    <cellStyle name="Normal 21 6" xfId="1252" xr:uid="{00000000-0005-0000-0000-000081200000}"/>
    <cellStyle name="Normal 21 7" xfId="5790" xr:uid="{00000000-0005-0000-0000-000082200000}"/>
    <cellStyle name="Normal 21 8" xfId="8998" xr:uid="{00000000-0005-0000-0000-000083200000}"/>
    <cellStyle name="Normal 212" xfId="7281" xr:uid="{00000000-0005-0000-0000-000084200000}"/>
    <cellStyle name="Normal 212 2" xfId="11007" xr:uid="{00000000-0005-0000-0000-000085200000}"/>
    <cellStyle name="Normal 212 2 2" xfId="21443" xr:uid="{E59F132C-8198-4062-B29F-22C5CF0F4317}"/>
    <cellStyle name="Normal 212 3" xfId="18793" xr:uid="{67AB643A-5E60-415D-B7C2-79FF5D792D5F}"/>
    <cellStyle name="Normal 22" xfId="1253" xr:uid="{00000000-0005-0000-0000-000086200000}"/>
    <cellStyle name="Normal 22 2" xfId="1254" xr:uid="{00000000-0005-0000-0000-000087200000}"/>
    <cellStyle name="Normal 22 2 2" xfId="1255" xr:uid="{00000000-0005-0000-0000-000088200000}"/>
    <cellStyle name="Normal 22 2 3" xfId="1256" xr:uid="{00000000-0005-0000-0000-000089200000}"/>
    <cellStyle name="Normal 22 2 4" xfId="1257" xr:uid="{00000000-0005-0000-0000-00008A200000}"/>
    <cellStyle name="Normal 22 3" xfId="1258" xr:uid="{00000000-0005-0000-0000-00008B200000}"/>
    <cellStyle name="Normal 22 3 2" xfId="1259" xr:uid="{00000000-0005-0000-0000-00008C200000}"/>
    <cellStyle name="Normal 22 3 2 2" xfId="7695" xr:uid="{00000000-0005-0000-0000-00008D200000}"/>
    <cellStyle name="Normal 22 3 3" xfId="1260" xr:uid="{00000000-0005-0000-0000-00008E200000}"/>
    <cellStyle name="Normal 22 3 4" xfId="7004" xr:uid="{00000000-0005-0000-0000-00008F200000}"/>
    <cellStyle name="Normal 22 4" xfId="1261" xr:uid="{00000000-0005-0000-0000-000090200000}"/>
    <cellStyle name="Normal 22 5" xfId="1262" xr:uid="{00000000-0005-0000-0000-000091200000}"/>
    <cellStyle name="Normal 22 6" xfId="1263" xr:uid="{00000000-0005-0000-0000-000092200000}"/>
    <cellStyle name="Normal 22 7" xfId="6008" xr:uid="{00000000-0005-0000-0000-000093200000}"/>
    <cellStyle name="Normal 22 8" xfId="8999" xr:uid="{00000000-0005-0000-0000-000094200000}"/>
    <cellStyle name="Normal 22 9" xfId="13968" xr:uid="{00000000-0005-0000-0000-000095200000}"/>
    <cellStyle name="Normal 22 9 2" xfId="21588" xr:uid="{C7B347A2-BC2C-45AC-B256-35E2714195EB}"/>
    <cellStyle name="Normal 23" xfId="1264" xr:uid="{00000000-0005-0000-0000-000096200000}"/>
    <cellStyle name="Normal 23 2" xfId="1265" xr:uid="{00000000-0005-0000-0000-000097200000}"/>
    <cellStyle name="Normal 23 2 2" xfId="1266" xr:uid="{00000000-0005-0000-0000-000098200000}"/>
    <cellStyle name="Normal 23 2 2 2" xfId="1267" xr:uid="{00000000-0005-0000-0000-000099200000}"/>
    <cellStyle name="Normal 23 2 2 3" xfId="1268" xr:uid="{00000000-0005-0000-0000-00009A200000}"/>
    <cellStyle name="Normal 23 2 2 4" xfId="1269" xr:uid="{00000000-0005-0000-0000-00009B200000}"/>
    <cellStyle name="Normal 23 2 2 5" xfId="9358" xr:uid="{00000000-0005-0000-0000-00009C200000}"/>
    <cellStyle name="Normal 23 2 3" xfId="1270" xr:uid="{00000000-0005-0000-0000-00009D200000}"/>
    <cellStyle name="Normal 23 2 4" xfId="9000" xr:uid="{00000000-0005-0000-0000-00009E200000}"/>
    <cellStyle name="Normal 23 3" xfId="1271" xr:uid="{00000000-0005-0000-0000-00009F200000}"/>
    <cellStyle name="Normal 23 3 2" xfId="6546" xr:uid="{00000000-0005-0000-0000-0000A0200000}"/>
    <cellStyle name="Normal 23 4" xfId="1272" xr:uid="{00000000-0005-0000-0000-0000A1200000}"/>
    <cellStyle name="Normal 23 4 2" xfId="7274" xr:uid="{00000000-0005-0000-0000-0000A2200000}"/>
    <cellStyle name="Normal 23 5" xfId="1273" xr:uid="{00000000-0005-0000-0000-0000A3200000}"/>
    <cellStyle name="Normal 23 5 2" xfId="7427" xr:uid="{00000000-0005-0000-0000-0000A4200000}"/>
    <cellStyle name="Normal 23 6" xfId="8421" xr:uid="{00000000-0005-0000-0000-0000A5200000}"/>
    <cellStyle name="Normal 23 7" xfId="13969" xr:uid="{00000000-0005-0000-0000-0000A6200000}"/>
    <cellStyle name="Normal 24" xfId="1274" xr:uid="{00000000-0005-0000-0000-0000A7200000}"/>
    <cellStyle name="Normal 24 2" xfId="1275" xr:uid="{00000000-0005-0000-0000-0000A8200000}"/>
    <cellStyle name="Normal 24 2 2" xfId="1276" xr:uid="{00000000-0005-0000-0000-0000A9200000}"/>
    <cellStyle name="Normal 24 2 2 2" xfId="6547" xr:uid="{00000000-0005-0000-0000-0000AA200000}"/>
    <cellStyle name="Normal 24 2 2 3" xfId="9359" xr:uid="{00000000-0005-0000-0000-0000AB200000}"/>
    <cellStyle name="Normal 24 2 3" xfId="1277" xr:uid="{00000000-0005-0000-0000-0000AC200000}"/>
    <cellStyle name="Normal 24 2 4" xfId="1278" xr:uid="{00000000-0005-0000-0000-0000AD200000}"/>
    <cellStyle name="Normal 24 2 5" xfId="9001" xr:uid="{00000000-0005-0000-0000-0000AE200000}"/>
    <cellStyle name="Normal 24 3" xfId="1279" xr:uid="{00000000-0005-0000-0000-0000AF200000}"/>
    <cellStyle name="Normal 24 3 2" xfId="6548" xr:uid="{00000000-0005-0000-0000-0000B0200000}"/>
    <cellStyle name="Normal 24 4" xfId="1280" xr:uid="{00000000-0005-0000-0000-0000B1200000}"/>
    <cellStyle name="Normal 24 5" xfId="1281" xr:uid="{00000000-0005-0000-0000-0000B2200000}"/>
    <cellStyle name="Normal 24 6" xfId="1282" xr:uid="{00000000-0005-0000-0000-0000B3200000}"/>
    <cellStyle name="Normal 25" xfId="1283" xr:uid="{00000000-0005-0000-0000-0000B4200000}"/>
    <cellStyle name="Normal 25 2" xfId="1284" xr:uid="{00000000-0005-0000-0000-0000B5200000}"/>
    <cellStyle name="Normal 25 2 2" xfId="9361" xr:uid="{00000000-0005-0000-0000-0000B6200000}"/>
    <cellStyle name="Normal 25 3" xfId="1285" xr:uid="{00000000-0005-0000-0000-0000B7200000}"/>
    <cellStyle name="Normal 25 3 2" xfId="6550" xr:uid="{00000000-0005-0000-0000-0000B8200000}"/>
    <cellStyle name="Normal 25 3 3" xfId="9002" xr:uid="{00000000-0005-0000-0000-0000B9200000}"/>
    <cellStyle name="Normal 25 4" xfId="6549" xr:uid="{00000000-0005-0000-0000-0000BA200000}"/>
    <cellStyle name="Normal 25 4 2" xfId="9360" xr:uid="{00000000-0005-0000-0000-0000BB200000}"/>
    <cellStyle name="Normal 25 5" xfId="9415" xr:uid="{00000000-0005-0000-0000-0000BC200000}"/>
    <cellStyle name="Normal 25 5 2" xfId="19864" xr:uid="{460D118B-6176-431E-B15B-78331A2E0589}"/>
    <cellStyle name="Normal 25 6" xfId="9444" xr:uid="{00000000-0005-0000-0000-0000BD200000}"/>
    <cellStyle name="Normal 25 6 2" xfId="19890" xr:uid="{E10EF342-28DA-40E3-9B3A-5CE090254820}"/>
    <cellStyle name="Normal 25 7" xfId="8427" xr:uid="{00000000-0005-0000-0000-0000BE200000}"/>
    <cellStyle name="Normal 25 7 2" xfId="19634" xr:uid="{18E51C06-CBA2-4D5B-B13C-C0E2913E4BF8}"/>
    <cellStyle name="Normal 25 8" xfId="13970" xr:uid="{00000000-0005-0000-0000-0000BF200000}"/>
    <cellStyle name="Normal 26" xfId="1286" xr:uid="{00000000-0005-0000-0000-0000C0200000}"/>
    <cellStyle name="Normal 26 10" xfId="3353" xr:uid="{00000000-0005-0000-0000-0000C1200000}"/>
    <cellStyle name="Normal 26 10 2" xfId="5100" xr:uid="{00000000-0005-0000-0000-0000C2200000}"/>
    <cellStyle name="Normal 26 10 2 2" xfId="10559" xr:uid="{00000000-0005-0000-0000-0000C3200000}"/>
    <cellStyle name="Normal 26 10 2 2 2" xfId="20995" xr:uid="{C200319F-1427-4F77-B4E7-205540741FF3}"/>
    <cellStyle name="Normal 26 10 2 3" xfId="17477" xr:uid="{FA7B1B48-7945-4EB7-B3D4-335136FBE33D}"/>
    <cellStyle name="Normal 26 10 3" xfId="9809" xr:uid="{00000000-0005-0000-0000-0000C4200000}"/>
    <cellStyle name="Normal 26 10 3 2" xfId="20245" xr:uid="{00C1979E-F601-46E7-852F-419795CB896F}"/>
    <cellStyle name="Normal 26 10 4" xfId="15732" xr:uid="{55B21340-FAF3-4E58-AF98-91843C154CD7}"/>
    <cellStyle name="Normal 26 11" xfId="4049" xr:uid="{00000000-0005-0000-0000-0000C5200000}"/>
    <cellStyle name="Normal 26 11 2" xfId="10183" xr:uid="{00000000-0005-0000-0000-0000C6200000}"/>
    <cellStyle name="Normal 26 11 2 2" xfId="20619" xr:uid="{DCD72CC4-2F7E-4932-ACB0-F394DC4AF306}"/>
    <cellStyle name="Normal 26 11 3" xfId="16427" xr:uid="{3AAB3FE5-011D-4762-99F0-86DFA4668B40}"/>
    <cellStyle name="Normal 26 12" xfId="9003" xr:uid="{00000000-0005-0000-0000-0000C7200000}"/>
    <cellStyle name="Normal 26 13" xfId="13971" xr:uid="{00000000-0005-0000-0000-0000C8200000}"/>
    <cellStyle name="Normal 26 14" xfId="14684" xr:uid="{6EE2A57B-0F68-4865-B759-70891AC24AF4}"/>
    <cellStyle name="Normal 26 2" xfId="1287" xr:uid="{00000000-0005-0000-0000-0000C9200000}"/>
    <cellStyle name="Normal 26 2 2" xfId="6551" xr:uid="{00000000-0005-0000-0000-0000CA200000}"/>
    <cellStyle name="Normal 26 2 3" xfId="9004" xr:uid="{00000000-0005-0000-0000-0000CB200000}"/>
    <cellStyle name="Normal 26 3" xfId="1288" xr:uid="{00000000-0005-0000-0000-0000CC200000}"/>
    <cellStyle name="Normal 26 3 2" xfId="7279" xr:uid="{00000000-0005-0000-0000-0000CD200000}"/>
    <cellStyle name="Normal 26 3 2 2" xfId="9362" xr:uid="{00000000-0005-0000-0000-0000CE200000}"/>
    <cellStyle name="Normal 26 3 3" xfId="9005" xr:uid="{00000000-0005-0000-0000-0000CF200000}"/>
    <cellStyle name="Normal 26 4" xfId="1289" xr:uid="{00000000-0005-0000-0000-0000D0200000}"/>
    <cellStyle name="Normal 26 4 2" xfId="7428" xr:uid="{00000000-0005-0000-0000-0000D1200000}"/>
    <cellStyle name="Normal 26 4 2 2" xfId="18898" xr:uid="{E062492C-C2F0-4316-87CE-BA83169FE9B3}"/>
    <cellStyle name="Normal 26 5" xfId="1290" xr:uid="{00000000-0005-0000-0000-0000D2200000}"/>
    <cellStyle name="Normal 26 6" xfId="1291" xr:uid="{00000000-0005-0000-0000-0000D3200000}"/>
    <cellStyle name="Normal 26 7" xfId="1292" xr:uid="{00000000-0005-0000-0000-0000D4200000}"/>
    <cellStyle name="Normal 26 7 2" xfId="2974" xr:uid="{00000000-0005-0000-0000-0000D5200000}"/>
    <cellStyle name="Normal 26 7 2 2" xfId="3542" xr:uid="{00000000-0005-0000-0000-0000D6200000}"/>
    <cellStyle name="Normal 26 7 2 2 2" xfId="5289" xr:uid="{00000000-0005-0000-0000-0000D7200000}"/>
    <cellStyle name="Normal 26 7 2 2 2 2" xfId="10748" xr:uid="{00000000-0005-0000-0000-0000D8200000}"/>
    <cellStyle name="Normal 26 7 2 2 2 2 2" xfId="21184" xr:uid="{841D9D45-114A-4194-872E-5F4F2E8E3589}"/>
    <cellStyle name="Normal 26 7 2 2 2 3" xfId="17666" xr:uid="{0A798BB4-EEAE-4281-ABBA-89AC7DA5EB5E}"/>
    <cellStyle name="Normal 26 7 2 2 3" xfId="9997" xr:uid="{00000000-0005-0000-0000-0000D9200000}"/>
    <cellStyle name="Normal 26 7 2 2 3 2" xfId="20433" xr:uid="{4D0157B4-27CE-4E16-85D8-668021EE7295}"/>
    <cellStyle name="Normal 26 7 2 2 4" xfId="15921" xr:uid="{C7ED180F-5089-4175-9769-8D4E7AC33CBC}"/>
    <cellStyle name="Normal 26 7 2 3" xfId="4742" xr:uid="{00000000-0005-0000-0000-0000DA200000}"/>
    <cellStyle name="Normal 26 7 2 3 2" xfId="10372" xr:uid="{00000000-0005-0000-0000-0000DB200000}"/>
    <cellStyle name="Normal 26 7 2 3 2 2" xfId="20808" xr:uid="{D2FD41C2-48E5-4784-9B02-33BF601F88CE}"/>
    <cellStyle name="Normal 26 7 2 3 3" xfId="17119" xr:uid="{A284AAAF-E05F-4FC1-B38E-2457278F5C21}"/>
    <cellStyle name="Normal 26 7 2 4" xfId="9624" xr:uid="{00000000-0005-0000-0000-0000DC200000}"/>
    <cellStyle name="Normal 26 7 2 4 2" xfId="20060" xr:uid="{549AFF8D-3859-451E-BBA8-CA781EB6D5C8}"/>
    <cellStyle name="Normal 26 7 2 5" xfId="15381" xr:uid="{992A3A55-843A-4500-B597-BD5E5513994C}"/>
    <cellStyle name="Normal 26 7 3" xfId="3354" xr:uid="{00000000-0005-0000-0000-0000DD200000}"/>
    <cellStyle name="Normal 26 7 3 2" xfId="5101" xr:uid="{00000000-0005-0000-0000-0000DE200000}"/>
    <cellStyle name="Normal 26 7 3 2 2" xfId="10560" xr:uid="{00000000-0005-0000-0000-0000DF200000}"/>
    <cellStyle name="Normal 26 7 3 2 2 2" xfId="20996" xr:uid="{33CC293F-30C3-4A67-BAB0-EFAEF63703D5}"/>
    <cellStyle name="Normal 26 7 3 2 3" xfId="17478" xr:uid="{AC91E422-D641-4125-BE5A-A1D6F1D3F96B}"/>
    <cellStyle name="Normal 26 7 3 3" xfId="9810" xr:uid="{00000000-0005-0000-0000-0000E0200000}"/>
    <cellStyle name="Normal 26 7 3 3 2" xfId="20246" xr:uid="{39013E1A-CF34-4F46-B32F-047A0956E174}"/>
    <cellStyle name="Normal 26 7 3 4" xfId="15733" xr:uid="{33A3A2DE-B5E1-4E0F-B813-4594D4872583}"/>
    <cellStyle name="Normal 26 7 4" xfId="4050" xr:uid="{00000000-0005-0000-0000-0000E1200000}"/>
    <cellStyle name="Normal 26 7 4 2" xfId="10184" xr:uid="{00000000-0005-0000-0000-0000E2200000}"/>
    <cellStyle name="Normal 26 7 4 2 2" xfId="20620" xr:uid="{1F2A08A9-65FE-4067-ADB1-166F0BE7966C}"/>
    <cellStyle name="Normal 26 7 4 3" xfId="16428" xr:uid="{0654F65F-A984-4386-B847-8FEEED0C21FD}"/>
    <cellStyle name="Normal 26 7 5" xfId="9529" xr:uid="{00000000-0005-0000-0000-0000E3200000}"/>
    <cellStyle name="Normal 26 7 5 2" xfId="19965" xr:uid="{03BAE0EE-7B51-4F9A-9421-45DE05B0ACD9}"/>
    <cellStyle name="Normal 26 7 6" xfId="14685" xr:uid="{1714A402-AD28-4F4F-98A7-BE1787CEF3E8}"/>
    <cellStyle name="Normal 26 8" xfId="1293" xr:uid="{00000000-0005-0000-0000-0000E4200000}"/>
    <cellStyle name="Normal 26 9" xfId="2973" xr:uid="{00000000-0005-0000-0000-0000E5200000}"/>
    <cellStyle name="Normal 26 9 2" xfId="3541" xr:uid="{00000000-0005-0000-0000-0000E6200000}"/>
    <cellStyle name="Normal 26 9 2 2" xfId="5288" xr:uid="{00000000-0005-0000-0000-0000E7200000}"/>
    <cellStyle name="Normal 26 9 2 2 2" xfId="10747" xr:uid="{00000000-0005-0000-0000-0000E8200000}"/>
    <cellStyle name="Normal 26 9 2 2 2 2" xfId="21183" xr:uid="{2707CD43-D2CA-4211-AFDB-FB0CEF03E853}"/>
    <cellStyle name="Normal 26 9 2 2 3" xfId="17665" xr:uid="{0E46A85F-D63C-45FC-B9E3-44CBE990D4BD}"/>
    <cellStyle name="Normal 26 9 2 3" xfId="9996" xr:uid="{00000000-0005-0000-0000-0000E9200000}"/>
    <cellStyle name="Normal 26 9 2 3 2" xfId="20432" xr:uid="{30395024-4FD5-4D37-B148-8A93D0841FDB}"/>
    <cellStyle name="Normal 26 9 2 4" xfId="15920" xr:uid="{2C496F13-541F-4E3C-A0FE-3BA44C9F6B9F}"/>
    <cellStyle name="Normal 26 9 3" xfId="4741" xr:uid="{00000000-0005-0000-0000-0000EA200000}"/>
    <cellStyle name="Normal 26 9 3 2" xfId="10371" xr:uid="{00000000-0005-0000-0000-0000EB200000}"/>
    <cellStyle name="Normal 26 9 3 2 2" xfId="20807" xr:uid="{C477F4E8-00C9-413D-8D10-B2C33EC7A3BC}"/>
    <cellStyle name="Normal 26 9 3 3" xfId="17118" xr:uid="{AC634826-F082-4DF7-9E73-39E25CC93C15}"/>
    <cellStyle name="Normal 26 9 4" xfId="9623" xr:uid="{00000000-0005-0000-0000-0000EC200000}"/>
    <cellStyle name="Normal 26 9 4 2" xfId="20059" xr:uid="{001711CE-C6D1-4304-A679-9D812CDAB4D6}"/>
    <cellStyle name="Normal 26 9 5" xfId="15380" xr:uid="{06BCA22F-969D-4807-8992-EFE736F0905A}"/>
    <cellStyle name="Normal 264" xfId="1294" xr:uid="{00000000-0005-0000-0000-0000ED200000}"/>
    <cellStyle name="Normal 27" xfId="1295" xr:uid="{00000000-0005-0000-0000-0000EE200000}"/>
    <cellStyle name="Normal 27 2" xfId="1296" xr:uid="{00000000-0005-0000-0000-0000EF200000}"/>
    <cellStyle name="Normal 27 2 2" xfId="7940" xr:uid="{00000000-0005-0000-0000-0000F0200000}"/>
    <cellStyle name="Normal 27 2 3" xfId="9007" xr:uid="{00000000-0005-0000-0000-0000F1200000}"/>
    <cellStyle name="Normal 27 3" xfId="1297" xr:uid="{00000000-0005-0000-0000-0000F2200000}"/>
    <cellStyle name="Normal 27 3 2" xfId="7436" xr:uid="{00000000-0005-0000-0000-0000F3200000}"/>
    <cellStyle name="Normal 27 3 2 2" xfId="18905" xr:uid="{0657906B-9E4B-4192-87D1-323FC6FDDDDA}"/>
    <cellStyle name="Normal 27 3 3" xfId="9008" xr:uid="{00000000-0005-0000-0000-0000F4200000}"/>
    <cellStyle name="Normal 27 4" xfId="1298" xr:uid="{00000000-0005-0000-0000-0000F5200000}"/>
    <cellStyle name="Normal 27 4 2" xfId="9363" xr:uid="{00000000-0005-0000-0000-0000F6200000}"/>
    <cellStyle name="Normal 27 5" xfId="1299" xr:uid="{00000000-0005-0000-0000-0000F7200000}"/>
    <cellStyle name="Normal 27 6" xfId="1300" xr:uid="{00000000-0005-0000-0000-0000F8200000}"/>
    <cellStyle name="Normal 27 7" xfId="1301" xr:uid="{00000000-0005-0000-0000-0000F9200000}"/>
    <cellStyle name="Normal 27 8" xfId="1302" xr:uid="{00000000-0005-0000-0000-0000FA200000}"/>
    <cellStyle name="Normal 27 9" xfId="9006" xr:uid="{00000000-0005-0000-0000-0000FB200000}"/>
    <cellStyle name="Normal 272" xfId="7896" xr:uid="{00000000-0005-0000-0000-0000FC200000}"/>
    <cellStyle name="Normal 273" xfId="7897" xr:uid="{00000000-0005-0000-0000-0000FD200000}"/>
    <cellStyle name="Normal 276" xfId="7241" xr:uid="{00000000-0005-0000-0000-0000FE200000}"/>
    <cellStyle name="Normal 28" xfId="1303" xr:uid="{00000000-0005-0000-0000-0000FF200000}"/>
    <cellStyle name="Normal 28 10" xfId="9009" xr:uid="{00000000-0005-0000-0000-000000210000}"/>
    <cellStyle name="Normal 28 11" xfId="13972" xr:uid="{00000000-0005-0000-0000-000001210000}"/>
    <cellStyle name="Normal 28 12" xfId="14686" xr:uid="{2730FD2C-E583-48C4-BAE6-C7736E64A8CD}"/>
    <cellStyle name="Normal 28 2" xfId="1304" xr:uid="{00000000-0005-0000-0000-000002210000}"/>
    <cellStyle name="Normal 28 2 2" xfId="6554" xr:uid="{00000000-0005-0000-0000-000003210000}"/>
    <cellStyle name="Normal 28 2 2 2" xfId="6555" xr:uid="{00000000-0005-0000-0000-000004210000}"/>
    <cellStyle name="Normal 28 2 2 2 2" xfId="18332" xr:uid="{E938F2CB-0119-4312-96CB-EE5E39209627}"/>
    <cellStyle name="Normal 28 2 2 3" xfId="9364" xr:uid="{00000000-0005-0000-0000-000005210000}"/>
    <cellStyle name="Normal 28 2 2 4" xfId="18331" xr:uid="{94B27AEF-517A-4676-9534-6D8B17C0002B}"/>
    <cellStyle name="Normal 28 2 3" xfId="6556" xr:uid="{00000000-0005-0000-0000-000006210000}"/>
    <cellStyle name="Normal 28 2 3 2" xfId="18333" xr:uid="{1325ADA3-D851-4A2F-9446-E073EBF6E1AC}"/>
    <cellStyle name="Normal 28 2 4" xfId="6553" xr:uid="{00000000-0005-0000-0000-000007210000}"/>
    <cellStyle name="Normal 28 2 4 2" xfId="18330" xr:uid="{5F65FF59-C2D3-4396-B572-C3A5F1D553D1}"/>
    <cellStyle name="Normal 28 3" xfId="1305" xr:uid="{00000000-0005-0000-0000-000008210000}"/>
    <cellStyle name="Normal 28 3 2" xfId="6558" xr:uid="{00000000-0005-0000-0000-000009210000}"/>
    <cellStyle name="Normal 28 3 2 2" xfId="18335" xr:uid="{FE8D71DA-0FDF-46AC-BCCC-598C76BCD195}"/>
    <cellStyle name="Normal 28 3 3" xfId="6557" xr:uid="{00000000-0005-0000-0000-00000A210000}"/>
    <cellStyle name="Normal 28 3 3 2" xfId="18334" xr:uid="{56C0D58D-A81B-4829-BD88-48AC49F476E3}"/>
    <cellStyle name="Normal 28 4" xfId="1306" xr:uid="{00000000-0005-0000-0000-00000B210000}"/>
    <cellStyle name="Normal 28 4 2" xfId="6559" xr:uid="{00000000-0005-0000-0000-00000C210000}"/>
    <cellStyle name="Normal 28 4 2 2" xfId="18336" xr:uid="{0566E60F-6B26-4561-900F-A517E29EC45F}"/>
    <cellStyle name="Normal 28 5" xfId="1307" xr:uid="{00000000-0005-0000-0000-00000D210000}"/>
    <cellStyle name="Normal 28 5 2" xfId="2976" xr:uid="{00000000-0005-0000-0000-00000E210000}"/>
    <cellStyle name="Normal 28 5 2 2" xfId="3544" xr:uid="{00000000-0005-0000-0000-00000F210000}"/>
    <cellStyle name="Normal 28 5 2 2 2" xfId="5291" xr:uid="{00000000-0005-0000-0000-000010210000}"/>
    <cellStyle name="Normal 28 5 2 2 2 2" xfId="10750" xr:uid="{00000000-0005-0000-0000-000011210000}"/>
    <cellStyle name="Normal 28 5 2 2 2 2 2" xfId="21186" xr:uid="{4B4EB67F-5FFB-4DDA-AC36-04235A4F1559}"/>
    <cellStyle name="Normal 28 5 2 2 2 3" xfId="17668" xr:uid="{5C996395-CED3-409C-B226-D5DAC63E5F59}"/>
    <cellStyle name="Normal 28 5 2 2 3" xfId="9999" xr:uid="{00000000-0005-0000-0000-000012210000}"/>
    <cellStyle name="Normal 28 5 2 2 3 2" xfId="20435" xr:uid="{AE22A300-7048-48ED-9B72-18292DA4ABE7}"/>
    <cellStyle name="Normal 28 5 2 2 4" xfId="15923" xr:uid="{BD48BBFE-FA68-4368-9590-2AE6E8B37F34}"/>
    <cellStyle name="Normal 28 5 2 3" xfId="4744" xr:uid="{00000000-0005-0000-0000-000013210000}"/>
    <cellStyle name="Normal 28 5 2 3 2" xfId="10374" xr:uid="{00000000-0005-0000-0000-000014210000}"/>
    <cellStyle name="Normal 28 5 2 3 2 2" xfId="20810" xr:uid="{DA80317A-3665-43A0-BEC5-F8B24E9BD298}"/>
    <cellStyle name="Normal 28 5 2 3 3" xfId="17121" xr:uid="{1704A12D-B879-4948-9EDF-60106D9D93F4}"/>
    <cellStyle name="Normal 28 5 2 4" xfId="9626" xr:uid="{00000000-0005-0000-0000-000015210000}"/>
    <cellStyle name="Normal 28 5 2 4 2" xfId="20062" xr:uid="{871AA6AD-3899-4C0B-9391-7F3B243CC31F}"/>
    <cellStyle name="Normal 28 5 2 5" xfId="15383" xr:uid="{F849D0D2-285D-4CEB-8CC5-B923C249E89D}"/>
    <cellStyle name="Normal 28 5 3" xfId="3356" xr:uid="{00000000-0005-0000-0000-000016210000}"/>
    <cellStyle name="Normal 28 5 3 2" xfId="5103" xr:uid="{00000000-0005-0000-0000-000017210000}"/>
    <cellStyle name="Normal 28 5 3 2 2" xfId="10562" xr:uid="{00000000-0005-0000-0000-000018210000}"/>
    <cellStyle name="Normal 28 5 3 2 2 2" xfId="20998" xr:uid="{5068EE57-D330-4734-BC91-B9A109D9AC50}"/>
    <cellStyle name="Normal 28 5 3 2 3" xfId="17480" xr:uid="{F33FCB25-2EBC-4696-BAEF-E6A444A70EE9}"/>
    <cellStyle name="Normal 28 5 3 3" xfId="9812" xr:uid="{00000000-0005-0000-0000-000019210000}"/>
    <cellStyle name="Normal 28 5 3 3 2" xfId="20248" xr:uid="{D9D08AA4-07E9-4676-980D-73C3BB2D628A}"/>
    <cellStyle name="Normal 28 5 3 4" xfId="15735" xr:uid="{B9A3EEF5-E12A-4B4C-8B17-2446D81C7DC7}"/>
    <cellStyle name="Normal 28 5 4" xfId="4052" xr:uid="{00000000-0005-0000-0000-00001A210000}"/>
    <cellStyle name="Normal 28 5 4 2" xfId="10186" xr:uid="{00000000-0005-0000-0000-00001B210000}"/>
    <cellStyle name="Normal 28 5 4 2 2" xfId="20622" xr:uid="{C71FAC7E-9155-425D-8AA5-7ACC3C264301}"/>
    <cellStyle name="Normal 28 5 4 3" xfId="16430" xr:uid="{D52AB713-DE86-4054-9E77-405F1EF4EB27}"/>
    <cellStyle name="Normal 28 5 5" xfId="9530" xr:uid="{00000000-0005-0000-0000-00001C210000}"/>
    <cellStyle name="Normal 28 5 5 2" xfId="19966" xr:uid="{54CAB639-8394-43F6-9AF6-77D6580EEA7F}"/>
    <cellStyle name="Normal 28 5 6" xfId="14687" xr:uid="{AA4A3592-85BF-465E-8AA7-9AB164DD09B2}"/>
    <cellStyle name="Normal 28 6" xfId="2975" xr:uid="{00000000-0005-0000-0000-00001D210000}"/>
    <cellStyle name="Normal 28 6 2" xfId="3543" xr:uid="{00000000-0005-0000-0000-00001E210000}"/>
    <cellStyle name="Normal 28 6 2 2" xfId="5290" xr:uid="{00000000-0005-0000-0000-00001F210000}"/>
    <cellStyle name="Normal 28 6 2 2 2" xfId="10749" xr:uid="{00000000-0005-0000-0000-000020210000}"/>
    <cellStyle name="Normal 28 6 2 2 2 2" xfId="21185" xr:uid="{0790A8C6-2945-440B-AF81-DE39AA8A6317}"/>
    <cellStyle name="Normal 28 6 2 2 3" xfId="17667" xr:uid="{A481C367-26CD-44D2-8F39-1BA972208236}"/>
    <cellStyle name="Normal 28 6 2 3" xfId="9998" xr:uid="{00000000-0005-0000-0000-000021210000}"/>
    <cellStyle name="Normal 28 6 2 3 2" xfId="20434" xr:uid="{6DB3B4C0-2A87-463E-BDF1-C45F8ADA1D59}"/>
    <cellStyle name="Normal 28 6 2 4" xfId="15922" xr:uid="{D33EB9F9-7704-4F8B-95A3-09324F20D889}"/>
    <cellStyle name="Normal 28 6 3" xfId="4743" xr:uid="{00000000-0005-0000-0000-000022210000}"/>
    <cellStyle name="Normal 28 6 3 2" xfId="10373" xr:uid="{00000000-0005-0000-0000-000023210000}"/>
    <cellStyle name="Normal 28 6 3 2 2" xfId="20809" xr:uid="{2584936F-23E1-4A13-BA3D-BCE9EC06E308}"/>
    <cellStyle name="Normal 28 6 3 3" xfId="17120" xr:uid="{AF7D722F-41D4-4AFD-9723-2F8778C086C9}"/>
    <cellStyle name="Normal 28 6 4" xfId="9625" xr:uid="{00000000-0005-0000-0000-000024210000}"/>
    <cellStyle name="Normal 28 6 4 2" xfId="20061" xr:uid="{366A64F8-6341-4D0A-B4FA-42435AB6AECB}"/>
    <cellStyle name="Normal 28 6 5" xfId="15382" xr:uid="{F507CADB-9594-4CAE-8DF6-6D535C54795B}"/>
    <cellStyle name="Normal 28 7" xfId="3355" xr:uid="{00000000-0005-0000-0000-000025210000}"/>
    <cellStyle name="Normal 28 7 2" xfId="5102" xr:uid="{00000000-0005-0000-0000-000026210000}"/>
    <cellStyle name="Normal 28 7 2 2" xfId="10561" xr:uid="{00000000-0005-0000-0000-000027210000}"/>
    <cellStyle name="Normal 28 7 2 2 2" xfId="20997" xr:uid="{CBBB612D-2947-4681-9EB4-CF9AD43C8D95}"/>
    <cellStyle name="Normal 28 7 2 3" xfId="17479" xr:uid="{F6B5F910-CD5C-46BF-910F-43D5788EF4A3}"/>
    <cellStyle name="Normal 28 7 3" xfId="9811" xr:uid="{00000000-0005-0000-0000-000028210000}"/>
    <cellStyle name="Normal 28 7 3 2" xfId="20247" xr:uid="{0D7BE34E-DB98-4B76-B1B6-2F1AFC4EC0FC}"/>
    <cellStyle name="Normal 28 7 4" xfId="15734" xr:uid="{D518359F-F468-4A9C-A7C8-5ADBF9F79977}"/>
    <cellStyle name="Normal 28 8" xfId="4051" xr:uid="{00000000-0005-0000-0000-000029210000}"/>
    <cellStyle name="Normal 28 8 2" xfId="10185" xr:uid="{00000000-0005-0000-0000-00002A210000}"/>
    <cellStyle name="Normal 28 8 2 2" xfId="20621" xr:uid="{2CF9486B-D8FE-4C8C-B16F-BB80613431DE}"/>
    <cellStyle name="Normal 28 8 3" xfId="16429" xr:uid="{D6D8E932-8EBD-4EC7-BB71-3D13209B44C1}"/>
    <cellStyle name="Normal 28 9" xfId="6552" xr:uid="{00000000-0005-0000-0000-00002B210000}"/>
    <cellStyle name="Normal 28 9 2" xfId="18329" xr:uid="{41BFCA35-7609-4D7E-805A-9B5417CA2CCF}"/>
    <cellStyle name="Normal 280" xfId="7299" xr:uid="{00000000-0005-0000-0000-00002C210000}"/>
    <cellStyle name="Normal 29" xfId="1308" xr:uid="{00000000-0005-0000-0000-00002D210000}"/>
    <cellStyle name="Normal 29 10" xfId="9010" xr:uid="{00000000-0005-0000-0000-00002E210000}"/>
    <cellStyle name="Normal 29 11" xfId="14688" xr:uid="{ACCB5EDC-E7AD-4065-9FB5-8FE60E6089A5}"/>
    <cellStyle name="Normal 29 2" xfId="1309" xr:uid="{00000000-0005-0000-0000-00002F210000}"/>
    <cellStyle name="Normal 29 2 2" xfId="6562" xr:uid="{00000000-0005-0000-0000-000030210000}"/>
    <cellStyle name="Normal 29 2 2 2" xfId="6563" xr:uid="{00000000-0005-0000-0000-000031210000}"/>
    <cellStyle name="Normal 29 2 2 2 2" xfId="18340" xr:uid="{24D3A303-F6D8-47CC-A609-89B63F3C01CE}"/>
    <cellStyle name="Normal 29 2 2 3" xfId="18339" xr:uid="{06E1CA48-94E6-451A-925D-ECB0BD682613}"/>
    <cellStyle name="Normal 29 2 3" xfId="6564" xr:uid="{00000000-0005-0000-0000-000032210000}"/>
    <cellStyle name="Normal 29 2 3 2" xfId="18341" xr:uid="{98977EAF-9FAE-43AE-9E95-9139AB4D25B4}"/>
    <cellStyle name="Normal 29 2 4" xfId="6561" xr:uid="{00000000-0005-0000-0000-000033210000}"/>
    <cellStyle name="Normal 29 2 4 2" xfId="18338" xr:uid="{C3573C8F-7142-4842-9B3D-32E243632E39}"/>
    <cellStyle name="Normal 29 2 5" xfId="9011" xr:uid="{00000000-0005-0000-0000-000034210000}"/>
    <cellStyle name="Normal 29 3" xfId="1310" xr:uid="{00000000-0005-0000-0000-000035210000}"/>
    <cellStyle name="Normal 29 3 2" xfId="6566" xr:uid="{00000000-0005-0000-0000-000036210000}"/>
    <cellStyle name="Normal 29 3 2 2" xfId="9429" xr:uid="{00000000-0005-0000-0000-000037210000}"/>
    <cellStyle name="Normal 29 3 2 2 2" xfId="19876" xr:uid="{3CEC0D9B-B6DC-4828-8B38-E5E62903A160}"/>
    <cellStyle name="Normal 29 3 2 3" xfId="18343" xr:uid="{0F9C2C14-C3B2-485B-A082-C56759065881}"/>
    <cellStyle name="Normal 29 3 3" xfId="6565" xr:uid="{00000000-0005-0000-0000-000038210000}"/>
    <cellStyle name="Normal 29 3 3 2" xfId="9457" xr:uid="{00000000-0005-0000-0000-000039210000}"/>
    <cellStyle name="Normal 29 3 3 2 2" xfId="19901" xr:uid="{F9588BC0-EB6E-428D-BDDF-F3E882CB30B9}"/>
    <cellStyle name="Normal 29 3 3 3" xfId="18342" xr:uid="{F33F5093-716C-468D-B688-48E492964F57}"/>
    <cellStyle name="Normal 29 3 4" xfId="9012" xr:uid="{00000000-0005-0000-0000-00003A210000}"/>
    <cellStyle name="Normal 29 3 4 2" xfId="19801" xr:uid="{49F46041-2BE9-4A41-8B05-B438213EE472}"/>
    <cellStyle name="Normal 29 4" xfId="1311" xr:uid="{00000000-0005-0000-0000-00003B210000}"/>
    <cellStyle name="Normal 29 4 2" xfId="6567" xr:uid="{00000000-0005-0000-0000-00003C210000}"/>
    <cellStyle name="Normal 29 4 2 2" xfId="18344" xr:uid="{17724EE4-45F3-4751-9CD4-5757C7049F63}"/>
    <cellStyle name="Normal 29 5" xfId="1312" xr:uid="{00000000-0005-0000-0000-00003D210000}"/>
    <cellStyle name="Normal 29 5 2" xfId="2978" xr:uid="{00000000-0005-0000-0000-00003E210000}"/>
    <cellStyle name="Normal 29 5 2 2" xfId="3546" xr:uid="{00000000-0005-0000-0000-00003F210000}"/>
    <cellStyle name="Normal 29 5 2 2 2" xfId="5293" xr:uid="{00000000-0005-0000-0000-000040210000}"/>
    <cellStyle name="Normal 29 5 2 2 2 2" xfId="10752" xr:uid="{00000000-0005-0000-0000-000041210000}"/>
    <cellStyle name="Normal 29 5 2 2 2 2 2" xfId="21188" xr:uid="{CD115433-435B-41DC-B360-D817F6E83513}"/>
    <cellStyle name="Normal 29 5 2 2 2 3" xfId="17670" xr:uid="{9C5F02A2-5746-4FD7-AD3A-9D0310294FD3}"/>
    <cellStyle name="Normal 29 5 2 2 3" xfId="10001" xr:uid="{00000000-0005-0000-0000-000042210000}"/>
    <cellStyle name="Normal 29 5 2 2 3 2" xfId="20437" xr:uid="{1CE32277-0D9F-49B3-9149-4155824F0014}"/>
    <cellStyle name="Normal 29 5 2 2 4" xfId="15925" xr:uid="{BBFD4CCC-4E1E-4285-9820-7CAB020DA92B}"/>
    <cellStyle name="Normal 29 5 2 3" xfId="4746" xr:uid="{00000000-0005-0000-0000-000043210000}"/>
    <cellStyle name="Normal 29 5 2 3 2" xfId="10376" xr:uid="{00000000-0005-0000-0000-000044210000}"/>
    <cellStyle name="Normal 29 5 2 3 2 2" xfId="20812" xr:uid="{052BE196-1C53-4489-ACB8-0B77B265B894}"/>
    <cellStyle name="Normal 29 5 2 3 3" xfId="17123" xr:uid="{B35ECDA4-E5C9-4FA3-A028-D68D84AFCECA}"/>
    <cellStyle name="Normal 29 5 2 4" xfId="9628" xr:uid="{00000000-0005-0000-0000-000045210000}"/>
    <cellStyle name="Normal 29 5 2 4 2" xfId="20064" xr:uid="{2C44DF00-42A6-4E4A-BC50-1D0681C14199}"/>
    <cellStyle name="Normal 29 5 2 5" xfId="15385" xr:uid="{F483B8A1-D156-4723-AEFC-9761D19EAD4F}"/>
    <cellStyle name="Normal 29 5 3" xfId="3358" xr:uid="{00000000-0005-0000-0000-000046210000}"/>
    <cellStyle name="Normal 29 5 3 2" xfId="5105" xr:uid="{00000000-0005-0000-0000-000047210000}"/>
    <cellStyle name="Normal 29 5 3 2 2" xfId="10564" xr:uid="{00000000-0005-0000-0000-000048210000}"/>
    <cellStyle name="Normal 29 5 3 2 2 2" xfId="21000" xr:uid="{A4B96AAF-2D14-4246-8458-49B0D4DEA08E}"/>
    <cellStyle name="Normal 29 5 3 2 3" xfId="17482" xr:uid="{2A513B43-17F1-455D-8E7A-6B8DF39CD064}"/>
    <cellStyle name="Normal 29 5 3 3" xfId="9814" xr:uid="{00000000-0005-0000-0000-000049210000}"/>
    <cellStyle name="Normal 29 5 3 3 2" xfId="20250" xr:uid="{B6DADCB8-4D28-4C4F-9706-0D304CD4D1E9}"/>
    <cellStyle name="Normal 29 5 3 4" xfId="15737" xr:uid="{D3C97346-96DD-4100-A7EF-FA216A5A3301}"/>
    <cellStyle name="Normal 29 5 4" xfId="4054" xr:uid="{00000000-0005-0000-0000-00004A210000}"/>
    <cellStyle name="Normal 29 5 4 2" xfId="10188" xr:uid="{00000000-0005-0000-0000-00004B210000}"/>
    <cellStyle name="Normal 29 5 4 2 2" xfId="20624" xr:uid="{A0EADECE-2344-4107-BF67-CB09D6D7F0FA}"/>
    <cellStyle name="Normal 29 5 4 3" xfId="16432" xr:uid="{405DB8D5-9862-4D8A-BAEB-CC8A094B161D}"/>
    <cellStyle name="Normal 29 5 5" xfId="9531" xr:uid="{00000000-0005-0000-0000-00004C210000}"/>
    <cellStyle name="Normal 29 5 5 2" xfId="19967" xr:uid="{9CC320B8-4A71-4FEF-9C99-6AA98A76866C}"/>
    <cellStyle name="Normal 29 5 6" xfId="14689" xr:uid="{0FC31F8A-C53D-481C-8725-3F0689594846}"/>
    <cellStyle name="Normal 29 6" xfId="2977" xr:uid="{00000000-0005-0000-0000-00004D210000}"/>
    <cellStyle name="Normal 29 6 2" xfId="3545" xr:uid="{00000000-0005-0000-0000-00004E210000}"/>
    <cellStyle name="Normal 29 6 2 2" xfId="5292" xr:uid="{00000000-0005-0000-0000-00004F210000}"/>
    <cellStyle name="Normal 29 6 2 2 2" xfId="10751" xr:uid="{00000000-0005-0000-0000-000050210000}"/>
    <cellStyle name="Normal 29 6 2 2 2 2" xfId="21187" xr:uid="{26090025-C281-4CC2-9EAC-6FEB25804896}"/>
    <cellStyle name="Normal 29 6 2 2 3" xfId="17669" xr:uid="{5C87EC41-8DCB-4B8D-8B68-E7CEEBD927F7}"/>
    <cellStyle name="Normal 29 6 2 3" xfId="10000" xr:uid="{00000000-0005-0000-0000-000051210000}"/>
    <cellStyle name="Normal 29 6 2 3 2" xfId="20436" xr:uid="{C46DC162-1039-4F53-99CC-9B256B10C35A}"/>
    <cellStyle name="Normal 29 6 2 4" xfId="15924" xr:uid="{40F1C360-C1EB-4754-A46A-5BF721452AE6}"/>
    <cellStyle name="Normal 29 6 3" xfId="4745" xr:uid="{00000000-0005-0000-0000-000052210000}"/>
    <cellStyle name="Normal 29 6 3 2" xfId="10375" xr:uid="{00000000-0005-0000-0000-000053210000}"/>
    <cellStyle name="Normal 29 6 3 2 2" xfId="20811" xr:uid="{CB6C24CF-37E5-468E-89EF-A7F3E271E07A}"/>
    <cellStyle name="Normal 29 6 3 3" xfId="17122" xr:uid="{0033D0E0-0648-4D8D-BFEF-12322AE684AF}"/>
    <cellStyle name="Normal 29 6 4" xfId="9627" xr:uid="{00000000-0005-0000-0000-000054210000}"/>
    <cellStyle name="Normal 29 6 4 2" xfId="20063" xr:uid="{4DEE6A15-ACB0-405F-9FD1-0859DE3D0405}"/>
    <cellStyle name="Normal 29 6 5" xfId="15384" xr:uid="{D3A6A798-FEA4-41F6-A737-4A3576A10D1C}"/>
    <cellStyle name="Normal 29 7" xfId="3357" xr:uid="{00000000-0005-0000-0000-000055210000}"/>
    <cellStyle name="Normal 29 7 2" xfId="5104" xr:uid="{00000000-0005-0000-0000-000056210000}"/>
    <cellStyle name="Normal 29 7 2 2" xfId="10563" xr:uid="{00000000-0005-0000-0000-000057210000}"/>
    <cellStyle name="Normal 29 7 2 2 2" xfId="20999" xr:uid="{6C4512AA-14FB-4E6B-881C-85FAA6C75228}"/>
    <cellStyle name="Normal 29 7 2 3" xfId="17481" xr:uid="{FDEDDCE7-148A-4FB9-8DE2-7EE99774F907}"/>
    <cellStyle name="Normal 29 7 3" xfId="9813" xr:uid="{00000000-0005-0000-0000-000058210000}"/>
    <cellStyle name="Normal 29 7 3 2" xfId="20249" xr:uid="{C7024C97-CC72-4F0B-AA36-4B276AD63DFD}"/>
    <cellStyle name="Normal 29 7 4" xfId="15736" xr:uid="{5C572B22-C381-48B6-A438-F89AC14830E8}"/>
    <cellStyle name="Normal 29 8" xfId="4053" xr:uid="{00000000-0005-0000-0000-000059210000}"/>
    <cellStyle name="Normal 29 8 2" xfId="10187" xr:uid="{00000000-0005-0000-0000-00005A210000}"/>
    <cellStyle name="Normal 29 8 2 2" xfId="20623" xr:uid="{0FF3E0AA-2EFF-4989-AFC5-717391D0EFC7}"/>
    <cellStyle name="Normal 29 8 3" xfId="16431" xr:uid="{D537AB3E-BE99-458E-993C-7AC98C3A0342}"/>
    <cellStyle name="Normal 29 9" xfId="6560" xr:uid="{00000000-0005-0000-0000-00005B210000}"/>
    <cellStyle name="Normal 29 9 2" xfId="18337" xr:uid="{0243807F-AB23-42BD-936A-8C26D8665E33}"/>
    <cellStyle name="Normal 292" xfId="7309" xr:uid="{00000000-0005-0000-0000-00005C210000}"/>
    <cellStyle name="Normal 292 2" xfId="8025" xr:uid="{00000000-0005-0000-0000-00005D210000}"/>
    <cellStyle name="Normal 292 2 2" xfId="11051" xr:uid="{00000000-0005-0000-0000-00005E210000}"/>
    <cellStyle name="Normal 292 2 2 2" xfId="21487" xr:uid="{399821A1-AA4B-47D2-BFED-D442E7E99BE1}"/>
    <cellStyle name="Normal 292 2 3" xfId="19241" xr:uid="{C8FD4BBD-F9F0-42F9-B876-D9351D5C7F75}"/>
    <cellStyle name="Normal 292 3" xfId="11012" xr:uid="{00000000-0005-0000-0000-00005F210000}"/>
    <cellStyle name="Normal 292 3 2" xfId="21448" xr:uid="{FDE83129-700A-4843-B9D2-6921D4DAEC18}"/>
    <cellStyle name="Normal 292 4" xfId="18816" xr:uid="{4E071BEA-CEC2-4EC9-AA85-3C7DA60CFAD0}"/>
    <cellStyle name="Normal 3" xfId="1313" xr:uid="{00000000-0005-0000-0000-000060210000}"/>
    <cellStyle name="Normal 3 10" xfId="1314" xr:uid="{00000000-0005-0000-0000-000061210000}"/>
    <cellStyle name="Normal 3 10 2" xfId="13973" xr:uid="{00000000-0005-0000-0000-000062210000}"/>
    <cellStyle name="Normal 3 11" xfId="1315" xr:uid="{00000000-0005-0000-0000-000063210000}"/>
    <cellStyle name="Normal 3 11 2" xfId="7005" xr:uid="{00000000-0005-0000-0000-000064210000}"/>
    <cellStyle name="Normal 3 12" xfId="1316" xr:uid="{00000000-0005-0000-0000-000065210000}"/>
    <cellStyle name="Normal 3 12 2" xfId="5791" xr:uid="{00000000-0005-0000-0000-000066210000}"/>
    <cellStyle name="Normal 3 13" xfId="1317" xr:uid="{00000000-0005-0000-0000-000067210000}"/>
    <cellStyle name="Normal 3 13 2" xfId="7154" xr:uid="{00000000-0005-0000-0000-000068210000}"/>
    <cellStyle name="Normal 3 14" xfId="1318" xr:uid="{00000000-0005-0000-0000-000069210000}"/>
    <cellStyle name="Normal 3 14 2" xfId="5521" xr:uid="{00000000-0005-0000-0000-00006A210000}"/>
    <cellStyle name="Normal 3 15" xfId="5494" xr:uid="{00000000-0005-0000-0000-00006B210000}"/>
    <cellStyle name="Normal 3 2" xfId="1319" xr:uid="{00000000-0005-0000-0000-00006C210000}"/>
    <cellStyle name="Normal 3 2 2" xfId="1320" xr:uid="{00000000-0005-0000-0000-00006D210000}"/>
    <cellStyle name="Normal 3 2 2 2" xfId="1321" xr:uid="{00000000-0005-0000-0000-00006E210000}"/>
    <cellStyle name="Normal 3 2 2 3" xfId="7242" xr:uid="{00000000-0005-0000-0000-00006F210000}"/>
    <cellStyle name="Normal 3 2 2 3 2" xfId="7698" xr:uid="{00000000-0005-0000-0000-000070210000}"/>
    <cellStyle name="Normal 3 2 2 3 3" xfId="11003" xr:uid="{00000000-0005-0000-0000-000071210000}"/>
    <cellStyle name="Normal 3 2 2 3 3 2" xfId="21439" xr:uid="{4D1B8F4B-32D8-44F8-B931-A7618A1C3A48}"/>
    <cellStyle name="Normal 3 2 2 3 4" xfId="18769" xr:uid="{7FF28083-B9F2-47C3-89EB-33FF2A4B69B6}"/>
    <cellStyle name="Normal 3 2 2 4" xfId="5793" xr:uid="{00000000-0005-0000-0000-000072210000}"/>
    <cellStyle name="Normal 3 2 2 5" xfId="9014" xr:uid="{00000000-0005-0000-0000-000073210000}"/>
    <cellStyle name="Normal 3 2 2 6" xfId="13974" xr:uid="{00000000-0005-0000-0000-000074210000}"/>
    <cellStyle name="Normal 3 2 3" xfId="1322" xr:uid="{00000000-0005-0000-0000-000075210000}"/>
    <cellStyle name="Normal 3 2 3 2" xfId="1323" xr:uid="{00000000-0005-0000-0000-000076210000}"/>
    <cellStyle name="Normal 3 2 3 2 2" xfId="7699" xr:uid="{00000000-0005-0000-0000-000077210000}"/>
    <cellStyle name="Normal 3 2 3 2 3" xfId="9430" xr:uid="{00000000-0005-0000-0000-000078210000}"/>
    <cellStyle name="Normal 3 2 3 2 3 2" xfId="19877" xr:uid="{76114E48-FBE3-4756-A1DA-B020F0DFA58D}"/>
    <cellStyle name="Normal 3 2 3 3" xfId="5794" xr:uid="{00000000-0005-0000-0000-000079210000}"/>
    <cellStyle name="Normal 3 2 3 3 2" xfId="9458" xr:uid="{00000000-0005-0000-0000-00007A210000}"/>
    <cellStyle name="Normal 3 2 3 3 2 2" xfId="19902" xr:uid="{A9358F76-8BBA-456A-9746-F875DEEB05DE}"/>
    <cellStyle name="Normal 3 2 3 4" xfId="9013" xr:uid="{00000000-0005-0000-0000-00007B210000}"/>
    <cellStyle name="Normal 3 2 3 4 2" xfId="19802" xr:uid="{CE9B5B34-9C9E-4D57-AF6F-F9FFA5F118C0}"/>
    <cellStyle name="Normal 3 2 3 5" xfId="13975" xr:uid="{00000000-0005-0000-0000-00007C210000}"/>
    <cellStyle name="Normal 3 2 4" xfId="1324" xr:uid="{00000000-0005-0000-0000-00007D210000}"/>
    <cellStyle name="Normal 3 2 4 2" xfId="1325" xr:uid="{00000000-0005-0000-0000-00007E210000}"/>
    <cellStyle name="Normal 3 2 4 2 2" xfId="7700" xr:uid="{00000000-0005-0000-0000-00007F210000}"/>
    <cellStyle name="Normal 3 2 4 3" xfId="5795" xr:uid="{00000000-0005-0000-0000-000080210000}"/>
    <cellStyle name="Normal 3 2 5" xfId="1326" xr:uid="{00000000-0005-0000-0000-000081210000}"/>
    <cellStyle name="Normal 3 2 5 2" xfId="7697" xr:uid="{00000000-0005-0000-0000-000082210000}"/>
    <cellStyle name="Normal 3 2 6" xfId="7176" xr:uid="{00000000-0005-0000-0000-000083210000}"/>
    <cellStyle name="Normal 3 2 6 2" xfId="18713" xr:uid="{D8750BF1-11B6-49A3-99EC-C62D45064659}"/>
    <cellStyle name="Normal 3 2 7" xfId="5792" xr:uid="{00000000-0005-0000-0000-000084210000}"/>
    <cellStyle name="Normal 3 2 8" xfId="8446" xr:uid="{00000000-0005-0000-0000-000085210000}"/>
    <cellStyle name="Normal 3 2_Sena WP Q2'53 TAW" xfId="1327" xr:uid="{00000000-0005-0000-0000-000086210000}"/>
    <cellStyle name="Normal 3 3" xfId="1328" xr:uid="{00000000-0005-0000-0000-000087210000}"/>
    <cellStyle name="Normal 3 3 2" xfId="1329" xr:uid="{00000000-0005-0000-0000-000088210000}"/>
    <cellStyle name="Normal 3 3 2 2" xfId="6233" xr:uid="{00000000-0005-0000-0000-000089210000}"/>
    <cellStyle name="Normal 3 3 2 3" xfId="7007" xr:uid="{00000000-0005-0000-0000-00008A210000}"/>
    <cellStyle name="Normal 3 3 2 3 2" xfId="7702" xr:uid="{00000000-0005-0000-0000-00008B210000}"/>
    <cellStyle name="Normal 3 3 2 4" xfId="5796" xr:uid="{00000000-0005-0000-0000-00008C210000}"/>
    <cellStyle name="Normal 3 3 2 5" xfId="13977" xr:uid="{00000000-0005-0000-0000-00008D210000}"/>
    <cellStyle name="Normal 3 3 2_BS " xfId="6128" xr:uid="{00000000-0005-0000-0000-00008E210000}"/>
    <cellStyle name="Normal 3 3 3" xfId="1330" xr:uid="{00000000-0005-0000-0000-00008F210000}"/>
    <cellStyle name="Normal 3 3 3 2" xfId="6312" xr:uid="{00000000-0005-0000-0000-000090210000}"/>
    <cellStyle name="Normal 3 3 3 3" xfId="13978" xr:uid="{00000000-0005-0000-0000-000091210000}"/>
    <cellStyle name="Normal 3 3 4" xfId="7006" xr:uid="{00000000-0005-0000-0000-000092210000}"/>
    <cellStyle name="Normal 3 3 4 2" xfId="7701" xr:uid="{00000000-0005-0000-0000-000093210000}"/>
    <cellStyle name="Normal 3 3 5" xfId="7243" xr:uid="{00000000-0005-0000-0000-000094210000}"/>
    <cellStyle name="Normal 3 3 5 2" xfId="11004" xr:uid="{00000000-0005-0000-0000-000095210000}"/>
    <cellStyle name="Normal 3 3 5 2 2" xfId="21440" xr:uid="{59C6CEED-3014-43A3-817E-A1A871B068E3}"/>
    <cellStyle name="Normal 3 3 5 3" xfId="18770" xr:uid="{D27CEA57-754E-436A-A708-F3C4EB709E92}"/>
    <cellStyle name="Normal 3 3 6" xfId="9015" xr:uid="{00000000-0005-0000-0000-000096210000}"/>
    <cellStyle name="Normal 3 3 6 2" xfId="19803" xr:uid="{1DC97C0F-801B-4311-A0C9-49BC6BA92230}"/>
    <cellStyle name="Normal 3 3 7" xfId="9479" xr:uid="{00000000-0005-0000-0000-000097210000}"/>
    <cellStyle name="Normal 3 3 7 2" xfId="19916" xr:uid="{F3A4AD51-A9A5-4F88-81DE-3377D6550BD3}"/>
    <cellStyle name="Normal 3 3 8" xfId="9478" xr:uid="{00000000-0005-0000-0000-000098210000}"/>
    <cellStyle name="Normal 3 3 8 2" xfId="19915" xr:uid="{9E8D44B4-F826-443B-84C1-49C43F338909}"/>
    <cellStyle name="Normal 3 3 9" xfId="13976" xr:uid="{00000000-0005-0000-0000-000099210000}"/>
    <cellStyle name="Normal 3 3_BS " xfId="6127" xr:uid="{00000000-0005-0000-0000-00009A210000}"/>
    <cellStyle name="Normal 3 4" xfId="1331" xr:uid="{00000000-0005-0000-0000-00009B210000}"/>
    <cellStyle name="Normal 3 4 2" xfId="7008" xr:uid="{00000000-0005-0000-0000-00009C210000}"/>
    <cellStyle name="Normal 3 4 2 2" xfId="7703" xr:uid="{00000000-0005-0000-0000-00009D210000}"/>
    <cellStyle name="Normal 3 4 3" xfId="7220" xr:uid="{00000000-0005-0000-0000-00009E210000}"/>
    <cellStyle name="Normal 3 4 3 2" xfId="11001" xr:uid="{00000000-0005-0000-0000-00009F210000}"/>
    <cellStyle name="Normal 3 4 3 2 2" xfId="21437" xr:uid="{71A31748-590C-43C1-84EA-86CF684E89B2}"/>
    <cellStyle name="Normal 3 4 3 3" xfId="18752" xr:uid="{2020907A-14D9-4DD7-8500-277E0499204A}"/>
    <cellStyle name="Normal 3 4 4" xfId="5797" xr:uid="{00000000-0005-0000-0000-0000A0210000}"/>
    <cellStyle name="Normal 3 4 5" xfId="9475" xr:uid="{00000000-0005-0000-0000-0000A1210000}"/>
    <cellStyle name="Normal 3 4 6" xfId="13979" xr:uid="{00000000-0005-0000-0000-0000A2210000}"/>
    <cellStyle name="Normal 3 5" xfId="1332" xr:uid="{00000000-0005-0000-0000-0000A3210000}"/>
    <cellStyle name="Normal 3 5 2" xfId="1333" xr:uid="{00000000-0005-0000-0000-0000A4210000}"/>
    <cellStyle name="Normal 3 5 2 2" xfId="1334" xr:uid="{00000000-0005-0000-0000-0000A5210000}"/>
    <cellStyle name="Normal 3 5 2 2 2" xfId="7009" xr:uid="{00000000-0005-0000-0000-0000A6210000}"/>
    <cellStyle name="Normal 3 5 3" xfId="1335" xr:uid="{00000000-0005-0000-0000-0000A7210000}"/>
    <cellStyle name="Normal 3 5 4" xfId="1336" xr:uid="{00000000-0005-0000-0000-0000A8210000}"/>
    <cellStyle name="Normal 3 5 4 2" xfId="7704" xr:uid="{00000000-0005-0000-0000-0000A9210000}"/>
    <cellStyle name="Normal 3 5 5" xfId="5798" xr:uid="{00000000-0005-0000-0000-0000AA210000}"/>
    <cellStyle name="Normal 3 5 6" xfId="13980" xr:uid="{00000000-0005-0000-0000-0000AB210000}"/>
    <cellStyle name="Normal 3 6" xfId="1337" xr:uid="{00000000-0005-0000-0000-0000AC210000}"/>
    <cellStyle name="Normal 3 6 2" xfId="1338" xr:uid="{00000000-0005-0000-0000-0000AD210000}"/>
    <cellStyle name="Normal 3 6 2 2" xfId="1339" xr:uid="{00000000-0005-0000-0000-0000AE210000}"/>
    <cellStyle name="Normal 3 6 2 2 2" xfId="7705" xr:uid="{00000000-0005-0000-0000-0000AF210000}"/>
    <cellStyle name="Normal 3 6 3" xfId="1340" xr:uid="{00000000-0005-0000-0000-0000B0210000}"/>
    <cellStyle name="Normal 3 6 3 2" xfId="7390" xr:uid="{00000000-0005-0000-0000-0000B1210000}"/>
    <cellStyle name="Normal 3 6 4" xfId="1341" xr:uid="{00000000-0005-0000-0000-0000B2210000}"/>
    <cellStyle name="Normal 3 6 5" xfId="5799" xr:uid="{00000000-0005-0000-0000-0000B3210000}"/>
    <cellStyle name="Normal 3 6 6" xfId="13981" xr:uid="{00000000-0005-0000-0000-0000B4210000}"/>
    <cellStyle name="Normal 3 7" xfId="1342" xr:uid="{00000000-0005-0000-0000-0000B5210000}"/>
    <cellStyle name="Normal 3 7 2" xfId="1343" xr:uid="{00000000-0005-0000-0000-0000B6210000}"/>
    <cellStyle name="Normal 3 7 2 2" xfId="7696" xr:uid="{00000000-0005-0000-0000-0000B7210000}"/>
    <cellStyle name="Normal 3 7 3" xfId="1344" xr:uid="{00000000-0005-0000-0000-0000B8210000}"/>
    <cellStyle name="Normal 3 7 4" xfId="1345" xr:uid="{00000000-0005-0000-0000-0000B9210000}"/>
    <cellStyle name="Normal 3 7 5" xfId="13982" xr:uid="{00000000-0005-0000-0000-0000BA210000}"/>
    <cellStyle name="Normal 3 8" xfId="1346" xr:uid="{00000000-0005-0000-0000-0000BB210000}"/>
    <cellStyle name="Normal 3 8 2" xfId="6568" xr:uid="{00000000-0005-0000-0000-0000BC210000}"/>
    <cellStyle name="Normal 3 8 3" xfId="13983" xr:uid="{00000000-0005-0000-0000-0000BD210000}"/>
    <cellStyle name="Normal 3 9" xfId="1347" xr:uid="{00000000-0005-0000-0000-0000BE210000}"/>
    <cellStyle name="Normal 3 9 2" xfId="7942" xr:uid="{00000000-0005-0000-0000-0000BF210000}"/>
    <cellStyle name="Normal 3 9 2 2" xfId="19169" xr:uid="{1C488BCC-E4D7-48D0-AC5E-FFA749B905DC}"/>
    <cellStyle name="Normal 3 9 3" xfId="6569" xr:uid="{00000000-0005-0000-0000-0000C0210000}"/>
    <cellStyle name="Normal 3 9 4" xfId="13984" xr:uid="{00000000-0005-0000-0000-0000C1210000}"/>
    <cellStyle name="Normal 3_Book3" xfId="1348" xr:uid="{00000000-0005-0000-0000-0000C2210000}"/>
    <cellStyle name="Normal 30" xfId="1349" xr:uid="{00000000-0005-0000-0000-0000C3210000}"/>
    <cellStyle name="Normal 30 2" xfId="1350" xr:uid="{00000000-0005-0000-0000-0000C4210000}"/>
    <cellStyle name="Normal 30 2 2" xfId="6572" xr:uid="{00000000-0005-0000-0000-0000C5210000}"/>
    <cellStyle name="Normal 30 2 2 2" xfId="9365" xr:uid="{00000000-0005-0000-0000-0000C6210000}"/>
    <cellStyle name="Normal 30 2 2 3" xfId="18347" xr:uid="{83892264-9B00-4EA7-B769-E87DB0242DE3}"/>
    <cellStyle name="Normal 30 2 3" xfId="7245" xr:uid="{00000000-0005-0000-0000-0000C7210000}"/>
    <cellStyle name="Normal 30 2 4" xfId="6571" xr:uid="{00000000-0005-0000-0000-0000C8210000}"/>
    <cellStyle name="Normal 30 2 4 2" xfId="18346" xr:uid="{6FAB672F-8E8C-4F97-84D0-12293DF65014}"/>
    <cellStyle name="Normal 30 2 5" xfId="9016" xr:uid="{00000000-0005-0000-0000-0000C9210000}"/>
    <cellStyle name="Normal 30 3" xfId="1351" xr:uid="{00000000-0005-0000-0000-0000CA210000}"/>
    <cellStyle name="Normal 30 3 2" xfId="6573" xr:uid="{00000000-0005-0000-0000-0000CB210000}"/>
    <cellStyle name="Normal 30 3 2 2" xfId="9431" xr:uid="{00000000-0005-0000-0000-0000CC210000}"/>
    <cellStyle name="Normal 30 3 2 2 2" xfId="19878" xr:uid="{EC8DBAF1-CB87-41C1-B942-C9C309EF1D7B}"/>
    <cellStyle name="Normal 30 3 2 3" xfId="18348" xr:uid="{9E000108-EC30-4803-9E00-7EE7653DA067}"/>
    <cellStyle name="Normal 30 3 3" xfId="9459" xr:uid="{00000000-0005-0000-0000-0000CD210000}"/>
    <cellStyle name="Normal 30 3 3 2" xfId="19903" xr:uid="{5B375308-425E-4CDE-8E7D-52D78FFEDE60}"/>
    <cellStyle name="Normal 30 3 4" xfId="9017" xr:uid="{00000000-0005-0000-0000-0000CE210000}"/>
    <cellStyle name="Normal 30 3 4 2" xfId="19804" xr:uid="{0694C04A-849D-4804-9140-0996DA45E7A7}"/>
    <cellStyle name="Normal 30 4" xfId="7244" xr:uid="{00000000-0005-0000-0000-0000CF210000}"/>
    <cellStyle name="Normal 30 5" xfId="6570" xr:uid="{00000000-0005-0000-0000-0000D0210000}"/>
    <cellStyle name="Normal 30 5 2" xfId="18345" xr:uid="{E4FD7DE3-F075-4AED-B430-FC27FDEAD81F}"/>
    <cellStyle name="Normal 30 6" xfId="13985" xr:uid="{00000000-0005-0000-0000-0000D1210000}"/>
    <cellStyle name="Normal 31" xfId="1352" xr:uid="{00000000-0005-0000-0000-0000D2210000}"/>
    <cellStyle name="Normal 31 2" xfId="1353" xr:uid="{00000000-0005-0000-0000-0000D3210000}"/>
    <cellStyle name="Normal 31 2 2" xfId="6576" xr:uid="{00000000-0005-0000-0000-0000D4210000}"/>
    <cellStyle name="Normal 31 2 2 2" xfId="9367" xr:uid="{00000000-0005-0000-0000-0000D5210000}"/>
    <cellStyle name="Normal 31 2 2 3" xfId="18351" xr:uid="{E3F21350-A26F-4CEE-9F00-B3901DA160C0}"/>
    <cellStyle name="Normal 31 2 3" xfId="6575" xr:uid="{00000000-0005-0000-0000-0000D6210000}"/>
    <cellStyle name="Normal 31 2 3 2" xfId="18350" xr:uid="{09DBB6B4-6EF7-4EC3-878B-313E7DA831CD}"/>
    <cellStyle name="Normal 31 2 4" xfId="9019" xr:uid="{00000000-0005-0000-0000-0000D7210000}"/>
    <cellStyle name="Normal 31 3" xfId="1354" xr:uid="{00000000-0005-0000-0000-0000D8210000}"/>
    <cellStyle name="Normal 31 3 2" xfId="6577" xr:uid="{00000000-0005-0000-0000-0000D9210000}"/>
    <cellStyle name="Normal 31 3 2 2" xfId="9432" xr:uid="{00000000-0005-0000-0000-0000DA210000}"/>
    <cellStyle name="Normal 31 3 2 2 2" xfId="19879" xr:uid="{AA2AC305-AFAF-460D-85B6-25EA2AC06913}"/>
    <cellStyle name="Normal 31 3 2 3" xfId="18352" xr:uid="{0BDD61B2-DBA0-4D46-985F-25C1C46B7D6E}"/>
    <cellStyle name="Normal 31 3 3" xfId="9460" xr:uid="{00000000-0005-0000-0000-0000DB210000}"/>
    <cellStyle name="Normal 31 3 3 2" xfId="19904" xr:uid="{D2C9CC10-12A7-4CBB-AAE6-E11AC026BECB}"/>
    <cellStyle name="Normal 31 3 4" xfId="9020" xr:uid="{00000000-0005-0000-0000-0000DC210000}"/>
    <cellStyle name="Normal 31 3 4 2" xfId="19805" xr:uid="{A12FC8D7-6681-4DE6-8030-CA2250D48730}"/>
    <cellStyle name="Normal 31 4" xfId="1355" xr:uid="{00000000-0005-0000-0000-0000DD210000}"/>
    <cellStyle name="Normal 31 4 2" xfId="7301" xr:uid="{00000000-0005-0000-0000-0000DE210000}"/>
    <cellStyle name="Normal 31 4 3" xfId="9366" xr:uid="{00000000-0005-0000-0000-0000DF210000}"/>
    <cellStyle name="Normal 31 5" xfId="1356" xr:uid="{00000000-0005-0000-0000-0000E0210000}"/>
    <cellStyle name="Normal 31 6" xfId="6574" xr:uid="{00000000-0005-0000-0000-0000E1210000}"/>
    <cellStyle name="Normal 31 6 2" xfId="18349" xr:uid="{DE8B7734-8BF1-42BE-A6DD-CC705F792EB8}"/>
    <cellStyle name="Normal 31 7" xfId="9018" xr:uid="{00000000-0005-0000-0000-0000E2210000}"/>
    <cellStyle name="Normal 32" xfId="1357" xr:uid="{00000000-0005-0000-0000-0000E3210000}"/>
    <cellStyle name="Normal 32 2" xfId="1358" xr:uid="{00000000-0005-0000-0000-0000E4210000}"/>
    <cellStyle name="Normal 32 2 2" xfId="7311" xr:uid="{00000000-0005-0000-0000-0000E5210000}"/>
    <cellStyle name="Normal 32 2 2 2" xfId="18818" xr:uid="{E6ECA421-1474-420C-B603-DD94AB31015E}"/>
    <cellStyle name="Normal 32 3" xfId="1359" xr:uid="{00000000-0005-0000-0000-0000E6210000}"/>
    <cellStyle name="Normal 32 4" xfId="6578" xr:uid="{00000000-0005-0000-0000-0000E7210000}"/>
    <cellStyle name="Normal 32 5" xfId="9021" xr:uid="{00000000-0005-0000-0000-0000E8210000}"/>
    <cellStyle name="Normal 32 6" xfId="13986" xr:uid="{00000000-0005-0000-0000-0000E9210000}"/>
    <cellStyle name="Normal 33" xfId="1360" xr:uid="{00000000-0005-0000-0000-0000EA210000}"/>
    <cellStyle name="Normal 33 2" xfId="1361" xr:uid="{00000000-0005-0000-0000-0000EB210000}"/>
    <cellStyle name="Normal 33 3" xfId="1362" xr:uid="{00000000-0005-0000-0000-0000EC210000}"/>
    <cellStyle name="Normal 33 4" xfId="6579" xr:uid="{00000000-0005-0000-0000-0000ED210000}"/>
    <cellStyle name="Normal 33 5" xfId="9022" xr:uid="{00000000-0005-0000-0000-0000EE210000}"/>
    <cellStyle name="Normal 33 6" xfId="13987" xr:uid="{00000000-0005-0000-0000-0000EF210000}"/>
    <cellStyle name="Normal 34" xfId="1363" xr:uid="{00000000-0005-0000-0000-0000F0210000}"/>
    <cellStyle name="Normal 34 2" xfId="1364" xr:uid="{00000000-0005-0000-0000-0000F1210000}"/>
    <cellStyle name="Normal 34 3" xfId="1365" xr:uid="{00000000-0005-0000-0000-0000F2210000}"/>
    <cellStyle name="Normal 34 4" xfId="5538" xr:uid="{00000000-0005-0000-0000-0000F3210000}"/>
    <cellStyle name="Normal 34 5" xfId="9023" xr:uid="{00000000-0005-0000-0000-0000F4210000}"/>
    <cellStyle name="Normal 34 6" xfId="13988" xr:uid="{00000000-0005-0000-0000-0000F5210000}"/>
    <cellStyle name="Normal 35" xfId="1366" xr:uid="{00000000-0005-0000-0000-0000F6210000}"/>
    <cellStyle name="Normal 35 2" xfId="7920" xr:uid="{00000000-0005-0000-0000-0000F7210000}"/>
    <cellStyle name="Normal 35 2 2" xfId="8359" xr:uid="{00000000-0005-0000-0000-0000F8210000}"/>
    <cellStyle name="Normal 35 2 2 2" xfId="11057" xr:uid="{00000000-0005-0000-0000-0000F9210000}"/>
    <cellStyle name="Normal 35 2 2 2 2" xfId="21493" xr:uid="{E2CC4155-44C7-4CFF-9458-69927519FC48}"/>
    <cellStyle name="Normal 35 2 2 3" xfId="19575" xr:uid="{D1312EC7-D9AD-48A1-91C2-648F423D9371}"/>
    <cellStyle name="Normal 35 2 3" xfId="11017" xr:uid="{00000000-0005-0000-0000-0000FA210000}"/>
    <cellStyle name="Normal 35 2 3 2" xfId="21453" xr:uid="{EC469A2C-EF8F-4620-A2C0-18D0996B7D61}"/>
    <cellStyle name="Normal 35 2 4" xfId="19154" xr:uid="{A2E8997F-43AA-488E-8BBE-FD122085B382}"/>
    <cellStyle name="Normal 35 3" xfId="7292" xr:uid="{00000000-0005-0000-0000-0000FB210000}"/>
    <cellStyle name="Normal 35 3 2" xfId="18804" xr:uid="{B913EFB8-1E63-4224-B818-BA3FA843A42E}"/>
    <cellStyle name="Normal 35 4" xfId="9024" xr:uid="{00000000-0005-0000-0000-0000FC210000}"/>
    <cellStyle name="Normal 35 5" xfId="13989" xr:uid="{00000000-0005-0000-0000-0000FD210000}"/>
    <cellStyle name="Normal 36" xfId="1367" xr:uid="{00000000-0005-0000-0000-0000FE210000}"/>
    <cellStyle name="Normal 36 2" xfId="7922" xr:uid="{00000000-0005-0000-0000-0000FF210000}"/>
    <cellStyle name="Normal 36 2 2" xfId="9026" xr:uid="{00000000-0005-0000-0000-000000220000}"/>
    <cellStyle name="Normal 36 3" xfId="7291" xr:uid="{00000000-0005-0000-0000-000001220000}"/>
    <cellStyle name="Normal 36 3 2" xfId="18803" xr:uid="{66CC6D3C-6443-4908-B582-D123F4D28287}"/>
    <cellStyle name="Normal 36 4" xfId="9025" xr:uid="{00000000-0005-0000-0000-000002220000}"/>
    <cellStyle name="Normal 36 5" xfId="13990" xr:uid="{00000000-0005-0000-0000-000003220000}"/>
    <cellStyle name="Normal 37" xfId="1368" xr:uid="{00000000-0005-0000-0000-000004220000}"/>
    <cellStyle name="Normal 37 2" xfId="8366" xr:uid="{00000000-0005-0000-0000-000005220000}"/>
    <cellStyle name="Normal 37 3" xfId="7930" xr:uid="{00000000-0005-0000-0000-000006220000}"/>
    <cellStyle name="Normal 37 4" xfId="9027" xr:uid="{00000000-0005-0000-0000-000007220000}"/>
    <cellStyle name="Normal 37 5" xfId="13991" xr:uid="{00000000-0005-0000-0000-000008220000}"/>
    <cellStyle name="Normal 38" xfId="1369" xr:uid="{00000000-0005-0000-0000-000009220000}"/>
    <cellStyle name="Normal 38 2" xfId="1370" xr:uid="{00000000-0005-0000-0000-00000A220000}"/>
    <cellStyle name="Normal 38 3" xfId="1371" xr:uid="{00000000-0005-0000-0000-00000B220000}"/>
    <cellStyle name="Normal 38 4" xfId="7985" xr:uid="{00000000-0005-0000-0000-00000C220000}"/>
    <cellStyle name="Normal 38 5" xfId="9028" xr:uid="{00000000-0005-0000-0000-00000D220000}"/>
    <cellStyle name="Normal 38 6" xfId="13992" xr:uid="{00000000-0005-0000-0000-00000E220000}"/>
    <cellStyle name="Normal 39" xfId="1372" xr:uid="{00000000-0005-0000-0000-00000F220000}"/>
    <cellStyle name="Normal 39 2" xfId="1373" xr:uid="{00000000-0005-0000-0000-000010220000}"/>
    <cellStyle name="Normal 39 3" xfId="1374" xr:uid="{00000000-0005-0000-0000-000011220000}"/>
    <cellStyle name="Normal 39 4" xfId="1375" xr:uid="{00000000-0005-0000-0000-000012220000}"/>
    <cellStyle name="Normal 39 5" xfId="7990" xr:uid="{00000000-0005-0000-0000-000013220000}"/>
    <cellStyle name="Normal 39 6" xfId="9029" xr:uid="{00000000-0005-0000-0000-000014220000}"/>
    <cellStyle name="Normal 39 7" xfId="13993" xr:uid="{00000000-0005-0000-0000-000015220000}"/>
    <cellStyle name="Normal 4" xfId="1376" xr:uid="{00000000-0005-0000-0000-000016220000}"/>
    <cellStyle name="Normal 4 10" xfId="1377" xr:uid="{00000000-0005-0000-0000-000017220000}"/>
    <cellStyle name="Normal 4 10 2" xfId="7156" xr:uid="{00000000-0005-0000-0000-000018220000}"/>
    <cellStyle name="Normal 4 10 3" xfId="13995" xr:uid="{00000000-0005-0000-0000-000019220000}"/>
    <cellStyle name="Normal 4 10 3 2" xfId="21589" xr:uid="{D6B23267-48A0-42E9-AFAB-13132DAC7643}"/>
    <cellStyle name="Normal 4 11" xfId="1378" xr:uid="{00000000-0005-0000-0000-00001A220000}"/>
    <cellStyle name="Normal 4 11 2" xfId="7993" xr:uid="{00000000-0005-0000-0000-00001B220000}"/>
    <cellStyle name="Normal 4 11 2 2" xfId="19213" xr:uid="{D89A42F1-CD3A-45BF-BBFE-983AB7C86528}"/>
    <cellStyle name="Normal 4 12" xfId="1379" xr:uid="{00000000-0005-0000-0000-00001C220000}"/>
    <cellStyle name="Normal 4 13" xfId="5800" xr:uid="{00000000-0005-0000-0000-00001D220000}"/>
    <cellStyle name="Normal 4 14" xfId="5471" xr:uid="{00000000-0005-0000-0000-00001E220000}"/>
    <cellStyle name="Normal 4 14 2" xfId="17846" xr:uid="{76BB5F3E-7057-41A0-97BE-0B36F3645867}"/>
    <cellStyle name="Normal 4 15" xfId="8443" xr:uid="{00000000-0005-0000-0000-00001F220000}"/>
    <cellStyle name="Normal 4 15 2" xfId="19646" xr:uid="{BB026754-1EFE-48C2-A16C-ECC264DEF47E}"/>
    <cellStyle name="Normal 4 16" xfId="13994" xr:uid="{00000000-0005-0000-0000-000020220000}"/>
    <cellStyle name="Normal 4 2" xfId="1380" xr:uid="{00000000-0005-0000-0000-000021220000}"/>
    <cellStyle name="Normal 4 2 2" xfId="1381" xr:uid="{00000000-0005-0000-0000-000022220000}"/>
    <cellStyle name="Normal 4 2 2 2" xfId="7011" xr:uid="{00000000-0005-0000-0000-000023220000}"/>
    <cellStyle name="Normal 4 2 2 2 2" xfId="7707" xr:uid="{00000000-0005-0000-0000-000024220000}"/>
    <cellStyle name="Normal 4 2 2 3" xfId="1382" xr:uid="{00000000-0005-0000-0000-000025220000}"/>
    <cellStyle name="Normal 4 2 2 3 2" xfId="1383" xr:uid="{00000000-0005-0000-0000-000026220000}"/>
    <cellStyle name="Normal 4 2 2 3 2 2" xfId="2980" xr:uid="{00000000-0005-0000-0000-000027220000}"/>
    <cellStyle name="Normal 4 2 2 3 2 2 2" xfId="3548" xr:uid="{00000000-0005-0000-0000-000028220000}"/>
    <cellStyle name="Normal 4 2 2 3 2 2 2 2" xfId="5295" xr:uid="{00000000-0005-0000-0000-000029220000}"/>
    <cellStyle name="Normal 4 2 2 3 2 2 2 2 2" xfId="10754" xr:uid="{00000000-0005-0000-0000-00002A220000}"/>
    <cellStyle name="Normal 4 2 2 3 2 2 2 2 2 2" xfId="21190" xr:uid="{3DDE5CCF-900B-4164-9E38-F7311D789840}"/>
    <cellStyle name="Normal 4 2 2 3 2 2 2 2 3" xfId="17672" xr:uid="{418B2E6E-820F-4877-95F7-B43D47E08B20}"/>
    <cellStyle name="Normal 4 2 2 3 2 2 2 3" xfId="10003" xr:uid="{00000000-0005-0000-0000-00002B220000}"/>
    <cellStyle name="Normal 4 2 2 3 2 2 2 3 2" xfId="20439" xr:uid="{921DB72D-4E34-4FA4-B2A6-389BB3B3F876}"/>
    <cellStyle name="Normal 4 2 2 3 2 2 2 4" xfId="15927" xr:uid="{98FB8112-E431-49F9-AE43-01BA61B583A7}"/>
    <cellStyle name="Normal 4 2 2 3 2 2 3" xfId="4748" xr:uid="{00000000-0005-0000-0000-00002C220000}"/>
    <cellStyle name="Normal 4 2 2 3 2 2 3 2" xfId="10378" xr:uid="{00000000-0005-0000-0000-00002D220000}"/>
    <cellStyle name="Normal 4 2 2 3 2 2 3 2 2" xfId="20814" xr:uid="{0734768D-97AE-490A-AD7C-EC90C6944BAF}"/>
    <cellStyle name="Normal 4 2 2 3 2 2 3 3" xfId="17125" xr:uid="{33EF480B-FA21-4E0F-9FCC-2F5408FFBC3F}"/>
    <cellStyle name="Normal 4 2 2 3 2 2 4" xfId="9629" xr:uid="{00000000-0005-0000-0000-00002E220000}"/>
    <cellStyle name="Normal 4 2 2 3 2 2 4 2" xfId="20065" xr:uid="{E0CA850E-1571-4182-A701-B436F41418E3}"/>
    <cellStyle name="Normal 4 2 2 3 2 2 5" xfId="15387" xr:uid="{42A5A1F4-B5EE-43BB-B970-EDFC99E251BB}"/>
    <cellStyle name="Normal 4 2 2 3 2 3" xfId="3360" xr:uid="{00000000-0005-0000-0000-00002F220000}"/>
    <cellStyle name="Normal 4 2 2 3 2 3 2" xfId="5107" xr:uid="{00000000-0005-0000-0000-000030220000}"/>
    <cellStyle name="Normal 4 2 2 3 2 3 2 2" xfId="10566" xr:uid="{00000000-0005-0000-0000-000031220000}"/>
    <cellStyle name="Normal 4 2 2 3 2 3 2 2 2" xfId="21002" xr:uid="{CAFD6971-995E-4A0D-8FBC-357F9E4CF243}"/>
    <cellStyle name="Normal 4 2 2 3 2 3 2 3" xfId="17484" xr:uid="{225DE6F3-5D83-4F7D-BBAB-84666748C6C9}"/>
    <cellStyle name="Normal 4 2 2 3 2 3 3" xfId="9816" xr:uid="{00000000-0005-0000-0000-000032220000}"/>
    <cellStyle name="Normal 4 2 2 3 2 3 3 2" xfId="20252" xr:uid="{50063230-4913-4F04-B83F-C498B8267C12}"/>
    <cellStyle name="Normal 4 2 2 3 2 3 4" xfId="15739" xr:uid="{CD467D93-8046-45CA-820C-B43BCC10A258}"/>
    <cellStyle name="Normal 4 2 2 3 2 4" xfId="4056" xr:uid="{00000000-0005-0000-0000-000033220000}"/>
    <cellStyle name="Normal 4 2 2 3 2 4 2" xfId="10190" xr:uid="{00000000-0005-0000-0000-000034220000}"/>
    <cellStyle name="Normal 4 2 2 3 2 4 2 2" xfId="20626" xr:uid="{7BC5BD78-F4C9-46EE-ADAB-0ADC6D8DA7EF}"/>
    <cellStyle name="Normal 4 2 2 3 2 4 3" xfId="16434" xr:uid="{2790FCE8-5356-4E1C-9F63-7E00920F9FF8}"/>
    <cellStyle name="Normal 4 2 2 3 2 5" xfId="6581" xr:uid="{00000000-0005-0000-0000-000035220000}"/>
    <cellStyle name="Normal 4 2 2 3 2 5 2" xfId="18354" xr:uid="{885CAE59-3B9F-4B33-AEA5-C9B8D281F431}"/>
    <cellStyle name="Normal 4 2 2 3 2 6" xfId="14691" xr:uid="{C6B07587-374A-416F-A60D-E65448985183}"/>
    <cellStyle name="Normal 4 2 2 3 3" xfId="2979" xr:uid="{00000000-0005-0000-0000-000036220000}"/>
    <cellStyle name="Normal 4 2 2 3 3 2" xfId="3547" xr:uid="{00000000-0005-0000-0000-000037220000}"/>
    <cellStyle name="Normal 4 2 2 3 3 2 2" xfId="5294" xr:uid="{00000000-0005-0000-0000-000038220000}"/>
    <cellStyle name="Normal 4 2 2 3 3 2 2 2" xfId="10753" xr:uid="{00000000-0005-0000-0000-000039220000}"/>
    <cellStyle name="Normal 4 2 2 3 3 2 2 2 2" xfId="21189" xr:uid="{ADADC1A7-3BCD-4923-B27D-2157E646D9A9}"/>
    <cellStyle name="Normal 4 2 2 3 3 2 2 3" xfId="17671" xr:uid="{CABB49B3-78D6-4652-80D3-66D7BC7BDAAE}"/>
    <cellStyle name="Normal 4 2 2 3 3 2 3" xfId="10002" xr:uid="{00000000-0005-0000-0000-00003A220000}"/>
    <cellStyle name="Normal 4 2 2 3 3 2 3 2" xfId="20438" xr:uid="{117B6596-BD41-45EE-A8A8-6C57A89D2001}"/>
    <cellStyle name="Normal 4 2 2 3 3 2 4" xfId="15926" xr:uid="{FCB522E7-AD4F-4A42-BACC-7835E31EEA9C}"/>
    <cellStyle name="Normal 4 2 2 3 3 3" xfId="4747" xr:uid="{00000000-0005-0000-0000-00003B220000}"/>
    <cellStyle name="Normal 4 2 2 3 3 3 2" xfId="10377" xr:uid="{00000000-0005-0000-0000-00003C220000}"/>
    <cellStyle name="Normal 4 2 2 3 3 3 2 2" xfId="20813" xr:uid="{253EAB8A-3CD9-4CB8-836B-9A2D0A837456}"/>
    <cellStyle name="Normal 4 2 2 3 3 3 3" xfId="17124" xr:uid="{2459BA92-2BCF-4023-82BD-12E1A8DF9D7C}"/>
    <cellStyle name="Normal 4 2 2 3 3 4" xfId="7012" xr:uid="{00000000-0005-0000-0000-00003D220000}"/>
    <cellStyle name="Normal 4 2 2 3 3 4 2" xfId="18626" xr:uid="{B259A931-26A8-44F9-994A-D9F5F40A3643}"/>
    <cellStyle name="Normal 4 2 2 3 3 5" xfId="15386" xr:uid="{2CB444BE-1891-4BFE-A8D1-0D2D4AF7FE38}"/>
    <cellStyle name="Normal 4 2 2 3 4" xfId="3359" xr:uid="{00000000-0005-0000-0000-00003E220000}"/>
    <cellStyle name="Normal 4 2 2 3 4 2" xfId="5106" xr:uid="{00000000-0005-0000-0000-00003F220000}"/>
    <cellStyle name="Normal 4 2 2 3 4 2 2" xfId="10565" xr:uid="{00000000-0005-0000-0000-000040220000}"/>
    <cellStyle name="Normal 4 2 2 3 4 2 2 2" xfId="21001" xr:uid="{943D52D3-1737-4AAE-A625-47D548A3DCE9}"/>
    <cellStyle name="Normal 4 2 2 3 4 2 3" xfId="17483" xr:uid="{865EECEC-4ABF-476C-9475-B36E323DC2B4}"/>
    <cellStyle name="Normal 4 2 2 3 4 3" xfId="9815" xr:uid="{00000000-0005-0000-0000-000041220000}"/>
    <cellStyle name="Normal 4 2 2 3 4 3 2" xfId="20251" xr:uid="{15FCDF16-7BEE-4786-ABDE-F380A8507B4B}"/>
    <cellStyle name="Normal 4 2 2 3 4 4" xfId="15738" xr:uid="{541E304A-77E2-47E3-AA21-1C3F1B5FA2FC}"/>
    <cellStyle name="Normal 4 2 2 3 5" xfId="4055" xr:uid="{00000000-0005-0000-0000-000042220000}"/>
    <cellStyle name="Normal 4 2 2 3 5 2" xfId="10189" xr:uid="{00000000-0005-0000-0000-000043220000}"/>
    <cellStyle name="Normal 4 2 2 3 5 2 2" xfId="20625" xr:uid="{8A1D0B77-7577-4051-93C0-E50CFF0BB948}"/>
    <cellStyle name="Normal 4 2 2 3 5 3" xfId="16433" xr:uid="{DBE7F795-A600-402E-A8FF-E08D4D042F0E}"/>
    <cellStyle name="Normal 4 2 2 3 6" xfId="6580" xr:uid="{00000000-0005-0000-0000-000044220000}"/>
    <cellStyle name="Normal 4 2 2 3 6 2" xfId="18353" xr:uid="{EAEC1B2B-C515-4E1B-B556-9DDE027AE610}"/>
    <cellStyle name="Normal 4 2 2 3 7" xfId="14690" xr:uid="{C9796ADD-4F1B-4D2C-9504-0704896D3EF1}"/>
    <cellStyle name="Normal 4 2 2 4" xfId="5801" xr:uid="{00000000-0005-0000-0000-000045220000}"/>
    <cellStyle name="Normal 4 2 3" xfId="1384" xr:uid="{00000000-0005-0000-0000-000046220000}"/>
    <cellStyle name="Normal 4 2 3 2" xfId="1385" xr:uid="{00000000-0005-0000-0000-000047220000}"/>
    <cellStyle name="Normal 4 2 3 2 2" xfId="1386" xr:uid="{00000000-0005-0000-0000-000048220000}"/>
    <cellStyle name="Normal 4 2 3 2_BS " xfId="6130" xr:uid="{00000000-0005-0000-0000-000049220000}"/>
    <cellStyle name="Normal 4 2 3 3" xfId="1387" xr:uid="{00000000-0005-0000-0000-00004A220000}"/>
    <cellStyle name="Normal 4 2 3 3 2" xfId="1388" xr:uid="{00000000-0005-0000-0000-00004B220000}"/>
    <cellStyle name="Normal 4 2 3 3_BS " xfId="6131" xr:uid="{00000000-0005-0000-0000-00004C220000}"/>
    <cellStyle name="Normal 4 2 3 4" xfId="1389" xr:uid="{00000000-0005-0000-0000-00004D220000}"/>
    <cellStyle name="Normal 4 2 3_BS " xfId="6129" xr:uid="{00000000-0005-0000-0000-00004E220000}"/>
    <cellStyle name="Normal 4 2 4" xfId="1390" xr:uid="{00000000-0005-0000-0000-00004F220000}"/>
    <cellStyle name="Normal 4 2 5" xfId="13996" xr:uid="{00000000-0005-0000-0000-000050220000}"/>
    <cellStyle name="Normal 4 2_Sena WP Q2'53 TAW" xfId="1391" xr:uid="{00000000-0005-0000-0000-000051220000}"/>
    <cellStyle name="Normal 4 3" xfId="1392" xr:uid="{00000000-0005-0000-0000-000052220000}"/>
    <cellStyle name="Normal 4 3 2" xfId="1393" xr:uid="{00000000-0005-0000-0000-000053220000}"/>
    <cellStyle name="Normal 4 3 2 2" xfId="7708" xr:uid="{00000000-0005-0000-0000-000054220000}"/>
    <cellStyle name="Normal 4 3 2 3" xfId="6582" xr:uid="{00000000-0005-0000-0000-000055220000}"/>
    <cellStyle name="Normal 4 3 3" xfId="1394" xr:uid="{00000000-0005-0000-0000-000056220000}"/>
    <cellStyle name="Normal 4 3 4" xfId="1395" xr:uid="{00000000-0005-0000-0000-000057220000}"/>
    <cellStyle name="Normal 4 3 4 2" xfId="7260" xr:uid="{00000000-0005-0000-0000-000058220000}"/>
    <cellStyle name="Normal 4 3 5" xfId="1396" xr:uid="{00000000-0005-0000-0000-000059220000}"/>
    <cellStyle name="Normal 4 3 6" xfId="8546" xr:uid="{00000000-0005-0000-0000-00005A220000}"/>
    <cellStyle name="Normal 4 3 7" xfId="13997" xr:uid="{00000000-0005-0000-0000-00005B220000}"/>
    <cellStyle name="Normal 4 4" xfId="1397" xr:uid="{00000000-0005-0000-0000-00005C220000}"/>
    <cellStyle name="Normal 4 4 10" xfId="2981" xr:uid="{00000000-0005-0000-0000-00005D220000}"/>
    <cellStyle name="Normal 4 4 10 2" xfId="3549" xr:uid="{00000000-0005-0000-0000-00005E220000}"/>
    <cellStyle name="Normal 4 4 10 2 2" xfId="5296" xr:uid="{00000000-0005-0000-0000-00005F220000}"/>
    <cellStyle name="Normal 4 4 10 2 2 2" xfId="10755" xr:uid="{00000000-0005-0000-0000-000060220000}"/>
    <cellStyle name="Normal 4 4 10 2 2 2 2" xfId="21191" xr:uid="{6663F58B-88E0-4A10-9650-BC6F3834E833}"/>
    <cellStyle name="Normal 4 4 10 2 2 3" xfId="17673" xr:uid="{0B4EEDDF-5AFE-4C12-8AB4-921D81BCB517}"/>
    <cellStyle name="Normal 4 4 10 2 3" xfId="10004" xr:uid="{00000000-0005-0000-0000-000061220000}"/>
    <cellStyle name="Normal 4 4 10 2 3 2" xfId="20440" xr:uid="{E2721D45-1AEF-40E0-A774-395F8009876D}"/>
    <cellStyle name="Normal 4 4 10 2 4" xfId="15928" xr:uid="{F839C8F8-3F03-4872-8E84-749FA27AB2C9}"/>
    <cellStyle name="Normal 4 4 10 3" xfId="4749" xr:uid="{00000000-0005-0000-0000-000062220000}"/>
    <cellStyle name="Normal 4 4 10 3 2" xfId="10379" xr:uid="{00000000-0005-0000-0000-000063220000}"/>
    <cellStyle name="Normal 4 4 10 3 2 2" xfId="20815" xr:uid="{3A26022D-20E0-4ADE-8471-FE1AF847F755}"/>
    <cellStyle name="Normal 4 4 10 3 3" xfId="17126" xr:uid="{4111B3E1-0C17-4FC4-9058-7D065DF81C99}"/>
    <cellStyle name="Normal 4 4 10 4" xfId="9630" xr:uid="{00000000-0005-0000-0000-000064220000}"/>
    <cellStyle name="Normal 4 4 10 4 2" xfId="20066" xr:uid="{51E339EE-3F32-49E1-9F68-EE8433B34126}"/>
    <cellStyle name="Normal 4 4 10 5" xfId="15388" xr:uid="{9F61F25C-87FD-49C6-A135-AB301148D161}"/>
    <cellStyle name="Normal 4 4 11" xfId="3361" xr:uid="{00000000-0005-0000-0000-000065220000}"/>
    <cellStyle name="Normal 4 4 11 2" xfId="5108" xr:uid="{00000000-0005-0000-0000-000066220000}"/>
    <cellStyle name="Normal 4 4 11 2 2" xfId="10567" xr:uid="{00000000-0005-0000-0000-000067220000}"/>
    <cellStyle name="Normal 4 4 11 2 2 2" xfId="21003" xr:uid="{45E2E03B-9843-4CB6-96D7-3788DC79E029}"/>
    <cellStyle name="Normal 4 4 11 2 3" xfId="17485" xr:uid="{041A2015-0D49-473B-8C21-286798E6A793}"/>
    <cellStyle name="Normal 4 4 11 3" xfId="9817" xr:uid="{00000000-0005-0000-0000-000068220000}"/>
    <cellStyle name="Normal 4 4 11 3 2" xfId="20253" xr:uid="{50DCFA88-8E1B-4F23-80AE-26FC19C7EB61}"/>
    <cellStyle name="Normal 4 4 11 4" xfId="15740" xr:uid="{EF4CB7D8-9CE3-4DB9-B48F-D04B2D776244}"/>
    <cellStyle name="Normal 4 4 12" xfId="4057" xr:uid="{00000000-0005-0000-0000-000069220000}"/>
    <cellStyle name="Normal 4 4 12 2" xfId="10191" xr:uid="{00000000-0005-0000-0000-00006A220000}"/>
    <cellStyle name="Normal 4 4 12 2 2" xfId="20627" xr:uid="{DA536FE1-7A9D-4F73-AD5E-2DBE0FC269FC}"/>
    <cellStyle name="Normal 4 4 12 3" xfId="16435" xr:uid="{5AE9D5E6-E3C9-4252-A657-06B871D1B3E8}"/>
    <cellStyle name="Normal 4 4 13" xfId="5802" xr:uid="{00000000-0005-0000-0000-00006B220000}"/>
    <cellStyle name="Normal 4 4 13 2" xfId="18032" xr:uid="{FC994AD3-26F4-4477-BF81-6661FAEA57E4}"/>
    <cellStyle name="Normal 4 4 14" xfId="9423" xr:uid="{00000000-0005-0000-0000-00006C220000}"/>
    <cellStyle name="Normal 4 4 14 2" xfId="19871" xr:uid="{91CBB509-8289-49EB-8673-DEA46918FBA7}"/>
    <cellStyle name="Normal 4 4 15" xfId="13998" xr:uid="{00000000-0005-0000-0000-00006D220000}"/>
    <cellStyle name="Normal 4 4 16" xfId="14692" xr:uid="{3BC2DF79-D395-4DEC-AA10-BC14ACA4FF2E}"/>
    <cellStyle name="Normal 4 4 2" xfId="1398" xr:uid="{00000000-0005-0000-0000-00006E220000}"/>
    <cellStyle name="Normal 4 4 2 10" xfId="14693" xr:uid="{82878D89-5FB3-43C3-9B5B-A36AB2947546}"/>
    <cellStyle name="Normal 4 4 2 2" xfId="1399" xr:uid="{00000000-0005-0000-0000-00006F220000}"/>
    <cellStyle name="Normal 4 4 2 2 2" xfId="1400" xr:uid="{00000000-0005-0000-0000-000070220000}"/>
    <cellStyle name="Normal 4 4 2 2 2 2" xfId="1401" xr:uid="{00000000-0005-0000-0000-000071220000}"/>
    <cellStyle name="Normal 4 4 2 2 2 2 2" xfId="2985" xr:uid="{00000000-0005-0000-0000-000072220000}"/>
    <cellStyle name="Normal 4 4 2 2 2 2 2 2" xfId="3553" xr:uid="{00000000-0005-0000-0000-000073220000}"/>
    <cellStyle name="Normal 4 4 2 2 2 2 2 2 2" xfId="5300" xr:uid="{00000000-0005-0000-0000-000074220000}"/>
    <cellStyle name="Normal 4 4 2 2 2 2 2 2 2 2" xfId="10759" xr:uid="{00000000-0005-0000-0000-000075220000}"/>
    <cellStyle name="Normal 4 4 2 2 2 2 2 2 2 2 2" xfId="21195" xr:uid="{25BBC4B5-0892-4964-917F-06BAF626357E}"/>
    <cellStyle name="Normal 4 4 2 2 2 2 2 2 2 3" xfId="17677" xr:uid="{983FBBBD-95DA-4FD9-9468-2F6E4FD413A8}"/>
    <cellStyle name="Normal 4 4 2 2 2 2 2 2 3" xfId="10008" xr:uid="{00000000-0005-0000-0000-000076220000}"/>
    <cellStyle name="Normal 4 4 2 2 2 2 2 2 3 2" xfId="20444" xr:uid="{21AEBCC8-EEB5-4AE5-9808-D54D349C9F2E}"/>
    <cellStyle name="Normal 4 4 2 2 2 2 2 2 4" xfId="15932" xr:uid="{9A9E8237-BC5C-4246-BC4F-C9C4881D7BBC}"/>
    <cellStyle name="Normal 4 4 2 2 2 2 2 3" xfId="4753" xr:uid="{00000000-0005-0000-0000-000077220000}"/>
    <cellStyle name="Normal 4 4 2 2 2 2 2 3 2" xfId="10383" xr:uid="{00000000-0005-0000-0000-000078220000}"/>
    <cellStyle name="Normal 4 4 2 2 2 2 2 3 2 2" xfId="20819" xr:uid="{50ABD7DA-01A7-4C9D-863D-60A6074E9C67}"/>
    <cellStyle name="Normal 4 4 2 2 2 2 2 3 3" xfId="17130" xr:uid="{8E74D4AF-1DA9-40CB-BF4B-A49E1A72E5D3}"/>
    <cellStyle name="Normal 4 4 2 2 2 2 2 4" xfId="9634" xr:uid="{00000000-0005-0000-0000-000079220000}"/>
    <cellStyle name="Normal 4 4 2 2 2 2 2 4 2" xfId="20070" xr:uid="{05595A95-DF3D-4A74-A074-BC8C756C9572}"/>
    <cellStyle name="Normal 4 4 2 2 2 2 2 5" xfId="15392" xr:uid="{C6675DCA-BE65-406F-A201-07CFC4AA03CE}"/>
    <cellStyle name="Normal 4 4 2 2 2 2 3" xfId="3365" xr:uid="{00000000-0005-0000-0000-00007A220000}"/>
    <cellStyle name="Normal 4 4 2 2 2 2 3 2" xfId="5112" xr:uid="{00000000-0005-0000-0000-00007B220000}"/>
    <cellStyle name="Normal 4 4 2 2 2 2 3 2 2" xfId="10571" xr:uid="{00000000-0005-0000-0000-00007C220000}"/>
    <cellStyle name="Normal 4 4 2 2 2 2 3 2 2 2" xfId="21007" xr:uid="{DA110364-5AD4-4C4E-8DFF-0CB6E55A3F99}"/>
    <cellStyle name="Normal 4 4 2 2 2 2 3 2 3" xfId="17489" xr:uid="{08464616-F162-4927-A136-AA871CF54FCB}"/>
    <cellStyle name="Normal 4 4 2 2 2 2 3 3" xfId="9821" xr:uid="{00000000-0005-0000-0000-00007D220000}"/>
    <cellStyle name="Normal 4 4 2 2 2 2 3 3 2" xfId="20257" xr:uid="{911C563D-947E-4ACB-AE29-886886BF38D6}"/>
    <cellStyle name="Normal 4 4 2 2 2 2 3 4" xfId="15744" xr:uid="{70BD68E8-D917-4892-BBE7-93905CCCB77F}"/>
    <cellStyle name="Normal 4 4 2 2 2 2 4" xfId="4061" xr:uid="{00000000-0005-0000-0000-00007E220000}"/>
    <cellStyle name="Normal 4 4 2 2 2 2 4 2" xfId="10195" xr:uid="{00000000-0005-0000-0000-00007F220000}"/>
    <cellStyle name="Normal 4 4 2 2 2 2 4 2 2" xfId="20631" xr:uid="{DAC650F1-69E8-4E5D-83DB-01AB161A88D5}"/>
    <cellStyle name="Normal 4 4 2 2 2 2 4 3" xfId="16439" xr:uid="{A1D33C73-1A11-4A2F-BAFD-93C21F7615BD}"/>
    <cellStyle name="Normal 4 4 2 2 2 2 5" xfId="9532" xr:uid="{00000000-0005-0000-0000-000080220000}"/>
    <cellStyle name="Normal 4 4 2 2 2 2 5 2" xfId="19968" xr:uid="{06737490-7966-4C21-8FAC-98B41A4691CD}"/>
    <cellStyle name="Normal 4 4 2 2 2 2 6" xfId="14696" xr:uid="{8B49A723-B77F-4E84-9031-8E6878A9D6A5}"/>
    <cellStyle name="Normal 4 4 2 2 2 3" xfId="2984" xr:uid="{00000000-0005-0000-0000-000081220000}"/>
    <cellStyle name="Normal 4 4 2 2 2 3 2" xfId="3552" xr:uid="{00000000-0005-0000-0000-000082220000}"/>
    <cellStyle name="Normal 4 4 2 2 2 3 2 2" xfId="5299" xr:uid="{00000000-0005-0000-0000-000083220000}"/>
    <cellStyle name="Normal 4 4 2 2 2 3 2 2 2" xfId="10758" xr:uid="{00000000-0005-0000-0000-000084220000}"/>
    <cellStyle name="Normal 4 4 2 2 2 3 2 2 2 2" xfId="21194" xr:uid="{3AFD3F20-FEAF-45A4-B3A2-75B7BA6177CD}"/>
    <cellStyle name="Normal 4 4 2 2 2 3 2 2 3" xfId="17676" xr:uid="{1AF3EA92-B993-41CD-AD7C-2DBE932A916A}"/>
    <cellStyle name="Normal 4 4 2 2 2 3 2 3" xfId="10007" xr:uid="{00000000-0005-0000-0000-000085220000}"/>
    <cellStyle name="Normal 4 4 2 2 2 3 2 3 2" xfId="20443" xr:uid="{3C9C5931-2333-44B3-AE5A-C2CF503626D1}"/>
    <cellStyle name="Normal 4 4 2 2 2 3 2 4" xfId="15931" xr:uid="{BAB0F448-FD20-470F-AE62-98D7C8BA99DE}"/>
    <cellStyle name="Normal 4 4 2 2 2 3 3" xfId="4752" xr:uid="{00000000-0005-0000-0000-000086220000}"/>
    <cellStyle name="Normal 4 4 2 2 2 3 3 2" xfId="10382" xr:uid="{00000000-0005-0000-0000-000087220000}"/>
    <cellStyle name="Normal 4 4 2 2 2 3 3 2 2" xfId="20818" xr:uid="{D91D725F-25A1-4FD1-8635-8861FCECEE15}"/>
    <cellStyle name="Normal 4 4 2 2 2 3 3 3" xfId="17129" xr:uid="{8B179229-9EB2-49F7-BB6C-CABBDE68B3EA}"/>
    <cellStyle name="Normal 4 4 2 2 2 3 4" xfId="9633" xr:uid="{00000000-0005-0000-0000-000088220000}"/>
    <cellStyle name="Normal 4 4 2 2 2 3 4 2" xfId="20069" xr:uid="{D8FD61F6-7F05-4731-B43B-71942149519E}"/>
    <cellStyle name="Normal 4 4 2 2 2 3 5" xfId="15391" xr:uid="{EB5044F7-E312-432A-ADB2-FCFF377BBE4C}"/>
    <cellStyle name="Normal 4 4 2 2 2 4" xfId="3364" xr:uid="{00000000-0005-0000-0000-000089220000}"/>
    <cellStyle name="Normal 4 4 2 2 2 4 2" xfId="5111" xr:uid="{00000000-0005-0000-0000-00008A220000}"/>
    <cellStyle name="Normal 4 4 2 2 2 4 2 2" xfId="10570" xr:uid="{00000000-0005-0000-0000-00008B220000}"/>
    <cellStyle name="Normal 4 4 2 2 2 4 2 2 2" xfId="21006" xr:uid="{DE913EBA-9C11-4C1D-9FB7-0B7784472D8D}"/>
    <cellStyle name="Normal 4 4 2 2 2 4 2 3" xfId="17488" xr:uid="{62BC4754-7764-4825-82A6-5DA117A9A9D6}"/>
    <cellStyle name="Normal 4 4 2 2 2 4 3" xfId="9820" xr:uid="{00000000-0005-0000-0000-00008C220000}"/>
    <cellStyle name="Normal 4 4 2 2 2 4 3 2" xfId="20256" xr:uid="{18FA9C03-CAA1-4097-9DA6-1FAE98D7A054}"/>
    <cellStyle name="Normal 4 4 2 2 2 4 4" xfId="15743" xr:uid="{DF24501F-151F-435B-9EDE-5E4A4E1D1323}"/>
    <cellStyle name="Normal 4 4 2 2 2 5" xfId="4060" xr:uid="{00000000-0005-0000-0000-00008D220000}"/>
    <cellStyle name="Normal 4 4 2 2 2 5 2" xfId="10194" xr:uid="{00000000-0005-0000-0000-00008E220000}"/>
    <cellStyle name="Normal 4 4 2 2 2 5 2 2" xfId="20630" xr:uid="{197B2393-DEDC-49C4-831C-B6369D2CCD00}"/>
    <cellStyle name="Normal 4 4 2 2 2 5 3" xfId="16438" xr:uid="{021E7C99-A45E-4547-968E-5357181BCA35}"/>
    <cellStyle name="Normal 4 4 2 2 2 6" xfId="6584" xr:uid="{00000000-0005-0000-0000-00008F220000}"/>
    <cellStyle name="Normal 4 4 2 2 2 6 2" xfId="18356" xr:uid="{BD9B16A5-B82B-4469-9CD8-89E3763A67F5}"/>
    <cellStyle name="Normal 4 4 2 2 2 7" xfId="14695" xr:uid="{F10DCAA9-7C5E-41A7-A0AA-94627B70D8F9}"/>
    <cellStyle name="Normal 4 4 2 2 3" xfId="1402" xr:uid="{00000000-0005-0000-0000-000090220000}"/>
    <cellStyle name="Normal 4 4 2 2 3 2" xfId="2986" xr:uid="{00000000-0005-0000-0000-000091220000}"/>
    <cellStyle name="Normal 4 4 2 2 3 2 2" xfId="3554" xr:uid="{00000000-0005-0000-0000-000092220000}"/>
    <cellStyle name="Normal 4 4 2 2 3 2 2 2" xfId="5301" xr:uid="{00000000-0005-0000-0000-000093220000}"/>
    <cellStyle name="Normal 4 4 2 2 3 2 2 2 2" xfId="10760" xr:uid="{00000000-0005-0000-0000-000094220000}"/>
    <cellStyle name="Normal 4 4 2 2 3 2 2 2 2 2" xfId="21196" xr:uid="{75601C14-0BA5-4429-8859-F9B9D8EA6240}"/>
    <cellStyle name="Normal 4 4 2 2 3 2 2 2 3" xfId="17678" xr:uid="{09F06DE3-AF60-405D-9056-52C442F2BF78}"/>
    <cellStyle name="Normal 4 4 2 2 3 2 2 3" xfId="10009" xr:uid="{00000000-0005-0000-0000-000095220000}"/>
    <cellStyle name="Normal 4 4 2 2 3 2 2 3 2" xfId="20445" xr:uid="{1926589F-0C1C-4FC5-86F3-E5FDB073F9E5}"/>
    <cellStyle name="Normal 4 4 2 2 3 2 2 4" xfId="15933" xr:uid="{4485F079-F537-457E-9412-59046E5E9D8A}"/>
    <cellStyle name="Normal 4 4 2 2 3 2 3" xfId="4754" xr:uid="{00000000-0005-0000-0000-000096220000}"/>
    <cellStyle name="Normal 4 4 2 2 3 2 3 2" xfId="10384" xr:uid="{00000000-0005-0000-0000-000097220000}"/>
    <cellStyle name="Normal 4 4 2 2 3 2 3 2 2" xfId="20820" xr:uid="{905A3D1C-038C-4900-98E6-64AADB49433E}"/>
    <cellStyle name="Normal 4 4 2 2 3 2 3 3" xfId="17131" xr:uid="{5B78790F-6DFA-48B9-9D08-7253454FC86E}"/>
    <cellStyle name="Normal 4 4 2 2 3 2 4" xfId="9635" xr:uid="{00000000-0005-0000-0000-000098220000}"/>
    <cellStyle name="Normal 4 4 2 2 3 2 4 2" xfId="20071" xr:uid="{C8E30927-2DF2-4343-827D-4F420B8CA16C}"/>
    <cellStyle name="Normal 4 4 2 2 3 2 5" xfId="15393" xr:uid="{F4752178-78AE-4CAF-AE52-4E812544084D}"/>
    <cellStyle name="Normal 4 4 2 2 3 3" xfId="3366" xr:uid="{00000000-0005-0000-0000-000099220000}"/>
    <cellStyle name="Normal 4 4 2 2 3 3 2" xfId="5113" xr:uid="{00000000-0005-0000-0000-00009A220000}"/>
    <cellStyle name="Normal 4 4 2 2 3 3 2 2" xfId="10572" xr:uid="{00000000-0005-0000-0000-00009B220000}"/>
    <cellStyle name="Normal 4 4 2 2 3 3 2 2 2" xfId="21008" xr:uid="{C1A207D6-A3B7-4B28-B35C-AC3C4C9F238E}"/>
    <cellStyle name="Normal 4 4 2 2 3 3 2 3" xfId="17490" xr:uid="{E1CD1F99-7F25-44F0-97FB-08419425C12D}"/>
    <cellStyle name="Normal 4 4 2 2 3 3 3" xfId="9822" xr:uid="{00000000-0005-0000-0000-00009C220000}"/>
    <cellStyle name="Normal 4 4 2 2 3 3 3 2" xfId="20258" xr:uid="{CC9720EF-1FE1-4C58-A057-6B69C472D8B0}"/>
    <cellStyle name="Normal 4 4 2 2 3 3 4" xfId="15745" xr:uid="{51BE1E84-B57C-419E-8254-D91DB506C5E4}"/>
    <cellStyle name="Normal 4 4 2 2 3 4" xfId="4062" xr:uid="{00000000-0005-0000-0000-00009D220000}"/>
    <cellStyle name="Normal 4 4 2 2 3 4 2" xfId="10196" xr:uid="{00000000-0005-0000-0000-00009E220000}"/>
    <cellStyle name="Normal 4 4 2 2 3 4 2 2" xfId="20632" xr:uid="{B581ABD6-1D87-4E8D-B92A-2D2F8E13E173}"/>
    <cellStyle name="Normal 4 4 2 2 3 4 3" xfId="16440" xr:uid="{9F7B6E53-CD16-4498-841F-A0F94B47F125}"/>
    <cellStyle name="Normal 4 4 2 2 3 5" xfId="9533" xr:uid="{00000000-0005-0000-0000-00009F220000}"/>
    <cellStyle name="Normal 4 4 2 2 3 5 2" xfId="19969" xr:uid="{E2097804-3DEC-4361-8F73-7EF4080A2DB7}"/>
    <cellStyle name="Normal 4 4 2 2 3 6" xfId="14697" xr:uid="{4B944C8F-E5F1-4D22-B893-CE4B8F8352E6}"/>
    <cellStyle name="Normal 4 4 2 2 4" xfId="2983" xr:uid="{00000000-0005-0000-0000-0000A0220000}"/>
    <cellStyle name="Normal 4 4 2 2 4 2" xfId="3551" xr:uid="{00000000-0005-0000-0000-0000A1220000}"/>
    <cellStyle name="Normal 4 4 2 2 4 2 2" xfId="5298" xr:uid="{00000000-0005-0000-0000-0000A2220000}"/>
    <cellStyle name="Normal 4 4 2 2 4 2 2 2" xfId="10757" xr:uid="{00000000-0005-0000-0000-0000A3220000}"/>
    <cellStyle name="Normal 4 4 2 2 4 2 2 2 2" xfId="21193" xr:uid="{C9E9AABD-7D09-47BE-9E0F-A2C193CD7356}"/>
    <cellStyle name="Normal 4 4 2 2 4 2 2 3" xfId="17675" xr:uid="{CA14451A-24AF-424A-B525-FEBC0BC6419E}"/>
    <cellStyle name="Normal 4 4 2 2 4 2 3" xfId="10006" xr:uid="{00000000-0005-0000-0000-0000A4220000}"/>
    <cellStyle name="Normal 4 4 2 2 4 2 3 2" xfId="20442" xr:uid="{59DD18FF-87E8-4C6B-AAD1-6BDB40A594D6}"/>
    <cellStyle name="Normal 4 4 2 2 4 2 4" xfId="15930" xr:uid="{37735039-654C-41C8-A644-C5F3336255A6}"/>
    <cellStyle name="Normal 4 4 2 2 4 3" xfId="4751" xr:uid="{00000000-0005-0000-0000-0000A5220000}"/>
    <cellStyle name="Normal 4 4 2 2 4 3 2" xfId="10381" xr:uid="{00000000-0005-0000-0000-0000A6220000}"/>
    <cellStyle name="Normal 4 4 2 2 4 3 2 2" xfId="20817" xr:uid="{B1095B5F-9F6C-4379-B4DC-B77067C0AED1}"/>
    <cellStyle name="Normal 4 4 2 2 4 3 3" xfId="17128" xr:uid="{22C9BF7A-44D6-4CE8-BBE4-8D5198991356}"/>
    <cellStyle name="Normal 4 4 2 2 4 4" xfId="9632" xr:uid="{00000000-0005-0000-0000-0000A7220000}"/>
    <cellStyle name="Normal 4 4 2 2 4 4 2" xfId="20068" xr:uid="{5BC6CBDA-F474-4ED1-AC62-2D133C168A6B}"/>
    <cellStyle name="Normal 4 4 2 2 4 5" xfId="15390" xr:uid="{D845B58D-B92D-4644-8FA8-75BCF6B258F7}"/>
    <cellStyle name="Normal 4 4 2 2 5" xfId="3363" xr:uid="{00000000-0005-0000-0000-0000A8220000}"/>
    <cellStyle name="Normal 4 4 2 2 5 2" xfId="5110" xr:uid="{00000000-0005-0000-0000-0000A9220000}"/>
    <cellStyle name="Normal 4 4 2 2 5 2 2" xfId="10569" xr:uid="{00000000-0005-0000-0000-0000AA220000}"/>
    <cellStyle name="Normal 4 4 2 2 5 2 2 2" xfId="21005" xr:uid="{7493ECAC-4B78-4AD0-B93C-F0E89D2F2B6D}"/>
    <cellStyle name="Normal 4 4 2 2 5 2 3" xfId="17487" xr:uid="{9984EB5C-73F5-4B12-BB64-3E5C0B581F24}"/>
    <cellStyle name="Normal 4 4 2 2 5 3" xfId="9819" xr:uid="{00000000-0005-0000-0000-0000AB220000}"/>
    <cellStyle name="Normal 4 4 2 2 5 3 2" xfId="20255" xr:uid="{8E565F38-DE95-4670-880B-9C832AE14E55}"/>
    <cellStyle name="Normal 4 4 2 2 5 4" xfId="15742" xr:uid="{9AA137F6-3DAE-4243-BD84-A8D8DC819F1B}"/>
    <cellStyle name="Normal 4 4 2 2 6" xfId="4059" xr:uid="{00000000-0005-0000-0000-0000AC220000}"/>
    <cellStyle name="Normal 4 4 2 2 6 2" xfId="10193" xr:uid="{00000000-0005-0000-0000-0000AD220000}"/>
    <cellStyle name="Normal 4 4 2 2 6 2 2" xfId="20629" xr:uid="{EB90B270-8F14-4184-A340-CA7233FCEE2E}"/>
    <cellStyle name="Normal 4 4 2 2 6 3" xfId="16437" xr:uid="{6B08B764-8AB8-49DF-82F5-EBE1437020A7}"/>
    <cellStyle name="Normal 4 4 2 2 7" xfId="6583" xr:uid="{00000000-0005-0000-0000-0000AE220000}"/>
    <cellStyle name="Normal 4 4 2 2 7 2" xfId="18355" xr:uid="{A182C68F-FA8E-40A5-9600-8988B007261B}"/>
    <cellStyle name="Normal 4 4 2 2 8" xfId="14694" xr:uid="{3C35121B-228B-426C-AA1E-7B82E37FE607}"/>
    <cellStyle name="Normal 4 4 2 3" xfId="1403" xr:uid="{00000000-0005-0000-0000-0000AF220000}"/>
    <cellStyle name="Normal 4 4 2 3 2" xfId="1404" xr:uid="{00000000-0005-0000-0000-0000B0220000}"/>
    <cellStyle name="Normal 4 4 2 3 2 2" xfId="2988" xr:uid="{00000000-0005-0000-0000-0000B1220000}"/>
    <cellStyle name="Normal 4 4 2 3 2 2 2" xfId="3556" xr:uid="{00000000-0005-0000-0000-0000B2220000}"/>
    <cellStyle name="Normal 4 4 2 3 2 2 2 2" xfId="5303" xr:uid="{00000000-0005-0000-0000-0000B3220000}"/>
    <cellStyle name="Normal 4 4 2 3 2 2 2 2 2" xfId="10762" xr:uid="{00000000-0005-0000-0000-0000B4220000}"/>
    <cellStyle name="Normal 4 4 2 3 2 2 2 2 2 2" xfId="21198" xr:uid="{6B8CC212-DDCD-4FEE-B0B3-B45A0BFD1D5B}"/>
    <cellStyle name="Normal 4 4 2 3 2 2 2 2 3" xfId="17680" xr:uid="{148412A0-E6FD-42D2-9DEC-2EB94F96A8A2}"/>
    <cellStyle name="Normal 4 4 2 3 2 2 2 3" xfId="10011" xr:uid="{00000000-0005-0000-0000-0000B5220000}"/>
    <cellStyle name="Normal 4 4 2 3 2 2 2 3 2" xfId="20447" xr:uid="{DCF9F733-3A93-4C5E-A9D6-E507DCDB56AE}"/>
    <cellStyle name="Normal 4 4 2 3 2 2 2 4" xfId="15935" xr:uid="{BFE8F8D6-AD5E-46C6-A212-998B4A517004}"/>
    <cellStyle name="Normal 4 4 2 3 2 2 3" xfId="4756" xr:uid="{00000000-0005-0000-0000-0000B6220000}"/>
    <cellStyle name="Normal 4 4 2 3 2 2 3 2" xfId="10386" xr:uid="{00000000-0005-0000-0000-0000B7220000}"/>
    <cellStyle name="Normal 4 4 2 3 2 2 3 2 2" xfId="20822" xr:uid="{5FAD7627-0C7A-4B55-974A-109EF334C7FD}"/>
    <cellStyle name="Normal 4 4 2 3 2 2 3 3" xfId="17133" xr:uid="{C0D1FA06-6FE0-4E06-9761-E5F117E105F6}"/>
    <cellStyle name="Normal 4 4 2 3 2 2 4" xfId="9637" xr:uid="{00000000-0005-0000-0000-0000B8220000}"/>
    <cellStyle name="Normal 4 4 2 3 2 2 4 2" xfId="20073" xr:uid="{8CBECA8B-518D-4F91-A7ED-362D097BEA3D}"/>
    <cellStyle name="Normal 4 4 2 3 2 2 5" xfId="15395" xr:uid="{DD1E299E-7994-4230-ADEC-D6ABE52BE726}"/>
    <cellStyle name="Normal 4 4 2 3 2 3" xfId="3368" xr:uid="{00000000-0005-0000-0000-0000B9220000}"/>
    <cellStyle name="Normal 4 4 2 3 2 3 2" xfId="5115" xr:uid="{00000000-0005-0000-0000-0000BA220000}"/>
    <cellStyle name="Normal 4 4 2 3 2 3 2 2" xfId="10574" xr:uid="{00000000-0005-0000-0000-0000BB220000}"/>
    <cellStyle name="Normal 4 4 2 3 2 3 2 2 2" xfId="21010" xr:uid="{088F6777-DF9D-4219-9001-37A14B4CC534}"/>
    <cellStyle name="Normal 4 4 2 3 2 3 2 3" xfId="17492" xr:uid="{6AB906DF-7632-4F68-9227-BC2E41002A9F}"/>
    <cellStyle name="Normal 4 4 2 3 2 3 3" xfId="9824" xr:uid="{00000000-0005-0000-0000-0000BC220000}"/>
    <cellStyle name="Normal 4 4 2 3 2 3 3 2" xfId="20260" xr:uid="{CF722EEC-B4CC-468D-80E3-77A121778690}"/>
    <cellStyle name="Normal 4 4 2 3 2 3 4" xfId="15747" xr:uid="{29D1056D-A17D-444E-8825-F0E80668D966}"/>
    <cellStyle name="Normal 4 4 2 3 2 4" xfId="4064" xr:uid="{00000000-0005-0000-0000-0000BD220000}"/>
    <cellStyle name="Normal 4 4 2 3 2 4 2" xfId="10198" xr:uid="{00000000-0005-0000-0000-0000BE220000}"/>
    <cellStyle name="Normal 4 4 2 3 2 4 2 2" xfId="20634" xr:uid="{D2884CA8-7533-46F5-BC8C-2BEFAC4E01B2}"/>
    <cellStyle name="Normal 4 4 2 3 2 4 3" xfId="16442" xr:uid="{F1FDEC53-69AC-4582-9613-D74630E143F0}"/>
    <cellStyle name="Normal 4 4 2 3 2 5" xfId="9534" xr:uid="{00000000-0005-0000-0000-0000BF220000}"/>
    <cellStyle name="Normal 4 4 2 3 2 5 2" xfId="19970" xr:uid="{373A4A3D-13E6-4CEA-9EB7-514BFC81A1ED}"/>
    <cellStyle name="Normal 4 4 2 3 2 6" xfId="14699" xr:uid="{37E4E8F2-E9FA-40E9-A701-75BF4A2E4907}"/>
    <cellStyle name="Normal 4 4 2 3 3" xfId="2987" xr:uid="{00000000-0005-0000-0000-0000C0220000}"/>
    <cellStyle name="Normal 4 4 2 3 3 2" xfId="3555" xr:uid="{00000000-0005-0000-0000-0000C1220000}"/>
    <cellStyle name="Normal 4 4 2 3 3 2 2" xfId="5302" xr:uid="{00000000-0005-0000-0000-0000C2220000}"/>
    <cellStyle name="Normal 4 4 2 3 3 2 2 2" xfId="10761" xr:uid="{00000000-0005-0000-0000-0000C3220000}"/>
    <cellStyle name="Normal 4 4 2 3 3 2 2 2 2" xfId="21197" xr:uid="{DBCF2582-36F5-49F8-A5A7-41F8E84695CD}"/>
    <cellStyle name="Normal 4 4 2 3 3 2 2 3" xfId="17679" xr:uid="{C82E149D-F702-452B-A6B3-B483C3319645}"/>
    <cellStyle name="Normal 4 4 2 3 3 2 3" xfId="10010" xr:uid="{00000000-0005-0000-0000-0000C4220000}"/>
    <cellStyle name="Normal 4 4 2 3 3 2 3 2" xfId="20446" xr:uid="{C3A74E23-CC23-44A0-847C-5E77A74D994E}"/>
    <cellStyle name="Normal 4 4 2 3 3 2 4" xfId="15934" xr:uid="{D11AEB4F-BCF1-4D00-990A-79BEE1B14885}"/>
    <cellStyle name="Normal 4 4 2 3 3 3" xfId="4755" xr:uid="{00000000-0005-0000-0000-0000C5220000}"/>
    <cellStyle name="Normal 4 4 2 3 3 3 2" xfId="10385" xr:uid="{00000000-0005-0000-0000-0000C6220000}"/>
    <cellStyle name="Normal 4 4 2 3 3 3 2 2" xfId="20821" xr:uid="{A1734DAB-43D1-42B0-97E7-EB2D594FAB4D}"/>
    <cellStyle name="Normal 4 4 2 3 3 3 3" xfId="17132" xr:uid="{03ED48AB-D5CE-4B9C-8E00-73B40586CA7C}"/>
    <cellStyle name="Normal 4 4 2 3 3 4" xfId="9636" xr:uid="{00000000-0005-0000-0000-0000C7220000}"/>
    <cellStyle name="Normal 4 4 2 3 3 4 2" xfId="20072" xr:uid="{699498A5-145F-4ABB-A839-CC8C53603DC6}"/>
    <cellStyle name="Normal 4 4 2 3 3 5" xfId="15394" xr:uid="{C279C220-FF28-4AE7-A6AC-CA118B11793B}"/>
    <cellStyle name="Normal 4 4 2 3 4" xfId="3367" xr:uid="{00000000-0005-0000-0000-0000C8220000}"/>
    <cellStyle name="Normal 4 4 2 3 4 2" xfId="5114" xr:uid="{00000000-0005-0000-0000-0000C9220000}"/>
    <cellStyle name="Normal 4 4 2 3 4 2 2" xfId="10573" xr:uid="{00000000-0005-0000-0000-0000CA220000}"/>
    <cellStyle name="Normal 4 4 2 3 4 2 2 2" xfId="21009" xr:uid="{28D7CFAD-CAD4-46B9-AE4A-ACDB713BCB80}"/>
    <cellStyle name="Normal 4 4 2 3 4 2 3" xfId="17491" xr:uid="{8A06AD43-79E1-4FC6-A073-A4A8577B041A}"/>
    <cellStyle name="Normal 4 4 2 3 4 3" xfId="9823" xr:uid="{00000000-0005-0000-0000-0000CB220000}"/>
    <cellStyle name="Normal 4 4 2 3 4 3 2" xfId="20259" xr:uid="{24C87F0F-EAE9-4F37-A212-F387BD4FDC6D}"/>
    <cellStyle name="Normal 4 4 2 3 4 4" xfId="15746" xr:uid="{C05C5D61-65D0-4ABE-A457-4904A7CE408D}"/>
    <cellStyle name="Normal 4 4 2 3 5" xfId="4063" xr:uid="{00000000-0005-0000-0000-0000CC220000}"/>
    <cellStyle name="Normal 4 4 2 3 5 2" xfId="10197" xr:uid="{00000000-0005-0000-0000-0000CD220000}"/>
    <cellStyle name="Normal 4 4 2 3 5 2 2" xfId="20633" xr:uid="{8CAD73D7-B38F-44FC-BC6D-101905EA707C}"/>
    <cellStyle name="Normal 4 4 2 3 5 3" xfId="16441" xr:uid="{586EC183-B25C-40C9-A9C3-DA5D96B10085}"/>
    <cellStyle name="Normal 4 4 2 3 6" xfId="6585" xr:uid="{00000000-0005-0000-0000-0000CE220000}"/>
    <cellStyle name="Normal 4 4 2 3 6 2" xfId="18357" xr:uid="{9F2F6D0B-0A22-40C7-B6B8-E95794B6FBB8}"/>
    <cellStyle name="Normal 4 4 2 3 7" xfId="14698" xr:uid="{A24ABE3F-506C-4CBF-85D6-4A5A2962CC3D}"/>
    <cellStyle name="Normal 4 4 2 4" xfId="1405" xr:uid="{00000000-0005-0000-0000-0000CF220000}"/>
    <cellStyle name="Normal 4 4 2 4 2" xfId="1406" xr:uid="{00000000-0005-0000-0000-0000D0220000}"/>
    <cellStyle name="Normal 4 4 2 4 2 2" xfId="2990" xr:uid="{00000000-0005-0000-0000-0000D1220000}"/>
    <cellStyle name="Normal 4 4 2 4 2 2 2" xfId="3558" xr:uid="{00000000-0005-0000-0000-0000D2220000}"/>
    <cellStyle name="Normal 4 4 2 4 2 2 2 2" xfId="5305" xr:uid="{00000000-0005-0000-0000-0000D3220000}"/>
    <cellStyle name="Normal 4 4 2 4 2 2 2 2 2" xfId="10764" xr:uid="{00000000-0005-0000-0000-0000D4220000}"/>
    <cellStyle name="Normal 4 4 2 4 2 2 2 2 2 2" xfId="21200" xr:uid="{58445B6F-718D-4686-A18E-4A741736595A}"/>
    <cellStyle name="Normal 4 4 2 4 2 2 2 2 3" xfId="17682" xr:uid="{E5E198C7-3C89-4EA0-81AC-B10C60C83B68}"/>
    <cellStyle name="Normal 4 4 2 4 2 2 2 3" xfId="10013" xr:uid="{00000000-0005-0000-0000-0000D5220000}"/>
    <cellStyle name="Normal 4 4 2 4 2 2 2 3 2" xfId="20449" xr:uid="{2469C0BC-5F8D-4FBF-B567-24A4F15E394B}"/>
    <cellStyle name="Normal 4 4 2 4 2 2 2 4" xfId="15937" xr:uid="{4D88B181-4A2A-4B74-912F-62EC15ADD31B}"/>
    <cellStyle name="Normal 4 4 2 4 2 2 3" xfId="4758" xr:uid="{00000000-0005-0000-0000-0000D6220000}"/>
    <cellStyle name="Normal 4 4 2 4 2 2 3 2" xfId="10388" xr:uid="{00000000-0005-0000-0000-0000D7220000}"/>
    <cellStyle name="Normal 4 4 2 4 2 2 3 2 2" xfId="20824" xr:uid="{4BF3823B-8170-4C90-B172-67E1AB4B4BF7}"/>
    <cellStyle name="Normal 4 4 2 4 2 2 3 3" xfId="17135" xr:uid="{00CF3695-8A93-488D-9598-F675DA3F0E4F}"/>
    <cellStyle name="Normal 4 4 2 4 2 2 4" xfId="9639" xr:uid="{00000000-0005-0000-0000-0000D8220000}"/>
    <cellStyle name="Normal 4 4 2 4 2 2 4 2" xfId="20075" xr:uid="{A9C26F60-C61C-4AC2-A6F9-E9E6B215FD10}"/>
    <cellStyle name="Normal 4 4 2 4 2 2 5" xfId="15397" xr:uid="{784117C4-D5CD-4CAB-9340-51DCCE3FD77E}"/>
    <cellStyle name="Normal 4 4 2 4 2 3" xfId="3370" xr:uid="{00000000-0005-0000-0000-0000D9220000}"/>
    <cellStyle name="Normal 4 4 2 4 2 3 2" xfId="5117" xr:uid="{00000000-0005-0000-0000-0000DA220000}"/>
    <cellStyle name="Normal 4 4 2 4 2 3 2 2" xfId="10576" xr:uid="{00000000-0005-0000-0000-0000DB220000}"/>
    <cellStyle name="Normal 4 4 2 4 2 3 2 2 2" xfId="21012" xr:uid="{33B5E128-E0F0-4AC0-B7AB-AA8568FBFE29}"/>
    <cellStyle name="Normal 4 4 2 4 2 3 2 3" xfId="17494" xr:uid="{A31E2EFC-4725-42C5-AD08-CDFF920159C7}"/>
    <cellStyle name="Normal 4 4 2 4 2 3 3" xfId="9826" xr:uid="{00000000-0005-0000-0000-0000DC220000}"/>
    <cellStyle name="Normal 4 4 2 4 2 3 3 2" xfId="20262" xr:uid="{7487B128-F2A7-475B-8D8C-39122D06D2AD}"/>
    <cellStyle name="Normal 4 4 2 4 2 3 4" xfId="15749" xr:uid="{BF7FB7C6-B79C-418A-BB75-6225FC64C88C}"/>
    <cellStyle name="Normal 4 4 2 4 2 4" xfId="4066" xr:uid="{00000000-0005-0000-0000-0000DD220000}"/>
    <cellStyle name="Normal 4 4 2 4 2 4 2" xfId="10200" xr:uid="{00000000-0005-0000-0000-0000DE220000}"/>
    <cellStyle name="Normal 4 4 2 4 2 4 2 2" xfId="20636" xr:uid="{8B581E36-0E98-4B6A-991C-18F9A951527F}"/>
    <cellStyle name="Normal 4 4 2 4 2 4 3" xfId="16444" xr:uid="{FAD73F74-9487-4F4A-83F5-DA455289DCBB}"/>
    <cellStyle name="Normal 4 4 2 4 2 5" xfId="9536" xr:uid="{00000000-0005-0000-0000-0000DF220000}"/>
    <cellStyle name="Normal 4 4 2 4 2 5 2" xfId="19972" xr:uid="{1107F6AF-C6C0-4C18-8FC4-84B217D335F8}"/>
    <cellStyle name="Normal 4 4 2 4 2 6" xfId="14701" xr:uid="{165450BD-4D38-49F2-8D7B-11A44EB952B9}"/>
    <cellStyle name="Normal 4 4 2 4 3" xfId="2989" xr:uid="{00000000-0005-0000-0000-0000E0220000}"/>
    <cellStyle name="Normal 4 4 2 4 3 2" xfId="3557" xr:uid="{00000000-0005-0000-0000-0000E1220000}"/>
    <cellStyle name="Normal 4 4 2 4 3 2 2" xfId="5304" xr:uid="{00000000-0005-0000-0000-0000E2220000}"/>
    <cellStyle name="Normal 4 4 2 4 3 2 2 2" xfId="10763" xr:uid="{00000000-0005-0000-0000-0000E3220000}"/>
    <cellStyle name="Normal 4 4 2 4 3 2 2 2 2" xfId="21199" xr:uid="{090AAD5B-101F-4C8E-A306-525D9CDF2EFA}"/>
    <cellStyle name="Normal 4 4 2 4 3 2 2 3" xfId="17681" xr:uid="{CE0FE831-619E-4357-9866-AF76E71A2111}"/>
    <cellStyle name="Normal 4 4 2 4 3 2 3" xfId="10012" xr:uid="{00000000-0005-0000-0000-0000E4220000}"/>
    <cellStyle name="Normal 4 4 2 4 3 2 3 2" xfId="20448" xr:uid="{1E57E8C4-FAB2-4E23-92BE-8BBE0AACF726}"/>
    <cellStyle name="Normal 4 4 2 4 3 2 4" xfId="15936" xr:uid="{F2C39E8F-3483-4044-BF74-D5DDDD0BE089}"/>
    <cellStyle name="Normal 4 4 2 4 3 3" xfId="4757" xr:uid="{00000000-0005-0000-0000-0000E5220000}"/>
    <cellStyle name="Normal 4 4 2 4 3 3 2" xfId="10387" xr:uid="{00000000-0005-0000-0000-0000E6220000}"/>
    <cellStyle name="Normal 4 4 2 4 3 3 2 2" xfId="20823" xr:uid="{70348012-E140-4704-9DCE-CA781395A4ED}"/>
    <cellStyle name="Normal 4 4 2 4 3 3 3" xfId="17134" xr:uid="{9CEC052C-BBE5-4D6A-8DC7-BBE39E0D0817}"/>
    <cellStyle name="Normal 4 4 2 4 3 4" xfId="9638" xr:uid="{00000000-0005-0000-0000-0000E7220000}"/>
    <cellStyle name="Normal 4 4 2 4 3 4 2" xfId="20074" xr:uid="{875C9656-C4AF-44BA-A44D-2FB6A86563EB}"/>
    <cellStyle name="Normal 4 4 2 4 3 5" xfId="15396" xr:uid="{9BD0C620-B618-4B7B-8622-678924F17AC0}"/>
    <cellStyle name="Normal 4 4 2 4 4" xfId="3369" xr:uid="{00000000-0005-0000-0000-0000E8220000}"/>
    <cellStyle name="Normal 4 4 2 4 4 2" xfId="5116" xr:uid="{00000000-0005-0000-0000-0000E9220000}"/>
    <cellStyle name="Normal 4 4 2 4 4 2 2" xfId="10575" xr:uid="{00000000-0005-0000-0000-0000EA220000}"/>
    <cellStyle name="Normal 4 4 2 4 4 2 2 2" xfId="21011" xr:uid="{801A1A78-0765-431C-A785-635E900BB975}"/>
    <cellStyle name="Normal 4 4 2 4 4 2 3" xfId="17493" xr:uid="{FB667643-11A5-4091-AC14-B5E7965DDDDF}"/>
    <cellStyle name="Normal 4 4 2 4 4 3" xfId="9825" xr:uid="{00000000-0005-0000-0000-0000EB220000}"/>
    <cellStyle name="Normal 4 4 2 4 4 3 2" xfId="20261" xr:uid="{C2CA5676-C80D-4D7B-A9D4-270B90220EA9}"/>
    <cellStyle name="Normal 4 4 2 4 4 4" xfId="15748" xr:uid="{9E9CC15E-3688-43DB-93BD-D81284A193AD}"/>
    <cellStyle name="Normal 4 4 2 4 5" xfId="4065" xr:uid="{00000000-0005-0000-0000-0000EC220000}"/>
    <cellStyle name="Normal 4 4 2 4 5 2" xfId="10199" xr:uid="{00000000-0005-0000-0000-0000ED220000}"/>
    <cellStyle name="Normal 4 4 2 4 5 2 2" xfId="20635" xr:uid="{A0D3127A-79E9-4D88-8161-7B722B453C20}"/>
    <cellStyle name="Normal 4 4 2 4 5 3" xfId="16443" xr:uid="{953F10E6-7F7D-40CC-B1E1-0808C84E994F}"/>
    <cellStyle name="Normal 4 4 2 4 6" xfId="9535" xr:uid="{00000000-0005-0000-0000-0000EE220000}"/>
    <cellStyle name="Normal 4 4 2 4 6 2" xfId="19971" xr:uid="{25F5578A-990E-4F2D-A5C9-89540C481A13}"/>
    <cellStyle name="Normal 4 4 2 4 7" xfId="14700" xr:uid="{26FE00FC-FC5B-4778-8142-E300FC71EA10}"/>
    <cellStyle name="Normal 4 4 2 5" xfId="1407" xr:uid="{00000000-0005-0000-0000-0000EF220000}"/>
    <cellStyle name="Normal 4 4 2 5 2" xfId="2991" xr:uid="{00000000-0005-0000-0000-0000F0220000}"/>
    <cellStyle name="Normal 4 4 2 5 2 2" xfId="3559" xr:uid="{00000000-0005-0000-0000-0000F1220000}"/>
    <cellStyle name="Normal 4 4 2 5 2 2 2" xfId="5306" xr:uid="{00000000-0005-0000-0000-0000F2220000}"/>
    <cellStyle name="Normal 4 4 2 5 2 2 2 2" xfId="10765" xr:uid="{00000000-0005-0000-0000-0000F3220000}"/>
    <cellStyle name="Normal 4 4 2 5 2 2 2 2 2" xfId="21201" xr:uid="{52D21B5F-AC16-4A73-B1DB-0AED8BD14D01}"/>
    <cellStyle name="Normal 4 4 2 5 2 2 2 3" xfId="17683" xr:uid="{24934BAE-343F-4248-8514-5992D07B49C3}"/>
    <cellStyle name="Normal 4 4 2 5 2 2 3" xfId="10014" xr:uid="{00000000-0005-0000-0000-0000F4220000}"/>
    <cellStyle name="Normal 4 4 2 5 2 2 3 2" xfId="20450" xr:uid="{C83B60DC-36D8-4F5F-B9D0-3918C40F87D9}"/>
    <cellStyle name="Normal 4 4 2 5 2 2 4" xfId="15938" xr:uid="{7C7DCCE9-4CB6-447E-AE60-DC40D4405F66}"/>
    <cellStyle name="Normal 4 4 2 5 2 3" xfId="4759" xr:uid="{00000000-0005-0000-0000-0000F5220000}"/>
    <cellStyle name="Normal 4 4 2 5 2 3 2" xfId="10389" xr:uid="{00000000-0005-0000-0000-0000F6220000}"/>
    <cellStyle name="Normal 4 4 2 5 2 3 2 2" xfId="20825" xr:uid="{4CAAD561-B62C-4B48-B0F2-FA15C5031105}"/>
    <cellStyle name="Normal 4 4 2 5 2 3 3" xfId="17136" xr:uid="{50E4AD48-1262-4179-A049-E49B9317BA45}"/>
    <cellStyle name="Normal 4 4 2 5 2 4" xfId="9640" xr:uid="{00000000-0005-0000-0000-0000F7220000}"/>
    <cellStyle name="Normal 4 4 2 5 2 4 2" xfId="20076" xr:uid="{E80D258C-6688-4DE2-B0F7-596A3AF11C5B}"/>
    <cellStyle name="Normal 4 4 2 5 2 5" xfId="15398" xr:uid="{CFF178CC-E6B3-4A52-ABC3-113ADD27FD09}"/>
    <cellStyle name="Normal 4 4 2 5 3" xfId="3371" xr:uid="{00000000-0005-0000-0000-0000F8220000}"/>
    <cellStyle name="Normal 4 4 2 5 3 2" xfId="5118" xr:uid="{00000000-0005-0000-0000-0000F9220000}"/>
    <cellStyle name="Normal 4 4 2 5 3 2 2" xfId="10577" xr:uid="{00000000-0005-0000-0000-0000FA220000}"/>
    <cellStyle name="Normal 4 4 2 5 3 2 2 2" xfId="21013" xr:uid="{C70B2AAD-3F27-4010-932A-3BD6DA67A5EA}"/>
    <cellStyle name="Normal 4 4 2 5 3 2 3" xfId="17495" xr:uid="{F87A024B-3098-4D78-B606-52CA4E4B16F5}"/>
    <cellStyle name="Normal 4 4 2 5 3 3" xfId="9827" xr:uid="{00000000-0005-0000-0000-0000FB220000}"/>
    <cellStyle name="Normal 4 4 2 5 3 3 2" xfId="20263" xr:uid="{7D15A883-6F49-48AE-AEB5-F92033D82050}"/>
    <cellStyle name="Normal 4 4 2 5 3 4" xfId="15750" xr:uid="{9406F882-7A02-40D8-BFBA-00D64A5E71F9}"/>
    <cellStyle name="Normal 4 4 2 5 4" xfId="4067" xr:uid="{00000000-0005-0000-0000-0000FC220000}"/>
    <cellStyle name="Normal 4 4 2 5 4 2" xfId="10201" xr:uid="{00000000-0005-0000-0000-0000FD220000}"/>
    <cellStyle name="Normal 4 4 2 5 4 2 2" xfId="20637" xr:uid="{9E02915E-2402-4135-A936-BDE8431110DD}"/>
    <cellStyle name="Normal 4 4 2 5 4 3" xfId="16445" xr:uid="{EC21B2A2-227D-40FA-BA0B-703DF7608327}"/>
    <cellStyle name="Normal 4 4 2 5 5" xfId="9537" xr:uid="{00000000-0005-0000-0000-0000FE220000}"/>
    <cellStyle name="Normal 4 4 2 5 5 2" xfId="19973" xr:uid="{42483D90-4457-471D-B6AF-D164049FF32C}"/>
    <cellStyle name="Normal 4 4 2 5 6" xfId="14702" xr:uid="{64A3CF9C-78D9-4F7A-B821-FECB1918695D}"/>
    <cellStyle name="Normal 4 4 2 6" xfId="2982" xr:uid="{00000000-0005-0000-0000-0000FF220000}"/>
    <cellStyle name="Normal 4 4 2 6 2" xfId="3550" xr:uid="{00000000-0005-0000-0000-000000230000}"/>
    <cellStyle name="Normal 4 4 2 6 2 2" xfId="5297" xr:uid="{00000000-0005-0000-0000-000001230000}"/>
    <cellStyle name="Normal 4 4 2 6 2 2 2" xfId="10756" xr:uid="{00000000-0005-0000-0000-000002230000}"/>
    <cellStyle name="Normal 4 4 2 6 2 2 2 2" xfId="21192" xr:uid="{439D6AF6-36C5-4C97-B6C6-255266369741}"/>
    <cellStyle name="Normal 4 4 2 6 2 2 3" xfId="17674" xr:uid="{81193D69-E75E-4A99-BB81-351735F9BBC3}"/>
    <cellStyle name="Normal 4 4 2 6 2 3" xfId="10005" xr:uid="{00000000-0005-0000-0000-000003230000}"/>
    <cellStyle name="Normal 4 4 2 6 2 3 2" xfId="20441" xr:uid="{528B9835-DEDB-4E72-87BA-08ADCBC2585B}"/>
    <cellStyle name="Normal 4 4 2 6 2 4" xfId="15929" xr:uid="{452E541A-26F1-43FA-991E-99A3C3DB4CA8}"/>
    <cellStyle name="Normal 4 4 2 6 3" xfId="4750" xr:uid="{00000000-0005-0000-0000-000004230000}"/>
    <cellStyle name="Normal 4 4 2 6 3 2" xfId="10380" xr:uid="{00000000-0005-0000-0000-000005230000}"/>
    <cellStyle name="Normal 4 4 2 6 3 2 2" xfId="20816" xr:uid="{74C9DFBD-A88E-421B-9A87-36702DDC11B3}"/>
    <cellStyle name="Normal 4 4 2 6 3 3" xfId="17127" xr:uid="{4CE37A7B-7FD0-4B6D-9F0D-A281141596F1}"/>
    <cellStyle name="Normal 4 4 2 6 4" xfId="9631" xr:uid="{00000000-0005-0000-0000-000006230000}"/>
    <cellStyle name="Normal 4 4 2 6 4 2" xfId="20067" xr:uid="{FD92E5E0-7AE2-4924-92F5-5C8E0A1C29A1}"/>
    <cellStyle name="Normal 4 4 2 6 5" xfId="15389" xr:uid="{F8720AC5-BB4A-4A1F-BD65-CE0034BBF86C}"/>
    <cellStyle name="Normal 4 4 2 7" xfId="3362" xr:uid="{00000000-0005-0000-0000-000007230000}"/>
    <cellStyle name="Normal 4 4 2 7 2" xfId="5109" xr:uid="{00000000-0005-0000-0000-000008230000}"/>
    <cellStyle name="Normal 4 4 2 7 2 2" xfId="10568" xr:uid="{00000000-0005-0000-0000-000009230000}"/>
    <cellStyle name="Normal 4 4 2 7 2 2 2" xfId="21004" xr:uid="{B792F696-F8ED-4CB5-88BF-CF9D8322162E}"/>
    <cellStyle name="Normal 4 4 2 7 2 3" xfId="17486" xr:uid="{2D18A388-05E3-45EB-9E0A-27305B3CCB07}"/>
    <cellStyle name="Normal 4 4 2 7 3" xfId="9818" xr:uid="{00000000-0005-0000-0000-00000A230000}"/>
    <cellStyle name="Normal 4 4 2 7 3 2" xfId="20254" xr:uid="{B7AEC8F4-A63C-4ED4-969C-F0124BEA1169}"/>
    <cellStyle name="Normal 4 4 2 7 4" xfId="15741" xr:uid="{552CE823-D4EC-4E65-88B1-172FD2AB670E}"/>
    <cellStyle name="Normal 4 4 2 8" xfId="4058" xr:uid="{00000000-0005-0000-0000-00000B230000}"/>
    <cellStyle name="Normal 4 4 2 8 2" xfId="10192" xr:uid="{00000000-0005-0000-0000-00000C230000}"/>
    <cellStyle name="Normal 4 4 2 8 2 2" xfId="20628" xr:uid="{FF332449-7037-4BE6-AAAF-588AB8FB3B49}"/>
    <cellStyle name="Normal 4 4 2 8 3" xfId="16436" xr:uid="{F2F9D12C-F372-4BF2-B569-A846D288DFBE}"/>
    <cellStyle name="Normal 4 4 2 9" xfId="6234" xr:uid="{00000000-0005-0000-0000-00000D230000}"/>
    <cellStyle name="Normal 4 4 2 9 2" xfId="18141" xr:uid="{F68882F1-EF18-49FB-8E31-6201B8524741}"/>
    <cellStyle name="Normal 4 4 3" xfId="1408" xr:uid="{00000000-0005-0000-0000-00000E230000}"/>
    <cellStyle name="Normal 4 4 3 10" xfId="6586" xr:uid="{00000000-0005-0000-0000-00000F230000}"/>
    <cellStyle name="Normal 4 4 3 10 2" xfId="18358" xr:uid="{B1DF8153-00CC-4A39-8F57-E99905BF3DC4}"/>
    <cellStyle name="Normal 4 4 3 11" xfId="14703" xr:uid="{D8E3BFBD-09C7-4881-9D9E-70EF410FBF0D}"/>
    <cellStyle name="Normal 4 4 3 2" xfId="1409" xr:uid="{00000000-0005-0000-0000-000010230000}"/>
    <cellStyle name="Normal 4 4 3 2 2" xfId="1410" xr:uid="{00000000-0005-0000-0000-000011230000}"/>
    <cellStyle name="Normal 4 4 3 2 2 2" xfId="1411" xr:uid="{00000000-0005-0000-0000-000012230000}"/>
    <cellStyle name="Normal 4 4 3 2 2 2 2" xfId="2995" xr:uid="{00000000-0005-0000-0000-000013230000}"/>
    <cellStyle name="Normal 4 4 3 2 2 2 2 2" xfId="3563" xr:uid="{00000000-0005-0000-0000-000014230000}"/>
    <cellStyle name="Normal 4 4 3 2 2 2 2 2 2" xfId="5310" xr:uid="{00000000-0005-0000-0000-000015230000}"/>
    <cellStyle name="Normal 4 4 3 2 2 2 2 2 2 2" xfId="10769" xr:uid="{00000000-0005-0000-0000-000016230000}"/>
    <cellStyle name="Normal 4 4 3 2 2 2 2 2 2 2 2" xfId="21205" xr:uid="{17ECFEDD-AB52-42CD-A3C2-66A303FFD9DE}"/>
    <cellStyle name="Normal 4 4 3 2 2 2 2 2 2 3" xfId="17687" xr:uid="{00651CD4-E3E9-428E-ABBE-328C5F3E026F}"/>
    <cellStyle name="Normal 4 4 3 2 2 2 2 2 3" xfId="10018" xr:uid="{00000000-0005-0000-0000-000017230000}"/>
    <cellStyle name="Normal 4 4 3 2 2 2 2 2 3 2" xfId="20454" xr:uid="{A6B1FB9A-4A68-4B50-9775-2AD5D96C805C}"/>
    <cellStyle name="Normal 4 4 3 2 2 2 2 2 4" xfId="15942" xr:uid="{D0D29098-4E87-472C-86C7-93FF52AEEDD7}"/>
    <cellStyle name="Normal 4 4 3 2 2 2 2 3" xfId="4763" xr:uid="{00000000-0005-0000-0000-000018230000}"/>
    <cellStyle name="Normal 4 4 3 2 2 2 2 3 2" xfId="10393" xr:uid="{00000000-0005-0000-0000-000019230000}"/>
    <cellStyle name="Normal 4 4 3 2 2 2 2 3 2 2" xfId="20829" xr:uid="{83C99643-2521-48EC-AD5D-6C1893A6EA31}"/>
    <cellStyle name="Normal 4 4 3 2 2 2 2 3 3" xfId="17140" xr:uid="{69F20EE1-AB2E-49D5-A407-85D56727A041}"/>
    <cellStyle name="Normal 4 4 3 2 2 2 2 4" xfId="9644" xr:uid="{00000000-0005-0000-0000-00001A230000}"/>
    <cellStyle name="Normal 4 4 3 2 2 2 2 4 2" xfId="20080" xr:uid="{CD519358-AE4E-4BAE-B363-CF2F3B542280}"/>
    <cellStyle name="Normal 4 4 3 2 2 2 2 5" xfId="15402" xr:uid="{585164DE-9DFE-4D62-9E20-42FB021D5D43}"/>
    <cellStyle name="Normal 4 4 3 2 2 2 3" xfId="3375" xr:uid="{00000000-0005-0000-0000-00001B230000}"/>
    <cellStyle name="Normal 4 4 3 2 2 2 3 2" xfId="5122" xr:uid="{00000000-0005-0000-0000-00001C230000}"/>
    <cellStyle name="Normal 4 4 3 2 2 2 3 2 2" xfId="10581" xr:uid="{00000000-0005-0000-0000-00001D230000}"/>
    <cellStyle name="Normal 4 4 3 2 2 2 3 2 2 2" xfId="21017" xr:uid="{C584F0C2-925E-4EF1-9C16-2646A9F630BD}"/>
    <cellStyle name="Normal 4 4 3 2 2 2 3 2 3" xfId="17499" xr:uid="{ECB18551-2E9C-451A-A3E0-864D31EB4B09}"/>
    <cellStyle name="Normal 4 4 3 2 2 2 3 3" xfId="9831" xr:uid="{00000000-0005-0000-0000-00001E230000}"/>
    <cellStyle name="Normal 4 4 3 2 2 2 3 3 2" xfId="20267" xr:uid="{FBE26116-3F2B-45C2-8031-F2FDBEE432F2}"/>
    <cellStyle name="Normal 4 4 3 2 2 2 3 4" xfId="15754" xr:uid="{897B649D-5C7F-46B2-84C0-E80C6B30C7EB}"/>
    <cellStyle name="Normal 4 4 3 2 2 2 4" xfId="4071" xr:uid="{00000000-0005-0000-0000-00001F230000}"/>
    <cellStyle name="Normal 4 4 3 2 2 2 4 2" xfId="10205" xr:uid="{00000000-0005-0000-0000-000020230000}"/>
    <cellStyle name="Normal 4 4 3 2 2 2 4 2 2" xfId="20641" xr:uid="{097DCE6F-F995-4A8E-BD4F-1D042BDF3D87}"/>
    <cellStyle name="Normal 4 4 3 2 2 2 4 3" xfId="16449" xr:uid="{633CDE18-F1A6-4B38-B0E8-C2CEB0ED6FB7}"/>
    <cellStyle name="Normal 4 4 3 2 2 2 5" xfId="6589" xr:uid="{00000000-0005-0000-0000-000021230000}"/>
    <cellStyle name="Normal 4 4 3 2 2 2 5 2" xfId="18361" xr:uid="{268757D5-879B-47DE-A0BA-F60A00723EF0}"/>
    <cellStyle name="Normal 4 4 3 2 2 2 6" xfId="14706" xr:uid="{A7D41AE3-FD11-43AE-BD82-0CC41C9CB527}"/>
    <cellStyle name="Normal 4 4 3 2 2 3" xfId="2994" xr:uid="{00000000-0005-0000-0000-000022230000}"/>
    <cellStyle name="Normal 4 4 3 2 2 3 2" xfId="3562" xr:uid="{00000000-0005-0000-0000-000023230000}"/>
    <cellStyle name="Normal 4 4 3 2 2 3 2 2" xfId="5309" xr:uid="{00000000-0005-0000-0000-000024230000}"/>
    <cellStyle name="Normal 4 4 3 2 2 3 2 2 2" xfId="10768" xr:uid="{00000000-0005-0000-0000-000025230000}"/>
    <cellStyle name="Normal 4 4 3 2 2 3 2 2 2 2" xfId="21204" xr:uid="{17286CAB-573E-41F5-B349-9AAF01E7C812}"/>
    <cellStyle name="Normal 4 4 3 2 2 3 2 2 3" xfId="17686" xr:uid="{039BC59B-E812-4A92-8BBD-81100B41228E}"/>
    <cellStyle name="Normal 4 4 3 2 2 3 2 3" xfId="10017" xr:uid="{00000000-0005-0000-0000-000026230000}"/>
    <cellStyle name="Normal 4 4 3 2 2 3 2 3 2" xfId="20453" xr:uid="{E4DD7528-C1C1-4266-ABB7-8E784120A275}"/>
    <cellStyle name="Normal 4 4 3 2 2 3 2 4" xfId="15941" xr:uid="{2748D311-ABA9-4B0B-90D1-27C1F863CEE2}"/>
    <cellStyle name="Normal 4 4 3 2 2 3 3" xfId="4762" xr:uid="{00000000-0005-0000-0000-000027230000}"/>
    <cellStyle name="Normal 4 4 3 2 2 3 3 2" xfId="10392" xr:uid="{00000000-0005-0000-0000-000028230000}"/>
    <cellStyle name="Normal 4 4 3 2 2 3 3 2 2" xfId="20828" xr:uid="{2EA3BD18-2798-4D42-B851-E7F4245DB6B8}"/>
    <cellStyle name="Normal 4 4 3 2 2 3 3 3" xfId="17139" xr:uid="{16EFF225-B3EB-4B6E-A7A9-E8A28837D74E}"/>
    <cellStyle name="Normal 4 4 3 2 2 3 4" xfId="9643" xr:uid="{00000000-0005-0000-0000-000029230000}"/>
    <cellStyle name="Normal 4 4 3 2 2 3 4 2" xfId="20079" xr:uid="{B370B9BF-1514-4596-BC40-1D00C75F0D02}"/>
    <cellStyle name="Normal 4 4 3 2 2 3 5" xfId="15401" xr:uid="{D70D22D9-DBF2-4026-B8A1-46AD68AFD09A}"/>
    <cellStyle name="Normal 4 4 3 2 2 4" xfId="3374" xr:uid="{00000000-0005-0000-0000-00002A230000}"/>
    <cellStyle name="Normal 4 4 3 2 2 4 2" xfId="5121" xr:uid="{00000000-0005-0000-0000-00002B230000}"/>
    <cellStyle name="Normal 4 4 3 2 2 4 2 2" xfId="10580" xr:uid="{00000000-0005-0000-0000-00002C230000}"/>
    <cellStyle name="Normal 4 4 3 2 2 4 2 2 2" xfId="21016" xr:uid="{B6736E73-B0D0-4989-B89E-1E084ECA6B61}"/>
    <cellStyle name="Normal 4 4 3 2 2 4 2 3" xfId="17498" xr:uid="{B4048631-93C6-4AFE-A019-FF8AC73C44FD}"/>
    <cellStyle name="Normal 4 4 3 2 2 4 3" xfId="9830" xr:uid="{00000000-0005-0000-0000-00002D230000}"/>
    <cellStyle name="Normal 4 4 3 2 2 4 3 2" xfId="20266" xr:uid="{B1D52850-822C-4283-9C71-5FDCB1EB8B33}"/>
    <cellStyle name="Normal 4 4 3 2 2 4 4" xfId="15753" xr:uid="{18F8694E-581B-4E17-91FF-F2B983EC9B6B}"/>
    <cellStyle name="Normal 4 4 3 2 2 5" xfId="4070" xr:uid="{00000000-0005-0000-0000-00002E230000}"/>
    <cellStyle name="Normal 4 4 3 2 2 5 2" xfId="10204" xr:uid="{00000000-0005-0000-0000-00002F230000}"/>
    <cellStyle name="Normal 4 4 3 2 2 5 2 2" xfId="20640" xr:uid="{8AC3CF6C-CA9C-4865-AA7A-552275AAB58B}"/>
    <cellStyle name="Normal 4 4 3 2 2 5 3" xfId="16448" xr:uid="{4AC0FE95-07A0-4336-8F8F-055BEE70AB79}"/>
    <cellStyle name="Normal 4 4 3 2 2 6" xfId="6588" xr:uid="{00000000-0005-0000-0000-000030230000}"/>
    <cellStyle name="Normal 4 4 3 2 2 6 2" xfId="18360" xr:uid="{A24DA015-28B4-46E2-BD89-B0549D02254E}"/>
    <cellStyle name="Normal 4 4 3 2 2 7" xfId="14705" xr:uid="{BE6FAB3F-44E7-4D07-8D6A-567DD1B4EE04}"/>
    <cellStyle name="Normal 4 4 3 2 3" xfId="1412" xr:uid="{00000000-0005-0000-0000-000031230000}"/>
    <cellStyle name="Normal 4 4 3 2 3 2" xfId="2996" xr:uid="{00000000-0005-0000-0000-000032230000}"/>
    <cellStyle name="Normal 4 4 3 2 3 2 2" xfId="3564" xr:uid="{00000000-0005-0000-0000-000033230000}"/>
    <cellStyle name="Normal 4 4 3 2 3 2 2 2" xfId="5311" xr:uid="{00000000-0005-0000-0000-000034230000}"/>
    <cellStyle name="Normal 4 4 3 2 3 2 2 2 2" xfId="10770" xr:uid="{00000000-0005-0000-0000-000035230000}"/>
    <cellStyle name="Normal 4 4 3 2 3 2 2 2 2 2" xfId="21206" xr:uid="{77E3C6BB-2A22-488F-9E5E-6B7407CBA1F4}"/>
    <cellStyle name="Normal 4 4 3 2 3 2 2 2 3" xfId="17688" xr:uid="{1B225E53-FE9B-4B4C-AA76-F182E90E7D15}"/>
    <cellStyle name="Normal 4 4 3 2 3 2 2 3" xfId="10019" xr:uid="{00000000-0005-0000-0000-000036230000}"/>
    <cellStyle name="Normal 4 4 3 2 3 2 2 3 2" xfId="20455" xr:uid="{3379F896-AC2A-4FE4-BCA7-B9FF185CBC08}"/>
    <cellStyle name="Normal 4 4 3 2 3 2 2 4" xfId="15943" xr:uid="{563CF261-5497-4918-AFEF-C13978EE2CC7}"/>
    <cellStyle name="Normal 4 4 3 2 3 2 3" xfId="4764" xr:uid="{00000000-0005-0000-0000-000037230000}"/>
    <cellStyle name="Normal 4 4 3 2 3 2 3 2" xfId="10394" xr:uid="{00000000-0005-0000-0000-000038230000}"/>
    <cellStyle name="Normal 4 4 3 2 3 2 3 2 2" xfId="20830" xr:uid="{E809A8B2-3A2A-48BC-9BE3-E7820DDCEC31}"/>
    <cellStyle name="Normal 4 4 3 2 3 2 3 3" xfId="17141" xr:uid="{7825FFD1-7E94-4718-9005-A25B2472DEE5}"/>
    <cellStyle name="Normal 4 4 3 2 3 2 4" xfId="9645" xr:uid="{00000000-0005-0000-0000-000039230000}"/>
    <cellStyle name="Normal 4 4 3 2 3 2 4 2" xfId="20081" xr:uid="{0F3B9907-4952-49EC-A832-A27D536B1682}"/>
    <cellStyle name="Normal 4 4 3 2 3 2 5" xfId="15403" xr:uid="{AC594344-CE1D-4F09-A336-F44290E59352}"/>
    <cellStyle name="Normal 4 4 3 2 3 3" xfId="3376" xr:uid="{00000000-0005-0000-0000-00003A230000}"/>
    <cellStyle name="Normal 4 4 3 2 3 3 2" xfId="5123" xr:uid="{00000000-0005-0000-0000-00003B230000}"/>
    <cellStyle name="Normal 4 4 3 2 3 3 2 2" xfId="10582" xr:uid="{00000000-0005-0000-0000-00003C230000}"/>
    <cellStyle name="Normal 4 4 3 2 3 3 2 2 2" xfId="21018" xr:uid="{7A3CDEB9-6BDB-414A-AAC5-12818881249A}"/>
    <cellStyle name="Normal 4 4 3 2 3 3 2 3" xfId="17500" xr:uid="{94275A4C-DAB7-491A-9332-F23A8AE2D4CA}"/>
    <cellStyle name="Normal 4 4 3 2 3 3 3" xfId="9832" xr:uid="{00000000-0005-0000-0000-00003D230000}"/>
    <cellStyle name="Normal 4 4 3 2 3 3 3 2" xfId="20268" xr:uid="{F75AC54D-DBB3-4043-85DE-3794E66C1814}"/>
    <cellStyle name="Normal 4 4 3 2 3 3 4" xfId="15755" xr:uid="{FABB16B0-773B-4860-9A99-169F9BE91828}"/>
    <cellStyle name="Normal 4 4 3 2 3 4" xfId="4072" xr:uid="{00000000-0005-0000-0000-00003E230000}"/>
    <cellStyle name="Normal 4 4 3 2 3 4 2" xfId="10206" xr:uid="{00000000-0005-0000-0000-00003F230000}"/>
    <cellStyle name="Normal 4 4 3 2 3 4 2 2" xfId="20642" xr:uid="{C6F03D60-073E-480F-8115-81400B794E74}"/>
    <cellStyle name="Normal 4 4 3 2 3 4 3" xfId="16450" xr:uid="{0733D764-4F6F-44B8-A8E8-80C699F39C77}"/>
    <cellStyle name="Normal 4 4 3 2 3 5" xfId="6590" xr:uid="{00000000-0005-0000-0000-000040230000}"/>
    <cellStyle name="Normal 4 4 3 2 3 5 2" xfId="18362" xr:uid="{241A6422-ED65-48F7-A121-1EE378748772}"/>
    <cellStyle name="Normal 4 4 3 2 3 6" xfId="14707" xr:uid="{1C75D05F-4DC4-4A40-A18B-A25ABF78B97E}"/>
    <cellStyle name="Normal 4 4 3 2 4" xfId="2993" xr:uid="{00000000-0005-0000-0000-000041230000}"/>
    <cellStyle name="Normal 4 4 3 2 4 2" xfId="3561" xr:uid="{00000000-0005-0000-0000-000042230000}"/>
    <cellStyle name="Normal 4 4 3 2 4 2 2" xfId="5308" xr:uid="{00000000-0005-0000-0000-000043230000}"/>
    <cellStyle name="Normal 4 4 3 2 4 2 2 2" xfId="10767" xr:uid="{00000000-0005-0000-0000-000044230000}"/>
    <cellStyle name="Normal 4 4 3 2 4 2 2 2 2" xfId="21203" xr:uid="{070568B7-EF79-437D-821B-9F5E676D570A}"/>
    <cellStyle name="Normal 4 4 3 2 4 2 2 3" xfId="17685" xr:uid="{BBDB96BC-E200-4D61-8994-418FC17E42F7}"/>
    <cellStyle name="Normal 4 4 3 2 4 2 3" xfId="10016" xr:uid="{00000000-0005-0000-0000-000045230000}"/>
    <cellStyle name="Normal 4 4 3 2 4 2 3 2" xfId="20452" xr:uid="{2E6520A7-73E6-4953-8470-928D12E4E21E}"/>
    <cellStyle name="Normal 4 4 3 2 4 2 4" xfId="15940" xr:uid="{193E25C7-60B6-4AD8-B595-4E574504E361}"/>
    <cellStyle name="Normal 4 4 3 2 4 3" xfId="4761" xr:uid="{00000000-0005-0000-0000-000046230000}"/>
    <cellStyle name="Normal 4 4 3 2 4 3 2" xfId="10391" xr:uid="{00000000-0005-0000-0000-000047230000}"/>
    <cellStyle name="Normal 4 4 3 2 4 3 2 2" xfId="20827" xr:uid="{4DCFF11F-3EEB-4DE5-B20A-7F6A097D6827}"/>
    <cellStyle name="Normal 4 4 3 2 4 3 3" xfId="17138" xr:uid="{DA4ECA4A-5735-4C24-B67A-7313314ECCB1}"/>
    <cellStyle name="Normal 4 4 3 2 4 4" xfId="9642" xr:uid="{00000000-0005-0000-0000-000048230000}"/>
    <cellStyle name="Normal 4 4 3 2 4 4 2" xfId="20078" xr:uid="{7FE7C17F-A705-4627-8BC1-20346C268572}"/>
    <cellStyle name="Normal 4 4 3 2 4 5" xfId="15400" xr:uid="{F437E0BE-E29B-47F8-A13E-87C05F719358}"/>
    <cellStyle name="Normal 4 4 3 2 5" xfId="3373" xr:uid="{00000000-0005-0000-0000-000049230000}"/>
    <cellStyle name="Normal 4 4 3 2 5 2" xfId="5120" xr:uid="{00000000-0005-0000-0000-00004A230000}"/>
    <cellStyle name="Normal 4 4 3 2 5 2 2" xfId="10579" xr:uid="{00000000-0005-0000-0000-00004B230000}"/>
    <cellStyle name="Normal 4 4 3 2 5 2 2 2" xfId="21015" xr:uid="{787AEFE1-F3CE-46B5-9269-676C78834806}"/>
    <cellStyle name="Normal 4 4 3 2 5 2 3" xfId="17497" xr:uid="{42994E82-D14D-4E4E-8A30-31A06ACEA674}"/>
    <cellStyle name="Normal 4 4 3 2 5 3" xfId="9829" xr:uid="{00000000-0005-0000-0000-00004C230000}"/>
    <cellStyle name="Normal 4 4 3 2 5 3 2" xfId="20265" xr:uid="{A8580793-3D45-453F-B1F2-50D123BE2801}"/>
    <cellStyle name="Normal 4 4 3 2 5 4" xfId="15752" xr:uid="{DFD21BCC-BECA-46C4-828D-5DD691F69C70}"/>
    <cellStyle name="Normal 4 4 3 2 6" xfId="4069" xr:uid="{00000000-0005-0000-0000-00004D230000}"/>
    <cellStyle name="Normal 4 4 3 2 6 2" xfId="10203" xr:uid="{00000000-0005-0000-0000-00004E230000}"/>
    <cellStyle name="Normal 4 4 3 2 6 2 2" xfId="20639" xr:uid="{17087B45-17E5-468B-98FF-7A1C3D2EE8B6}"/>
    <cellStyle name="Normal 4 4 3 2 6 3" xfId="16447" xr:uid="{FD5CCB98-3EE5-4E64-8F50-DDA2752F6B94}"/>
    <cellStyle name="Normal 4 4 3 2 7" xfId="6587" xr:uid="{00000000-0005-0000-0000-00004F230000}"/>
    <cellStyle name="Normal 4 4 3 2 7 2" xfId="18359" xr:uid="{E9A2CF7D-72FE-49DE-B3F5-0D940FBE67C5}"/>
    <cellStyle name="Normal 4 4 3 2 8" xfId="14704" xr:uid="{71B48AD8-40FA-4D90-AA40-011CBD9A328C}"/>
    <cellStyle name="Normal 4 4 3 3" xfId="1413" xr:uid="{00000000-0005-0000-0000-000050230000}"/>
    <cellStyle name="Normal 4 4 3 3 2" xfId="1414" xr:uid="{00000000-0005-0000-0000-000051230000}"/>
    <cellStyle name="Normal 4 4 3 3 2 2" xfId="1415" xr:uid="{00000000-0005-0000-0000-000052230000}"/>
    <cellStyle name="Normal 4 4 3 3 2 2 2" xfId="2999" xr:uid="{00000000-0005-0000-0000-000053230000}"/>
    <cellStyle name="Normal 4 4 3 3 2 2 2 2" xfId="3567" xr:uid="{00000000-0005-0000-0000-000054230000}"/>
    <cellStyle name="Normal 4 4 3 3 2 2 2 2 2" xfId="5314" xr:uid="{00000000-0005-0000-0000-000055230000}"/>
    <cellStyle name="Normal 4 4 3 3 2 2 2 2 2 2" xfId="10773" xr:uid="{00000000-0005-0000-0000-000056230000}"/>
    <cellStyle name="Normal 4 4 3 3 2 2 2 2 2 2 2" xfId="21209" xr:uid="{5D50B65C-5B9B-40E4-8824-98E8227B02C5}"/>
    <cellStyle name="Normal 4 4 3 3 2 2 2 2 2 3" xfId="17691" xr:uid="{8CF997D5-CBE3-4C9F-BC6F-55BAB81C29D5}"/>
    <cellStyle name="Normal 4 4 3 3 2 2 2 2 3" xfId="10022" xr:uid="{00000000-0005-0000-0000-000057230000}"/>
    <cellStyle name="Normal 4 4 3 3 2 2 2 2 3 2" xfId="20458" xr:uid="{A2CA9A7A-6391-4CA4-82CC-EDE83FD6C05F}"/>
    <cellStyle name="Normal 4 4 3 3 2 2 2 2 4" xfId="15946" xr:uid="{E6976BE8-074C-4B5B-BF5B-E148B42744FD}"/>
    <cellStyle name="Normal 4 4 3 3 2 2 2 3" xfId="4767" xr:uid="{00000000-0005-0000-0000-000058230000}"/>
    <cellStyle name="Normal 4 4 3 3 2 2 2 3 2" xfId="10397" xr:uid="{00000000-0005-0000-0000-000059230000}"/>
    <cellStyle name="Normal 4 4 3 3 2 2 2 3 2 2" xfId="20833" xr:uid="{F2618A30-7DB4-45EE-A877-2C657E80C980}"/>
    <cellStyle name="Normal 4 4 3 3 2 2 2 3 3" xfId="17144" xr:uid="{8D88536D-8298-419D-A47F-BC13A6FB93B5}"/>
    <cellStyle name="Normal 4 4 3 3 2 2 2 4" xfId="9648" xr:uid="{00000000-0005-0000-0000-00005A230000}"/>
    <cellStyle name="Normal 4 4 3 3 2 2 2 4 2" xfId="20084" xr:uid="{8050FC28-7AB6-4811-A674-1A026091BBBE}"/>
    <cellStyle name="Normal 4 4 3 3 2 2 2 5" xfId="15406" xr:uid="{4A90B892-EACF-4193-91C6-F5A37B84ED3C}"/>
    <cellStyle name="Normal 4 4 3 3 2 2 3" xfId="3379" xr:uid="{00000000-0005-0000-0000-00005B230000}"/>
    <cellStyle name="Normal 4 4 3 3 2 2 3 2" xfId="5126" xr:uid="{00000000-0005-0000-0000-00005C230000}"/>
    <cellStyle name="Normal 4 4 3 3 2 2 3 2 2" xfId="10585" xr:uid="{00000000-0005-0000-0000-00005D230000}"/>
    <cellStyle name="Normal 4 4 3 3 2 2 3 2 2 2" xfId="21021" xr:uid="{4F00FE00-27AB-4629-859C-061AE5A08650}"/>
    <cellStyle name="Normal 4 4 3 3 2 2 3 2 3" xfId="17503" xr:uid="{B231760C-2589-4504-849B-A224341B60A0}"/>
    <cellStyle name="Normal 4 4 3 3 2 2 3 3" xfId="9835" xr:uid="{00000000-0005-0000-0000-00005E230000}"/>
    <cellStyle name="Normal 4 4 3 3 2 2 3 3 2" xfId="20271" xr:uid="{36936D9A-883B-40AE-8EE3-2EAF188D3BAD}"/>
    <cellStyle name="Normal 4 4 3 3 2 2 3 4" xfId="15758" xr:uid="{6DBEEF0C-6E18-4448-87DD-B548B1B9BF90}"/>
    <cellStyle name="Normal 4 4 3 3 2 2 4" xfId="4075" xr:uid="{00000000-0005-0000-0000-00005F230000}"/>
    <cellStyle name="Normal 4 4 3 3 2 2 4 2" xfId="10209" xr:uid="{00000000-0005-0000-0000-000060230000}"/>
    <cellStyle name="Normal 4 4 3 3 2 2 4 2 2" xfId="20645" xr:uid="{CC9B04AC-FEA6-45ED-9ED1-EB2D4695501E}"/>
    <cellStyle name="Normal 4 4 3 3 2 2 4 3" xfId="16453" xr:uid="{D12DACAD-05E5-464C-BC91-ACB64994FB9E}"/>
    <cellStyle name="Normal 4 4 3 3 2 2 5" xfId="6593" xr:uid="{00000000-0005-0000-0000-000061230000}"/>
    <cellStyle name="Normal 4 4 3 3 2 2 5 2" xfId="18365" xr:uid="{AC43184A-8075-4691-81F1-1871D6826FF0}"/>
    <cellStyle name="Normal 4 4 3 3 2 2 6" xfId="14710" xr:uid="{D26D0AB1-C92E-4342-8A55-E7403FAEE123}"/>
    <cellStyle name="Normal 4 4 3 3 2 3" xfId="2998" xr:uid="{00000000-0005-0000-0000-000062230000}"/>
    <cellStyle name="Normal 4 4 3 3 2 3 2" xfId="3566" xr:uid="{00000000-0005-0000-0000-000063230000}"/>
    <cellStyle name="Normal 4 4 3 3 2 3 2 2" xfId="5313" xr:uid="{00000000-0005-0000-0000-000064230000}"/>
    <cellStyle name="Normal 4 4 3 3 2 3 2 2 2" xfId="10772" xr:uid="{00000000-0005-0000-0000-000065230000}"/>
    <cellStyle name="Normal 4 4 3 3 2 3 2 2 2 2" xfId="21208" xr:uid="{F96FA7F6-9475-4623-9A70-51CF7D085314}"/>
    <cellStyle name="Normal 4 4 3 3 2 3 2 2 3" xfId="17690" xr:uid="{38C8899B-0E48-421B-8942-6C46249CDD6A}"/>
    <cellStyle name="Normal 4 4 3 3 2 3 2 3" xfId="10021" xr:uid="{00000000-0005-0000-0000-000066230000}"/>
    <cellStyle name="Normal 4 4 3 3 2 3 2 3 2" xfId="20457" xr:uid="{1BE61BD7-51B4-458D-91FB-E9E3CFC16D8D}"/>
    <cellStyle name="Normal 4 4 3 3 2 3 2 4" xfId="15945" xr:uid="{D3203DF3-4109-4A71-A3BA-D51E90384F5D}"/>
    <cellStyle name="Normal 4 4 3 3 2 3 3" xfId="4766" xr:uid="{00000000-0005-0000-0000-000067230000}"/>
    <cellStyle name="Normal 4 4 3 3 2 3 3 2" xfId="10396" xr:uid="{00000000-0005-0000-0000-000068230000}"/>
    <cellStyle name="Normal 4 4 3 3 2 3 3 2 2" xfId="20832" xr:uid="{51D15C19-03CC-4EE4-861E-D8E28C29A262}"/>
    <cellStyle name="Normal 4 4 3 3 2 3 3 3" xfId="17143" xr:uid="{270384E8-33D4-4884-8018-103649CF6605}"/>
    <cellStyle name="Normal 4 4 3 3 2 3 4" xfId="9647" xr:uid="{00000000-0005-0000-0000-000069230000}"/>
    <cellStyle name="Normal 4 4 3 3 2 3 4 2" xfId="20083" xr:uid="{E220A434-F670-48DE-85DC-6077C96FDA60}"/>
    <cellStyle name="Normal 4 4 3 3 2 3 5" xfId="15405" xr:uid="{2AA86549-45DA-47B4-AD79-7BACEAA55BFB}"/>
    <cellStyle name="Normal 4 4 3 3 2 4" xfId="3378" xr:uid="{00000000-0005-0000-0000-00006A230000}"/>
    <cellStyle name="Normal 4 4 3 3 2 4 2" xfId="5125" xr:uid="{00000000-0005-0000-0000-00006B230000}"/>
    <cellStyle name="Normal 4 4 3 3 2 4 2 2" xfId="10584" xr:uid="{00000000-0005-0000-0000-00006C230000}"/>
    <cellStyle name="Normal 4 4 3 3 2 4 2 2 2" xfId="21020" xr:uid="{4F1FC7C4-9D67-44C7-9F26-BCB28E1C4370}"/>
    <cellStyle name="Normal 4 4 3 3 2 4 2 3" xfId="17502" xr:uid="{E3A1E121-D517-4988-BB52-E1F9EA420C2D}"/>
    <cellStyle name="Normal 4 4 3 3 2 4 3" xfId="9834" xr:uid="{00000000-0005-0000-0000-00006D230000}"/>
    <cellStyle name="Normal 4 4 3 3 2 4 3 2" xfId="20270" xr:uid="{61227B93-7E68-4C2B-B1C7-110B35C46997}"/>
    <cellStyle name="Normal 4 4 3 3 2 4 4" xfId="15757" xr:uid="{96F6407F-E900-40A6-B088-D01B2E7DB795}"/>
    <cellStyle name="Normal 4 4 3 3 2 5" xfId="4074" xr:uid="{00000000-0005-0000-0000-00006E230000}"/>
    <cellStyle name="Normal 4 4 3 3 2 5 2" xfId="10208" xr:uid="{00000000-0005-0000-0000-00006F230000}"/>
    <cellStyle name="Normal 4 4 3 3 2 5 2 2" xfId="20644" xr:uid="{417B2B95-CD44-4A52-878B-A8FCBF147090}"/>
    <cellStyle name="Normal 4 4 3 3 2 5 3" xfId="16452" xr:uid="{04F34549-231A-43DA-AFCD-8B4A346234E9}"/>
    <cellStyle name="Normal 4 4 3 3 2 6" xfId="6592" xr:uid="{00000000-0005-0000-0000-000070230000}"/>
    <cellStyle name="Normal 4 4 3 3 2 6 2" xfId="18364" xr:uid="{2569EDC9-815C-4D59-8661-F8C425C186EB}"/>
    <cellStyle name="Normal 4 4 3 3 2 7" xfId="14709" xr:uid="{7B3955C6-D75F-4EAD-92E5-6CC43D115DF3}"/>
    <cellStyle name="Normal 4 4 3 3 3" xfId="1416" xr:uid="{00000000-0005-0000-0000-000071230000}"/>
    <cellStyle name="Normal 4 4 3 3 3 2" xfId="3000" xr:uid="{00000000-0005-0000-0000-000072230000}"/>
    <cellStyle name="Normal 4 4 3 3 3 2 2" xfId="3568" xr:uid="{00000000-0005-0000-0000-000073230000}"/>
    <cellStyle name="Normal 4 4 3 3 3 2 2 2" xfId="5315" xr:uid="{00000000-0005-0000-0000-000074230000}"/>
    <cellStyle name="Normal 4 4 3 3 3 2 2 2 2" xfId="10774" xr:uid="{00000000-0005-0000-0000-000075230000}"/>
    <cellStyle name="Normal 4 4 3 3 3 2 2 2 2 2" xfId="21210" xr:uid="{751BDD52-0032-4AB2-90C7-06E23F18CD04}"/>
    <cellStyle name="Normal 4 4 3 3 3 2 2 2 3" xfId="17692" xr:uid="{AC7936AC-F6BE-4C29-ACAE-2B6E0BFF5C37}"/>
    <cellStyle name="Normal 4 4 3 3 3 2 2 3" xfId="10023" xr:uid="{00000000-0005-0000-0000-000076230000}"/>
    <cellStyle name="Normal 4 4 3 3 3 2 2 3 2" xfId="20459" xr:uid="{1D35BA57-D5C1-4857-AA9E-8C124E890E46}"/>
    <cellStyle name="Normal 4 4 3 3 3 2 2 4" xfId="15947" xr:uid="{B2EA2C5F-F7E6-41E8-9CD1-1E25E2EF5D0C}"/>
    <cellStyle name="Normal 4 4 3 3 3 2 3" xfId="4768" xr:uid="{00000000-0005-0000-0000-000077230000}"/>
    <cellStyle name="Normal 4 4 3 3 3 2 3 2" xfId="10398" xr:uid="{00000000-0005-0000-0000-000078230000}"/>
    <cellStyle name="Normal 4 4 3 3 3 2 3 2 2" xfId="20834" xr:uid="{D7640CAE-8429-4195-8991-3628FE1B4670}"/>
    <cellStyle name="Normal 4 4 3 3 3 2 3 3" xfId="17145" xr:uid="{5B9D038F-7DAA-4188-AAED-9A756E9C7DC3}"/>
    <cellStyle name="Normal 4 4 3 3 3 2 4" xfId="9649" xr:uid="{00000000-0005-0000-0000-000079230000}"/>
    <cellStyle name="Normal 4 4 3 3 3 2 4 2" xfId="20085" xr:uid="{7549528A-D774-45D5-B855-C59FF04CEDE0}"/>
    <cellStyle name="Normal 4 4 3 3 3 2 5" xfId="15407" xr:uid="{18CF961D-80E4-4AA0-A0AE-05A574D2C83E}"/>
    <cellStyle name="Normal 4 4 3 3 3 3" xfId="3380" xr:uid="{00000000-0005-0000-0000-00007A230000}"/>
    <cellStyle name="Normal 4 4 3 3 3 3 2" xfId="5127" xr:uid="{00000000-0005-0000-0000-00007B230000}"/>
    <cellStyle name="Normal 4 4 3 3 3 3 2 2" xfId="10586" xr:uid="{00000000-0005-0000-0000-00007C230000}"/>
    <cellStyle name="Normal 4 4 3 3 3 3 2 2 2" xfId="21022" xr:uid="{13AE8F2E-282A-4A65-B929-2310224EDFFD}"/>
    <cellStyle name="Normal 4 4 3 3 3 3 2 3" xfId="17504" xr:uid="{3DBADFE6-EA87-46F5-8AAB-3E9220AC39D0}"/>
    <cellStyle name="Normal 4 4 3 3 3 3 3" xfId="9836" xr:uid="{00000000-0005-0000-0000-00007D230000}"/>
    <cellStyle name="Normal 4 4 3 3 3 3 3 2" xfId="20272" xr:uid="{EA8E0DE9-FC9B-41AF-A4E3-DD913A037A0A}"/>
    <cellStyle name="Normal 4 4 3 3 3 3 4" xfId="15759" xr:uid="{64CFE363-E286-469C-B247-B9BD460FFC5B}"/>
    <cellStyle name="Normal 4 4 3 3 3 4" xfId="4076" xr:uid="{00000000-0005-0000-0000-00007E230000}"/>
    <cellStyle name="Normal 4 4 3 3 3 4 2" xfId="10210" xr:uid="{00000000-0005-0000-0000-00007F230000}"/>
    <cellStyle name="Normal 4 4 3 3 3 4 2 2" xfId="20646" xr:uid="{41CE5BC0-CEA5-4885-97C5-29AD08919795}"/>
    <cellStyle name="Normal 4 4 3 3 3 4 3" xfId="16454" xr:uid="{4F25A9CC-D784-499F-86A4-332372EE3174}"/>
    <cellStyle name="Normal 4 4 3 3 3 5" xfId="6594" xr:uid="{00000000-0005-0000-0000-000080230000}"/>
    <cellStyle name="Normal 4 4 3 3 3 5 2" xfId="18366" xr:uid="{B49EFA79-1932-44F1-8950-CE7CA9DE588F}"/>
    <cellStyle name="Normal 4 4 3 3 3 6" xfId="14711" xr:uid="{8B216D01-A0A5-43D9-9D1E-9EFB7F4907A4}"/>
    <cellStyle name="Normal 4 4 3 3 4" xfId="2997" xr:uid="{00000000-0005-0000-0000-000081230000}"/>
    <cellStyle name="Normal 4 4 3 3 4 2" xfId="3565" xr:uid="{00000000-0005-0000-0000-000082230000}"/>
    <cellStyle name="Normal 4 4 3 3 4 2 2" xfId="5312" xr:uid="{00000000-0005-0000-0000-000083230000}"/>
    <cellStyle name="Normal 4 4 3 3 4 2 2 2" xfId="10771" xr:uid="{00000000-0005-0000-0000-000084230000}"/>
    <cellStyle name="Normal 4 4 3 3 4 2 2 2 2" xfId="21207" xr:uid="{8DEC2038-4DAA-427B-9B4B-CFCDF4478B97}"/>
    <cellStyle name="Normal 4 4 3 3 4 2 2 3" xfId="17689" xr:uid="{ED768685-8D6E-486C-880E-BD7646BCB48D}"/>
    <cellStyle name="Normal 4 4 3 3 4 2 3" xfId="10020" xr:uid="{00000000-0005-0000-0000-000085230000}"/>
    <cellStyle name="Normal 4 4 3 3 4 2 3 2" xfId="20456" xr:uid="{87F80BFC-AEFA-4982-BF34-B26F1E30E4F2}"/>
    <cellStyle name="Normal 4 4 3 3 4 2 4" xfId="15944" xr:uid="{6690F3DC-83D1-43C1-B366-553BFD9A4E9C}"/>
    <cellStyle name="Normal 4 4 3 3 4 3" xfId="4765" xr:uid="{00000000-0005-0000-0000-000086230000}"/>
    <cellStyle name="Normal 4 4 3 3 4 3 2" xfId="10395" xr:uid="{00000000-0005-0000-0000-000087230000}"/>
    <cellStyle name="Normal 4 4 3 3 4 3 2 2" xfId="20831" xr:uid="{D9D8BEC0-0DEA-48F8-AECA-3D6D91E80813}"/>
    <cellStyle name="Normal 4 4 3 3 4 3 3" xfId="17142" xr:uid="{60860434-8665-4076-9902-43804F80CB2A}"/>
    <cellStyle name="Normal 4 4 3 3 4 4" xfId="9646" xr:uid="{00000000-0005-0000-0000-000088230000}"/>
    <cellStyle name="Normal 4 4 3 3 4 4 2" xfId="20082" xr:uid="{29797BBF-00A0-4646-AEEB-F974A613D907}"/>
    <cellStyle name="Normal 4 4 3 3 4 5" xfId="15404" xr:uid="{739E06E7-C13B-4AC4-A604-2DECD2283AC3}"/>
    <cellStyle name="Normal 4 4 3 3 5" xfId="3377" xr:uid="{00000000-0005-0000-0000-000089230000}"/>
    <cellStyle name="Normal 4 4 3 3 5 2" xfId="5124" xr:uid="{00000000-0005-0000-0000-00008A230000}"/>
    <cellStyle name="Normal 4 4 3 3 5 2 2" xfId="10583" xr:uid="{00000000-0005-0000-0000-00008B230000}"/>
    <cellStyle name="Normal 4 4 3 3 5 2 2 2" xfId="21019" xr:uid="{BB1DA5B0-E584-4C40-A5D7-481CE8CCF76C}"/>
    <cellStyle name="Normal 4 4 3 3 5 2 3" xfId="17501" xr:uid="{5C016BD4-50F7-487E-B5D5-84B52D12FDA0}"/>
    <cellStyle name="Normal 4 4 3 3 5 3" xfId="9833" xr:uid="{00000000-0005-0000-0000-00008C230000}"/>
    <cellStyle name="Normal 4 4 3 3 5 3 2" xfId="20269" xr:uid="{D51BD9D8-698B-4A36-97E8-5CA740F29A0C}"/>
    <cellStyle name="Normal 4 4 3 3 5 4" xfId="15756" xr:uid="{25AB56C2-286F-41A8-933F-AF162B29D767}"/>
    <cellStyle name="Normal 4 4 3 3 6" xfId="4073" xr:uid="{00000000-0005-0000-0000-00008D230000}"/>
    <cellStyle name="Normal 4 4 3 3 6 2" xfId="10207" xr:uid="{00000000-0005-0000-0000-00008E230000}"/>
    <cellStyle name="Normal 4 4 3 3 6 2 2" xfId="20643" xr:uid="{3B7BFE15-136F-4715-8BDA-89BE8A4A7CA6}"/>
    <cellStyle name="Normal 4 4 3 3 6 3" xfId="16451" xr:uid="{E36D841E-FDB4-404D-A84F-2ACE76542344}"/>
    <cellStyle name="Normal 4 4 3 3 7" xfId="6591" xr:uid="{00000000-0005-0000-0000-00008F230000}"/>
    <cellStyle name="Normal 4 4 3 3 7 2" xfId="18363" xr:uid="{365894F1-7140-4C39-8FF1-19B4B7A59F78}"/>
    <cellStyle name="Normal 4 4 3 3 8" xfId="14708" xr:uid="{F9B1265F-30B0-4813-92D4-CB8CBD4EC4AE}"/>
    <cellStyle name="Normal 4 4 3 4" xfId="1417" xr:uid="{00000000-0005-0000-0000-000090230000}"/>
    <cellStyle name="Normal 4 4 3 4 2" xfId="1418" xr:uid="{00000000-0005-0000-0000-000091230000}"/>
    <cellStyle name="Normal 4 4 3 4 2 2" xfId="3002" xr:uid="{00000000-0005-0000-0000-000092230000}"/>
    <cellStyle name="Normal 4 4 3 4 2 2 2" xfId="3570" xr:uid="{00000000-0005-0000-0000-000093230000}"/>
    <cellStyle name="Normal 4 4 3 4 2 2 2 2" xfId="5317" xr:uid="{00000000-0005-0000-0000-000094230000}"/>
    <cellStyle name="Normal 4 4 3 4 2 2 2 2 2" xfId="10776" xr:uid="{00000000-0005-0000-0000-000095230000}"/>
    <cellStyle name="Normal 4 4 3 4 2 2 2 2 2 2" xfId="21212" xr:uid="{66066474-9D2B-4237-A8C0-24BBD038F896}"/>
    <cellStyle name="Normal 4 4 3 4 2 2 2 2 3" xfId="17694" xr:uid="{C0AEBB8C-E204-448F-921B-DCAC8CB26BC4}"/>
    <cellStyle name="Normal 4 4 3 4 2 2 2 3" xfId="10025" xr:uid="{00000000-0005-0000-0000-000096230000}"/>
    <cellStyle name="Normal 4 4 3 4 2 2 2 3 2" xfId="20461" xr:uid="{00EC8A6D-E61D-4C3F-9719-DB02473FD5F2}"/>
    <cellStyle name="Normal 4 4 3 4 2 2 2 4" xfId="15949" xr:uid="{CE1CECD5-4354-4F8E-9821-B1A18E38B792}"/>
    <cellStyle name="Normal 4 4 3 4 2 2 3" xfId="4770" xr:uid="{00000000-0005-0000-0000-000097230000}"/>
    <cellStyle name="Normal 4 4 3 4 2 2 3 2" xfId="10400" xr:uid="{00000000-0005-0000-0000-000098230000}"/>
    <cellStyle name="Normal 4 4 3 4 2 2 3 2 2" xfId="20836" xr:uid="{2D4DD8B6-5BE1-4239-A1AA-50CD9778249A}"/>
    <cellStyle name="Normal 4 4 3 4 2 2 3 3" xfId="17147" xr:uid="{BB0C6928-5B95-4E85-AC93-D0F0B36825A8}"/>
    <cellStyle name="Normal 4 4 3 4 2 2 4" xfId="9651" xr:uid="{00000000-0005-0000-0000-000099230000}"/>
    <cellStyle name="Normal 4 4 3 4 2 2 4 2" xfId="20087" xr:uid="{024305C0-93EE-4702-827F-05F59C8B560D}"/>
    <cellStyle name="Normal 4 4 3 4 2 2 5" xfId="15409" xr:uid="{9A103F3A-5221-42EA-A90A-A173E8560C7C}"/>
    <cellStyle name="Normal 4 4 3 4 2 3" xfId="3382" xr:uid="{00000000-0005-0000-0000-00009A230000}"/>
    <cellStyle name="Normal 4 4 3 4 2 3 2" xfId="5129" xr:uid="{00000000-0005-0000-0000-00009B230000}"/>
    <cellStyle name="Normal 4 4 3 4 2 3 2 2" xfId="10588" xr:uid="{00000000-0005-0000-0000-00009C230000}"/>
    <cellStyle name="Normal 4 4 3 4 2 3 2 2 2" xfId="21024" xr:uid="{BCC72429-3ABF-4BAB-ABAD-79EC13B8BF30}"/>
    <cellStyle name="Normal 4 4 3 4 2 3 2 3" xfId="17506" xr:uid="{C143F54F-D779-4D3E-8ACD-07235701DB82}"/>
    <cellStyle name="Normal 4 4 3 4 2 3 3" xfId="9838" xr:uid="{00000000-0005-0000-0000-00009D230000}"/>
    <cellStyle name="Normal 4 4 3 4 2 3 3 2" xfId="20274" xr:uid="{847A072C-3759-478B-8DD4-F5554A055ECB}"/>
    <cellStyle name="Normal 4 4 3 4 2 3 4" xfId="15761" xr:uid="{CB259331-6411-4FAB-BAB0-51F2661489F9}"/>
    <cellStyle name="Normal 4 4 3 4 2 4" xfId="4078" xr:uid="{00000000-0005-0000-0000-00009E230000}"/>
    <cellStyle name="Normal 4 4 3 4 2 4 2" xfId="10212" xr:uid="{00000000-0005-0000-0000-00009F230000}"/>
    <cellStyle name="Normal 4 4 3 4 2 4 2 2" xfId="20648" xr:uid="{61BDB1E2-E564-4F9A-92AA-FEFF9D815836}"/>
    <cellStyle name="Normal 4 4 3 4 2 4 3" xfId="16456" xr:uid="{6A15EC17-D881-43E8-A1C9-E1E425EF2A7A}"/>
    <cellStyle name="Normal 4 4 3 4 2 5" xfId="6596" xr:uid="{00000000-0005-0000-0000-0000A0230000}"/>
    <cellStyle name="Normal 4 4 3 4 2 5 2" xfId="18368" xr:uid="{2113A1C0-32F4-433F-A544-EDD93F53D59B}"/>
    <cellStyle name="Normal 4 4 3 4 2 6" xfId="14713" xr:uid="{3F1DBB69-69CB-48FD-B3D6-D4000EC745BB}"/>
    <cellStyle name="Normal 4 4 3 4 3" xfId="3001" xr:uid="{00000000-0005-0000-0000-0000A1230000}"/>
    <cellStyle name="Normal 4 4 3 4 3 2" xfId="3569" xr:uid="{00000000-0005-0000-0000-0000A2230000}"/>
    <cellStyle name="Normal 4 4 3 4 3 2 2" xfId="5316" xr:uid="{00000000-0005-0000-0000-0000A3230000}"/>
    <cellStyle name="Normal 4 4 3 4 3 2 2 2" xfId="10775" xr:uid="{00000000-0005-0000-0000-0000A4230000}"/>
    <cellStyle name="Normal 4 4 3 4 3 2 2 2 2" xfId="21211" xr:uid="{1E1A9CA4-42A7-4D30-AECC-A2854696FFB2}"/>
    <cellStyle name="Normal 4 4 3 4 3 2 2 3" xfId="17693" xr:uid="{9AADD47E-E411-4586-A741-8C1E9D5AC600}"/>
    <cellStyle name="Normal 4 4 3 4 3 2 3" xfId="10024" xr:uid="{00000000-0005-0000-0000-0000A5230000}"/>
    <cellStyle name="Normal 4 4 3 4 3 2 3 2" xfId="20460" xr:uid="{8D0DCD78-1E67-4F52-99A7-0F9133A00344}"/>
    <cellStyle name="Normal 4 4 3 4 3 2 4" xfId="15948" xr:uid="{210FC9E0-F7D3-42DD-BD23-E3B6A0CF5D89}"/>
    <cellStyle name="Normal 4 4 3 4 3 3" xfId="4769" xr:uid="{00000000-0005-0000-0000-0000A6230000}"/>
    <cellStyle name="Normal 4 4 3 4 3 3 2" xfId="10399" xr:uid="{00000000-0005-0000-0000-0000A7230000}"/>
    <cellStyle name="Normal 4 4 3 4 3 3 2 2" xfId="20835" xr:uid="{6751B853-D2D0-4CCC-AD20-B130E35D5463}"/>
    <cellStyle name="Normal 4 4 3 4 3 3 3" xfId="17146" xr:uid="{A4516508-66CC-49B2-BE00-91BF1D2360E4}"/>
    <cellStyle name="Normal 4 4 3 4 3 4" xfId="9650" xr:uid="{00000000-0005-0000-0000-0000A8230000}"/>
    <cellStyle name="Normal 4 4 3 4 3 4 2" xfId="20086" xr:uid="{97CBB5AF-B508-4DE1-BB36-B8199A35C9C2}"/>
    <cellStyle name="Normal 4 4 3 4 3 5" xfId="15408" xr:uid="{6374927F-E1E5-4341-B11B-832E8D214357}"/>
    <cellStyle name="Normal 4 4 3 4 4" xfId="3381" xr:uid="{00000000-0005-0000-0000-0000A9230000}"/>
    <cellStyle name="Normal 4 4 3 4 4 2" xfId="5128" xr:uid="{00000000-0005-0000-0000-0000AA230000}"/>
    <cellStyle name="Normal 4 4 3 4 4 2 2" xfId="10587" xr:uid="{00000000-0005-0000-0000-0000AB230000}"/>
    <cellStyle name="Normal 4 4 3 4 4 2 2 2" xfId="21023" xr:uid="{049AF28A-D003-4D6A-B1E3-7649553156D4}"/>
    <cellStyle name="Normal 4 4 3 4 4 2 3" xfId="17505" xr:uid="{8569ABE8-20ED-42E9-8BA3-38A1E2FC0EE6}"/>
    <cellStyle name="Normal 4 4 3 4 4 3" xfId="9837" xr:uid="{00000000-0005-0000-0000-0000AC230000}"/>
    <cellStyle name="Normal 4 4 3 4 4 3 2" xfId="20273" xr:uid="{DD76363A-CCE5-45D5-AB89-52978B2C7191}"/>
    <cellStyle name="Normal 4 4 3 4 4 4" xfId="15760" xr:uid="{C07B805A-FCF6-4E8B-BBB7-51D3B65A9CE5}"/>
    <cellStyle name="Normal 4 4 3 4 5" xfId="4077" xr:uid="{00000000-0005-0000-0000-0000AD230000}"/>
    <cellStyle name="Normal 4 4 3 4 5 2" xfId="10211" xr:uid="{00000000-0005-0000-0000-0000AE230000}"/>
    <cellStyle name="Normal 4 4 3 4 5 2 2" xfId="20647" xr:uid="{1F01AC6E-6FBD-412A-851C-6D287E49A7EA}"/>
    <cellStyle name="Normal 4 4 3 4 5 3" xfId="16455" xr:uid="{1F246038-98D5-48FE-8FAE-EAC30B6F540B}"/>
    <cellStyle name="Normal 4 4 3 4 6" xfId="6595" xr:uid="{00000000-0005-0000-0000-0000AF230000}"/>
    <cellStyle name="Normal 4 4 3 4 6 2" xfId="18367" xr:uid="{0BDEA9DF-8F87-4B2C-8CE2-002B2E4D0DA3}"/>
    <cellStyle name="Normal 4 4 3 4 7" xfId="14712" xr:uid="{2A9E78E3-03F6-4C3D-A08B-37110C5610FC}"/>
    <cellStyle name="Normal 4 4 3 5" xfId="1419" xr:uid="{00000000-0005-0000-0000-0000B0230000}"/>
    <cellStyle name="Normal 4 4 3 5 2" xfId="1420" xr:uid="{00000000-0005-0000-0000-0000B1230000}"/>
    <cellStyle name="Normal 4 4 3 5 2 2" xfId="3004" xr:uid="{00000000-0005-0000-0000-0000B2230000}"/>
    <cellStyle name="Normal 4 4 3 5 2 2 2" xfId="3572" xr:uid="{00000000-0005-0000-0000-0000B3230000}"/>
    <cellStyle name="Normal 4 4 3 5 2 2 2 2" xfId="5319" xr:uid="{00000000-0005-0000-0000-0000B4230000}"/>
    <cellStyle name="Normal 4 4 3 5 2 2 2 2 2" xfId="10778" xr:uid="{00000000-0005-0000-0000-0000B5230000}"/>
    <cellStyle name="Normal 4 4 3 5 2 2 2 2 2 2" xfId="21214" xr:uid="{F4298B0A-7BE2-4C6B-A722-D16B8013BE6F}"/>
    <cellStyle name="Normal 4 4 3 5 2 2 2 2 3" xfId="17696" xr:uid="{0978DDCD-5226-4FCD-BF7D-9036246ABAF0}"/>
    <cellStyle name="Normal 4 4 3 5 2 2 2 3" xfId="10027" xr:uid="{00000000-0005-0000-0000-0000B6230000}"/>
    <cellStyle name="Normal 4 4 3 5 2 2 2 3 2" xfId="20463" xr:uid="{6495CEE9-1190-4D46-98D7-2056038B2EE3}"/>
    <cellStyle name="Normal 4 4 3 5 2 2 2 4" xfId="15951" xr:uid="{F990CF34-7811-4516-BB46-C2F244A7623E}"/>
    <cellStyle name="Normal 4 4 3 5 2 2 3" xfId="4772" xr:uid="{00000000-0005-0000-0000-0000B7230000}"/>
    <cellStyle name="Normal 4 4 3 5 2 2 3 2" xfId="10402" xr:uid="{00000000-0005-0000-0000-0000B8230000}"/>
    <cellStyle name="Normal 4 4 3 5 2 2 3 2 2" xfId="20838" xr:uid="{B5AEE4B0-5BF1-4578-92CD-BE6BEB0563BA}"/>
    <cellStyle name="Normal 4 4 3 5 2 2 3 3" xfId="17149" xr:uid="{E98A9823-4475-4822-9ECA-3B13EEBD11E9}"/>
    <cellStyle name="Normal 4 4 3 5 2 2 4" xfId="9653" xr:uid="{00000000-0005-0000-0000-0000B9230000}"/>
    <cellStyle name="Normal 4 4 3 5 2 2 4 2" xfId="20089" xr:uid="{68AEB779-256C-4A40-B067-14D591172E5B}"/>
    <cellStyle name="Normal 4 4 3 5 2 2 5" xfId="15411" xr:uid="{17DC3DBB-0D88-4894-94C9-5E971E6332BA}"/>
    <cellStyle name="Normal 4 4 3 5 2 3" xfId="3384" xr:uid="{00000000-0005-0000-0000-0000BA230000}"/>
    <cellStyle name="Normal 4 4 3 5 2 3 2" xfId="5131" xr:uid="{00000000-0005-0000-0000-0000BB230000}"/>
    <cellStyle name="Normal 4 4 3 5 2 3 2 2" xfId="10590" xr:uid="{00000000-0005-0000-0000-0000BC230000}"/>
    <cellStyle name="Normal 4 4 3 5 2 3 2 2 2" xfId="21026" xr:uid="{EF97F45D-D428-4EEB-AFB2-BD0EDBAB6041}"/>
    <cellStyle name="Normal 4 4 3 5 2 3 2 3" xfId="17508" xr:uid="{F29E1858-32D8-4D87-A5B0-539AF2EC3A97}"/>
    <cellStyle name="Normal 4 4 3 5 2 3 3" xfId="9840" xr:uid="{00000000-0005-0000-0000-0000BD230000}"/>
    <cellStyle name="Normal 4 4 3 5 2 3 3 2" xfId="20276" xr:uid="{EBE036A5-2B12-468D-ABF1-8EBFC88D2A68}"/>
    <cellStyle name="Normal 4 4 3 5 2 3 4" xfId="15763" xr:uid="{CE6C9425-C358-4AAD-87C3-9EFB2DD0600C}"/>
    <cellStyle name="Normal 4 4 3 5 2 4" xfId="4080" xr:uid="{00000000-0005-0000-0000-0000BE230000}"/>
    <cellStyle name="Normal 4 4 3 5 2 4 2" xfId="10214" xr:uid="{00000000-0005-0000-0000-0000BF230000}"/>
    <cellStyle name="Normal 4 4 3 5 2 4 2 2" xfId="20650" xr:uid="{788DCB03-F4F7-4FAF-AB20-34A5B0BB144C}"/>
    <cellStyle name="Normal 4 4 3 5 2 4 3" xfId="16458" xr:uid="{58F7E143-714B-421A-A9F0-40E2D9E2BA6B}"/>
    <cellStyle name="Normal 4 4 3 5 2 5" xfId="9538" xr:uid="{00000000-0005-0000-0000-0000C0230000}"/>
    <cellStyle name="Normal 4 4 3 5 2 5 2" xfId="19974" xr:uid="{EF5C3C65-C3E9-466A-AE60-4992F46436D8}"/>
    <cellStyle name="Normal 4 4 3 5 2 6" xfId="14715" xr:uid="{3563F178-1815-46E7-95BC-F1108D3C1B7D}"/>
    <cellStyle name="Normal 4 4 3 5 3" xfId="3003" xr:uid="{00000000-0005-0000-0000-0000C1230000}"/>
    <cellStyle name="Normal 4 4 3 5 3 2" xfId="3571" xr:uid="{00000000-0005-0000-0000-0000C2230000}"/>
    <cellStyle name="Normal 4 4 3 5 3 2 2" xfId="5318" xr:uid="{00000000-0005-0000-0000-0000C3230000}"/>
    <cellStyle name="Normal 4 4 3 5 3 2 2 2" xfId="10777" xr:uid="{00000000-0005-0000-0000-0000C4230000}"/>
    <cellStyle name="Normal 4 4 3 5 3 2 2 2 2" xfId="21213" xr:uid="{A47070B3-CA06-47B3-AA49-81E77139C606}"/>
    <cellStyle name="Normal 4 4 3 5 3 2 2 3" xfId="17695" xr:uid="{34932D65-F4DD-43F7-BC10-0554DD309304}"/>
    <cellStyle name="Normal 4 4 3 5 3 2 3" xfId="10026" xr:uid="{00000000-0005-0000-0000-0000C5230000}"/>
    <cellStyle name="Normal 4 4 3 5 3 2 3 2" xfId="20462" xr:uid="{E3E058C0-87CC-415B-A71A-DA8D1CE223EE}"/>
    <cellStyle name="Normal 4 4 3 5 3 2 4" xfId="15950" xr:uid="{33AA704A-2B53-48B1-98FD-6416C70C0084}"/>
    <cellStyle name="Normal 4 4 3 5 3 3" xfId="4771" xr:uid="{00000000-0005-0000-0000-0000C6230000}"/>
    <cellStyle name="Normal 4 4 3 5 3 3 2" xfId="10401" xr:uid="{00000000-0005-0000-0000-0000C7230000}"/>
    <cellStyle name="Normal 4 4 3 5 3 3 2 2" xfId="20837" xr:uid="{6EDCAA64-4BD7-4C5E-A108-5E7A20CA24AD}"/>
    <cellStyle name="Normal 4 4 3 5 3 3 3" xfId="17148" xr:uid="{82BEF335-1ECB-44D3-BADC-F4555EE148BF}"/>
    <cellStyle name="Normal 4 4 3 5 3 4" xfId="9652" xr:uid="{00000000-0005-0000-0000-0000C8230000}"/>
    <cellStyle name="Normal 4 4 3 5 3 4 2" xfId="20088" xr:uid="{AAB27023-E979-4777-97E4-DB5599950043}"/>
    <cellStyle name="Normal 4 4 3 5 3 5" xfId="15410" xr:uid="{9D1FA534-8E00-4B8B-A20B-066E9163AF20}"/>
    <cellStyle name="Normal 4 4 3 5 4" xfId="3383" xr:uid="{00000000-0005-0000-0000-0000C9230000}"/>
    <cellStyle name="Normal 4 4 3 5 4 2" xfId="5130" xr:uid="{00000000-0005-0000-0000-0000CA230000}"/>
    <cellStyle name="Normal 4 4 3 5 4 2 2" xfId="10589" xr:uid="{00000000-0005-0000-0000-0000CB230000}"/>
    <cellStyle name="Normal 4 4 3 5 4 2 2 2" xfId="21025" xr:uid="{737F2046-B10B-44C8-9C62-0745B246ABE6}"/>
    <cellStyle name="Normal 4 4 3 5 4 2 3" xfId="17507" xr:uid="{795D9B64-4BF9-4FC7-B181-68AFEEAE3126}"/>
    <cellStyle name="Normal 4 4 3 5 4 3" xfId="9839" xr:uid="{00000000-0005-0000-0000-0000CC230000}"/>
    <cellStyle name="Normal 4 4 3 5 4 3 2" xfId="20275" xr:uid="{F6DA13EF-D5E7-478E-96CF-1245666989CF}"/>
    <cellStyle name="Normal 4 4 3 5 4 4" xfId="15762" xr:uid="{4E3DEFB5-9702-4664-922C-C79C31ABE083}"/>
    <cellStyle name="Normal 4 4 3 5 5" xfId="4079" xr:uid="{00000000-0005-0000-0000-0000CD230000}"/>
    <cellStyle name="Normal 4 4 3 5 5 2" xfId="10213" xr:uid="{00000000-0005-0000-0000-0000CE230000}"/>
    <cellStyle name="Normal 4 4 3 5 5 2 2" xfId="20649" xr:uid="{DA6D275B-B129-461E-8220-C11758D026F0}"/>
    <cellStyle name="Normal 4 4 3 5 5 3" xfId="16457" xr:uid="{BD84FC14-4639-43DA-B1DA-FBEA0B8012F1}"/>
    <cellStyle name="Normal 4 4 3 5 6" xfId="6597" xr:uid="{00000000-0005-0000-0000-0000CF230000}"/>
    <cellStyle name="Normal 4 4 3 5 6 2" xfId="18369" xr:uid="{C092BBF9-B7D6-4A03-A915-ABDC161FCE1E}"/>
    <cellStyle name="Normal 4 4 3 5 7" xfId="14714" xr:uid="{EF4C23EE-83B0-43F1-B8C8-443D21E6F735}"/>
    <cellStyle name="Normal 4 4 3 6" xfId="1421" xr:uid="{00000000-0005-0000-0000-0000D0230000}"/>
    <cellStyle name="Normal 4 4 3 6 2" xfId="3005" xr:uid="{00000000-0005-0000-0000-0000D1230000}"/>
    <cellStyle name="Normal 4 4 3 6 2 2" xfId="3573" xr:uid="{00000000-0005-0000-0000-0000D2230000}"/>
    <cellStyle name="Normal 4 4 3 6 2 2 2" xfId="5320" xr:uid="{00000000-0005-0000-0000-0000D3230000}"/>
    <cellStyle name="Normal 4 4 3 6 2 2 2 2" xfId="10779" xr:uid="{00000000-0005-0000-0000-0000D4230000}"/>
    <cellStyle name="Normal 4 4 3 6 2 2 2 2 2" xfId="21215" xr:uid="{0D6D2B7E-1B5D-4583-9FDE-58893A89873B}"/>
    <cellStyle name="Normal 4 4 3 6 2 2 2 3" xfId="17697" xr:uid="{AB32795F-3DE0-4ED1-85C0-9BD9086CD6DD}"/>
    <cellStyle name="Normal 4 4 3 6 2 2 3" xfId="10028" xr:uid="{00000000-0005-0000-0000-0000D5230000}"/>
    <cellStyle name="Normal 4 4 3 6 2 2 3 2" xfId="20464" xr:uid="{A98CFC71-D9E1-4025-983D-79A498F6A9FF}"/>
    <cellStyle name="Normal 4 4 3 6 2 2 4" xfId="15952" xr:uid="{CBD86914-1CB3-4B36-9C99-748D917BFA78}"/>
    <cellStyle name="Normal 4 4 3 6 2 3" xfId="4773" xr:uid="{00000000-0005-0000-0000-0000D6230000}"/>
    <cellStyle name="Normal 4 4 3 6 2 3 2" xfId="10403" xr:uid="{00000000-0005-0000-0000-0000D7230000}"/>
    <cellStyle name="Normal 4 4 3 6 2 3 2 2" xfId="20839" xr:uid="{29873718-3420-49E0-B2A9-0A1B3AC04B63}"/>
    <cellStyle name="Normal 4 4 3 6 2 3 3" xfId="17150" xr:uid="{9E75E3F5-30A3-4516-A2CF-FA6FB87D843C}"/>
    <cellStyle name="Normal 4 4 3 6 2 4" xfId="9654" xr:uid="{00000000-0005-0000-0000-0000D8230000}"/>
    <cellStyle name="Normal 4 4 3 6 2 4 2" xfId="20090" xr:uid="{ED322789-BB2D-4ABA-8458-F62042B0ECA3}"/>
    <cellStyle name="Normal 4 4 3 6 2 5" xfId="15412" xr:uid="{CE1E7BC5-6B11-44F7-B6AE-F0D0C0EC16F9}"/>
    <cellStyle name="Normal 4 4 3 6 3" xfId="3385" xr:uid="{00000000-0005-0000-0000-0000D9230000}"/>
    <cellStyle name="Normal 4 4 3 6 3 2" xfId="5132" xr:uid="{00000000-0005-0000-0000-0000DA230000}"/>
    <cellStyle name="Normal 4 4 3 6 3 2 2" xfId="10591" xr:uid="{00000000-0005-0000-0000-0000DB230000}"/>
    <cellStyle name="Normal 4 4 3 6 3 2 2 2" xfId="21027" xr:uid="{8B6D89AF-10FA-430E-8AD9-CE21A95A92C4}"/>
    <cellStyle name="Normal 4 4 3 6 3 2 3" xfId="17509" xr:uid="{940A89D8-85FB-4690-ADB6-F8581544282F}"/>
    <cellStyle name="Normal 4 4 3 6 3 3" xfId="9841" xr:uid="{00000000-0005-0000-0000-0000DC230000}"/>
    <cellStyle name="Normal 4 4 3 6 3 3 2" xfId="20277" xr:uid="{A22184B3-757F-46D5-9D1A-32FF91E37F3D}"/>
    <cellStyle name="Normal 4 4 3 6 3 4" xfId="15764" xr:uid="{3A637143-81C1-48EA-B119-4FFB21747C9C}"/>
    <cellStyle name="Normal 4 4 3 6 4" xfId="4081" xr:uid="{00000000-0005-0000-0000-0000DD230000}"/>
    <cellStyle name="Normal 4 4 3 6 4 2" xfId="10215" xr:uid="{00000000-0005-0000-0000-0000DE230000}"/>
    <cellStyle name="Normal 4 4 3 6 4 2 2" xfId="20651" xr:uid="{DB2CC89F-1FBE-49D5-A1DC-1E338CAE0512}"/>
    <cellStyle name="Normal 4 4 3 6 4 3" xfId="16459" xr:uid="{31AAD876-A924-4E6D-8A06-CCF6DEE57E85}"/>
    <cellStyle name="Normal 4 4 3 6 5" xfId="7014" xr:uid="{00000000-0005-0000-0000-0000DF230000}"/>
    <cellStyle name="Normal 4 4 3 6 5 2" xfId="18627" xr:uid="{175000EE-9AF1-49E3-A703-3897A5C6469B}"/>
    <cellStyle name="Normal 4 4 3 6 6" xfId="14716" xr:uid="{45BF6197-7070-46DA-AB2E-D6C6BB50185E}"/>
    <cellStyle name="Normal 4 4 3 7" xfId="2992" xr:uid="{00000000-0005-0000-0000-0000E0230000}"/>
    <cellStyle name="Normal 4 4 3 7 2" xfId="3560" xr:uid="{00000000-0005-0000-0000-0000E1230000}"/>
    <cellStyle name="Normal 4 4 3 7 2 2" xfId="5307" xr:uid="{00000000-0005-0000-0000-0000E2230000}"/>
    <cellStyle name="Normal 4 4 3 7 2 2 2" xfId="10766" xr:uid="{00000000-0005-0000-0000-0000E3230000}"/>
    <cellStyle name="Normal 4 4 3 7 2 2 2 2" xfId="21202" xr:uid="{402512A8-6384-4520-85CA-AD833EA75F5D}"/>
    <cellStyle name="Normal 4 4 3 7 2 2 3" xfId="17684" xr:uid="{8C0AC769-C238-4055-AE9F-62717AE7138E}"/>
    <cellStyle name="Normal 4 4 3 7 2 3" xfId="10015" xr:uid="{00000000-0005-0000-0000-0000E4230000}"/>
    <cellStyle name="Normal 4 4 3 7 2 3 2" xfId="20451" xr:uid="{1967C158-E707-4F0C-B086-9C893B908F5B}"/>
    <cellStyle name="Normal 4 4 3 7 2 4" xfId="15939" xr:uid="{8EE6D50D-DC24-4BE1-B9FE-7BC4A2D61B91}"/>
    <cellStyle name="Normal 4 4 3 7 3" xfId="4760" xr:uid="{00000000-0005-0000-0000-0000E5230000}"/>
    <cellStyle name="Normal 4 4 3 7 3 2" xfId="10390" xr:uid="{00000000-0005-0000-0000-0000E6230000}"/>
    <cellStyle name="Normal 4 4 3 7 3 2 2" xfId="20826" xr:uid="{75D35EB1-C2E7-48CA-995E-C3E747B697C6}"/>
    <cellStyle name="Normal 4 4 3 7 3 3" xfId="17137" xr:uid="{F412B9F1-1C66-427D-A02E-205026749C94}"/>
    <cellStyle name="Normal 4 4 3 7 4" xfId="9641" xr:uid="{00000000-0005-0000-0000-0000E7230000}"/>
    <cellStyle name="Normal 4 4 3 7 4 2" xfId="20077" xr:uid="{7ECF8563-3361-4FE0-A27A-10C8DA0FBE24}"/>
    <cellStyle name="Normal 4 4 3 7 5" xfId="15399" xr:uid="{8078923D-85E4-4B1C-9A64-335DD84CFE1B}"/>
    <cellStyle name="Normal 4 4 3 8" xfId="3372" xr:uid="{00000000-0005-0000-0000-0000E8230000}"/>
    <cellStyle name="Normal 4 4 3 8 2" xfId="5119" xr:uid="{00000000-0005-0000-0000-0000E9230000}"/>
    <cellStyle name="Normal 4 4 3 8 2 2" xfId="10578" xr:uid="{00000000-0005-0000-0000-0000EA230000}"/>
    <cellStyle name="Normal 4 4 3 8 2 2 2" xfId="21014" xr:uid="{7C568580-2795-4C21-B4E4-BA0DA2F4D0AC}"/>
    <cellStyle name="Normal 4 4 3 8 2 3" xfId="17496" xr:uid="{9754777B-3120-4F81-BA66-9C2B8CAC590A}"/>
    <cellStyle name="Normal 4 4 3 8 3" xfId="9828" xr:uid="{00000000-0005-0000-0000-0000EB230000}"/>
    <cellStyle name="Normal 4 4 3 8 3 2" xfId="20264" xr:uid="{5BAE5F09-76CE-4D1B-986E-252AF77E388C}"/>
    <cellStyle name="Normal 4 4 3 8 4" xfId="15751" xr:uid="{246226D7-3CF4-4AD7-98D2-EA0DDDFDD1D1}"/>
    <cellStyle name="Normal 4 4 3 9" xfId="4068" xr:uid="{00000000-0005-0000-0000-0000EC230000}"/>
    <cellStyle name="Normal 4 4 3 9 2" xfId="10202" xr:uid="{00000000-0005-0000-0000-0000ED230000}"/>
    <cellStyle name="Normal 4 4 3 9 2 2" xfId="20638" xr:uid="{7421CC07-F8A2-4826-BDD9-0D7B7498E5DD}"/>
    <cellStyle name="Normal 4 4 3 9 3" xfId="16446" xr:uid="{56259871-B580-4199-BBCA-166A5864C0AB}"/>
    <cellStyle name="Normal 4 4 4" xfId="1422" xr:uid="{00000000-0005-0000-0000-0000EE230000}"/>
    <cellStyle name="Normal 4 4 4 2" xfId="1423" xr:uid="{00000000-0005-0000-0000-0000EF230000}"/>
    <cellStyle name="Normal 4 4 4 2 2" xfId="1424" xr:uid="{00000000-0005-0000-0000-0000F0230000}"/>
    <cellStyle name="Normal 4 4 4 2 2 2" xfId="3008" xr:uid="{00000000-0005-0000-0000-0000F1230000}"/>
    <cellStyle name="Normal 4 4 4 2 2 2 2" xfId="3576" xr:uid="{00000000-0005-0000-0000-0000F2230000}"/>
    <cellStyle name="Normal 4 4 4 2 2 2 2 2" xfId="5323" xr:uid="{00000000-0005-0000-0000-0000F3230000}"/>
    <cellStyle name="Normal 4 4 4 2 2 2 2 2 2" xfId="10782" xr:uid="{00000000-0005-0000-0000-0000F4230000}"/>
    <cellStyle name="Normal 4 4 4 2 2 2 2 2 2 2" xfId="21218" xr:uid="{BACAFBF7-592F-4E91-B9C0-504981CE0EDD}"/>
    <cellStyle name="Normal 4 4 4 2 2 2 2 2 3" xfId="17700" xr:uid="{DB28D280-0F7E-4BD1-8C70-F366D5D87850}"/>
    <cellStyle name="Normal 4 4 4 2 2 2 2 3" xfId="10031" xr:uid="{00000000-0005-0000-0000-0000F5230000}"/>
    <cellStyle name="Normal 4 4 4 2 2 2 2 3 2" xfId="20467" xr:uid="{101CD234-8278-471E-83AC-AB0736D4C066}"/>
    <cellStyle name="Normal 4 4 4 2 2 2 2 4" xfId="15955" xr:uid="{ED3E0B4D-BFFE-41B9-A474-03AF9E0CD0A8}"/>
    <cellStyle name="Normal 4 4 4 2 2 2 3" xfId="4776" xr:uid="{00000000-0005-0000-0000-0000F6230000}"/>
    <cellStyle name="Normal 4 4 4 2 2 2 3 2" xfId="10406" xr:uid="{00000000-0005-0000-0000-0000F7230000}"/>
    <cellStyle name="Normal 4 4 4 2 2 2 3 2 2" xfId="20842" xr:uid="{D31910B1-7FEE-4951-84D1-B8AC061878A1}"/>
    <cellStyle name="Normal 4 4 4 2 2 2 3 3" xfId="17153" xr:uid="{143364A8-9181-4775-A93C-5131304112B6}"/>
    <cellStyle name="Normal 4 4 4 2 2 2 4" xfId="9657" xr:uid="{00000000-0005-0000-0000-0000F8230000}"/>
    <cellStyle name="Normal 4 4 4 2 2 2 4 2" xfId="20093" xr:uid="{5B3BB710-CED5-4D77-88E9-0542892688A6}"/>
    <cellStyle name="Normal 4 4 4 2 2 2 5" xfId="15415" xr:uid="{CE20AE5F-A233-4B53-8896-2A449E653D9E}"/>
    <cellStyle name="Normal 4 4 4 2 2 3" xfId="3388" xr:uid="{00000000-0005-0000-0000-0000F9230000}"/>
    <cellStyle name="Normal 4 4 4 2 2 3 2" xfId="5135" xr:uid="{00000000-0005-0000-0000-0000FA230000}"/>
    <cellStyle name="Normal 4 4 4 2 2 3 2 2" xfId="10594" xr:uid="{00000000-0005-0000-0000-0000FB230000}"/>
    <cellStyle name="Normal 4 4 4 2 2 3 2 2 2" xfId="21030" xr:uid="{500049A0-0738-436D-8166-23D5AF32CE41}"/>
    <cellStyle name="Normal 4 4 4 2 2 3 2 3" xfId="17512" xr:uid="{F51ACECF-7F7A-47EF-990A-2A30E6AF2A8E}"/>
    <cellStyle name="Normal 4 4 4 2 2 3 3" xfId="9844" xr:uid="{00000000-0005-0000-0000-0000FC230000}"/>
    <cellStyle name="Normal 4 4 4 2 2 3 3 2" xfId="20280" xr:uid="{B2B37276-DD55-4F6B-8FFB-40254EE0FCB3}"/>
    <cellStyle name="Normal 4 4 4 2 2 3 4" xfId="15767" xr:uid="{2B785826-11BC-4758-87EC-E982F59853C0}"/>
    <cellStyle name="Normal 4 4 4 2 2 4" xfId="4084" xr:uid="{00000000-0005-0000-0000-0000FD230000}"/>
    <cellStyle name="Normal 4 4 4 2 2 4 2" xfId="10218" xr:uid="{00000000-0005-0000-0000-0000FE230000}"/>
    <cellStyle name="Normal 4 4 4 2 2 4 2 2" xfId="20654" xr:uid="{7A0525B6-E5D4-40C3-B4F8-E6F97FA3AFED}"/>
    <cellStyle name="Normal 4 4 4 2 2 4 3" xfId="16462" xr:uid="{3C64930B-2189-4179-83B7-64B686B57A9A}"/>
    <cellStyle name="Normal 4 4 4 2 2 5" xfId="6600" xr:uid="{00000000-0005-0000-0000-0000FF230000}"/>
    <cellStyle name="Normal 4 4 4 2 2 5 2" xfId="18372" xr:uid="{26EF09FC-5D6A-45D5-9204-864705B3609C}"/>
    <cellStyle name="Normal 4 4 4 2 2 6" xfId="14719" xr:uid="{8C1281AE-912F-4563-B313-366A74C74419}"/>
    <cellStyle name="Normal 4 4 4 2 3" xfId="3007" xr:uid="{00000000-0005-0000-0000-000000240000}"/>
    <cellStyle name="Normal 4 4 4 2 3 2" xfId="3575" xr:uid="{00000000-0005-0000-0000-000001240000}"/>
    <cellStyle name="Normal 4 4 4 2 3 2 2" xfId="5322" xr:uid="{00000000-0005-0000-0000-000002240000}"/>
    <cellStyle name="Normal 4 4 4 2 3 2 2 2" xfId="10781" xr:uid="{00000000-0005-0000-0000-000003240000}"/>
    <cellStyle name="Normal 4 4 4 2 3 2 2 2 2" xfId="21217" xr:uid="{479F639E-3E77-4915-B4C4-19711792FBFD}"/>
    <cellStyle name="Normal 4 4 4 2 3 2 2 3" xfId="17699" xr:uid="{18DD9B75-F000-4634-AE65-4AAE34851697}"/>
    <cellStyle name="Normal 4 4 4 2 3 2 3" xfId="10030" xr:uid="{00000000-0005-0000-0000-000004240000}"/>
    <cellStyle name="Normal 4 4 4 2 3 2 3 2" xfId="20466" xr:uid="{5238426B-0E8A-4F22-ACCA-C56A55E51504}"/>
    <cellStyle name="Normal 4 4 4 2 3 2 4" xfId="15954" xr:uid="{1D1DBB5D-83FF-44FA-8ADA-89B566AC8BA2}"/>
    <cellStyle name="Normal 4 4 4 2 3 3" xfId="4775" xr:uid="{00000000-0005-0000-0000-000005240000}"/>
    <cellStyle name="Normal 4 4 4 2 3 3 2" xfId="10405" xr:uid="{00000000-0005-0000-0000-000006240000}"/>
    <cellStyle name="Normal 4 4 4 2 3 3 2 2" xfId="20841" xr:uid="{866CF21A-B6F8-4A11-8A94-0B9E992AE5D9}"/>
    <cellStyle name="Normal 4 4 4 2 3 3 3" xfId="17152" xr:uid="{6CAAC36F-93A6-49A6-92B6-802127DE0C25}"/>
    <cellStyle name="Normal 4 4 4 2 3 4" xfId="9656" xr:uid="{00000000-0005-0000-0000-000007240000}"/>
    <cellStyle name="Normal 4 4 4 2 3 4 2" xfId="20092" xr:uid="{3D3385D1-6693-43AE-8574-D180BA2784D8}"/>
    <cellStyle name="Normal 4 4 4 2 3 5" xfId="15414" xr:uid="{F01AB3B2-0486-4ECE-92FB-F460A842CC9C}"/>
    <cellStyle name="Normal 4 4 4 2 4" xfId="3387" xr:uid="{00000000-0005-0000-0000-000008240000}"/>
    <cellStyle name="Normal 4 4 4 2 4 2" xfId="5134" xr:uid="{00000000-0005-0000-0000-000009240000}"/>
    <cellStyle name="Normal 4 4 4 2 4 2 2" xfId="10593" xr:uid="{00000000-0005-0000-0000-00000A240000}"/>
    <cellStyle name="Normal 4 4 4 2 4 2 2 2" xfId="21029" xr:uid="{CDBDD070-A557-45A9-A971-A4BD24167038}"/>
    <cellStyle name="Normal 4 4 4 2 4 2 3" xfId="17511" xr:uid="{BE19661D-CD0D-49AC-AD6E-071EFCCE3B6C}"/>
    <cellStyle name="Normal 4 4 4 2 4 3" xfId="9843" xr:uid="{00000000-0005-0000-0000-00000B240000}"/>
    <cellStyle name="Normal 4 4 4 2 4 3 2" xfId="20279" xr:uid="{2D596946-C5C6-4151-A0D3-59292FE71A6A}"/>
    <cellStyle name="Normal 4 4 4 2 4 4" xfId="15766" xr:uid="{1F0E0C9D-FD83-4AF3-B5D8-7BE5F86204FD}"/>
    <cellStyle name="Normal 4 4 4 2 5" xfId="4083" xr:uid="{00000000-0005-0000-0000-00000C240000}"/>
    <cellStyle name="Normal 4 4 4 2 5 2" xfId="10217" xr:uid="{00000000-0005-0000-0000-00000D240000}"/>
    <cellStyle name="Normal 4 4 4 2 5 2 2" xfId="20653" xr:uid="{158C4A5A-E90E-4495-824B-6D5CE8D342C7}"/>
    <cellStyle name="Normal 4 4 4 2 5 3" xfId="16461" xr:uid="{33B77D85-B374-4845-8D88-5B2FFF0ED803}"/>
    <cellStyle name="Normal 4 4 4 2 6" xfId="6599" xr:uid="{00000000-0005-0000-0000-00000E240000}"/>
    <cellStyle name="Normal 4 4 4 2 6 2" xfId="18371" xr:uid="{73FC4712-AF70-4256-A5DB-5FB7392071A6}"/>
    <cellStyle name="Normal 4 4 4 2 7" xfId="14718" xr:uid="{EF7DF968-B8FC-4EF5-9372-DEF146E84471}"/>
    <cellStyle name="Normal 4 4 4 3" xfId="1425" xr:uid="{00000000-0005-0000-0000-00000F240000}"/>
    <cellStyle name="Normal 4 4 4 3 2" xfId="3009" xr:uid="{00000000-0005-0000-0000-000010240000}"/>
    <cellStyle name="Normal 4 4 4 3 2 2" xfId="3577" xr:uid="{00000000-0005-0000-0000-000011240000}"/>
    <cellStyle name="Normal 4 4 4 3 2 2 2" xfId="5324" xr:uid="{00000000-0005-0000-0000-000012240000}"/>
    <cellStyle name="Normal 4 4 4 3 2 2 2 2" xfId="10783" xr:uid="{00000000-0005-0000-0000-000013240000}"/>
    <cellStyle name="Normal 4 4 4 3 2 2 2 2 2" xfId="21219" xr:uid="{996DE463-D191-498A-BBEE-A439DA10E9A0}"/>
    <cellStyle name="Normal 4 4 4 3 2 2 2 3" xfId="17701" xr:uid="{2A27AF69-7C41-4992-93F3-8FF3954E10D0}"/>
    <cellStyle name="Normal 4 4 4 3 2 2 3" xfId="10032" xr:uid="{00000000-0005-0000-0000-000014240000}"/>
    <cellStyle name="Normal 4 4 4 3 2 2 3 2" xfId="20468" xr:uid="{66949DC3-A659-472C-A2F2-9A9363AAEAFD}"/>
    <cellStyle name="Normal 4 4 4 3 2 2 4" xfId="15956" xr:uid="{6142429B-EA72-43C1-B0E9-DB890DE0BB90}"/>
    <cellStyle name="Normal 4 4 4 3 2 3" xfId="4777" xr:uid="{00000000-0005-0000-0000-000015240000}"/>
    <cellStyle name="Normal 4 4 4 3 2 3 2" xfId="10407" xr:uid="{00000000-0005-0000-0000-000016240000}"/>
    <cellStyle name="Normal 4 4 4 3 2 3 2 2" xfId="20843" xr:uid="{F888BEA4-54F1-496F-A0B6-B2210BC24F05}"/>
    <cellStyle name="Normal 4 4 4 3 2 3 3" xfId="17154" xr:uid="{31F9F2F1-99A6-4355-8379-90EAC4CE033C}"/>
    <cellStyle name="Normal 4 4 4 3 2 4" xfId="9658" xr:uid="{00000000-0005-0000-0000-000017240000}"/>
    <cellStyle name="Normal 4 4 4 3 2 4 2" xfId="20094" xr:uid="{7C1F7DAD-5261-4129-8B85-DB2D7F1CE517}"/>
    <cellStyle name="Normal 4 4 4 3 2 5" xfId="15416" xr:uid="{DC16CBD2-31C0-487C-8DBC-067FB0B931C6}"/>
    <cellStyle name="Normal 4 4 4 3 3" xfId="3389" xr:uid="{00000000-0005-0000-0000-000018240000}"/>
    <cellStyle name="Normal 4 4 4 3 3 2" xfId="5136" xr:uid="{00000000-0005-0000-0000-000019240000}"/>
    <cellStyle name="Normal 4 4 4 3 3 2 2" xfId="10595" xr:uid="{00000000-0005-0000-0000-00001A240000}"/>
    <cellStyle name="Normal 4 4 4 3 3 2 2 2" xfId="21031" xr:uid="{B0F9CCDF-A590-4AA6-B8EC-3F532845581D}"/>
    <cellStyle name="Normal 4 4 4 3 3 2 3" xfId="17513" xr:uid="{7F5BD6BA-9F61-4AE3-B750-2FD123A9DF8A}"/>
    <cellStyle name="Normal 4 4 4 3 3 3" xfId="9845" xr:uid="{00000000-0005-0000-0000-00001B240000}"/>
    <cellStyle name="Normal 4 4 4 3 3 3 2" xfId="20281" xr:uid="{D79F3283-9C54-4EBD-B7F9-3E988A3AF28E}"/>
    <cellStyle name="Normal 4 4 4 3 3 4" xfId="15768" xr:uid="{951586B3-7CBF-4D62-A448-977F2F747C85}"/>
    <cellStyle name="Normal 4 4 4 3 4" xfId="4085" xr:uid="{00000000-0005-0000-0000-00001C240000}"/>
    <cellStyle name="Normal 4 4 4 3 4 2" xfId="10219" xr:uid="{00000000-0005-0000-0000-00001D240000}"/>
    <cellStyle name="Normal 4 4 4 3 4 2 2" xfId="20655" xr:uid="{A5763F57-C1CE-42F4-93BB-32B85CA88606}"/>
    <cellStyle name="Normal 4 4 4 3 4 3" xfId="16463" xr:uid="{BA376143-8089-4935-990C-BA73C09F5AE7}"/>
    <cellStyle name="Normal 4 4 4 3 5" xfId="6601" xr:uid="{00000000-0005-0000-0000-00001E240000}"/>
    <cellStyle name="Normal 4 4 4 3 5 2" xfId="18373" xr:uid="{93160C6B-738C-4178-BB64-370BD3B0DD41}"/>
    <cellStyle name="Normal 4 4 4 3 6" xfId="14720" xr:uid="{AB5BE2AF-1677-41C1-B8F0-E1ABFB7940A2}"/>
    <cellStyle name="Normal 4 4 4 4" xfId="3006" xr:uid="{00000000-0005-0000-0000-00001F240000}"/>
    <cellStyle name="Normal 4 4 4 4 2" xfId="3574" xr:uid="{00000000-0005-0000-0000-000020240000}"/>
    <cellStyle name="Normal 4 4 4 4 2 2" xfId="5321" xr:uid="{00000000-0005-0000-0000-000021240000}"/>
    <cellStyle name="Normal 4 4 4 4 2 2 2" xfId="10780" xr:uid="{00000000-0005-0000-0000-000022240000}"/>
    <cellStyle name="Normal 4 4 4 4 2 2 2 2" xfId="21216" xr:uid="{361B8BCD-55CD-44A5-AD5C-A0B558CEE951}"/>
    <cellStyle name="Normal 4 4 4 4 2 2 3" xfId="17698" xr:uid="{573703E7-9914-45DB-A602-4ED28923F7FB}"/>
    <cellStyle name="Normal 4 4 4 4 2 3" xfId="10029" xr:uid="{00000000-0005-0000-0000-000023240000}"/>
    <cellStyle name="Normal 4 4 4 4 2 3 2" xfId="20465" xr:uid="{0666EBCB-0284-4A00-A548-436D16C4708D}"/>
    <cellStyle name="Normal 4 4 4 4 2 4" xfId="15953" xr:uid="{D2E7595D-078B-4DB7-9D6A-1A1FBC4FB3EB}"/>
    <cellStyle name="Normal 4 4 4 4 3" xfId="4774" xr:uid="{00000000-0005-0000-0000-000024240000}"/>
    <cellStyle name="Normal 4 4 4 4 3 2" xfId="10404" xr:uid="{00000000-0005-0000-0000-000025240000}"/>
    <cellStyle name="Normal 4 4 4 4 3 2 2" xfId="20840" xr:uid="{D5B3D08D-03C3-4D84-91D4-2D2DAF2E4586}"/>
    <cellStyle name="Normal 4 4 4 4 3 3" xfId="17151" xr:uid="{840F2055-6F35-41CD-B821-A008A1A75255}"/>
    <cellStyle name="Normal 4 4 4 4 4" xfId="9655" xr:uid="{00000000-0005-0000-0000-000026240000}"/>
    <cellStyle name="Normal 4 4 4 4 4 2" xfId="20091" xr:uid="{1110A7BF-514A-432E-A306-065A392844DC}"/>
    <cellStyle name="Normal 4 4 4 4 5" xfId="15413" xr:uid="{6288C7E2-1858-49DB-879D-BE3E740D9EA0}"/>
    <cellStyle name="Normal 4 4 4 5" xfId="3386" xr:uid="{00000000-0005-0000-0000-000027240000}"/>
    <cellStyle name="Normal 4 4 4 5 2" xfId="5133" xr:uid="{00000000-0005-0000-0000-000028240000}"/>
    <cellStyle name="Normal 4 4 4 5 2 2" xfId="10592" xr:uid="{00000000-0005-0000-0000-000029240000}"/>
    <cellStyle name="Normal 4 4 4 5 2 2 2" xfId="21028" xr:uid="{B1005F5A-8CE9-4580-A5A8-1F41D02ACD0B}"/>
    <cellStyle name="Normal 4 4 4 5 2 3" xfId="17510" xr:uid="{0BC9A8E4-ED3B-4C57-BDB8-36F6247DD052}"/>
    <cellStyle name="Normal 4 4 4 5 3" xfId="9842" xr:uid="{00000000-0005-0000-0000-00002A240000}"/>
    <cellStyle name="Normal 4 4 4 5 3 2" xfId="20278" xr:uid="{E0EAD25D-C731-4948-B33E-EE21ABFD55A8}"/>
    <cellStyle name="Normal 4 4 4 5 4" xfId="15765" xr:uid="{0190CF40-5AC9-4E5C-858D-56D87824BDE2}"/>
    <cellStyle name="Normal 4 4 4 6" xfId="4082" xr:uid="{00000000-0005-0000-0000-00002B240000}"/>
    <cellStyle name="Normal 4 4 4 6 2" xfId="10216" xr:uid="{00000000-0005-0000-0000-00002C240000}"/>
    <cellStyle name="Normal 4 4 4 6 2 2" xfId="20652" xr:uid="{448D4E01-11C6-4375-85D6-E0B561E0A5CD}"/>
    <cellStyle name="Normal 4 4 4 6 3" xfId="16460" xr:uid="{6BD01364-E3EF-4C48-8D5A-1CE2D5C45144}"/>
    <cellStyle name="Normal 4 4 4 7" xfId="6598" xr:uid="{00000000-0005-0000-0000-00002D240000}"/>
    <cellStyle name="Normal 4 4 4 7 2" xfId="18370" xr:uid="{04840C96-2074-4C65-9487-BD3092E9BB70}"/>
    <cellStyle name="Normal 4 4 4 8" xfId="14717" xr:uid="{584182CA-6E00-4C17-9A63-7BADA15907F7}"/>
    <cellStyle name="Normal 4 4 5" xfId="1426" xr:uid="{00000000-0005-0000-0000-00002E240000}"/>
    <cellStyle name="Normal 4 4 5 2" xfId="1427" xr:uid="{00000000-0005-0000-0000-00002F240000}"/>
    <cellStyle name="Normal 4 4 5 2 2" xfId="1428" xr:uid="{00000000-0005-0000-0000-000030240000}"/>
    <cellStyle name="Normal 4 4 5 2 2 2" xfId="3012" xr:uid="{00000000-0005-0000-0000-000031240000}"/>
    <cellStyle name="Normal 4 4 5 2 2 2 2" xfId="3580" xr:uid="{00000000-0005-0000-0000-000032240000}"/>
    <cellStyle name="Normal 4 4 5 2 2 2 2 2" xfId="5327" xr:uid="{00000000-0005-0000-0000-000033240000}"/>
    <cellStyle name="Normal 4 4 5 2 2 2 2 2 2" xfId="10786" xr:uid="{00000000-0005-0000-0000-000034240000}"/>
    <cellStyle name="Normal 4 4 5 2 2 2 2 2 2 2" xfId="21222" xr:uid="{80D3D438-453E-4077-B232-3CC6667DC7D6}"/>
    <cellStyle name="Normal 4 4 5 2 2 2 2 2 3" xfId="17704" xr:uid="{96BF534E-A0A3-438A-8F51-78A6B533B0AF}"/>
    <cellStyle name="Normal 4 4 5 2 2 2 2 3" xfId="10035" xr:uid="{00000000-0005-0000-0000-000035240000}"/>
    <cellStyle name="Normal 4 4 5 2 2 2 2 3 2" xfId="20471" xr:uid="{F0BA4875-86F4-4137-92D3-1B772A5D0C4A}"/>
    <cellStyle name="Normal 4 4 5 2 2 2 2 4" xfId="15959" xr:uid="{BFC296E6-F243-4F46-90D3-235F99B89FED}"/>
    <cellStyle name="Normal 4 4 5 2 2 2 3" xfId="4780" xr:uid="{00000000-0005-0000-0000-000036240000}"/>
    <cellStyle name="Normal 4 4 5 2 2 2 3 2" xfId="10410" xr:uid="{00000000-0005-0000-0000-000037240000}"/>
    <cellStyle name="Normal 4 4 5 2 2 2 3 2 2" xfId="20846" xr:uid="{A7A57025-DE46-46D7-9078-091D2DC93859}"/>
    <cellStyle name="Normal 4 4 5 2 2 2 3 3" xfId="17157" xr:uid="{B0C84AA2-E74E-4C24-ADC4-57702A5D0410}"/>
    <cellStyle name="Normal 4 4 5 2 2 2 4" xfId="9661" xr:uid="{00000000-0005-0000-0000-000038240000}"/>
    <cellStyle name="Normal 4 4 5 2 2 2 4 2" xfId="20097" xr:uid="{DDABED6E-BA7F-4E0A-8296-307EBF9CC40B}"/>
    <cellStyle name="Normal 4 4 5 2 2 2 5" xfId="15419" xr:uid="{8C37CFAF-2234-4AD7-8D7C-2728E469CAA2}"/>
    <cellStyle name="Normal 4 4 5 2 2 3" xfId="3392" xr:uid="{00000000-0005-0000-0000-000039240000}"/>
    <cellStyle name="Normal 4 4 5 2 2 3 2" xfId="5139" xr:uid="{00000000-0005-0000-0000-00003A240000}"/>
    <cellStyle name="Normal 4 4 5 2 2 3 2 2" xfId="10598" xr:uid="{00000000-0005-0000-0000-00003B240000}"/>
    <cellStyle name="Normal 4 4 5 2 2 3 2 2 2" xfId="21034" xr:uid="{92774919-58F7-4803-9008-F46A570213DE}"/>
    <cellStyle name="Normal 4 4 5 2 2 3 2 3" xfId="17516" xr:uid="{FE5EE686-7B3A-420E-B137-93F8627561CF}"/>
    <cellStyle name="Normal 4 4 5 2 2 3 3" xfId="9848" xr:uid="{00000000-0005-0000-0000-00003C240000}"/>
    <cellStyle name="Normal 4 4 5 2 2 3 3 2" xfId="20284" xr:uid="{6BCB9533-EA97-4D63-825A-2032F9E00E1E}"/>
    <cellStyle name="Normal 4 4 5 2 2 3 4" xfId="15771" xr:uid="{ABECF988-36D0-4E0F-9F90-336DA55CAF33}"/>
    <cellStyle name="Normal 4 4 5 2 2 4" xfId="4088" xr:uid="{00000000-0005-0000-0000-00003D240000}"/>
    <cellStyle name="Normal 4 4 5 2 2 4 2" xfId="10222" xr:uid="{00000000-0005-0000-0000-00003E240000}"/>
    <cellStyle name="Normal 4 4 5 2 2 4 2 2" xfId="20658" xr:uid="{9709D77E-767D-40FF-8441-92FAF24FF33D}"/>
    <cellStyle name="Normal 4 4 5 2 2 4 3" xfId="16466" xr:uid="{58FCB2C4-2055-41B7-B0BA-2659A467FED9}"/>
    <cellStyle name="Normal 4 4 5 2 2 5" xfId="6604" xr:uid="{00000000-0005-0000-0000-00003F240000}"/>
    <cellStyle name="Normal 4 4 5 2 2 5 2" xfId="18376" xr:uid="{4739EF70-B38A-41E8-8BD0-9F57EED99968}"/>
    <cellStyle name="Normal 4 4 5 2 2 6" xfId="14723" xr:uid="{33E244D4-FEBD-4FA6-AECC-8186E8C85A1D}"/>
    <cellStyle name="Normal 4 4 5 2 3" xfId="3011" xr:uid="{00000000-0005-0000-0000-000040240000}"/>
    <cellStyle name="Normal 4 4 5 2 3 2" xfId="3579" xr:uid="{00000000-0005-0000-0000-000041240000}"/>
    <cellStyle name="Normal 4 4 5 2 3 2 2" xfId="5326" xr:uid="{00000000-0005-0000-0000-000042240000}"/>
    <cellStyle name="Normal 4 4 5 2 3 2 2 2" xfId="10785" xr:uid="{00000000-0005-0000-0000-000043240000}"/>
    <cellStyle name="Normal 4 4 5 2 3 2 2 2 2" xfId="21221" xr:uid="{E75DF787-8E9A-47C9-A098-8D8943465949}"/>
    <cellStyle name="Normal 4 4 5 2 3 2 2 3" xfId="17703" xr:uid="{36640DF9-91C3-4C73-8D4A-CED1E0827700}"/>
    <cellStyle name="Normal 4 4 5 2 3 2 3" xfId="10034" xr:uid="{00000000-0005-0000-0000-000044240000}"/>
    <cellStyle name="Normal 4 4 5 2 3 2 3 2" xfId="20470" xr:uid="{30677510-E472-4DB0-B2A1-352BD8A4E025}"/>
    <cellStyle name="Normal 4 4 5 2 3 2 4" xfId="15958" xr:uid="{3B368B8D-27FA-46D6-8963-01F9E06567FA}"/>
    <cellStyle name="Normal 4 4 5 2 3 3" xfId="4779" xr:uid="{00000000-0005-0000-0000-000045240000}"/>
    <cellStyle name="Normal 4 4 5 2 3 3 2" xfId="10409" xr:uid="{00000000-0005-0000-0000-000046240000}"/>
    <cellStyle name="Normal 4 4 5 2 3 3 2 2" xfId="20845" xr:uid="{EE6B1978-2D97-419F-A5A9-88ED5964D147}"/>
    <cellStyle name="Normal 4 4 5 2 3 3 3" xfId="17156" xr:uid="{1D5371E1-38A3-4A04-808C-CDAEE2BA8942}"/>
    <cellStyle name="Normal 4 4 5 2 3 4" xfId="9660" xr:uid="{00000000-0005-0000-0000-000047240000}"/>
    <cellStyle name="Normal 4 4 5 2 3 4 2" xfId="20096" xr:uid="{F9DB6ECA-587B-44FE-8CB8-CCE1F6D8934E}"/>
    <cellStyle name="Normal 4 4 5 2 3 5" xfId="15418" xr:uid="{4172C9F3-5F92-415F-AD2F-967EFC494810}"/>
    <cellStyle name="Normal 4 4 5 2 4" xfId="3391" xr:uid="{00000000-0005-0000-0000-000048240000}"/>
    <cellStyle name="Normal 4 4 5 2 4 2" xfId="5138" xr:uid="{00000000-0005-0000-0000-000049240000}"/>
    <cellStyle name="Normal 4 4 5 2 4 2 2" xfId="10597" xr:uid="{00000000-0005-0000-0000-00004A240000}"/>
    <cellStyle name="Normal 4 4 5 2 4 2 2 2" xfId="21033" xr:uid="{151783B2-AC53-4AAB-8653-308E11706CB0}"/>
    <cellStyle name="Normal 4 4 5 2 4 2 3" xfId="17515" xr:uid="{63DB34BA-9B11-49E9-BE89-F2520BC99A8A}"/>
    <cellStyle name="Normal 4 4 5 2 4 3" xfId="9847" xr:uid="{00000000-0005-0000-0000-00004B240000}"/>
    <cellStyle name="Normal 4 4 5 2 4 3 2" xfId="20283" xr:uid="{7E61A156-D783-4DB8-B6D7-4F585CA0F3BA}"/>
    <cellStyle name="Normal 4 4 5 2 4 4" xfId="15770" xr:uid="{C0A75670-897E-477E-B1D7-19F0DAC8DBE9}"/>
    <cellStyle name="Normal 4 4 5 2 5" xfId="4087" xr:uid="{00000000-0005-0000-0000-00004C240000}"/>
    <cellStyle name="Normal 4 4 5 2 5 2" xfId="10221" xr:uid="{00000000-0005-0000-0000-00004D240000}"/>
    <cellStyle name="Normal 4 4 5 2 5 2 2" xfId="20657" xr:uid="{C7ACC5A8-6539-482B-AD0C-7A035AB8536C}"/>
    <cellStyle name="Normal 4 4 5 2 5 3" xfId="16465" xr:uid="{8A5156FC-198D-4D44-BE02-687B2F50F10D}"/>
    <cellStyle name="Normal 4 4 5 2 6" xfId="6603" xr:uid="{00000000-0005-0000-0000-00004E240000}"/>
    <cellStyle name="Normal 4 4 5 2 6 2" xfId="18375" xr:uid="{9CD06922-69F2-4099-AE4B-D46DD2744930}"/>
    <cellStyle name="Normal 4 4 5 2 7" xfId="14722" xr:uid="{D26EDA85-8A25-4C7F-B552-0626E1786291}"/>
    <cellStyle name="Normal 4 4 5 3" xfId="1429" xr:uid="{00000000-0005-0000-0000-00004F240000}"/>
    <cellStyle name="Normal 4 4 5 3 2" xfId="3013" xr:uid="{00000000-0005-0000-0000-000050240000}"/>
    <cellStyle name="Normal 4 4 5 3 2 2" xfId="3581" xr:uid="{00000000-0005-0000-0000-000051240000}"/>
    <cellStyle name="Normal 4 4 5 3 2 2 2" xfId="5328" xr:uid="{00000000-0005-0000-0000-000052240000}"/>
    <cellStyle name="Normal 4 4 5 3 2 2 2 2" xfId="10787" xr:uid="{00000000-0005-0000-0000-000053240000}"/>
    <cellStyle name="Normal 4 4 5 3 2 2 2 2 2" xfId="21223" xr:uid="{A863A770-E06B-446E-A570-C476A5FFEF9B}"/>
    <cellStyle name="Normal 4 4 5 3 2 2 2 3" xfId="17705" xr:uid="{6DA507F5-AA10-4DDD-B430-BA84463B2207}"/>
    <cellStyle name="Normal 4 4 5 3 2 2 3" xfId="10036" xr:uid="{00000000-0005-0000-0000-000054240000}"/>
    <cellStyle name="Normal 4 4 5 3 2 2 3 2" xfId="20472" xr:uid="{A1787EFD-7559-4AB2-91D6-AD7D58CAB39E}"/>
    <cellStyle name="Normal 4 4 5 3 2 2 4" xfId="15960" xr:uid="{387FFBF9-5C39-4185-BB62-478E84D2D0CB}"/>
    <cellStyle name="Normal 4 4 5 3 2 3" xfId="4781" xr:uid="{00000000-0005-0000-0000-000055240000}"/>
    <cellStyle name="Normal 4 4 5 3 2 3 2" xfId="10411" xr:uid="{00000000-0005-0000-0000-000056240000}"/>
    <cellStyle name="Normal 4 4 5 3 2 3 2 2" xfId="20847" xr:uid="{8E70CF6D-A6ED-43C6-BF9C-E32974719C70}"/>
    <cellStyle name="Normal 4 4 5 3 2 3 3" xfId="17158" xr:uid="{D3CEC63E-531A-4A03-A87A-9B29AFE0DD35}"/>
    <cellStyle name="Normal 4 4 5 3 2 4" xfId="9662" xr:uid="{00000000-0005-0000-0000-000057240000}"/>
    <cellStyle name="Normal 4 4 5 3 2 4 2" xfId="20098" xr:uid="{125E13F4-500C-43F3-8E20-20946585AA78}"/>
    <cellStyle name="Normal 4 4 5 3 2 5" xfId="15420" xr:uid="{CE579F7F-766F-41D7-834E-D76CE9B5D144}"/>
    <cellStyle name="Normal 4 4 5 3 3" xfId="3393" xr:uid="{00000000-0005-0000-0000-000058240000}"/>
    <cellStyle name="Normal 4 4 5 3 3 2" xfId="5140" xr:uid="{00000000-0005-0000-0000-000059240000}"/>
    <cellStyle name="Normal 4 4 5 3 3 2 2" xfId="10599" xr:uid="{00000000-0005-0000-0000-00005A240000}"/>
    <cellStyle name="Normal 4 4 5 3 3 2 2 2" xfId="21035" xr:uid="{9073BDEF-97FF-4033-8C73-27677D3D8DB2}"/>
    <cellStyle name="Normal 4 4 5 3 3 2 3" xfId="17517" xr:uid="{418CA4D7-7332-4B2B-A367-52E4222CAE1F}"/>
    <cellStyle name="Normal 4 4 5 3 3 3" xfId="9849" xr:uid="{00000000-0005-0000-0000-00005B240000}"/>
    <cellStyle name="Normal 4 4 5 3 3 3 2" xfId="20285" xr:uid="{8A5AED01-26D2-42DD-A46C-1C6737B9C1B1}"/>
    <cellStyle name="Normal 4 4 5 3 3 4" xfId="15772" xr:uid="{0164E10A-675A-49AE-A47C-F9AC9BDC6FD0}"/>
    <cellStyle name="Normal 4 4 5 3 4" xfId="4089" xr:uid="{00000000-0005-0000-0000-00005C240000}"/>
    <cellStyle name="Normal 4 4 5 3 4 2" xfId="10223" xr:uid="{00000000-0005-0000-0000-00005D240000}"/>
    <cellStyle name="Normal 4 4 5 3 4 2 2" xfId="20659" xr:uid="{0399B68C-DCAC-44E3-B2DD-741348E1E340}"/>
    <cellStyle name="Normal 4 4 5 3 4 3" xfId="16467" xr:uid="{BC2A3A27-3D70-41BC-8195-681742FDCA00}"/>
    <cellStyle name="Normal 4 4 5 3 5" xfId="6605" xr:uid="{00000000-0005-0000-0000-00005E240000}"/>
    <cellStyle name="Normal 4 4 5 3 5 2" xfId="18377" xr:uid="{42B8B725-155D-4E65-9940-161E6E4E7AC2}"/>
    <cellStyle name="Normal 4 4 5 3 6" xfId="14724" xr:uid="{490C720E-B0AC-40B2-9976-6B4021FB9154}"/>
    <cellStyle name="Normal 4 4 5 4" xfId="3010" xr:uid="{00000000-0005-0000-0000-00005F240000}"/>
    <cellStyle name="Normal 4 4 5 4 2" xfId="3578" xr:uid="{00000000-0005-0000-0000-000060240000}"/>
    <cellStyle name="Normal 4 4 5 4 2 2" xfId="5325" xr:uid="{00000000-0005-0000-0000-000061240000}"/>
    <cellStyle name="Normal 4 4 5 4 2 2 2" xfId="10784" xr:uid="{00000000-0005-0000-0000-000062240000}"/>
    <cellStyle name="Normal 4 4 5 4 2 2 2 2" xfId="21220" xr:uid="{29F40717-605E-4A85-8DF4-919420659C06}"/>
    <cellStyle name="Normal 4 4 5 4 2 2 3" xfId="17702" xr:uid="{2A93F47C-F732-4012-8FCB-BF738BBE8AC2}"/>
    <cellStyle name="Normal 4 4 5 4 2 3" xfId="10033" xr:uid="{00000000-0005-0000-0000-000063240000}"/>
    <cellStyle name="Normal 4 4 5 4 2 3 2" xfId="20469" xr:uid="{B12ADAF0-012A-4E1E-B513-CBF9A0E13C93}"/>
    <cellStyle name="Normal 4 4 5 4 2 4" xfId="15957" xr:uid="{33B113A7-F92E-44B9-BF5D-D76E0235DD72}"/>
    <cellStyle name="Normal 4 4 5 4 3" xfId="4778" xr:uid="{00000000-0005-0000-0000-000064240000}"/>
    <cellStyle name="Normal 4 4 5 4 3 2" xfId="10408" xr:uid="{00000000-0005-0000-0000-000065240000}"/>
    <cellStyle name="Normal 4 4 5 4 3 2 2" xfId="20844" xr:uid="{F25A8E32-19FD-4BEA-80E4-8E88178A7F6C}"/>
    <cellStyle name="Normal 4 4 5 4 3 3" xfId="17155" xr:uid="{991AC8EE-ADE2-4383-9C4F-6F708C31E6C9}"/>
    <cellStyle name="Normal 4 4 5 4 4" xfId="9659" xr:uid="{00000000-0005-0000-0000-000066240000}"/>
    <cellStyle name="Normal 4 4 5 4 4 2" xfId="20095" xr:uid="{BDEBAC79-6FBF-48C9-8897-26204E8B93EE}"/>
    <cellStyle name="Normal 4 4 5 4 5" xfId="15417" xr:uid="{9EFDE3FA-CA9F-4A72-ACFC-0A35932B4BA6}"/>
    <cellStyle name="Normal 4 4 5 5" xfId="3390" xr:uid="{00000000-0005-0000-0000-000067240000}"/>
    <cellStyle name="Normal 4 4 5 5 2" xfId="5137" xr:uid="{00000000-0005-0000-0000-000068240000}"/>
    <cellStyle name="Normal 4 4 5 5 2 2" xfId="10596" xr:uid="{00000000-0005-0000-0000-000069240000}"/>
    <cellStyle name="Normal 4 4 5 5 2 2 2" xfId="21032" xr:uid="{0BCEAE9C-B991-4F5A-8193-84C655FBB068}"/>
    <cellStyle name="Normal 4 4 5 5 2 3" xfId="17514" xr:uid="{0A3E9FC4-6A1E-442E-A919-81C9B900C876}"/>
    <cellStyle name="Normal 4 4 5 5 3" xfId="9846" xr:uid="{00000000-0005-0000-0000-00006A240000}"/>
    <cellStyle name="Normal 4 4 5 5 3 2" xfId="20282" xr:uid="{C7ED8A0F-4748-4CC4-984B-3FF8DE777446}"/>
    <cellStyle name="Normal 4 4 5 5 4" xfId="15769" xr:uid="{08E96E9C-66AF-40D9-B8E5-14B96A8D7F7F}"/>
    <cellStyle name="Normal 4 4 5 6" xfId="4086" xr:uid="{00000000-0005-0000-0000-00006B240000}"/>
    <cellStyle name="Normal 4 4 5 6 2" xfId="10220" xr:uid="{00000000-0005-0000-0000-00006C240000}"/>
    <cellStyle name="Normal 4 4 5 6 2 2" xfId="20656" xr:uid="{AE7C164D-0858-456E-952E-807641F95F2E}"/>
    <cellStyle name="Normal 4 4 5 6 3" xfId="16464" xr:uid="{6B6C501C-DEA6-43C0-B1FB-A2EF0642BDFA}"/>
    <cellStyle name="Normal 4 4 5 7" xfId="6602" xr:uid="{00000000-0005-0000-0000-00006D240000}"/>
    <cellStyle name="Normal 4 4 5 7 2" xfId="18374" xr:uid="{28512910-C85A-4FCF-800F-99842DADC52E}"/>
    <cellStyle name="Normal 4 4 5 8" xfId="14721" xr:uid="{AA53B01A-0CFD-4236-ABA3-CA188370E953}"/>
    <cellStyle name="Normal 4 4 6" xfId="1430" xr:uid="{00000000-0005-0000-0000-00006E240000}"/>
    <cellStyle name="Normal 4 4 6 2" xfId="1431" xr:uid="{00000000-0005-0000-0000-00006F240000}"/>
    <cellStyle name="Normal 4 4 6 2 2" xfId="3015" xr:uid="{00000000-0005-0000-0000-000070240000}"/>
    <cellStyle name="Normal 4 4 6 2 2 2" xfId="3583" xr:uid="{00000000-0005-0000-0000-000071240000}"/>
    <cellStyle name="Normal 4 4 6 2 2 2 2" xfId="5330" xr:uid="{00000000-0005-0000-0000-000072240000}"/>
    <cellStyle name="Normal 4 4 6 2 2 2 2 2" xfId="10789" xr:uid="{00000000-0005-0000-0000-000073240000}"/>
    <cellStyle name="Normal 4 4 6 2 2 2 2 2 2" xfId="21225" xr:uid="{7A520600-1FA3-4FB1-97B7-180C0031C0E2}"/>
    <cellStyle name="Normal 4 4 6 2 2 2 2 3" xfId="17707" xr:uid="{60BF399F-C0DC-4FDD-9B09-D84646C9A2AB}"/>
    <cellStyle name="Normal 4 4 6 2 2 2 3" xfId="10038" xr:uid="{00000000-0005-0000-0000-000074240000}"/>
    <cellStyle name="Normal 4 4 6 2 2 2 3 2" xfId="20474" xr:uid="{A3180726-DDD9-4E1C-AE20-CCE19ED15CA1}"/>
    <cellStyle name="Normal 4 4 6 2 2 2 4" xfId="15962" xr:uid="{EB900DD1-C85F-4910-B4EE-AD8378C275FE}"/>
    <cellStyle name="Normal 4 4 6 2 2 3" xfId="4783" xr:uid="{00000000-0005-0000-0000-000075240000}"/>
    <cellStyle name="Normal 4 4 6 2 2 3 2" xfId="10413" xr:uid="{00000000-0005-0000-0000-000076240000}"/>
    <cellStyle name="Normal 4 4 6 2 2 3 2 2" xfId="20849" xr:uid="{1311B1DA-6EDA-4932-B0A0-1BA15593D4A5}"/>
    <cellStyle name="Normal 4 4 6 2 2 3 3" xfId="17160" xr:uid="{6F4857BC-D1AA-4545-8171-86675269F5C7}"/>
    <cellStyle name="Normal 4 4 6 2 2 4" xfId="9664" xr:uid="{00000000-0005-0000-0000-000077240000}"/>
    <cellStyle name="Normal 4 4 6 2 2 4 2" xfId="20100" xr:uid="{480D59DC-FB09-45B3-A290-209C713E73F0}"/>
    <cellStyle name="Normal 4 4 6 2 2 5" xfId="15422" xr:uid="{04A97742-1B2D-4FBA-A941-C6B50A37347C}"/>
    <cellStyle name="Normal 4 4 6 2 3" xfId="3395" xr:uid="{00000000-0005-0000-0000-000078240000}"/>
    <cellStyle name="Normal 4 4 6 2 3 2" xfId="5142" xr:uid="{00000000-0005-0000-0000-000079240000}"/>
    <cellStyle name="Normal 4 4 6 2 3 2 2" xfId="10601" xr:uid="{00000000-0005-0000-0000-00007A240000}"/>
    <cellStyle name="Normal 4 4 6 2 3 2 2 2" xfId="21037" xr:uid="{A20D7D97-CF2D-4EAB-92AC-665F55B2B78C}"/>
    <cellStyle name="Normal 4 4 6 2 3 2 3" xfId="17519" xr:uid="{1F18BDA3-DA02-4835-92A9-91CD40533404}"/>
    <cellStyle name="Normal 4 4 6 2 3 3" xfId="9851" xr:uid="{00000000-0005-0000-0000-00007B240000}"/>
    <cellStyle name="Normal 4 4 6 2 3 3 2" xfId="20287" xr:uid="{F6B20FBB-CF9E-4668-B926-8E5E35C163AD}"/>
    <cellStyle name="Normal 4 4 6 2 3 4" xfId="15774" xr:uid="{E2C16D00-F14D-4BB5-B48D-238926247B6A}"/>
    <cellStyle name="Normal 4 4 6 2 4" xfId="4091" xr:uid="{00000000-0005-0000-0000-00007C240000}"/>
    <cellStyle name="Normal 4 4 6 2 4 2" xfId="10225" xr:uid="{00000000-0005-0000-0000-00007D240000}"/>
    <cellStyle name="Normal 4 4 6 2 4 2 2" xfId="20661" xr:uid="{E8E2A956-33E2-4E2C-AD97-29A597401A61}"/>
    <cellStyle name="Normal 4 4 6 2 4 3" xfId="16469" xr:uid="{A645C392-818A-4569-B2F2-6DD45D730C52}"/>
    <cellStyle name="Normal 4 4 6 2 5" xfId="6607" xr:uid="{00000000-0005-0000-0000-00007E240000}"/>
    <cellStyle name="Normal 4 4 6 2 5 2" xfId="18379" xr:uid="{019AC388-0FC7-4138-8D33-1AA979B9915B}"/>
    <cellStyle name="Normal 4 4 6 2 6" xfId="14726" xr:uid="{5BACDF94-9C1C-48E8-AABE-85C1ADEAF748}"/>
    <cellStyle name="Normal 4 4 6 3" xfId="3014" xr:uid="{00000000-0005-0000-0000-00007F240000}"/>
    <cellStyle name="Normal 4 4 6 3 2" xfId="3582" xr:uid="{00000000-0005-0000-0000-000080240000}"/>
    <cellStyle name="Normal 4 4 6 3 2 2" xfId="5329" xr:uid="{00000000-0005-0000-0000-000081240000}"/>
    <cellStyle name="Normal 4 4 6 3 2 2 2" xfId="10788" xr:uid="{00000000-0005-0000-0000-000082240000}"/>
    <cellStyle name="Normal 4 4 6 3 2 2 2 2" xfId="21224" xr:uid="{D4E80CD3-BBFF-42D9-9EB3-B9765DA3845D}"/>
    <cellStyle name="Normal 4 4 6 3 2 2 3" xfId="17706" xr:uid="{B5291EB5-46A7-49E2-8C7E-7CA66A61760B}"/>
    <cellStyle name="Normal 4 4 6 3 2 3" xfId="10037" xr:uid="{00000000-0005-0000-0000-000083240000}"/>
    <cellStyle name="Normal 4 4 6 3 2 3 2" xfId="20473" xr:uid="{ADE82554-4B48-48F8-ACCD-BA6154574B00}"/>
    <cellStyle name="Normal 4 4 6 3 2 4" xfId="15961" xr:uid="{7D27280D-E54D-457B-B485-FFB04DBE3549}"/>
    <cellStyle name="Normal 4 4 6 3 3" xfId="4782" xr:uid="{00000000-0005-0000-0000-000084240000}"/>
    <cellStyle name="Normal 4 4 6 3 3 2" xfId="10412" xr:uid="{00000000-0005-0000-0000-000085240000}"/>
    <cellStyle name="Normal 4 4 6 3 3 2 2" xfId="20848" xr:uid="{3831DEAC-AD91-4800-8A0F-5D1C679D14EF}"/>
    <cellStyle name="Normal 4 4 6 3 3 3" xfId="17159" xr:uid="{DA7C7F78-D54B-4966-93DB-4FD42A4CFC9D}"/>
    <cellStyle name="Normal 4 4 6 3 4" xfId="9663" xr:uid="{00000000-0005-0000-0000-000086240000}"/>
    <cellStyle name="Normal 4 4 6 3 4 2" xfId="20099" xr:uid="{0DDA76FD-1DE3-4AF4-9E9E-D6C9FB2B7FB5}"/>
    <cellStyle name="Normal 4 4 6 3 5" xfId="15421" xr:uid="{E7D3ACBD-94E2-41E3-AE50-3BBB590BA5BF}"/>
    <cellStyle name="Normal 4 4 6 4" xfId="3394" xr:uid="{00000000-0005-0000-0000-000087240000}"/>
    <cellStyle name="Normal 4 4 6 4 2" xfId="5141" xr:uid="{00000000-0005-0000-0000-000088240000}"/>
    <cellStyle name="Normal 4 4 6 4 2 2" xfId="10600" xr:uid="{00000000-0005-0000-0000-000089240000}"/>
    <cellStyle name="Normal 4 4 6 4 2 2 2" xfId="21036" xr:uid="{CA9CE922-C789-4E7D-B39C-955850800D22}"/>
    <cellStyle name="Normal 4 4 6 4 2 3" xfId="17518" xr:uid="{88D9F332-AFD7-417C-8D2F-13DD401C8C64}"/>
    <cellStyle name="Normal 4 4 6 4 3" xfId="9850" xr:uid="{00000000-0005-0000-0000-00008A240000}"/>
    <cellStyle name="Normal 4 4 6 4 3 2" xfId="20286" xr:uid="{0577422A-FAE5-4542-8CFE-91262A5D34E6}"/>
    <cellStyle name="Normal 4 4 6 4 4" xfId="15773" xr:uid="{68802623-89EE-4CFC-89AF-0DE83C2B0BA1}"/>
    <cellStyle name="Normal 4 4 6 5" xfId="4090" xr:uid="{00000000-0005-0000-0000-00008B240000}"/>
    <cellStyle name="Normal 4 4 6 5 2" xfId="10224" xr:uid="{00000000-0005-0000-0000-00008C240000}"/>
    <cellStyle name="Normal 4 4 6 5 2 2" xfId="20660" xr:uid="{041BC0B1-C090-409F-AEB2-4260E856F401}"/>
    <cellStyle name="Normal 4 4 6 5 3" xfId="16468" xr:uid="{A8BC2E5A-C76F-4142-8C9F-E9DDB285A95B}"/>
    <cellStyle name="Normal 4 4 6 6" xfId="6606" xr:uid="{00000000-0005-0000-0000-00008D240000}"/>
    <cellStyle name="Normal 4 4 6 6 2" xfId="18378" xr:uid="{A7BF3458-32C5-49FF-978C-41FAA063B123}"/>
    <cellStyle name="Normal 4 4 6 7" xfId="14725" xr:uid="{CD91E025-6EC4-4A91-B8C0-6838EE1550B6}"/>
    <cellStyle name="Normal 4 4 7" xfId="1432" xr:uid="{00000000-0005-0000-0000-00008E240000}"/>
    <cellStyle name="Normal 4 4 7 2" xfId="1433" xr:uid="{00000000-0005-0000-0000-00008F240000}"/>
    <cellStyle name="Normal 4 4 7 2 2" xfId="3017" xr:uid="{00000000-0005-0000-0000-000090240000}"/>
    <cellStyle name="Normal 4 4 7 2 2 2" xfId="3585" xr:uid="{00000000-0005-0000-0000-000091240000}"/>
    <cellStyle name="Normal 4 4 7 2 2 2 2" xfId="5332" xr:uid="{00000000-0005-0000-0000-000092240000}"/>
    <cellStyle name="Normal 4 4 7 2 2 2 2 2" xfId="10791" xr:uid="{00000000-0005-0000-0000-000093240000}"/>
    <cellStyle name="Normal 4 4 7 2 2 2 2 2 2" xfId="21227" xr:uid="{50209F61-B667-4A5E-A501-70426829B6D5}"/>
    <cellStyle name="Normal 4 4 7 2 2 2 2 3" xfId="17709" xr:uid="{3E37466E-70FF-48EE-9DA0-A82C94683F4B}"/>
    <cellStyle name="Normal 4 4 7 2 2 2 3" xfId="10040" xr:uid="{00000000-0005-0000-0000-000094240000}"/>
    <cellStyle name="Normal 4 4 7 2 2 2 3 2" xfId="20476" xr:uid="{18E98788-E873-492A-A13C-23FAAC26FAB8}"/>
    <cellStyle name="Normal 4 4 7 2 2 2 4" xfId="15964" xr:uid="{A70EDAE5-07A0-4F0C-AC2E-DC5FF720A20C}"/>
    <cellStyle name="Normal 4 4 7 2 2 3" xfId="4785" xr:uid="{00000000-0005-0000-0000-000095240000}"/>
    <cellStyle name="Normal 4 4 7 2 2 3 2" xfId="10415" xr:uid="{00000000-0005-0000-0000-000096240000}"/>
    <cellStyle name="Normal 4 4 7 2 2 3 2 2" xfId="20851" xr:uid="{B2514EF3-6ECF-4E10-B8A6-E4413E83C36D}"/>
    <cellStyle name="Normal 4 4 7 2 2 3 3" xfId="17162" xr:uid="{0F89EE9B-684A-4924-87F4-A9BDDC64C6B2}"/>
    <cellStyle name="Normal 4 4 7 2 2 4" xfId="9666" xr:uid="{00000000-0005-0000-0000-000097240000}"/>
    <cellStyle name="Normal 4 4 7 2 2 4 2" xfId="20102" xr:uid="{9C0D4903-354A-4229-8392-BCA783BF10BB}"/>
    <cellStyle name="Normal 4 4 7 2 2 5" xfId="15424" xr:uid="{5A41370F-04D2-4E00-AAC6-DEA85BADB429}"/>
    <cellStyle name="Normal 4 4 7 2 3" xfId="3397" xr:uid="{00000000-0005-0000-0000-000098240000}"/>
    <cellStyle name="Normal 4 4 7 2 3 2" xfId="5144" xr:uid="{00000000-0005-0000-0000-000099240000}"/>
    <cellStyle name="Normal 4 4 7 2 3 2 2" xfId="10603" xr:uid="{00000000-0005-0000-0000-00009A240000}"/>
    <cellStyle name="Normal 4 4 7 2 3 2 2 2" xfId="21039" xr:uid="{6F29A3D9-EBE8-4557-A3E0-30C12C4CC614}"/>
    <cellStyle name="Normal 4 4 7 2 3 2 3" xfId="17521" xr:uid="{9295F1AF-911B-4707-A1DF-870724D4BD3A}"/>
    <cellStyle name="Normal 4 4 7 2 3 3" xfId="9853" xr:uid="{00000000-0005-0000-0000-00009B240000}"/>
    <cellStyle name="Normal 4 4 7 2 3 3 2" xfId="20289" xr:uid="{22CC18A8-AA09-4F2F-B25B-1292A2585258}"/>
    <cellStyle name="Normal 4 4 7 2 3 4" xfId="15776" xr:uid="{45D18C97-D774-4818-A0FA-44D90F8AB310}"/>
    <cellStyle name="Normal 4 4 7 2 4" xfId="4093" xr:uid="{00000000-0005-0000-0000-00009C240000}"/>
    <cellStyle name="Normal 4 4 7 2 4 2" xfId="10227" xr:uid="{00000000-0005-0000-0000-00009D240000}"/>
    <cellStyle name="Normal 4 4 7 2 4 2 2" xfId="20663" xr:uid="{8E111BEF-797C-46B7-BC08-A4C8E7CFE369}"/>
    <cellStyle name="Normal 4 4 7 2 4 3" xfId="16471" xr:uid="{AE5F2054-5616-4777-A7EB-9100B932583E}"/>
    <cellStyle name="Normal 4 4 7 2 5" xfId="9539" xr:uid="{00000000-0005-0000-0000-00009E240000}"/>
    <cellStyle name="Normal 4 4 7 2 5 2" xfId="19975" xr:uid="{9C87A439-C889-47BC-B19B-B7C1BD8376C9}"/>
    <cellStyle name="Normal 4 4 7 2 6" xfId="14728" xr:uid="{F4536AE6-2168-4568-9A97-6D0388B697A9}"/>
    <cellStyle name="Normal 4 4 7 3" xfId="3016" xr:uid="{00000000-0005-0000-0000-00009F240000}"/>
    <cellStyle name="Normal 4 4 7 3 2" xfId="3584" xr:uid="{00000000-0005-0000-0000-0000A0240000}"/>
    <cellStyle name="Normal 4 4 7 3 2 2" xfId="5331" xr:uid="{00000000-0005-0000-0000-0000A1240000}"/>
    <cellStyle name="Normal 4 4 7 3 2 2 2" xfId="10790" xr:uid="{00000000-0005-0000-0000-0000A2240000}"/>
    <cellStyle name="Normal 4 4 7 3 2 2 2 2" xfId="21226" xr:uid="{E81E438B-4A4D-4CDA-98D1-B1973CA2F052}"/>
    <cellStyle name="Normal 4 4 7 3 2 2 3" xfId="17708" xr:uid="{E7FE27FF-DEA4-46C3-A26F-4D2134E518EC}"/>
    <cellStyle name="Normal 4 4 7 3 2 3" xfId="10039" xr:uid="{00000000-0005-0000-0000-0000A3240000}"/>
    <cellStyle name="Normal 4 4 7 3 2 3 2" xfId="20475" xr:uid="{EC919196-52D3-44DF-9E1E-A6A6830D3B18}"/>
    <cellStyle name="Normal 4 4 7 3 2 4" xfId="15963" xr:uid="{1E2E7205-A0E3-47E3-8D3B-BF8FCD49B65E}"/>
    <cellStyle name="Normal 4 4 7 3 3" xfId="4784" xr:uid="{00000000-0005-0000-0000-0000A4240000}"/>
    <cellStyle name="Normal 4 4 7 3 3 2" xfId="10414" xr:uid="{00000000-0005-0000-0000-0000A5240000}"/>
    <cellStyle name="Normal 4 4 7 3 3 2 2" xfId="20850" xr:uid="{2DAABE4B-D6A1-4C96-9B98-17DA016A06B0}"/>
    <cellStyle name="Normal 4 4 7 3 3 3" xfId="17161" xr:uid="{D490B614-C8AE-4413-B5BD-998FC7C30D27}"/>
    <cellStyle name="Normal 4 4 7 3 4" xfId="9665" xr:uid="{00000000-0005-0000-0000-0000A6240000}"/>
    <cellStyle name="Normal 4 4 7 3 4 2" xfId="20101" xr:uid="{66CD0398-EA0A-419C-A757-50C4B42126A6}"/>
    <cellStyle name="Normal 4 4 7 3 5" xfId="15423" xr:uid="{955585F2-0C52-4692-BC75-6E814AA753CA}"/>
    <cellStyle name="Normal 4 4 7 4" xfId="3396" xr:uid="{00000000-0005-0000-0000-0000A7240000}"/>
    <cellStyle name="Normal 4 4 7 4 2" xfId="5143" xr:uid="{00000000-0005-0000-0000-0000A8240000}"/>
    <cellStyle name="Normal 4 4 7 4 2 2" xfId="10602" xr:uid="{00000000-0005-0000-0000-0000A9240000}"/>
    <cellStyle name="Normal 4 4 7 4 2 2 2" xfId="21038" xr:uid="{81D47415-196B-4549-A337-C9BCE4D23849}"/>
    <cellStyle name="Normal 4 4 7 4 2 3" xfId="17520" xr:uid="{E570F2EF-2644-4414-B32F-AF59815F3C6F}"/>
    <cellStyle name="Normal 4 4 7 4 3" xfId="9852" xr:uid="{00000000-0005-0000-0000-0000AA240000}"/>
    <cellStyle name="Normal 4 4 7 4 3 2" xfId="20288" xr:uid="{C698241F-17EC-4A4A-B59F-9DD5F3E19ECB}"/>
    <cellStyle name="Normal 4 4 7 4 4" xfId="15775" xr:uid="{A926597D-B2FE-40ED-BE41-EB2A97A2355F}"/>
    <cellStyle name="Normal 4 4 7 5" xfId="4092" xr:uid="{00000000-0005-0000-0000-0000AB240000}"/>
    <cellStyle name="Normal 4 4 7 5 2" xfId="10226" xr:uid="{00000000-0005-0000-0000-0000AC240000}"/>
    <cellStyle name="Normal 4 4 7 5 2 2" xfId="20662" xr:uid="{84FC1E10-DA42-4760-9EED-AB7CE12205FE}"/>
    <cellStyle name="Normal 4 4 7 5 3" xfId="16470" xr:uid="{6A6FAC13-90C4-4A98-A15C-D75364924F02}"/>
    <cellStyle name="Normal 4 4 7 6" xfId="6608" xr:uid="{00000000-0005-0000-0000-0000AD240000}"/>
    <cellStyle name="Normal 4 4 7 6 2" xfId="18380" xr:uid="{FD5D35AB-4660-4902-873E-D0632E065194}"/>
    <cellStyle name="Normal 4 4 7 7" xfId="14727" xr:uid="{61B18E41-D267-4CD9-B548-1E4371776E1D}"/>
    <cellStyle name="Normal 4 4 8" xfId="1434" xr:uid="{00000000-0005-0000-0000-0000AE240000}"/>
    <cellStyle name="Normal 4 4 8 2" xfId="3018" xr:uid="{00000000-0005-0000-0000-0000AF240000}"/>
    <cellStyle name="Normal 4 4 8 2 2" xfId="3586" xr:uid="{00000000-0005-0000-0000-0000B0240000}"/>
    <cellStyle name="Normal 4 4 8 2 2 2" xfId="5333" xr:uid="{00000000-0005-0000-0000-0000B1240000}"/>
    <cellStyle name="Normal 4 4 8 2 2 2 2" xfId="10792" xr:uid="{00000000-0005-0000-0000-0000B2240000}"/>
    <cellStyle name="Normal 4 4 8 2 2 2 2 2" xfId="21228" xr:uid="{F9B37B4C-5312-49EF-BCE2-7EF644B1D8A7}"/>
    <cellStyle name="Normal 4 4 8 2 2 2 3" xfId="17710" xr:uid="{7E9C3EF3-8992-413B-9E9F-F5E5AF0AB7EB}"/>
    <cellStyle name="Normal 4 4 8 2 2 3" xfId="10041" xr:uid="{00000000-0005-0000-0000-0000B3240000}"/>
    <cellStyle name="Normal 4 4 8 2 2 3 2" xfId="20477" xr:uid="{D285C270-C894-46CB-AF8B-50CD694FFFAA}"/>
    <cellStyle name="Normal 4 4 8 2 2 4" xfId="15965" xr:uid="{4D4330C1-97FF-4C1A-9212-6ABECE768F52}"/>
    <cellStyle name="Normal 4 4 8 2 3" xfId="4786" xr:uid="{00000000-0005-0000-0000-0000B4240000}"/>
    <cellStyle name="Normal 4 4 8 2 3 2" xfId="10416" xr:uid="{00000000-0005-0000-0000-0000B5240000}"/>
    <cellStyle name="Normal 4 4 8 2 3 2 2" xfId="20852" xr:uid="{A18D10B8-38E9-43EA-94AF-0B7055696E81}"/>
    <cellStyle name="Normal 4 4 8 2 3 3" xfId="17163" xr:uid="{4D4B8D16-C2F4-4FE7-A50C-068864786820}"/>
    <cellStyle name="Normal 4 4 8 2 4" xfId="9667" xr:uid="{00000000-0005-0000-0000-0000B6240000}"/>
    <cellStyle name="Normal 4 4 8 2 4 2" xfId="20103" xr:uid="{C51166FD-2DFC-4210-9F4E-191A3B715286}"/>
    <cellStyle name="Normal 4 4 8 2 5" xfId="15425" xr:uid="{5614EF22-2E0C-498F-A51E-AB3EA347E487}"/>
    <cellStyle name="Normal 4 4 8 3" xfId="3398" xr:uid="{00000000-0005-0000-0000-0000B7240000}"/>
    <cellStyle name="Normal 4 4 8 3 2" xfId="5145" xr:uid="{00000000-0005-0000-0000-0000B8240000}"/>
    <cellStyle name="Normal 4 4 8 3 2 2" xfId="10604" xr:uid="{00000000-0005-0000-0000-0000B9240000}"/>
    <cellStyle name="Normal 4 4 8 3 2 2 2" xfId="21040" xr:uid="{3C6AE840-4BA2-4DFD-86C6-1F537DD98A0A}"/>
    <cellStyle name="Normal 4 4 8 3 2 3" xfId="17522" xr:uid="{562D60D6-D3AF-4F58-8FA0-B1F388CE31C8}"/>
    <cellStyle name="Normal 4 4 8 3 3" xfId="9854" xr:uid="{00000000-0005-0000-0000-0000BA240000}"/>
    <cellStyle name="Normal 4 4 8 3 3 2" xfId="20290" xr:uid="{243A89CB-4242-466A-825C-DE9D4B4A983F}"/>
    <cellStyle name="Normal 4 4 8 3 4" xfId="15777" xr:uid="{442DB340-B767-4E77-90E5-99EB76143413}"/>
    <cellStyle name="Normal 4 4 8 4" xfId="4094" xr:uid="{00000000-0005-0000-0000-0000BB240000}"/>
    <cellStyle name="Normal 4 4 8 4 2" xfId="10228" xr:uid="{00000000-0005-0000-0000-0000BC240000}"/>
    <cellStyle name="Normal 4 4 8 4 2 2" xfId="20664" xr:uid="{0DF34C40-D96C-4A46-BAA3-CF63E93AE6EF}"/>
    <cellStyle name="Normal 4 4 8 4 3" xfId="16472" xr:uid="{6D2FAF7A-0C3A-4384-ADE9-88E47C980B1E}"/>
    <cellStyle name="Normal 4 4 8 5" xfId="7013" xr:uid="{00000000-0005-0000-0000-0000BD240000}"/>
    <cellStyle name="Normal 4 4 8 6" xfId="9540" xr:uid="{00000000-0005-0000-0000-0000BE240000}"/>
    <cellStyle name="Normal 4 4 8 6 2" xfId="19976" xr:uid="{1F011146-79EA-4ECD-878E-9E3848FD93F5}"/>
    <cellStyle name="Normal 4 4 8 7" xfId="14729" xr:uid="{ACA97A81-69F2-4141-9EF6-209C4E0B2B1A}"/>
    <cellStyle name="Normal 4 4 9" xfId="1435" xr:uid="{00000000-0005-0000-0000-0000BF240000}"/>
    <cellStyle name="Normal 4 4_BS " xfId="6132" xr:uid="{00000000-0005-0000-0000-0000C0240000}"/>
    <cellStyle name="Normal 4 5" xfId="1436" xr:uid="{00000000-0005-0000-0000-0000C1240000}"/>
    <cellStyle name="Normal 4 5 2" xfId="1437" xr:uid="{00000000-0005-0000-0000-0000C2240000}"/>
    <cellStyle name="Normal 4 5 2 2" xfId="1438" xr:uid="{00000000-0005-0000-0000-0000C3240000}"/>
    <cellStyle name="Normal 4 5 3" xfId="1439" xr:uid="{00000000-0005-0000-0000-0000C4240000}"/>
    <cellStyle name="Normal 4 5 4" xfId="1440" xr:uid="{00000000-0005-0000-0000-0000C5240000}"/>
    <cellStyle name="Normal 4 5 5" xfId="5803" xr:uid="{00000000-0005-0000-0000-0000C6240000}"/>
    <cellStyle name="Normal 4 5 6" xfId="9450" xr:uid="{00000000-0005-0000-0000-0000C7240000}"/>
    <cellStyle name="Normal 4 5 6 2" xfId="19896" xr:uid="{D7BEA499-82F4-4893-A37C-685E0A55EF0C}"/>
    <cellStyle name="Normal 4 5 7" xfId="13999" xr:uid="{00000000-0005-0000-0000-0000C8240000}"/>
    <cellStyle name="Normal 4 6" xfId="1441" xr:uid="{00000000-0005-0000-0000-0000C9240000}"/>
    <cellStyle name="Normal 4 6 2" xfId="1442" xr:uid="{00000000-0005-0000-0000-0000CA240000}"/>
    <cellStyle name="Normal 4 6 3" xfId="1443" xr:uid="{00000000-0005-0000-0000-0000CB240000}"/>
    <cellStyle name="Normal 4 6 4" xfId="5804" xr:uid="{00000000-0005-0000-0000-0000CC240000}"/>
    <cellStyle name="Normal 4 6 5" xfId="14000" xr:uid="{00000000-0005-0000-0000-0000CD240000}"/>
    <cellStyle name="Normal 4 7" xfId="1444" xr:uid="{00000000-0005-0000-0000-0000CE240000}"/>
    <cellStyle name="Normal 4 7 2" xfId="6315" xr:uid="{00000000-0005-0000-0000-0000CF240000}"/>
    <cellStyle name="Normal 4 7 3" xfId="14001" xr:uid="{00000000-0005-0000-0000-0000D0240000}"/>
    <cellStyle name="Normal 4 8" xfId="1445" xr:uid="{00000000-0005-0000-0000-0000D1240000}"/>
    <cellStyle name="Normal 4 8 2" xfId="7706" xr:uid="{00000000-0005-0000-0000-0000D2240000}"/>
    <cellStyle name="Normal 4 8 3" xfId="6322" xr:uid="{00000000-0005-0000-0000-0000D3240000}"/>
    <cellStyle name="Normal 4 9" xfId="1446" xr:uid="{00000000-0005-0000-0000-0000D4240000}"/>
    <cellStyle name="Normal 4 9 2" xfId="8375" xr:uid="{00000000-0005-0000-0000-0000D5240000}"/>
    <cellStyle name="Normal 4 9 3" xfId="7010" xr:uid="{00000000-0005-0000-0000-0000D6240000}"/>
    <cellStyle name="Normal 4 9 4" xfId="14002" xr:uid="{00000000-0005-0000-0000-0000D7240000}"/>
    <cellStyle name="Normal 4_Book2" xfId="1447" xr:uid="{00000000-0005-0000-0000-0000D8240000}"/>
    <cellStyle name="Normal 40" xfId="1448" xr:uid="{00000000-0005-0000-0000-0000D9240000}"/>
    <cellStyle name="Normal 40 2" xfId="1449" xr:uid="{00000000-0005-0000-0000-0000DA240000}"/>
    <cellStyle name="Normal 40 3" xfId="1450" xr:uid="{00000000-0005-0000-0000-0000DB240000}"/>
    <cellStyle name="Normal 40 3 2" xfId="9417" xr:uid="{00000000-0005-0000-0000-0000DC240000}"/>
    <cellStyle name="Normal 40 3 2 2" xfId="19866" xr:uid="{06B1A084-6D11-443E-8C8A-554461307ECA}"/>
    <cellStyle name="Normal 40 3 3" xfId="9446" xr:uid="{00000000-0005-0000-0000-0000DD240000}"/>
    <cellStyle name="Normal 40 3 3 2" xfId="19892" xr:uid="{66473886-0C10-4210-9F4A-AB4145F7ECD1}"/>
    <cellStyle name="Normal 40 3 4" xfId="8430" xr:uid="{00000000-0005-0000-0000-0000DE240000}"/>
    <cellStyle name="Normal 40 3 4 2" xfId="19637" xr:uid="{A349C43D-CE77-4C6C-B4FF-D43C478E85E6}"/>
    <cellStyle name="Normal 40 4" xfId="9030" xr:uid="{00000000-0005-0000-0000-0000DF240000}"/>
    <cellStyle name="Normal 41" xfId="1451" xr:uid="{00000000-0005-0000-0000-0000E0240000}"/>
    <cellStyle name="Normal 41 2" xfId="9032" xr:uid="{00000000-0005-0000-0000-0000E1240000}"/>
    <cellStyle name="Normal 41 3" xfId="9031" xr:uid="{00000000-0005-0000-0000-0000E2240000}"/>
    <cellStyle name="Normal 42" xfId="1452" xr:uid="{00000000-0005-0000-0000-0000E3240000}"/>
    <cellStyle name="Normal 42 2" xfId="8435" xr:uid="{00000000-0005-0000-0000-0000E4240000}"/>
    <cellStyle name="Normal 42 2 2" xfId="9420" xr:uid="{00000000-0005-0000-0000-0000E5240000}"/>
    <cellStyle name="Normal 42 2 2 2" xfId="19868" xr:uid="{966AAAAC-7B62-4C85-81AC-3888C81EFAB9}"/>
    <cellStyle name="Normal 42 2 3" xfId="9448" xr:uid="{00000000-0005-0000-0000-0000E6240000}"/>
    <cellStyle name="Normal 42 2 3 2" xfId="19894" xr:uid="{65B6AD7F-8ED6-4BAA-8B31-499F35FE3F58}"/>
    <cellStyle name="Normal 42 2 4" xfId="19641" xr:uid="{16D64387-BDA6-4A7A-91B3-D0151BDEDD57}"/>
    <cellStyle name="Normal 42 3" xfId="9033" xr:uid="{00000000-0005-0000-0000-0000E7240000}"/>
    <cellStyle name="Normal 42 4" xfId="9416" xr:uid="{00000000-0005-0000-0000-0000E8240000}"/>
    <cellStyle name="Normal 42 4 2" xfId="19865" xr:uid="{BA26F40C-5D79-4F7C-B68F-857AC371EFB0}"/>
    <cellStyle name="Normal 42 5" xfId="9445" xr:uid="{00000000-0005-0000-0000-0000E9240000}"/>
    <cellStyle name="Normal 42 5 2" xfId="19891" xr:uid="{C58F82B9-0F1C-4421-9104-2AFC794B6F1C}"/>
    <cellStyle name="Normal 42 6" xfId="8429" xr:uid="{00000000-0005-0000-0000-0000EA240000}"/>
    <cellStyle name="Normal 42 6 2" xfId="19636" xr:uid="{9429830F-A0BD-4F8E-8329-D0E066F812A6}"/>
    <cellStyle name="Normal 42 7" xfId="14003" xr:uid="{00000000-0005-0000-0000-0000EB240000}"/>
    <cellStyle name="Normal 43" xfId="1453" xr:uid="{00000000-0005-0000-0000-0000EC240000}"/>
    <cellStyle name="Normal 43 2" xfId="9035" xr:uid="{00000000-0005-0000-0000-0000ED240000}"/>
    <cellStyle name="Normal 43 3" xfId="9034" xr:uid="{00000000-0005-0000-0000-0000EE240000}"/>
    <cellStyle name="Normal 44" xfId="1454" xr:uid="{00000000-0005-0000-0000-0000EF240000}"/>
    <cellStyle name="Normal 44 2" xfId="9368" xr:uid="{00000000-0005-0000-0000-0000F0240000}"/>
    <cellStyle name="Normal 44 3" xfId="9036" xr:uid="{00000000-0005-0000-0000-0000F1240000}"/>
    <cellStyle name="Normal 44 4" xfId="14004" xr:uid="{00000000-0005-0000-0000-0000F2240000}"/>
    <cellStyle name="Normal 45" xfId="1455" xr:uid="{00000000-0005-0000-0000-0000F3240000}"/>
    <cellStyle name="Normal 45 2" xfId="9433" xr:uid="{00000000-0005-0000-0000-0000F4240000}"/>
    <cellStyle name="Normal 45 2 2" xfId="19880" xr:uid="{2AF983D9-77E5-47D8-BB01-02682084E4C0}"/>
    <cellStyle name="Normal 45 3" xfId="9461" xr:uid="{00000000-0005-0000-0000-0000F5240000}"/>
    <cellStyle name="Normal 45 3 2" xfId="19905" xr:uid="{6C812086-0550-49CE-8628-1578EF5822BA}"/>
    <cellStyle name="Normal 45 4" xfId="9037" xr:uid="{00000000-0005-0000-0000-0000F6240000}"/>
    <cellStyle name="Normal 45 4 2" xfId="19806" xr:uid="{03A58581-8AE7-4C8D-B5C0-9BBBE3F362D1}"/>
    <cellStyle name="Normal 45 5" xfId="14005" xr:uid="{00000000-0005-0000-0000-0000F7240000}"/>
    <cellStyle name="Normal 46" xfId="1456" xr:uid="{00000000-0005-0000-0000-0000F8240000}"/>
    <cellStyle name="Normal 46 2" xfId="9434" xr:uid="{00000000-0005-0000-0000-0000F9240000}"/>
    <cellStyle name="Normal 46 2 2" xfId="19881" xr:uid="{683C9D07-3275-4ED9-A65F-1872CDECA428}"/>
    <cellStyle name="Normal 46 3" xfId="9462" xr:uid="{00000000-0005-0000-0000-0000FA240000}"/>
    <cellStyle name="Normal 46 3 2" xfId="19906" xr:uid="{C75AE350-8FDB-41CA-AB20-513A325DA770}"/>
    <cellStyle name="Normal 46 4" xfId="9038" xr:uid="{00000000-0005-0000-0000-0000FB240000}"/>
    <cellStyle name="Normal 46 4 2" xfId="19807" xr:uid="{45DA79E1-8A2E-450E-8E84-CD0771E636DF}"/>
    <cellStyle name="Normal 46 5" xfId="14006" xr:uid="{00000000-0005-0000-0000-0000FC240000}"/>
    <cellStyle name="Normal 47" xfId="1457" xr:uid="{00000000-0005-0000-0000-0000FD240000}"/>
    <cellStyle name="Normal 47 2" xfId="9435" xr:uid="{00000000-0005-0000-0000-0000FE240000}"/>
    <cellStyle name="Normal 47 2 2" xfId="19882" xr:uid="{62F577F8-ECAC-4373-911B-CAABE5E776BE}"/>
    <cellStyle name="Normal 47 3" xfId="9463" xr:uid="{00000000-0005-0000-0000-0000FF240000}"/>
    <cellStyle name="Normal 47 3 2" xfId="19907" xr:uid="{DF295D97-4733-44D4-BDEE-663DC05285DD}"/>
    <cellStyle name="Normal 47 4" xfId="9039" xr:uid="{00000000-0005-0000-0000-000000250000}"/>
    <cellStyle name="Normal 47 4 2" xfId="19808" xr:uid="{C0561034-7D4A-4857-B09F-53C9A1DEEA51}"/>
    <cellStyle name="Normal 47 5" xfId="14007" xr:uid="{00000000-0005-0000-0000-000001250000}"/>
    <cellStyle name="Normal 48" xfId="1458" xr:uid="{00000000-0005-0000-0000-000002250000}"/>
    <cellStyle name="Normal 48 2" xfId="9040" xr:uid="{00000000-0005-0000-0000-000003250000}"/>
    <cellStyle name="Normal 49" xfId="1459" xr:uid="{00000000-0005-0000-0000-000004250000}"/>
    <cellStyle name="Normal 49 2" xfId="1460" xr:uid="{00000000-0005-0000-0000-000005250000}"/>
    <cellStyle name="Normal 49 3" xfId="9041" xr:uid="{00000000-0005-0000-0000-000006250000}"/>
    <cellStyle name="Normal 5" xfId="1461" xr:uid="{00000000-0005-0000-0000-000007250000}"/>
    <cellStyle name="Normal 5 10" xfId="14008" xr:uid="{00000000-0005-0000-0000-000008250000}"/>
    <cellStyle name="Normal 5 2" xfId="1462" xr:uid="{00000000-0005-0000-0000-000009250000}"/>
    <cellStyle name="Normal 5 2 2" xfId="1463" xr:uid="{00000000-0005-0000-0000-00000A250000}"/>
    <cellStyle name="Normal 5 2 2 2" xfId="7016" xr:uid="{00000000-0005-0000-0000-00000B250000}"/>
    <cellStyle name="Normal 5 2 2 2 2" xfId="7711" xr:uid="{00000000-0005-0000-0000-00000C250000}"/>
    <cellStyle name="Normal 5 2 2 3" xfId="5806" xr:uid="{00000000-0005-0000-0000-00000D250000}"/>
    <cellStyle name="Normal 5 2 2 4" xfId="14010" xr:uid="{00000000-0005-0000-0000-00000E250000}"/>
    <cellStyle name="Normal 5 2 3" xfId="1464" xr:uid="{00000000-0005-0000-0000-00000F250000}"/>
    <cellStyle name="Normal 5 2 3 2" xfId="1465" xr:uid="{00000000-0005-0000-0000-000010250000}"/>
    <cellStyle name="Normal 5 2 3 2 2" xfId="7710" xr:uid="{00000000-0005-0000-0000-000011250000}"/>
    <cellStyle name="Normal 5 2 3 3" xfId="1466" xr:uid="{00000000-0005-0000-0000-000012250000}"/>
    <cellStyle name="Normal 5 2 3 4" xfId="6840" xr:uid="{00000000-0005-0000-0000-000013250000}"/>
    <cellStyle name="Normal 5 2 3 5" xfId="14011" xr:uid="{00000000-0005-0000-0000-000014250000}"/>
    <cellStyle name="Normal 5 2 4" xfId="1467" xr:uid="{00000000-0005-0000-0000-000015250000}"/>
    <cellStyle name="Normal 5 2 4 2" xfId="7271" xr:uid="{00000000-0005-0000-0000-000016250000}"/>
    <cellStyle name="Normal 5 2 4 2 2" xfId="18789" xr:uid="{9FB1C7D4-AF18-45B1-AFAB-C52B8A8FC569}"/>
    <cellStyle name="Normal 5 2 4 3" xfId="14012" xr:uid="{00000000-0005-0000-0000-000017250000}"/>
    <cellStyle name="Normal 5 2 5" xfId="5805" xr:uid="{00000000-0005-0000-0000-000018250000}"/>
    <cellStyle name="Normal 5 2 5 2" xfId="14013" xr:uid="{00000000-0005-0000-0000-000019250000}"/>
    <cellStyle name="Normal 5 2 6" xfId="8547" xr:uid="{00000000-0005-0000-0000-00001A250000}"/>
    <cellStyle name="Normal 5 2 6 2" xfId="14014" xr:uid="{00000000-0005-0000-0000-00001B250000}"/>
    <cellStyle name="Normal 5 2 7" xfId="14015" xr:uid="{00000000-0005-0000-0000-00001C250000}"/>
    <cellStyle name="Normal 5 2 8" xfId="14009" xr:uid="{00000000-0005-0000-0000-00001D250000}"/>
    <cellStyle name="Normal 5 3" xfId="1468" xr:uid="{00000000-0005-0000-0000-00001E250000}"/>
    <cellStyle name="Normal 5 3 2" xfId="1469" xr:uid="{00000000-0005-0000-0000-00001F250000}"/>
    <cellStyle name="Normal 5 3 2 2" xfId="1470" xr:uid="{00000000-0005-0000-0000-000020250000}"/>
    <cellStyle name="Normal 5 3 2 2 2" xfId="7018" xr:uid="{00000000-0005-0000-0000-000021250000}"/>
    <cellStyle name="Normal 5 3 2 3" xfId="1471" xr:uid="{00000000-0005-0000-0000-000022250000}"/>
    <cellStyle name="Normal 5 3 2 4" xfId="14017" xr:uid="{00000000-0005-0000-0000-000023250000}"/>
    <cellStyle name="Normal 5 3 3" xfId="1472" xr:uid="{00000000-0005-0000-0000-000024250000}"/>
    <cellStyle name="Normal 5 3 3 2" xfId="7712" xr:uid="{00000000-0005-0000-0000-000025250000}"/>
    <cellStyle name="Normal 5 3 3 3" xfId="7017" xr:uid="{00000000-0005-0000-0000-000026250000}"/>
    <cellStyle name="Normal 5 3 4" xfId="1473" xr:uid="{00000000-0005-0000-0000-000027250000}"/>
    <cellStyle name="Normal 5 3 5" xfId="5807" xr:uid="{00000000-0005-0000-0000-000028250000}"/>
    <cellStyle name="Normal 5 3 6" xfId="14016" xr:uid="{00000000-0005-0000-0000-000029250000}"/>
    <cellStyle name="Normal 5 4" xfId="1474" xr:uid="{00000000-0005-0000-0000-00002A250000}"/>
    <cellStyle name="Normal 5 4 2" xfId="14018" xr:uid="{00000000-0005-0000-0000-00002B250000}"/>
    <cellStyle name="Normal 5 5" xfId="1475" xr:uid="{00000000-0005-0000-0000-00002C250000}"/>
    <cellStyle name="Normal 5 5 2" xfId="14019" xr:uid="{00000000-0005-0000-0000-00002D250000}"/>
    <cellStyle name="Normal 5 6" xfId="1476" xr:uid="{00000000-0005-0000-0000-00002E250000}"/>
    <cellStyle name="Normal 5 6 2" xfId="14020" xr:uid="{00000000-0005-0000-0000-00002F250000}"/>
    <cellStyle name="Normal 5 7" xfId="1477" xr:uid="{00000000-0005-0000-0000-000030250000}"/>
    <cellStyle name="Normal 5 7 2" xfId="7949" xr:uid="{00000000-0005-0000-0000-000031250000}"/>
    <cellStyle name="Normal 5 7 3" xfId="14021" xr:uid="{00000000-0005-0000-0000-000032250000}"/>
    <cellStyle name="Normal 5 8" xfId="7015" xr:uid="{00000000-0005-0000-0000-000033250000}"/>
    <cellStyle name="Normal 5 8 2" xfId="7995" xr:uid="{00000000-0005-0000-0000-000034250000}"/>
    <cellStyle name="Normal 5 8 3" xfId="14022" xr:uid="{00000000-0005-0000-0000-000035250000}"/>
    <cellStyle name="Normal 5 8 4" xfId="18628" xr:uid="{967FFCDA-EA6C-4799-9CC4-1A0E7CB7F0FF}"/>
    <cellStyle name="Normal 5 9" xfId="7151" xr:uid="{00000000-0005-0000-0000-000036250000}"/>
    <cellStyle name="Normal 5_Sena WP Q2'53 TAW" xfId="1478" xr:uid="{00000000-0005-0000-0000-000037250000}"/>
    <cellStyle name="Normal 50" xfId="1479" xr:uid="{00000000-0005-0000-0000-000038250000}"/>
    <cellStyle name="Normal 50 2" xfId="9042" xr:uid="{00000000-0005-0000-0000-000039250000}"/>
    <cellStyle name="Normal 51" xfId="1480" xr:uid="{00000000-0005-0000-0000-00003A250000}"/>
    <cellStyle name="Normal 51 2" xfId="9369" xr:uid="{00000000-0005-0000-0000-00003B250000}"/>
    <cellStyle name="Normal 51 3" xfId="14023" xr:uid="{00000000-0005-0000-0000-00003C250000}"/>
    <cellStyle name="Normal 52" xfId="1481" xr:uid="{00000000-0005-0000-0000-00003D250000}"/>
    <cellStyle name="Normal 52 2" xfId="9043" xr:uid="{00000000-0005-0000-0000-00003E250000}"/>
    <cellStyle name="Normal 53" xfId="1482" xr:uid="{00000000-0005-0000-0000-00003F250000}"/>
    <cellStyle name="Normal 53 2" xfId="1483" xr:uid="{00000000-0005-0000-0000-000040250000}"/>
    <cellStyle name="Normal 53 2 2" xfId="3020" xr:uid="{00000000-0005-0000-0000-000041250000}"/>
    <cellStyle name="Normal 53 2 2 2" xfId="3588" xr:uid="{00000000-0005-0000-0000-000042250000}"/>
    <cellStyle name="Normal 53 2 2 2 2" xfId="5335" xr:uid="{00000000-0005-0000-0000-000043250000}"/>
    <cellStyle name="Normal 53 2 2 2 2 2" xfId="10794" xr:uid="{00000000-0005-0000-0000-000044250000}"/>
    <cellStyle name="Normal 53 2 2 2 2 2 2" xfId="21230" xr:uid="{5E340922-46A2-4AE7-9AAC-1733344093B4}"/>
    <cellStyle name="Normal 53 2 2 2 2 3" xfId="17712" xr:uid="{FADD7158-300F-470E-9503-6687226447C6}"/>
    <cellStyle name="Normal 53 2 2 2 3" xfId="10043" xr:uid="{00000000-0005-0000-0000-000045250000}"/>
    <cellStyle name="Normal 53 2 2 2 3 2" xfId="20479" xr:uid="{7334252D-A7C4-4D45-B4E0-463BEF4E8C59}"/>
    <cellStyle name="Normal 53 2 2 2 4" xfId="15967" xr:uid="{8305B1C2-D2CF-4369-A872-7B87CA500C4D}"/>
    <cellStyle name="Normal 53 2 2 3" xfId="4788" xr:uid="{00000000-0005-0000-0000-000046250000}"/>
    <cellStyle name="Normal 53 2 2 3 2" xfId="10418" xr:uid="{00000000-0005-0000-0000-000047250000}"/>
    <cellStyle name="Normal 53 2 2 3 2 2" xfId="20854" xr:uid="{DF71E1AE-C7D9-4CD8-804C-CCCD42DBB722}"/>
    <cellStyle name="Normal 53 2 2 3 3" xfId="17165" xr:uid="{3D07AB65-ABB1-4B65-A2F1-2D4D478910AF}"/>
    <cellStyle name="Normal 53 2 2 4" xfId="9669" xr:uid="{00000000-0005-0000-0000-000048250000}"/>
    <cellStyle name="Normal 53 2 2 4 2" xfId="20105" xr:uid="{72AE5542-7266-499C-B917-9993E3FDFA4E}"/>
    <cellStyle name="Normal 53 2 2 5" xfId="15427" xr:uid="{7A39F983-1DC1-4302-8907-4D114D9D1DF2}"/>
    <cellStyle name="Normal 53 2 3" xfId="3400" xr:uid="{00000000-0005-0000-0000-000049250000}"/>
    <cellStyle name="Normal 53 2 3 2" xfId="5147" xr:uid="{00000000-0005-0000-0000-00004A250000}"/>
    <cellStyle name="Normal 53 2 3 2 2" xfId="10606" xr:uid="{00000000-0005-0000-0000-00004B250000}"/>
    <cellStyle name="Normal 53 2 3 2 2 2" xfId="21042" xr:uid="{E4463FC2-5C60-4420-B870-5D4C8CAB34E0}"/>
    <cellStyle name="Normal 53 2 3 2 3" xfId="17524" xr:uid="{26138FF8-1113-47F4-98B5-3F20D936F405}"/>
    <cellStyle name="Normal 53 2 3 3" xfId="9856" xr:uid="{00000000-0005-0000-0000-00004C250000}"/>
    <cellStyle name="Normal 53 2 3 3 2" xfId="20292" xr:uid="{AFF7DD2A-F75A-4DFE-A734-CE695B2023E0}"/>
    <cellStyle name="Normal 53 2 3 4" xfId="15779" xr:uid="{E5576B95-1519-4B29-80B7-F1A089CA576B}"/>
    <cellStyle name="Normal 53 2 4" xfId="4096" xr:uid="{00000000-0005-0000-0000-00004D250000}"/>
    <cellStyle name="Normal 53 2 4 2" xfId="10230" xr:uid="{00000000-0005-0000-0000-00004E250000}"/>
    <cellStyle name="Normal 53 2 4 2 2" xfId="20666" xr:uid="{D99AA798-43E4-43FF-99F1-E2AEBEB0E40C}"/>
    <cellStyle name="Normal 53 2 4 3" xfId="16474" xr:uid="{F524A00B-9C6A-44DE-906B-8267EA4CB55F}"/>
    <cellStyle name="Normal 53 2 5" xfId="9542" xr:uid="{00000000-0005-0000-0000-00004F250000}"/>
    <cellStyle name="Normal 53 2 5 2" xfId="19978" xr:uid="{CFE0C5F6-9A47-404A-9090-DCA17A959047}"/>
    <cellStyle name="Normal 53 2 6" xfId="14731" xr:uid="{8569D0D0-47DE-45FD-9E70-D8799C8B2C32}"/>
    <cellStyle name="Normal 53 3" xfId="3019" xr:uid="{00000000-0005-0000-0000-000050250000}"/>
    <cellStyle name="Normal 53 3 2" xfId="3587" xr:uid="{00000000-0005-0000-0000-000051250000}"/>
    <cellStyle name="Normal 53 3 2 2" xfId="5334" xr:uid="{00000000-0005-0000-0000-000052250000}"/>
    <cellStyle name="Normal 53 3 2 2 2" xfId="10793" xr:uid="{00000000-0005-0000-0000-000053250000}"/>
    <cellStyle name="Normal 53 3 2 2 2 2" xfId="21229" xr:uid="{DEDD9728-B141-42B9-90FE-3C03DB24FD41}"/>
    <cellStyle name="Normal 53 3 2 2 3" xfId="17711" xr:uid="{6B0A133A-495A-4C63-94F7-AF099A55A3C1}"/>
    <cellStyle name="Normal 53 3 2 3" xfId="10042" xr:uid="{00000000-0005-0000-0000-000054250000}"/>
    <cellStyle name="Normal 53 3 2 3 2" xfId="20478" xr:uid="{474D1094-0C93-48BB-BF22-B78F04E9C999}"/>
    <cellStyle name="Normal 53 3 2 4" xfId="15966" xr:uid="{9D11163E-2CE2-4506-AA9B-7BBC801DA4F6}"/>
    <cellStyle name="Normal 53 3 3" xfId="4787" xr:uid="{00000000-0005-0000-0000-000055250000}"/>
    <cellStyle name="Normal 53 3 3 2" xfId="10417" xr:uid="{00000000-0005-0000-0000-000056250000}"/>
    <cellStyle name="Normal 53 3 3 2 2" xfId="20853" xr:uid="{0C10AB08-BB42-4D9A-8CEB-4352A9B81D6B}"/>
    <cellStyle name="Normal 53 3 3 3" xfId="17164" xr:uid="{5DB07215-1033-4796-9CEC-E4E6D75FE5AF}"/>
    <cellStyle name="Normal 53 3 4" xfId="9668" xr:uid="{00000000-0005-0000-0000-000057250000}"/>
    <cellStyle name="Normal 53 3 4 2" xfId="20104" xr:uid="{B8FBD079-F2E5-42AF-9CD4-B620E78FF93E}"/>
    <cellStyle name="Normal 53 3 5" xfId="15426" xr:uid="{165FDC0A-F83D-4D9C-B039-AE50C4D39CBE}"/>
    <cellStyle name="Normal 53 4" xfId="3399" xr:uid="{00000000-0005-0000-0000-000058250000}"/>
    <cellStyle name="Normal 53 4 2" xfId="5146" xr:uid="{00000000-0005-0000-0000-000059250000}"/>
    <cellStyle name="Normal 53 4 2 2" xfId="10605" xr:uid="{00000000-0005-0000-0000-00005A250000}"/>
    <cellStyle name="Normal 53 4 2 2 2" xfId="21041" xr:uid="{FCBF5978-5256-45A8-8BC4-84CAD7CD690C}"/>
    <cellStyle name="Normal 53 4 2 3" xfId="17523" xr:uid="{B55537FB-1DAB-42D9-8565-722DF0878A78}"/>
    <cellStyle name="Normal 53 4 3" xfId="9855" xr:uid="{00000000-0005-0000-0000-00005B250000}"/>
    <cellStyle name="Normal 53 4 3 2" xfId="20291" xr:uid="{17194357-A7C4-4370-810F-7AD5A6C09192}"/>
    <cellStyle name="Normal 53 4 4" xfId="15778" xr:uid="{DF28DC5C-71BF-4759-AAC7-EDBB291DBEA4}"/>
    <cellStyle name="Normal 53 5" xfId="4095" xr:uid="{00000000-0005-0000-0000-00005C250000}"/>
    <cellStyle name="Normal 53 5 2" xfId="10229" xr:uid="{00000000-0005-0000-0000-00005D250000}"/>
    <cellStyle name="Normal 53 5 2 2" xfId="20665" xr:uid="{3CE0EDB3-F531-4569-BB2A-A75064669A75}"/>
    <cellStyle name="Normal 53 5 3" xfId="16473" xr:uid="{CFE5CFE7-DD09-457F-959F-18D353041A82}"/>
    <cellStyle name="Normal 53 6" xfId="9044" xr:uid="{00000000-0005-0000-0000-00005E250000}"/>
    <cellStyle name="Normal 53 7" xfId="9541" xr:uid="{00000000-0005-0000-0000-00005F250000}"/>
    <cellStyle name="Normal 53 7 2" xfId="19977" xr:uid="{52AE9F6D-5E80-4448-A082-EDB09D678A85}"/>
    <cellStyle name="Normal 53 8" xfId="14024" xr:uid="{00000000-0005-0000-0000-000060250000}"/>
    <cellStyle name="Normal 53 9" xfId="14730" xr:uid="{049BDFE8-3938-4A66-BBE5-72D680D36E2A}"/>
    <cellStyle name="Normal 54" xfId="1484" xr:uid="{00000000-0005-0000-0000-000061250000}"/>
    <cellStyle name="Normal 54 2" xfId="9045" xr:uid="{00000000-0005-0000-0000-000062250000}"/>
    <cellStyle name="Normal 55" xfId="1485" xr:uid="{00000000-0005-0000-0000-000063250000}"/>
    <cellStyle name="Normal 55 2" xfId="9046" xr:uid="{00000000-0005-0000-0000-000064250000}"/>
    <cellStyle name="Normal 56" xfId="1486" xr:uid="{00000000-0005-0000-0000-000065250000}"/>
    <cellStyle name="Normal 56 2" xfId="9047" xr:uid="{00000000-0005-0000-0000-000066250000}"/>
    <cellStyle name="Normal 56 3" xfId="14025" xr:uid="{00000000-0005-0000-0000-000067250000}"/>
    <cellStyle name="Normal 57" xfId="1487" xr:uid="{00000000-0005-0000-0000-000068250000}"/>
    <cellStyle name="Normal 57 2" xfId="9048" xr:uid="{00000000-0005-0000-0000-000069250000}"/>
    <cellStyle name="Normal 57 3" xfId="14026" xr:uid="{00000000-0005-0000-0000-00006A250000}"/>
    <cellStyle name="Normal 58" xfId="1488" xr:uid="{00000000-0005-0000-0000-00006B250000}"/>
    <cellStyle name="Normal 58 2" xfId="9049" xr:uid="{00000000-0005-0000-0000-00006C250000}"/>
    <cellStyle name="Normal 58 3" xfId="14027" xr:uid="{00000000-0005-0000-0000-00006D250000}"/>
    <cellStyle name="Normal 59" xfId="1489" xr:uid="{00000000-0005-0000-0000-00006E250000}"/>
    <cellStyle name="Normal 59 2" xfId="9050" xr:uid="{00000000-0005-0000-0000-00006F250000}"/>
    <cellStyle name="Normal 59 3" xfId="14028" xr:uid="{00000000-0005-0000-0000-000070250000}"/>
    <cellStyle name="Normal 6" xfId="1490" xr:uid="{00000000-0005-0000-0000-000071250000}"/>
    <cellStyle name="Normal 6 10" xfId="8410" xr:uid="{00000000-0005-0000-0000-000072250000}"/>
    <cellStyle name="Normal 6 11" xfId="14029" xr:uid="{00000000-0005-0000-0000-000073250000}"/>
    <cellStyle name="Normal 6 2" xfId="1491" xr:uid="{00000000-0005-0000-0000-000074250000}"/>
    <cellStyle name="Normal 6 2 10" xfId="1492" xr:uid="{00000000-0005-0000-0000-000075250000}"/>
    <cellStyle name="Normal 6 2 10 2" xfId="7178" xr:uid="{00000000-0005-0000-0000-000076250000}"/>
    <cellStyle name="Normal 6 2 11" xfId="3021" xr:uid="{00000000-0005-0000-0000-000077250000}"/>
    <cellStyle name="Normal 6 2 11 2" xfId="3589" xr:uid="{00000000-0005-0000-0000-000078250000}"/>
    <cellStyle name="Normal 6 2 11 2 2" xfId="5336" xr:uid="{00000000-0005-0000-0000-000079250000}"/>
    <cellStyle name="Normal 6 2 11 2 2 2" xfId="10795" xr:uid="{00000000-0005-0000-0000-00007A250000}"/>
    <cellStyle name="Normal 6 2 11 2 2 2 2" xfId="21231" xr:uid="{E2487A2E-FB99-45D2-8280-864021AAFB20}"/>
    <cellStyle name="Normal 6 2 11 2 2 3" xfId="17713" xr:uid="{52B6BB14-7890-4F0B-B559-697DE0A2FA95}"/>
    <cellStyle name="Normal 6 2 11 2 3" xfId="10044" xr:uid="{00000000-0005-0000-0000-00007B250000}"/>
    <cellStyle name="Normal 6 2 11 2 3 2" xfId="20480" xr:uid="{14E66B8F-93C3-42F5-9307-B5CCAEB8B848}"/>
    <cellStyle name="Normal 6 2 11 2 4" xfId="15968" xr:uid="{ABD741A1-33DC-48B7-806A-FF329DF903F3}"/>
    <cellStyle name="Normal 6 2 11 3" xfId="4789" xr:uid="{00000000-0005-0000-0000-00007C250000}"/>
    <cellStyle name="Normal 6 2 11 3 2" xfId="10419" xr:uid="{00000000-0005-0000-0000-00007D250000}"/>
    <cellStyle name="Normal 6 2 11 3 2 2" xfId="20855" xr:uid="{7C196286-C8BB-4A14-B1AC-1B940B49162D}"/>
    <cellStyle name="Normal 6 2 11 3 3" xfId="17166" xr:uid="{B4F36592-6B04-49D4-B9FC-F2030F290F6E}"/>
    <cellStyle name="Normal 6 2 11 4" xfId="9670" xr:uid="{00000000-0005-0000-0000-00007E250000}"/>
    <cellStyle name="Normal 6 2 11 4 2" xfId="20106" xr:uid="{E9006D7B-81DC-4D34-A6BE-A752F1B1DFE6}"/>
    <cellStyle name="Normal 6 2 11 5" xfId="15428" xr:uid="{ABB15C2F-C166-451C-AF7F-D6A127B3FB4C}"/>
    <cellStyle name="Normal 6 2 12" xfId="3401" xr:uid="{00000000-0005-0000-0000-00007F250000}"/>
    <cellStyle name="Normal 6 2 12 2" xfId="5148" xr:uid="{00000000-0005-0000-0000-000080250000}"/>
    <cellStyle name="Normal 6 2 12 2 2" xfId="10607" xr:uid="{00000000-0005-0000-0000-000081250000}"/>
    <cellStyle name="Normal 6 2 12 2 2 2" xfId="21043" xr:uid="{BB82D6D2-3ACD-479C-89A5-04980CED9B88}"/>
    <cellStyle name="Normal 6 2 12 2 3" xfId="17525" xr:uid="{108812FF-6FCB-458E-970F-41CCF3DF0A07}"/>
    <cellStyle name="Normal 6 2 12 3" xfId="9857" xr:uid="{00000000-0005-0000-0000-000082250000}"/>
    <cellStyle name="Normal 6 2 12 3 2" xfId="20293" xr:uid="{40980D9A-C7F4-4A23-8FA0-4AEE7DD6A1C7}"/>
    <cellStyle name="Normal 6 2 12 4" xfId="15780" xr:uid="{87CAF548-5AE0-4A7D-A86C-0EA0B25CAC16}"/>
    <cellStyle name="Normal 6 2 13" xfId="4097" xr:uid="{00000000-0005-0000-0000-000083250000}"/>
    <cellStyle name="Normal 6 2 13 2" xfId="10231" xr:uid="{00000000-0005-0000-0000-000084250000}"/>
    <cellStyle name="Normal 6 2 13 2 2" xfId="20667" xr:uid="{8C806C10-4CB9-447E-9339-CBA44E1E655E}"/>
    <cellStyle name="Normal 6 2 13 3" xfId="16475" xr:uid="{5B9917F0-BA52-423E-92A2-BD212B26A26F}"/>
    <cellStyle name="Normal 6 2 14" xfId="5809" xr:uid="{00000000-0005-0000-0000-000085250000}"/>
    <cellStyle name="Normal 6 2 14 2" xfId="18033" xr:uid="{0D0DCD61-724F-4A10-9619-2DFB53118175}"/>
    <cellStyle name="Normal 6 2 15" xfId="14030" xr:uid="{00000000-0005-0000-0000-000086250000}"/>
    <cellStyle name="Normal 6 2 16" xfId="14732" xr:uid="{1DAA1B91-2619-4D98-B472-0A2D3C6DB8C0}"/>
    <cellStyle name="Normal 6 2 2" xfId="1493" xr:uid="{00000000-0005-0000-0000-000087250000}"/>
    <cellStyle name="Normal 6 2 2 10" xfId="5810" xr:uid="{00000000-0005-0000-0000-000088250000}"/>
    <cellStyle name="Normal 6 2 2 10 2" xfId="18034" xr:uid="{F5E20A80-0B0B-454B-85D1-B0DF613DB0A7}"/>
    <cellStyle name="Normal 6 2 2 11" xfId="14733" xr:uid="{E027B36B-F7E1-4A0D-BAA0-EB6DB59B57E4}"/>
    <cellStyle name="Normal 6 2 2 2" xfId="1494" xr:uid="{00000000-0005-0000-0000-000089250000}"/>
    <cellStyle name="Normal 6 2 2 2 2" xfId="1495" xr:uid="{00000000-0005-0000-0000-00008A250000}"/>
    <cellStyle name="Normal 6 2 2 2 2 2" xfId="1496" xr:uid="{00000000-0005-0000-0000-00008B250000}"/>
    <cellStyle name="Normal 6 2 2 2 2 2 2" xfId="3025" xr:uid="{00000000-0005-0000-0000-00008C250000}"/>
    <cellStyle name="Normal 6 2 2 2 2 2 2 2" xfId="3593" xr:uid="{00000000-0005-0000-0000-00008D250000}"/>
    <cellStyle name="Normal 6 2 2 2 2 2 2 2 2" xfId="5340" xr:uid="{00000000-0005-0000-0000-00008E250000}"/>
    <cellStyle name="Normal 6 2 2 2 2 2 2 2 2 2" xfId="10799" xr:uid="{00000000-0005-0000-0000-00008F250000}"/>
    <cellStyle name="Normal 6 2 2 2 2 2 2 2 2 2 2" xfId="21235" xr:uid="{1B95EED4-460D-4C29-8406-8F1A7C43D3F7}"/>
    <cellStyle name="Normal 6 2 2 2 2 2 2 2 2 3" xfId="17717" xr:uid="{D49A46B5-5700-40FB-A63B-F7AECF937FC8}"/>
    <cellStyle name="Normal 6 2 2 2 2 2 2 2 3" xfId="10048" xr:uid="{00000000-0005-0000-0000-000090250000}"/>
    <cellStyle name="Normal 6 2 2 2 2 2 2 2 3 2" xfId="20484" xr:uid="{CDB6A9AD-E02A-4C82-8CF3-7323D0025478}"/>
    <cellStyle name="Normal 6 2 2 2 2 2 2 2 4" xfId="15972" xr:uid="{A12284E0-4292-4F42-8DD6-009643FC099A}"/>
    <cellStyle name="Normal 6 2 2 2 2 2 2 3" xfId="4793" xr:uid="{00000000-0005-0000-0000-000091250000}"/>
    <cellStyle name="Normal 6 2 2 2 2 2 2 3 2" xfId="10423" xr:uid="{00000000-0005-0000-0000-000092250000}"/>
    <cellStyle name="Normal 6 2 2 2 2 2 2 3 2 2" xfId="20859" xr:uid="{F292B780-0225-4570-A59F-876F36B9B41A}"/>
    <cellStyle name="Normal 6 2 2 2 2 2 2 3 3" xfId="17170" xr:uid="{C9386A7F-6799-46AF-8C15-656B3A29E538}"/>
    <cellStyle name="Normal 6 2 2 2 2 2 2 4" xfId="9674" xr:uid="{00000000-0005-0000-0000-000093250000}"/>
    <cellStyle name="Normal 6 2 2 2 2 2 2 4 2" xfId="20110" xr:uid="{FCA38202-5D5E-40DC-8E1A-01443B33E17C}"/>
    <cellStyle name="Normal 6 2 2 2 2 2 2 5" xfId="15432" xr:uid="{63EFAF99-88B0-493B-A1E3-27DE56A17260}"/>
    <cellStyle name="Normal 6 2 2 2 2 2 3" xfId="3405" xr:uid="{00000000-0005-0000-0000-000094250000}"/>
    <cellStyle name="Normal 6 2 2 2 2 2 3 2" xfId="5152" xr:uid="{00000000-0005-0000-0000-000095250000}"/>
    <cellStyle name="Normal 6 2 2 2 2 2 3 2 2" xfId="10611" xr:uid="{00000000-0005-0000-0000-000096250000}"/>
    <cellStyle name="Normal 6 2 2 2 2 2 3 2 2 2" xfId="21047" xr:uid="{E74D0B5C-B586-4349-9DDC-8489FED6C784}"/>
    <cellStyle name="Normal 6 2 2 2 2 2 3 2 3" xfId="17529" xr:uid="{071FB69E-0797-4738-8000-8D141B5E92C2}"/>
    <cellStyle name="Normal 6 2 2 2 2 2 3 3" xfId="9861" xr:uid="{00000000-0005-0000-0000-000097250000}"/>
    <cellStyle name="Normal 6 2 2 2 2 2 3 3 2" xfId="20297" xr:uid="{1BF1D8BB-A333-4E24-996E-1E597D538AAD}"/>
    <cellStyle name="Normal 6 2 2 2 2 2 3 4" xfId="15784" xr:uid="{E12C8737-6EFF-46BB-BC5B-B2C8BCFB84A9}"/>
    <cellStyle name="Normal 6 2 2 2 2 2 4" xfId="4101" xr:uid="{00000000-0005-0000-0000-000098250000}"/>
    <cellStyle name="Normal 6 2 2 2 2 2 4 2" xfId="10235" xr:uid="{00000000-0005-0000-0000-000099250000}"/>
    <cellStyle name="Normal 6 2 2 2 2 2 4 2 2" xfId="20671" xr:uid="{F23A03B3-A3AD-465C-95D3-E715F372B626}"/>
    <cellStyle name="Normal 6 2 2 2 2 2 4 3" xfId="16479" xr:uid="{78F5E098-8C16-4D8F-A9A6-1F59876F056C}"/>
    <cellStyle name="Normal 6 2 2 2 2 2 5" xfId="6610" xr:uid="{00000000-0005-0000-0000-00009A250000}"/>
    <cellStyle name="Normal 6 2 2 2 2 2 5 2" xfId="18382" xr:uid="{5FE581C7-AC6E-4729-ACCC-F34D7AE33EB5}"/>
    <cellStyle name="Normal 6 2 2 2 2 2 6" xfId="14736" xr:uid="{CDAFB6FE-016B-421D-8E61-4B1C1F900EB3}"/>
    <cellStyle name="Normal 6 2 2 2 2 3" xfId="3024" xr:uid="{00000000-0005-0000-0000-00009B250000}"/>
    <cellStyle name="Normal 6 2 2 2 2 3 2" xfId="3592" xr:uid="{00000000-0005-0000-0000-00009C250000}"/>
    <cellStyle name="Normal 6 2 2 2 2 3 2 2" xfId="5339" xr:uid="{00000000-0005-0000-0000-00009D250000}"/>
    <cellStyle name="Normal 6 2 2 2 2 3 2 2 2" xfId="10798" xr:uid="{00000000-0005-0000-0000-00009E250000}"/>
    <cellStyle name="Normal 6 2 2 2 2 3 2 2 2 2" xfId="21234" xr:uid="{443045D6-DF5A-4D08-BF0E-973FF115B455}"/>
    <cellStyle name="Normal 6 2 2 2 2 3 2 2 3" xfId="17716" xr:uid="{C4481F12-019D-42D1-B09F-A3CB134F288F}"/>
    <cellStyle name="Normal 6 2 2 2 2 3 2 3" xfId="10047" xr:uid="{00000000-0005-0000-0000-00009F250000}"/>
    <cellStyle name="Normal 6 2 2 2 2 3 2 3 2" xfId="20483" xr:uid="{E2D97CF0-CD6D-4F42-9A9C-51BB8A44A23C}"/>
    <cellStyle name="Normal 6 2 2 2 2 3 2 4" xfId="15971" xr:uid="{C2534BCA-AD58-45B5-BA4C-DB0D4D297502}"/>
    <cellStyle name="Normal 6 2 2 2 2 3 3" xfId="4792" xr:uid="{00000000-0005-0000-0000-0000A0250000}"/>
    <cellStyle name="Normal 6 2 2 2 2 3 3 2" xfId="10422" xr:uid="{00000000-0005-0000-0000-0000A1250000}"/>
    <cellStyle name="Normal 6 2 2 2 2 3 3 2 2" xfId="20858" xr:uid="{E1B3A3A5-A901-40A2-B351-F06E28ADF3AA}"/>
    <cellStyle name="Normal 6 2 2 2 2 3 3 3" xfId="17169" xr:uid="{29833BB6-EDCF-44B9-9827-94062E2FD5A3}"/>
    <cellStyle name="Normal 6 2 2 2 2 3 4" xfId="9673" xr:uid="{00000000-0005-0000-0000-0000A2250000}"/>
    <cellStyle name="Normal 6 2 2 2 2 3 4 2" xfId="20109" xr:uid="{4800C083-2F82-4DA4-A502-2FE0F2DC73B1}"/>
    <cellStyle name="Normal 6 2 2 2 2 3 5" xfId="15431" xr:uid="{9752FB29-B1F1-4741-A742-6D2B500CFC3A}"/>
    <cellStyle name="Normal 6 2 2 2 2 4" xfId="3404" xr:uid="{00000000-0005-0000-0000-0000A3250000}"/>
    <cellStyle name="Normal 6 2 2 2 2 4 2" xfId="5151" xr:uid="{00000000-0005-0000-0000-0000A4250000}"/>
    <cellStyle name="Normal 6 2 2 2 2 4 2 2" xfId="10610" xr:uid="{00000000-0005-0000-0000-0000A5250000}"/>
    <cellStyle name="Normal 6 2 2 2 2 4 2 2 2" xfId="21046" xr:uid="{40F70DF8-17FF-4F65-A01B-877782AA3270}"/>
    <cellStyle name="Normal 6 2 2 2 2 4 2 3" xfId="17528" xr:uid="{C83E5950-D6D6-44A7-845B-E447A598B7D3}"/>
    <cellStyle name="Normal 6 2 2 2 2 4 3" xfId="9860" xr:uid="{00000000-0005-0000-0000-0000A6250000}"/>
    <cellStyle name="Normal 6 2 2 2 2 4 3 2" xfId="20296" xr:uid="{035FC919-A7FB-4F72-808E-00DAC6573794}"/>
    <cellStyle name="Normal 6 2 2 2 2 4 4" xfId="15783" xr:uid="{AF78287C-5912-4718-B655-1EA1622F21CA}"/>
    <cellStyle name="Normal 6 2 2 2 2 5" xfId="4100" xr:uid="{00000000-0005-0000-0000-0000A7250000}"/>
    <cellStyle name="Normal 6 2 2 2 2 5 2" xfId="10234" xr:uid="{00000000-0005-0000-0000-0000A8250000}"/>
    <cellStyle name="Normal 6 2 2 2 2 5 2 2" xfId="20670" xr:uid="{E9D63B08-5421-4D9A-808F-D97ACBEC6DC7}"/>
    <cellStyle name="Normal 6 2 2 2 2 5 3" xfId="16478" xr:uid="{399FE38C-98BD-4023-B618-E03AC7067D99}"/>
    <cellStyle name="Normal 6 2 2 2 2 6" xfId="6609" xr:uid="{00000000-0005-0000-0000-0000A9250000}"/>
    <cellStyle name="Normal 6 2 2 2 2 6 2" xfId="18381" xr:uid="{FA2B00CA-F0DF-4787-B7BA-51D84DC30C74}"/>
    <cellStyle name="Normal 6 2 2 2 2 7" xfId="14735" xr:uid="{7C39A66F-FA7B-4308-AF05-173F2770084C}"/>
    <cellStyle name="Normal 6 2 2 2 3" xfId="1497" xr:uid="{00000000-0005-0000-0000-0000AA250000}"/>
    <cellStyle name="Normal 6 2 2 2 3 2" xfId="3026" xr:uid="{00000000-0005-0000-0000-0000AB250000}"/>
    <cellStyle name="Normal 6 2 2 2 3 2 2" xfId="3594" xr:uid="{00000000-0005-0000-0000-0000AC250000}"/>
    <cellStyle name="Normal 6 2 2 2 3 2 2 2" xfId="5341" xr:uid="{00000000-0005-0000-0000-0000AD250000}"/>
    <cellStyle name="Normal 6 2 2 2 3 2 2 2 2" xfId="10800" xr:uid="{00000000-0005-0000-0000-0000AE250000}"/>
    <cellStyle name="Normal 6 2 2 2 3 2 2 2 2 2" xfId="21236" xr:uid="{71860D33-135A-4959-89DD-3C69995313FC}"/>
    <cellStyle name="Normal 6 2 2 2 3 2 2 2 3" xfId="17718" xr:uid="{3CCC6FE9-23F3-4442-AFAD-64F1103EA8B2}"/>
    <cellStyle name="Normal 6 2 2 2 3 2 2 3" xfId="10049" xr:uid="{00000000-0005-0000-0000-0000AF250000}"/>
    <cellStyle name="Normal 6 2 2 2 3 2 2 3 2" xfId="20485" xr:uid="{CD64436D-317A-4575-ADF7-58F445FD7C78}"/>
    <cellStyle name="Normal 6 2 2 2 3 2 2 4" xfId="15973" xr:uid="{87C38613-2912-4419-9EE3-3073E4C9DF1D}"/>
    <cellStyle name="Normal 6 2 2 2 3 2 3" xfId="4794" xr:uid="{00000000-0005-0000-0000-0000B0250000}"/>
    <cellStyle name="Normal 6 2 2 2 3 2 3 2" xfId="10424" xr:uid="{00000000-0005-0000-0000-0000B1250000}"/>
    <cellStyle name="Normal 6 2 2 2 3 2 3 2 2" xfId="20860" xr:uid="{FEF70C2F-D75D-4AF7-B1BA-F60CF242D351}"/>
    <cellStyle name="Normal 6 2 2 2 3 2 3 3" xfId="17171" xr:uid="{7F7FA26B-D591-4CD2-8A08-E46816BC4B69}"/>
    <cellStyle name="Normal 6 2 2 2 3 2 4" xfId="9675" xr:uid="{00000000-0005-0000-0000-0000B2250000}"/>
    <cellStyle name="Normal 6 2 2 2 3 2 4 2" xfId="20111" xr:uid="{C65114C2-1F12-49E2-9EC9-EA9B6F4ACD0C}"/>
    <cellStyle name="Normal 6 2 2 2 3 2 5" xfId="15433" xr:uid="{DEA7EDCB-54BA-4622-99F2-4166802ED1CB}"/>
    <cellStyle name="Normal 6 2 2 2 3 3" xfId="3406" xr:uid="{00000000-0005-0000-0000-0000B3250000}"/>
    <cellStyle name="Normal 6 2 2 2 3 3 2" xfId="5153" xr:uid="{00000000-0005-0000-0000-0000B4250000}"/>
    <cellStyle name="Normal 6 2 2 2 3 3 2 2" xfId="10612" xr:uid="{00000000-0005-0000-0000-0000B5250000}"/>
    <cellStyle name="Normal 6 2 2 2 3 3 2 2 2" xfId="21048" xr:uid="{BEFDB14A-CB28-4AC0-BFA2-69F0E658E423}"/>
    <cellStyle name="Normal 6 2 2 2 3 3 2 3" xfId="17530" xr:uid="{F94A4576-E50F-4487-9C4A-26234BB54905}"/>
    <cellStyle name="Normal 6 2 2 2 3 3 3" xfId="9862" xr:uid="{00000000-0005-0000-0000-0000B6250000}"/>
    <cellStyle name="Normal 6 2 2 2 3 3 3 2" xfId="20298" xr:uid="{9C5A6F55-A739-479D-A4FA-85FB9FD576F3}"/>
    <cellStyle name="Normal 6 2 2 2 3 3 4" xfId="15785" xr:uid="{A5D4FD0F-06F5-4290-8D60-747BEF153A4E}"/>
    <cellStyle name="Normal 6 2 2 2 3 4" xfId="4102" xr:uid="{00000000-0005-0000-0000-0000B7250000}"/>
    <cellStyle name="Normal 6 2 2 2 3 4 2" xfId="10236" xr:uid="{00000000-0005-0000-0000-0000B8250000}"/>
    <cellStyle name="Normal 6 2 2 2 3 4 2 2" xfId="20672" xr:uid="{68E89E81-6CCE-4463-95B0-8862D76BED77}"/>
    <cellStyle name="Normal 6 2 2 2 3 4 3" xfId="16480" xr:uid="{79E29BA3-55C0-4A98-92D5-A0C54251305E}"/>
    <cellStyle name="Normal 6 2 2 2 3 5" xfId="6611" xr:uid="{00000000-0005-0000-0000-0000B9250000}"/>
    <cellStyle name="Normal 6 2 2 2 3 5 2" xfId="18383" xr:uid="{70842E77-2269-460B-9E4D-39EC70962F53}"/>
    <cellStyle name="Normal 6 2 2 2 3 6" xfId="14737" xr:uid="{37276E68-DEF8-4536-9314-25CA773C3E9F}"/>
    <cellStyle name="Normal 6 2 2 2 4" xfId="3023" xr:uid="{00000000-0005-0000-0000-0000BA250000}"/>
    <cellStyle name="Normal 6 2 2 2 4 2" xfId="3591" xr:uid="{00000000-0005-0000-0000-0000BB250000}"/>
    <cellStyle name="Normal 6 2 2 2 4 2 2" xfId="5338" xr:uid="{00000000-0005-0000-0000-0000BC250000}"/>
    <cellStyle name="Normal 6 2 2 2 4 2 2 2" xfId="10797" xr:uid="{00000000-0005-0000-0000-0000BD250000}"/>
    <cellStyle name="Normal 6 2 2 2 4 2 2 2 2" xfId="21233" xr:uid="{7584DF34-AC89-4FCC-A430-57843A368F4C}"/>
    <cellStyle name="Normal 6 2 2 2 4 2 2 3" xfId="17715" xr:uid="{17D339CB-AAAA-49C1-AD4F-0754D36E8E0E}"/>
    <cellStyle name="Normal 6 2 2 2 4 2 3" xfId="10046" xr:uid="{00000000-0005-0000-0000-0000BE250000}"/>
    <cellStyle name="Normal 6 2 2 2 4 2 3 2" xfId="20482" xr:uid="{23F50D50-36BA-4786-AA61-3ACDCBF7D8EE}"/>
    <cellStyle name="Normal 6 2 2 2 4 2 4" xfId="15970" xr:uid="{E981B8FE-9DD7-4895-B9B2-53054B95D1E0}"/>
    <cellStyle name="Normal 6 2 2 2 4 3" xfId="4791" xr:uid="{00000000-0005-0000-0000-0000BF250000}"/>
    <cellStyle name="Normal 6 2 2 2 4 3 2" xfId="10421" xr:uid="{00000000-0005-0000-0000-0000C0250000}"/>
    <cellStyle name="Normal 6 2 2 2 4 3 2 2" xfId="20857" xr:uid="{2FCE266C-5C38-4450-AD93-0E25D887E4D8}"/>
    <cellStyle name="Normal 6 2 2 2 4 3 3" xfId="17168" xr:uid="{EE666117-0F27-45AE-85D3-940596957CA6}"/>
    <cellStyle name="Normal 6 2 2 2 4 4" xfId="9672" xr:uid="{00000000-0005-0000-0000-0000C1250000}"/>
    <cellStyle name="Normal 6 2 2 2 4 4 2" xfId="20108" xr:uid="{E6C8478E-AF74-446A-BBDB-8E6ACE955E7B}"/>
    <cellStyle name="Normal 6 2 2 2 4 5" xfId="15430" xr:uid="{8F221238-CB12-430C-A50E-016497ED7808}"/>
    <cellStyle name="Normal 6 2 2 2 5" xfId="3403" xr:uid="{00000000-0005-0000-0000-0000C2250000}"/>
    <cellStyle name="Normal 6 2 2 2 5 2" xfId="5150" xr:uid="{00000000-0005-0000-0000-0000C3250000}"/>
    <cellStyle name="Normal 6 2 2 2 5 2 2" xfId="10609" xr:uid="{00000000-0005-0000-0000-0000C4250000}"/>
    <cellStyle name="Normal 6 2 2 2 5 2 2 2" xfId="21045" xr:uid="{8FD45774-B126-4FC6-9EC2-93C07F651BAB}"/>
    <cellStyle name="Normal 6 2 2 2 5 2 3" xfId="17527" xr:uid="{EA3D1DC8-F8A1-468C-A010-71B1F7904472}"/>
    <cellStyle name="Normal 6 2 2 2 5 3" xfId="9859" xr:uid="{00000000-0005-0000-0000-0000C5250000}"/>
    <cellStyle name="Normal 6 2 2 2 5 3 2" xfId="20295" xr:uid="{1B2658AC-ADDF-4070-9D35-F8E373586667}"/>
    <cellStyle name="Normal 6 2 2 2 5 4" xfId="15782" xr:uid="{D22BE1F1-DB38-4717-B0B7-D5485E7D6C58}"/>
    <cellStyle name="Normal 6 2 2 2 6" xfId="4099" xr:uid="{00000000-0005-0000-0000-0000C6250000}"/>
    <cellStyle name="Normal 6 2 2 2 6 2" xfId="10233" xr:uid="{00000000-0005-0000-0000-0000C7250000}"/>
    <cellStyle name="Normal 6 2 2 2 6 2 2" xfId="20669" xr:uid="{71E72042-9BBF-4B1C-90BB-955343F6D951}"/>
    <cellStyle name="Normal 6 2 2 2 6 3" xfId="16477" xr:uid="{C0726636-CB26-40DC-B7E5-8FB55CB18D04}"/>
    <cellStyle name="Normal 6 2 2 2 7" xfId="6236" xr:uid="{00000000-0005-0000-0000-0000C8250000}"/>
    <cellStyle name="Normal 6 2 2 2 7 2" xfId="18143" xr:uid="{BC7CD70B-63E4-4492-AFA9-B724E51A4E44}"/>
    <cellStyle name="Normal 6 2 2 2 8" xfId="14734" xr:uid="{A8CC4D51-D0B4-4F20-98A0-0C16C21E28F2}"/>
    <cellStyle name="Normal 6 2 2 3" xfId="1498" xr:uid="{00000000-0005-0000-0000-0000C9250000}"/>
    <cellStyle name="Normal 6 2 2 3 2" xfId="1499" xr:uid="{00000000-0005-0000-0000-0000CA250000}"/>
    <cellStyle name="Normal 6 2 2 3 2 2" xfId="1500" xr:uid="{00000000-0005-0000-0000-0000CB250000}"/>
    <cellStyle name="Normal 6 2 2 3 2 2 2" xfId="3029" xr:uid="{00000000-0005-0000-0000-0000CC250000}"/>
    <cellStyle name="Normal 6 2 2 3 2 2 2 2" xfId="3597" xr:uid="{00000000-0005-0000-0000-0000CD250000}"/>
    <cellStyle name="Normal 6 2 2 3 2 2 2 2 2" xfId="5344" xr:uid="{00000000-0005-0000-0000-0000CE250000}"/>
    <cellStyle name="Normal 6 2 2 3 2 2 2 2 2 2" xfId="10803" xr:uid="{00000000-0005-0000-0000-0000CF250000}"/>
    <cellStyle name="Normal 6 2 2 3 2 2 2 2 2 2 2" xfId="21239" xr:uid="{72D43A06-83E4-4D91-BE89-ADFB3FFEB870}"/>
    <cellStyle name="Normal 6 2 2 3 2 2 2 2 2 3" xfId="17721" xr:uid="{767BD9D1-87DA-41DF-9FB1-7FFCBD23DE50}"/>
    <cellStyle name="Normal 6 2 2 3 2 2 2 2 3" xfId="10052" xr:uid="{00000000-0005-0000-0000-0000D0250000}"/>
    <cellStyle name="Normal 6 2 2 3 2 2 2 2 3 2" xfId="20488" xr:uid="{81C5C5DC-170B-4C3F-BA50-253F386002E7}"/>
    <cellStyle name="Normal 6 2 2 3 2 2 2 2 4" xfId="15976" xr:uid="{AF1E1080-457E-4F4C-863E-80883915F565}"/>
    <cellStyle name="Normal 6 2 2 3 2 2 2 3" xfId="4797" xr:uid="{00000000-0005-0000-0000-0000D1250000}"/>
    <cellStyle name="Normal 6 2 2 3 2 2 2 3 2" xfId="10427" xr:uid="{00000000-0005-0000-0000-0000D2250000}"/>
    <cellStyle name="Normal 6 2 2 3 2 2 2 3 2 2" xfId="20863" xr:uid="{68AE71C0-8D0A-4854-90E5-05021E05F534}"/>
    <cellStyle name="Normal 6 2 2 3 2 2 2 3 3" xfId="17174" xr:uid="{66BCADC9-9ABD-4F35-8104-DA2F14B8E925}"/>
    <cellStyle name="Normal 6 2 2 3 2 2 2 4" xfId="9678" xr:uid="{00000000-0005-0000-0000-0000D3250000}"/>
    <cellStyle name="Normal 6 2 2 3 2 2 2 4 2" xfId="20114" xr:uid="{45488D9E-E810-4FB1-A5EA-80BB5CF97983}"/>
    <cellStyle name="Normal 6 2 2 3 2 2 2 5" xfId="15436" xr:uid="{BD454AC1-E920-4864-BFEE-3399E5817C05}"/>
    <cellStyle name="Normal 6 2 2 3 2 2 3" xfId="3409" xr:uid="{00000000-0005-0000-0000-0000D4250000}"/>
    <cellStyle name="Normal 6 2 2 3 2 2 3 2" xfId="5156" xr:uid="{00000000-0005-0000-0000-0000D5250000}"/>
    <cellStyle name="Normal 6 2 2 3 2 2 3 2 2" xfId="10615" xr:uid="{00000000-0005-0000-0000-0000D6250000}"/>
    <cellStyle name="Normal 6 2 2 3 2 2 3 2 2 2" xfId="21051" xr:uid="{4D581D02-09B9-4A9B-96E5-B138829237A6}"/>
    <cellStyle name="Normal 6 2 2 3 2 2 3 2 3" xfId="17533" xr:uid="{2A88DE95-8310-4E86-86B2-1EF4846009F3}"/>
    <cellStyle name="Normal 6 2 2 3 2 2 3 3" xfId="9865" xr:uid="{00000000-0005-0000-0000-0000D7250000}"/>
    <cellStyle name="Normal 6 2 2 3 2 2 3 3 2" xfId="20301" xr:uid="{FE35A97F-24B0-4BB2-A7F3-DC814A9093B5}"/>
    <cellStyle name="Normal 6 2 2 3 2 2 3 4" xfId="15788" xr:uid="{9F1C6AFA-CBB7-4BCD-88D3-73D1C413922A}"/>
    <cellStyle name="Normal 6 2 2 3 2 2 4" xfId="4105" xr:uid="{00000000-0005-0000-0000-0000D8250000}"/>
    <cellStyle name="Normal 6 2 2 3 2 2 4 2" xfId="10239" xr:uid="{00000000-0005-0000-0000-0000D9250000}"/>
    <cellStyle name="Normal 6 2 2 3 2 2 4 2 2" xfId="20675" xr:uid="{AC85672A-7C41-4EF7-90FE-6BB66099CB35}"/>
    <cellStyle name="Normal 6 2 2 3 2 2 4 3" xfId="16483" xr:uid="{61B2DE9A-2D8F-4FB8-8F75-7D03FEB6A51B}"/>
    <cellStyle name="Normal 6 2 2 3 2 2 5" xfId="6614" xr:uid="{00000000-0005-0000-0000-0000DA250000}"/>
    <cellStyle name="Normal 6 2 2 3 2 2 5 2" xfId="18386" xr:uid="{23B986A9-2003-4493-9E40-BA61D9B591B0}"/>
    <cellStyle name="Normal 6 2 2 3 2 2 6" xfId="14740" xr:uid="{AA16A997-6FF7-4168-84DB-89DD128783A8}"/>
    <cellStyle name="Normal 6 2 2 3 2 3" xfId="3028" xr:uid="{00000000-0005-0000-0000-0000DB250000}"/>
    <cellStyle name="Normal 6 2 2 3 2 3 2" xfId="3596" xr:uid="{00000000-0005-0000-0000-0000DC250000}"/>
    <cellStyle name="Normal 6 2 2 3 2 3 2 2" xfId="5343" xr:uid="{00000000-0005-0000-0000-0000DD250000}"/>
    <cellStyle name="Normal 6 2 2 3 2 3 2 2 2" xfId="10802" xr:uid="{00000000-0005-0000-0000-0000DE250000}"/>
    <cellStyle name="Normal 6 2 2 3 2 3 2 2 2 2" xfId="21238" xr:uid="{4C20B53E-0E01-451B-88CD-3706B6EF9867}"/>
    <cellStyle name="Normal 6 2 2 3 2 3 2 2 3" xfId="17720" xr:uid="{20A774AB-98EC-4928-8937-55EE7E53B980}"/>
    <cellStyle name="Normal 6 2 2 3 2 3 2 3" xfId="10051" xr:uid="{00000000-0005-0000-0000-0000DF250000}"/>
    <cellStyle name="Normal 6 2 2 3 2 3 2 3 2" xfId="20487" xr:uid="{DA70612E-8443-456F-87BC-8DE7C6B878AE}"/>
    <cellStyle name="Normal 6 2 2 3 2 3 2 4" xfId="15975" xr:uid="{ECD6E4C9-E9EA-44D0-9798-782E9E18BE13}"/>
    <cellStyle name="Normal 6 2 2 3 2 3 3" xfId="4796" xr:uid="{00000000-0005-0000-0000-0000E0250000}"/>
    <cellStyle name="Normal 6 2 2 3 2 3 3 2" xfId="10426" xr:uid="{00000000-0005-0000-0000-0000E1250000}"/>
    <cellStyle name="Normal 6 2 2 3 2 3 3 2 2" xfId="20862" xr:uid="{E5C8FE1C-4462-44F2-BE6F-C6262F3B7913}"/>
    <cellStyle name="Normal 6 2 2 3 2 3 3 3" xfId="17173" xr:uid="{9E4C1A90-3751-488F-8AD3-61FD4148E4E2}"/>
    <cellStyle name="Normal 6 2 2 3 2 3 4" xfId="9677" xr:uid="{00000000-0005-0000-0000-0000E2250000}"/>
    <cellStyle name="Normal 6 2 2 3 2 3 4 2" xfId="20113" xr:uid="{C0A16A5A-FA08-45F6-A252-A7F4BB8AAF09}"/>
    <cellStyle name="Normal 6 2 2 3 2 3 5" xfId="15435" xr:uid="{7A32433A-FCAD-4B39-9BF2-1588F352196B}"/>
    <cellStyle name="Normal 6 2 2 3 2 4" xfId="3408" xr:uid="{00000000-0005-0000-0000-0000E3250000}"/>
    <cellStyle name="Normal 6 2 2 3 2 4 2" xfId="5155" xr:uid="{00000000-0005-0000-0000-0000E4250000}"/>
    <cellStyle name="Normal 6 2 2 3 2 4 2 2" xfId="10614" xr:uid="{00000000-0005-0000-0000-0000E5250000}"/>
    <cellStyle name="Normal 6 2 2 3 2 4 2 2 2" xfId="21050" xr:uid="{2344625E-5341-4152-9C1A-6FEED57F55D1}"/>
    <cellStyle name="Normal 6 2 2 3 2 4 2 3" xfId="17532" xr:uid="{66D0C662-99BA-46FD-A78B-0023A8E3F635}"/>
    <cellStyle name="Normal 6 2 2 3 2 4 3" xfId="9864" xr:uid="{00000000-0005-0000-0000-0000E6250000}"/>
    <cellStyle name="Normal 6 2 2 3 2 4 3 2" xfId="20300" xr:uid="{F1863366-FB47-4134-BA25-340073D62C39}"/>
    <cellStyle name="Normal 6 2 2 3 2 4 4" xfId="15787" xr:uid="{F05B981B-E6B3-4F28-A897-5F4BA8E8FBB1}"/>
    <cellStyle name="Normal 6 2 2 3 2 5" xfId="4104" xr:uid="{00000000-0005-0000-0000-0000E7250000}"/>
    <cellStyle name="Normal 6 2 2 3 2 5 2" xfId="10238" xr:uid="{00000000-0005-0000-0000-0000E8250000}"/>
    <cellStyle name="Normal 6 2 2 3 2 5 2 2" xfId="20674" xr:uid="{0B30029D-E4CD-432A-B24E-329A423EBEA9}"/>
    <cellStyle name="Normal 6 2 2 3 2 5 3" xfId="16482" xr:uid="{2E15E475-F5FF-436C-8F90-CE172D3084A5}"/>
    <cellStyle name="Normal 6 2 2 3 2 6" xfId="6613" xr:uid="{00000000-0005-0000-0000-0000E9250000}"/>
    <cellStyle name="Normal 6 2 2 3 2 6 2" xfId="18385" xr:uid="{F6277CAC-A435-4841-8AFB-674588D60BF0}"/>
    <cellStyle name="Normal 6 2 2 3 2 7" xfId="14739" xr:uid="{9073DE4D-4C21-4395-8772-7E61A6FD74C9}"/>
    <cellStyle name="Normal 6 2 2 3 3" xfId="1501" xr:uid="{00000000-0005-0000-0000-0000EA250000}"/>
    <cellStyle name="Normal 6 2 2 3 3 2" xfId="3030" xr:uid="{00000000-0005-0000-0000-0000EB250000}"/>
    <cellStyle name="Normal 6 2 2 3 3 2 2" xfId="3598" xr:uid="{00000000-0005-0000-0000-0000EC250000}"/>
    <cellStyle name="Normal 6 2 2 3 3 2 2 2" xfId="5345" xr:uid="{00000000-0005-0000-0000-0000ED250000}"/>
    <cellStyle name="Normal 6 2 2 3 3 2 2 2 2" xfId="10804" xr:uid="{00000000-0005-0000-0000-0000EE250000}"/>
    <cellStyle name="Normal 6 2 2 3 3 2 2 2 2 2" xfId="21240" xr:uid="{96247BD7-F2A6-4662-95C4-AF767299B875}"/>
    <cellStyle name="Normal 6 2 2 3 3 2 2 2 3" xfId="17722" xr:uid="{5A882F0D-CAC6-4EBA-AA35-9D55E794702E}"/>
    <cellStyle name="Normal 6 2 2 3 3 2 2 3" xfId="10053" xr:uid="{00000000-0005-0000-0000-0000EF250000}"/>
    <cellStyle name="Normal 6 2 2 3 3 2 2 3 2" xfId="20489" xr:uid="{97D2D9DE-3B6D-45B5-9EE3-BBA136755DEB}"/>
    <cellStyle name="Normal 6 2 2 3 3 2 2 4" xfId="15977" xr:uid="{C691A1E8-82FA-49B6-8363-3625879FD58B}"/>
    <cellStyle name="Normal 6 2 2 3 3 2 3" xfId="4798" xr:uid="{00000000-0005-0000-0000-0000F0250000}"/>
    <cellStyle name="Normal 6 2 2 3 3 2 3 2" xfId="10428" xr:uid="{00000000-0005-0000-0000-0000F1250000}"/>
    <cellStyle name="Normal 6 2 2 3 3 2 3 2 2" xfId="20864" xr:uid="{555BB18E-D281-4003-A81B-C33B18929E0E}"/>
    <cellStyle name="Normal 6 2 2 3 3 2 3 3" xfId="17175" xr:uid="{6140F437-DB6B-49B8-8E92-D4BC30F11800}"/>
    <cellStyle name="Normal 6 2 2 3 3 2 4" xfId="9679" xr:uid="{00000000-0005-0000-0000-0000F2250000}"/>
    <cellStyle name="Normal 6 2 2 3 3 2 4 2" xfId="20115" xr:uid="{C56888F2-C160-4E8F-9779-6F3C86D1A30B}"/>
    <cellStyle name="Normal 6 2 2 3 3 2 5" xfId="15437" xr:uid="{4EEB023A-F1FF-4B5F-A26B-D8EA59EFC51E}"/>
    <cellStyle name="Normal 6 2 2 3 3 3" xfId="3410" xr:uid="{00000000-0005-0000-0000-0000F3250000}"/>
    <cellStyle name="Normal 6 2 2 3 3 3 2" xfId="5157" xr:uid="{00000000-0005-0000-0000-0000F4250000}"/>
    <cellStyle name="Normal 6 2 2 3 3 3 2 2" xfId="10616" xr:uid="{00000000-0005-0000-0000-0000F5250000}"/>
    <cellStyle name="Normal 6 2 2 3 3 3 2 2 2" xfId="21052" xr:uid="{58475224-DCD9-4081-BE0F-BD982E07B53A}"/>
    <cellStyle name="Normal 6 2 2 3 3 3 2 3" xfId="17534" xr:uid="{AB4FB3A5-811F-47E3-9B3E-1FEF8A28FDBD}"/>
    <cellStyle name="Normal 6 2 2 3 3 3 3" xfId="9866" xr:uid="{00000000-0005-0000-0000-0000F6250000}"/>
    <cellStyle name="Normal 6 2 2 3 3 3 3 2" xfId="20302" xr:uid="{5E0A772E-623E-46F7-9225-C9F6B4102383}"/>
    <cellStyle name="Normal 6 2 2 3 3 3 4" xfId="15789" xr:uid="{8976CAA1-32AF-429C-B346-148273A4ABE8}"/>
    <cellStyle name="Normal 6 2 2 3 3 4" xfId="4106" xr:uid="{00000000-0005-0000-0000-0000F7250000}"/>
    <cellStyle name="Normal 6 2 2 3 3 4 2" xfId="10240" xr:uid="{00000000-0005-0000-0000-0000F8250000}"/>
    <cellStyle name="Normal 6 2 2 3 3 4 2 2" xfId="20676" xr:uid="{E0510B6A-0ED3-4241-A736-C06689B2F054}"/>
    <cellStyle name="Normal 6 2 2 3 3 4 3" xfId="16484" xr:uid="{5AF67294-C9C8-4038-ADB0-7B4B0CD49531}"/>
    <cellStyle name="Normal 6 2 2 3 3 5" xfId="6615" xr:uid="{00000000-0005-0000-0000-0000F9250000}"/>
    <cellStyle name="Normal 6 2 2 3 3 5 2" xfId="18387" xr:uid="{F68061AA-4476-4F60-B97C-19028841233B}"/>
    <cellStyle name="Normal 6 2 2 3 3 6" xfId="14741" xr:uid="{D2788F43-E55E-4E1F-A839-8FC750CCCC98}"/>
    <cellStyle name="Normal 6 2 2 3 4" xfId="3027" xr:uid="{00000000-0005-0000-0000-0000FA250000}"/>
    <cellStyle name="Normal 6 2 2 3 4 2" xfId="3595" xr:uid="{00000000-0005-0000-0000-0000FB250000}"/>
    <cellStyle name="Normal 6 2 2 3 4 2 2" xfId="5342" xr:uid="{00000000-0005-0000-0000-0000FC250000}"/>
    <cellStyle name="Normal 6 2 2 3 4 2 2 2" xfId="10801" xr:uid="{00000000-0005-0000-0000-0000FD250000}"/>
    <cellStyle name="Normal 6 2 2 3 4 2 2 2 2" xfId="21237" xr:uid="{1CEF538D-DF2D-4D78-8FB2-2DEE234C6F43}"/>
    <cellStyle name="Normal 6 2 2 3 4 2 2 3" xfId="17719" xr:uid="{9A462D8D-0C8C-412B-8FF7-98CAD3A60274}"/>
    <cellStyle name="Normal 6 2 2 3 4 2 3" xfId="10050" xr:uid="{00000000-0005-0000-0000-0000FE250000}"/>
    <cellStyle name="Normal 6 2 2 3 4 2 3 2" xfId="20486" xr:uid="{F9C29F21-1D31-430A-82EA-37AC68E59A6C}"/>
    <cellStyle name="Normal 6 2 2 3 4 2 4" xfId="15974" xr:uid="{6D2A4F5A-66D8-4CE6-8804-7E137217264C}"/>
    <cellStyle name="Normal 6 2 2 3 4 3" xfId="4795" xr:uid="{00000000-0005-0000-0000-0000FF250000}"/>
    <cellStyle name="Normal 6 2 2 3 4 3 2" xfId="10425" xr:uid="{00000000-0005-0000-0000-000000260000}"/>
    <cellStyle name="Normal 6 2 2 3 4 3 2 2" xfId="20861" xr:uid="{4CFF72F4-2736-4898-A917-53AD0B0126C1}"/>
    <cellStyle name="Normal 6 2 2 3 4 3 3" xfId="17172" xr:uid="{E0C5BAE4-CF1C-4734-8602-AD452F2E872A}"/>
    <cellStyle name="Normal 6 2 2 3 4 4" xfId="9676" xr:uid="{00000000-0005-0000-0000-000001260000}"/>
    <cellStyle name="Normal 6 2 2 3 4 4 2" xfId="20112" xr:uid="{6F6DBB25-B07D-403B-9C12-A5FE8F2E7C42}"/>
    <cellStyle name="Normal 6 2 2 3 4 5" xfId="15434" xr:uid="{BC38F4CD-7C5C-4382-AAA4-147240555850}"/>
    <cellStyle name="Normal 6 2 2 3 5" xfId="3407" xr:uid="{00000000-0005-0000-0000-000002260000}"/>
    <cellStyle name="Normal 6 2 2 3 5 2" xfId="5154" xr:uid="{00000000-0005-0000-0000-000003260000}"/>
    <cellStyle name="Normal 6 2 2 3 5 2 2" xfId="10613" xr:uid="{00000000-0005-0000-0000-000004260000}"/>
    <cellStyle name="Normal 6 2 2 3 5 2 2 2" xfId="21049" xr:uid="{DBB17091-6BB9-4B5A-913D-0DC76B87CC3B}"/>
    <cellStyle name="Normal 6 2 2 3 5 2 3" xfId="17531" xr:uid="{C99CF90A-4BBD-4AE4-83F4-BB6468FB3528}"/>
    <cellStyle name="Normal 6 2 2 3 5 3" xfId="9863" xr:uid="{00000000-0005-0000-0000-000005260000}"/>
    <cellStyle name="Normal 6 2 2 3 5 3 2" xfId="20299" xr:uid="{FBE10AB1-DB4F-43F1-A7BC-D212655B6C89}"/>
    <cellStyle name="Normal 6 2 2 3 5 4" xfId="15786" xr:uid="{8AEDD70E-A24B-4C07-B40C-4EA2AF422557}"/>
    <cellStyle name="Normal 6 2 2 3 6" xfId="4103" xr:uid="{00000000-0005-0000-0000-000006260000}"/>
    <cellStyle name="Normal 6 2 2 3 6 2" xfId="10237" xr:uid="{00000000-0005-0000-0000-000007260000}"/>
    <cellStyle name="Normal 6 2 2 3 6 2 2" xfId="20673" xr:uid="{5F873FDE-8865-438F-BD21-1737EF8376EA}"/>
    <cellStyle name="Normal 6 2 2 3 6 3" xfId="16481" xr:uid="{DC3F518B-0C85-4B21-9B05-4088DB61CF2E}"/>
    <cellStyle name="Normal 6 2 2 3 7" xfId="6612" xr:uid="{00000000-0005-0000-0000-000008260000}"/>
    <cellStyle name="Normal 6 2 2 3 7 2" xfId="18384" xr:uid="{7A56C23E-7C42-4BB0-B3B5-ED086991EBE8}"/>
    <cellStyle name="Normal 6 2 2 3 8" xfId="14738" xr:uid="{A306D5C0-9339-4A91-8D06-A926904E5291}"/>
    <cellStyle name="Normal 6 2 2 4" xfId="1502" xr:uid="{00000000-0005-0000-0000-000009260000}"/>
    <cellStyle name="Normal 6 2 2 4 2" xfId="1503" xr:uid="{00000000-0005-0000-0000-00000A260000}"/>
    <cellStyle name="Normal 6 2 2 4 2 2" xfId="3032" xr:uid="{00000000-0005-0000-0000-00000B260000}"/>
    <cellStyle name="Normal 6 2 2 4 2 2 2" xfId="3600" xr:uid="{00000000-0005-0000-0000-00000C260000}"/>
    <cellStyle name="Normal 6 2 2 4 2 2 2 2" xfId="5347" xr:uid="{00000000-0005-0000-0000-00000D260000}"/>
    <cellStyle name="Normal 6 2 2 4 2 2 2 2 2" xfId="10806" xr:uid="{00000000-0005-0000-0000-00000E260000}"/>
    <cellStyle name="Normal 6 2 2 4 2 2 2 2 2 2" xfId="21242" xr:uid="{54CEEAA9-6238-4B8E-A020-42B706658A8F}"/>
    <cellStyle name="Normal 6 2 2 4 2 2 2 2 3" xfId="17724" xr:uid="{8FEB8B4F-32C8-4469-ABAA-96C40421BA30}"/>
    <cellStyle name="Normal 6 2 2 4 2 2 2 3" xfId="10055" xr:uid="{00000000-0005-0000-0000-00000F260000}"/>
    <cellStyle name="Normal 6 2 2 4 2 2 2 3 2" xfId="20491" xr:uid="{0239019D-9BAD-4826-8590-982BBB472DC3}"/>
    <cellStyle name="Normal 6 2 2 4 2 2 2 4" xfId="15979" xr:uid="{0AFD5D99-8C84-4BCA-A751-5B6DA1C11B30}"/>
    <cellStyle name="Normal 6 2 2 4 2 2 3" xfId="4800" xr:uid="{00000000-0005-0000-0000-000010260000}"/>
    <cellStyle name="Normal 6 2 2 4 2 2 3 2" xfId="10430" xr:uid="{00000000-0005-0000-0000-000011260000}"/>
    <cellStyle name="Normal 6 2 2 4 2 2 3 2 2" xfId="20866" xr:uid="{52741C2B-854D-463F-B835-1FB82446909D}"/>
    <cellStyle name="Normal 6 2 2 4 2 2 3 3" xfId="17177" xr:uid="{EB92D83D-A5A6-4027-8440-E2E1B6CA89A6}"/>
    <cellStyle name="Normal 6 2 2 4 2 2 4" xfId="9681" xr:uid="{00000000-0005-0000-0000-000012260000}"/>
    <cellStyle name="Normal 6 2 2 4 2 2 4 2" xfId="20117" xr:uid="{68F0816F-837C-4FA7-9C53-9EF8F224B437}"/>
    <cellStyle name="Normal 6 2 2 4 2 2 5" xfId="15439" xr:uid="{C8535A4A-7A07-42EA-BA68-CDFA39AAB108}"/>
    <cellStyle name="Normal 6 2 2 4 2 3" xfId="3412" xr:uid="{00000000-0005-0000-0000-000013260000}"/>
    <cellStyle name="Normal 6 2 2 4 2 3 2" xfId="5159" xr:uid="{00000000-0005-0000-0000-000014260000}"/>
    <cellStyle name="Normal 6 2 2 4 2 3 2 2" xfId="10618" xr:uid="{00000000-0005-0000-0000-000015260000}"/>
    <cellStyle name="Normal 6 2 2 4 2 3 2 2 2" xfId="21054" xr:uid="{CBAEF769-6405-4791-82B8-3AC3C265D4B0}"/>
    <cellStyle name="Normal 6 2 2 4 2 3 2 3" xfId="17536" xr:uid="{E271177C-0734-4842-9670-58EAD1383C9A}"/>
    <cellStyle name="Normal 6 2 2 4 2 3 3" xfId="9868" xr:uid="{00000000-0005-0000-0000-000016260000}"/>
    <cellStyle name="Normal 6 2 2 4 2 3 3 2" xfId="20304" xr:uid="{680BE582-BD50-4752-8038-C7085B4B7F30}"/>
    <cellStyle name="Normal 6 2 2 4 2 3 4" xfId="15791" xr:uid="{D76C0160-A68C-49F3-8C52-82D0FB7F9735}"/>
    <cellStyle name="Normal 6 2 2 4 2 4" xfId="4108" xr:uid="{00000000-0005-0000-0000-000017260000}"/>
    <cellStyle name="Normal 6 2 2 4 2 4 2" xfId="10242" xr:uid="{00000000-0005-0000-0000-000018260000}"/>
    <cellStyle name="Normal 6 2 2 4 2 4 2 2" xfId="20678" xr:uid="{03271880-4F52-4DF2-B2F6-61FBFFF8E65E}"/>
    <cellStyle name="Normal 6 2 2 4 2 4 3" xfId="16486" xr:uid="{053D69E3-FC4B-4EAD-9A75-590D42A89940}"/>
    <cellStyle name="Normal 6 2 2 4 2 5" xfId="6617" xr:uid="{00000000-0005-0000-0000-000019260000}"/>
    <cellStyle name="Normal 6 2 2 4 2 5 2" xfId="18389" xr:uid="{4A86824F-B5C0-4979-A4CE-EE23151F0FEF}"/>
    <cellStyle name="Normal 6 2 2 4 2 6" xfId="14743" xr:uid="{FFD497A7-B690-42F6-9D7C-2D5EF309AB50}"/>
    <cellStyle name="Normal 6 2 2 4 3" xfId="3031" xr:uid="{00000000-0005-0000-0000-00001A260000}"/>
    <cellStyle name="Normal 6 2 2 4 3 2" xfId="3599" xr:uid="{00000000-0005-0000-0000-00001B260000}"/>
    <cellStyle name="Normal 6 2 2 4 3 2 2" xfId="5346" xr:uid="{00000000-0005-0000-0000-00001C260000}"/>
    <cellStyle name="Normal 6 2 2 4 3 2 2 2" xfId="10805" xr:uid="{00000000-0005-0000-0000-00001D260000}"/>
    <cellStyle name="Normal 6 2 2 4 3 2 2 2 2" xfId="21241" xr:uid="{341C416A-33AA-4365-8E3A-55744C9C3FE9}"/>
    <cellStyle name="Normal 6 2 2 4 3 2 2 3" xfId="17723" xr:uid="{A6185857-77E6-4F21-918E-C99607B40EB4}"/>
    <cellStyle name="Normal 6 2 2 4 3 2 3" xfId="10054" xr:uid="{00000000-0005-0000-0000-00001E260000}"/>
    <cellStyle name="Normal 6 2 2 4 3 2 3 2" xfId="20490" xr:uid="{D65DAFC4-AC19-483B-BED7-717E9103B9A2}"/>
    <cellStyle name="Normal 6 2 2 4 3 2 4" xfId="15978" xr:uid="{33547A7B-454E-4494-934F-2748950E57B7}"/>
    <cellStyle name="Normal 6 2 2 4 3 3" xfId="4799" xr:uid="{00000000-0005-0000-0000-00001F260000}"/>
    <cellStyle name="Normal 6 2 2 4 3 3 2" xfId="10429" xr:uid="{00000000-0005-0000-0000-000020260000}"/>
    <cellStyle name="Normal 6 2 2 4 3 3 2 2" xfId="20865" xr:uid="{8E39A679-3517-4741-8BD7-9CAEEE9A739E}"/>
    <cellStyle name="Normal 6 2 2 4 3 3 3" xfId="17176" xr:uid="{54B050C5-9109-4E61-A4EA-0828D7799259}"/>
    <cellStyle name="Normal 6 2 2 4 3 4" xfId="9680" xr:uid="{00000000-0005-0000-0000-000021260000}"/>
    <cellStyle name="Normal 6 2 2 4 3 4 2" xfId="20116" xr:uid="{35B1600D-C80F-41E4-912E-08B23B7DA257}"/>
    <cellStyle name="Normal 6 2 2 4 3 5" xfId="15438" xr:uid="{C2D75B95-FFF2-41C9-BC42-AE3A3ED3B921}"/>
    <cellStyle name="Normal 6 2 2 4 4" xfId="3411" xr:uid="{00000000-0005-0000-0000-000022260000}"/>
    <cellStyle name="Normal 6 2 2 4 4 2" xfId="5158" xr:uid="{00000000-0005-0000-0000-000023260000}"/>
    <cellStyle name="Normal 6 2 2 4 4 2 2" xfId="10617" xr:uid="{00000000-0005-0000-0000-000024260000}"/>
    <cellStyle name="Normal 6 2 2 4 4 2 2 2" xfId="21053" xr:uid="{6291CE82-A3F1-4CB1-BB7D-179A730054B6}"/>
    <cellStyle name="Normal 6 2 2 4 4 2 3" xfId="17535" xr:uid="{AC925897-D313-4175-90BA-4B62A84E82EA}"/>
    <cellStyle name="Normal 6 2 2 4 4 3" xfId="9867" xr:uid="{00000000-0005-0000-0000-000025260000}"/>
    <cellStyle name="Normal 6 2 2 4 4 3 2" xfId="20303" xr:uid="{381EF0C9-226F-4390-8035-9E28C4767EA4}"/>
    <cellStyle name="Normal 6 2 2 4 4 4" xfId="15790" xr:uid="{48914244-AA92-43BF-ADBB-94965EEAAC48}"/>
    <cellStyle name="Normal 6 2 2 4 5" xfId="4107" xr:uid="{00000000-0005-0000-0000-000026260000}"/>
    <cellStyle name="Normal 6 2 2 4 5 2" xfId="10241" xr:uid="{00000000-0005-0000-0000-000027260000}"/>
    <cellStyle name="Normal 6 2 2 4 5 2 2" xfId="20677" xr:uid="{D056B2A8-3CDD-43A2-9CB3-25D5E8B0D7BF}"/>
    <cellStyle name="Normal 6 2 2 4 5 3" xfId="16485" xr:uid="{701D9022-E340-4DB6-8510-A8582B710721}"/>
    <cellStyle name="Normal 6 2 2 4 6" xfId="6616" xr:uid="{00000000-0005-0000-0000-000028260000}"/>
    <cellStyle name="Normal 6 2 2 4 6 2" xfId="18388" xr:uid="{71A19AA8-1C75-4C99-A28A-F3DB60C0FA3E}"/>
    <cellStyle name="Normal 6 2 2 4 7" xfId="14742" xr:uid="{565B3581-FE00-43A5-BB85-6C3A63B280AE}"/>
    <cellStyle name="Normal 6 2 2 5" xfId="1504" xr:uid="{00000000-0005-0000-0000-000029260000}"/>
    <cellStyle name="Normal 6 2 2 5 2" xfId="1505" xr:uid="{00000000-0005-0000-0000-00002A260000}"/>
    <cellStyle name="Normal 6 2 2 5 2 2" xfId="3034" xr:uid="{00000000-0005-0000-0000-00002B260000}"/>
    <cellStyle name="Normal 6 2 2 5 2 2 2" xfId="3602" xr:uid="{00000000-0005-0000-0000-00002C260000}"/>
    <cellStyle name="Normal 6 2 2 5 2 2 2 2" xfId="5349" xr:uid="{00000000-0005-0000-0000-00002D260000}"/>
    <cellStyle name="Normal 6 2 2 5 2 2 2 2 2" xfId="10808" xr:uid="{00000000-0005-0000-0000-00002E260000}"/>
    <cellStyle name="Normal 6 2 2 5 2 2 2 2 2 2" xfId="21244" xr:uid="{738CA41D-C0FE-4C0A-A4F4-340B4D19DA4D}"/>
    <cellStyle name="Normal 6 2 2 5 2 2 2 2 3" xfId="17726" xr:uid="{082861F5-D160-40B9-8B2C-4E837DDD5AD4}"/>
    <cellStyle name="Normal 6 2 2 5 2 2 2 3" xfId="10057" xr:uid="{00000000-0005-0000-0000-00002F260000}"/>
    <cellStyle name="Normal 6 2 2 5 2 2 2 3 2" xfId="20493" xr:uid="{70CB2977-26D4-444A-8BA8-853F20892C71}"/>
    <cellStyle name="Normal 6 2 2 5 2 2 2 4" xfId="15981" xr:uid="{5BDDDFE5-9265-4E5E-8B5C-9001318E8B4C}"/>
    <cellStyle name="Normal 6 2 2 5 2 2 3" xfId="4802" xr:uid="{00000000-0005-0000-0000-000030260000}"/>
    <cellStyle name="Normal 6 2 2 5 2 2 3 2" xfId="10432" xr:uid="{00000000-0005-0000-0000-000031260000}"/>
    <cellStyle name="Normal 6 2 2 5 2 2 3 2 2" xfId="20868" xr:uid="{4D5A3FCF-1C47-432C-99A8-C83E5CDAA1BC}"/>
    <cellStyle name="Normal 6 2 2 5 2 2 3 3" xfId="17179" xr:uid="{262AD46A-FDDD-4FE5-9AC9-1B460B8FD217}"/>
    <cellStyle name="Normal 6 2 2 5 2 2 4" xfId="9683" xr:uid="{00000000-0005-0000-0000-000032260000}"/>
    <cellStyle name="Normal 6 2 2 5 2 2 4 2" xfId="20119" xr:uid="{AF10B40A-BAFB-4FED-842B-26F346C54D87}"/>
    <cellStyle name="Normal 6 2 2 5 2 2 5" xfId="15441" xr:uid="{C7176CF9-729A-4D2C-9FE6-A703C3DCF6FB}"/>
    <cellStyle name="Normal 6 2 2 5 2 3" xfId="3414" xr:uid="{00000000-0005-0000-0000-000033260000}"/>
    <cellStyle name="Normal 6 2 2 5 2 3 2" xfId="5161" xr:uid="{00000000-0005-0000-0000-000034260000}"/>
    <cellStyle name="Normal 6 2 2 5 2 3 2 2" xfId="10620" xr:uid="{00000000-0005-0000-0000-000035260000}"/>
    <cellStyle name="Normal 6 2 2 5 2 3 2 2 2" xfId="21056" xr:uid="{FE200D87-D57A-4F59-BBD7-2EE26DA241F8}"/>
    <cellStyle name="Normal 6 2 2 5 2 3 2 3" xfId="17538" xr:uid="{93167C81-17D2-45C4-BD19-93498D2CE93A}"/>
    <cellStyle name="Normal 6 2 2 5 2 3 3" xfId="9870" xr:uid="{00000000-0005-0000-0000-000036260000}"/>
    <cellStyle name="Normal 6 2 2 5 2 3 3 2" xfId="20306" xr:uid="{FC3722DC-A09E-41F7-A5A5-C83338447804}"/>
    <cellStyle name="Normal 6 2 2 5 2 3 4" xfId="15793" xr:uid="{9580A4FE-4190-450F-8707-5837490ED3FB}"/>
    <cellStyle name="Normal 6 2 2 5 2 4" xfId="4110" xr:uid="{00000000-0005-0000-0000-000037260000}"/>
    <cellStyle name="Normal 6 2 2 5 2 4 2" xfId="10244" xr:uid="{00000000-0005-0000-0000-000038260000}"/>
    <cellStyle name="Normal 6 2 2 5 2 4 2 2" xfId="20680" xr:uid="{2605ADFF-7AEB-4F11-BC33-36DF031C6B53}"/>
    <cellStyle name="Normal 6 2 2 5 2 4 3" xfId="16488" xr:uid="{53517DF1-977A-4915-91F8-4025D804F2B1}"/>
    <cellStyle name="Normal 6 2 2 5 2 5" xfId="9543" xr:uid="{00000000-0005-0000-0000-000039260000}"/>
    <cellStyle name="Normal 6 2 2 5 2 5 2" xfId="19979" xr:uid="{302E7EE0-44C0-4806-A714-BFDCAC4DCE96}"/>
    <cellStyle name="Normal 6 2 2 5 2 6" xfId="14745" xr:uid="{C21820BA-C9BB-465D-B896-1EBD017BB5DD}"/>
    <cellStyle name="Normal 6 2 2 5 3" xfId="3033" xr:uid="{00000000-0005-0000-0000-00003A260000}"/>
    <cellStyle name="Normal 6 2 2 5 3 2" xfId="3601" xr:uid="{00000000-0005-0000-0000-00003B260000}"/>
    <cellStyle name="Normal 6 2 2 5 3 2 2" xfId="5348" xr:uid="{00000000-0005-0000-0000-00003C260000}"/>
    <cellStyle name="Normal 6 2 2 5 3 2 2 2" xfId="10807" xr:uid="{00000000-0005-0000-0000-00003D260000}"/>
    <cellStyle name="Normal 6 2 2 5 3 2 2 2 2" xfId="21243" xr:uid="{6C4C5887-65A0-45FC-9EE5-1865EF5DBCFE}"/>
    <cellStyle name="Normal 6 2 2 5 3 2 2 3" xfId="17725" xr:uid="{69D99405-9F5F-4CDA-A402-35A00E7DDFD7}"/>
    <cellStyle name="Normal 6 2 2 5 3 2 3" xfId="10056" xr:uid="{00000000-0005-0000-0000-00003E260000}"/>
    <cellStyle name="Normal 6 2 2 5 3 2 3 2" xfId="20492" xr:uid="{44D8F0BB-4CFA-4E09-A8EA-9712BCD5E8F4}"/>
    <cellStyle name="Normal 6 2 2 5 3 2 4" xfId="15980" xr:uid="{4AA60B0E-AB88-4588-887A-637B9679E471}"/>
    <cellStyle name="Normal 6 2 2 5 3 3" xfId="4801" xr:uid="{00000000-0005-0000-0000-00003F260000}"/>
    <cellStyle name="Normal 6 2 2 5 3 3 2" xfId="10431" xr:uid="{00000000-0005-0000-0000-000040260000}"/>
    <cellStyle name="Normal 6 2 2 5 3 3 2 2" xfId="20867" xr:uid="{A2F30795-AC90-4538-BEF2-708051EDF860}"/>
    <cellStyle name="Normal 6 2 2 5 3 3 3" xfId="17178" xr:uid="{C0983DB6-C285-423B-A19F-36402CE17098}"/>
    <cellStyle name="Normal 6 2 2 5 3 4" xfId="9682" xr:uid="{00000000-0005-0000-0000-000041260000}"/>
    <cellStyle name="Normal 6 2 2 5 3 4 2" xfId="20118" xr:uid="{D353770C-94C6-413E-9199-BCDB2DFFCCB9}"/>
    <cellStyle name="Normal 6 2 2 5 3 5" xfId="15440" xr:uid="{7E70A107-9C24-4B28-A44D-DCC885D74265}"/>
    <cellStyle name="Normal 6 2 2 5 4" xfId="3413" xr:uid="{00000000-0005-0000-0000-000042260000}"/>
    <cellStyle name="Normal 6 2 2 5 4 2" xfId="5160" xr:uid="{00000000-0005-0000-0000-000043260000}"/>
    <cellStyle name="Normal 6 2 2 5 4 2 2" xfId="10619" xr:uid="{00000000-0005-0000-0000-000044260000}"/>
    <cellStyle name="Normal 6 2 2 5 4 2 2 2" xfId="21055" xr:uid="{D370C6D6-B819-4E91-932B-F56078A942CA}"/>
    <cellStyle name="Normal 6 2 2 5 4 2 3" xfId="17537" xr:uid="{6C8F587E-6671-4DE6-AFC1-2BE6EDDD7A2D}"/>
    <cellStyle name="Normal 6 2 2 5 4 3" xfId="9869" xr:uid="{00000000-0005-0000-0000-000045260000}"/>
    <cellStyle name="Normal 6 2 2 5 4 3 2" xfId="20305" xr:uid="{B76E3659-F0A6-43E4-8D2F-4168FF8B8AFE}"/>
    <cellStyle name="Normal 6 2 2 5 4 4" xfId="15792" xr:uid="{39593EAF-E8FC-4A49-9721-5C5B9F78BBF8}"/>
    <cellStyle name="Normal 6 2 2 5 5" xfId="4109" xr:uid="{00000000-0005-0000-0000-000046260000}"/>
    <cellStyle name="Normal 6 2 2 5 5 2" xfId="10243" xr:uid="{00000000-0005-0000-0000-000047260000}"/>
    <cellStyle name="Normal 6 2 2 5 5 2 2" xfId="20679" xr:uid="{D43FFBF2-C6BD-4E31-9608-6B48B3CE11F1}"/>
    <cellStyle name="Normal 6 2 2 5 5 3" xfId="16487" xr:uid="{AF55C6EB-25EF-4B40-9B7B-86DEC0552837}"/>
    <cellStyle name="Normal 6 2 2 5 6" xfId="6618" xr:uid="{00000000-0005-0000-0000-000048260000}"/>
    <cellStyle name="Normal 6 2 2 5 6 2" xfId="18390" xr:uid="{7E9B31A4-C46C-4C63-98AA-53A6252672F2}"/>
    <cellStyle name="Normal 6 2 2 5 7" xfId="14744" xr:uid="{AE4EFF4D-0996-4456-AD66-F303BA70D7C7}"/>
    <cellStyle name="Normal 6 2 2 6" xfId="1506" xr:uid="{00000000-0005-0000-0000-000049260000}"/>
    <cellStyle name="Normal 6 2 2 6 2" xfId="3035" xr:uid="{00000000-0005-0000-0000-00004A260000}"/>
    <cellStyle name="Normal 6 2 2 6 2 2" xfId="3603" xr:uid="{00000000-0005-0000-0000-00004B260000}"/>
    <cellStyle name="Normal 6 2 2 6 2 2 2" xfId="5350" xr:uid="{00000000-0005-0000-0000-00004C260000}"/>
    <cellStyle name="Normal 6 2 2 6 2 2 2 2" xfId="10809" xr:uid="{00000000-0005-0000-0000-00004D260000}"/>
    <cellStyle name="Normal 6 2 2 6 2 2 2 2 2" xfId="21245" xr:uid="{868F4677-2A8A-4E9B-B572-C011ADF2DF6D}"/>
    <cellStyle name="Normal 6 2 2 6 2 2 2 3" xfId="17727" xr:uid="{124ADAD8-ED95-4574-886F-939F05A8F364}"/>
    <cellStyle name="Normal 6 2 2 6 2 2 3" xfId="10058" xr:uid="{00000000-0005-0000-0000-00004E260000}"/>
    <cellStyle name="Normal 6 2 2 6 2 2 3 2" xfId="20494" xr:uid="{7A3AAD00-05C9-4835-AF7A-46F4F89C92F6}"/>
    <cellStyle name="Normal 6 2 2 6 2 2 4" xfId="15982" xr:uid="{DA943ED4-6DB0-4065-AD48-F43FBD4265BD}"/>
    <cellStyle name="Normal 6 2 2 6 2 3" xfId="4803" xr:uid="{00000000-0005-0000-0000-00004F260000}"/>
    <cellStyle name="Normal 6 2 2 6 2 3 2" xfId="10433" xr:uid="{00000000-0005-0000-0000-000050260000}"/>
    <cellStyle name="Normal 6 2 2 6 2 3 2 2" xfId="20869" xr:uid="{34E11A4B-0C49-4272-8F4B-9C799D9AF207}"/>
    <cellStyle name="Normal 6 2 2 6 2 3 3" xfId="17180" xr:uid="{7C40966C-4A7D-4826-9A21-0801C0958DFA}"/>
    <cellStyle name="Normal 6 2 2 6 2 4" xfId="9684" xr:uid="{00000000-0005-0000-0000-000051260000}"/>
    <cellStyle name="Normal 6 2 2 6 2 4 2" xfId="20120" xr:uid="{4EE3B1F0-9BED-4BD0-A0DA-0E1EBA11E89D}"/>
    <cellStyle name="Normal 6 2 2 6 2 5" xfId="15442" xr:uid="{F42CA6FD-F27E-4683-86A3-FD59F10C9DE2}"/>
    <cellStyle name="Normal 6 2 2 6 3" xfId="3415" xr:uid="{00000000-0005-0000-0000-000052260000}"/>
    <cellStyle name="Normal 6 2 2 6 3 2" xfId="5162" xr:uid="{00000000-0005-0000-0000-000053260000}"/>
    <cellStyle name="Normal 6 2 2 6 3 2 2" xfId="10621" xr:uid="{00000000-0005-0000-0000-000054260000}"/>
    <cellStyle name="Normal 6 2 2 6 3 2 2 2" xfId="21057" xr:uid="{875959A4-B936-4CB6-A45C-4096E3F97DA5}"/>
    <cellStyle name="Normal 6 2 2 6 3 2 3" xfId="17539" xr:uid="{39F083A2-9A66-48C1-A3CE-44E6CDEEE657}"/>
    <cellStyle name="Normal 6 2 2 6 3 3" xfId="9871" xr:uid="{00000000-0005-0000-0000-000055260000}"/>
    <cellStyle name="Normal 6 2 2 6 3 3 2" xfId="20307" xr:uid="{18F12164-394F-4599-A304-F00410E878AD}"/>
    <cellStyle name="Normal 6 2 2 6 3 4" xfId="15794" xr:uid="{E2F1C54A-0C30-471A-B45F-9712BD501D7E}"/>
    <cellStyle name="Normal 6 2 2 6 4" xfId="4111" xr:uid="{00000000-0005-0000-0000-000056260000}"/>
    <cellStyle name="Normal 6 2 2 6 4 2" xfId="10245" xr:uid="{00000000-0005-0000-0000-000057260000}"/>
    <cellStyle name="Normal 6 2 2 6 4 2 2" xfId="20681" xr:uid="{33E81583-9CD2-4196-BD33-047439D0A092}"/>
    <cellStyle name="Normal 6 2 2 6 4 3" xfId="16489" xr:uid="{6695C408-D833-4D6E-BFD4-E39994D9C25D}"/>
    <cellStyle name="Normal 6 2 2 6 5" xfId="7021" xr:uid="{00000000-0005-0000-0000-000058260000}"/>
    <cellStyle name="Normal 6 2 2 6 5 2" xfId="18630" xr:uid="{546C56D2-960F-4925-8BD2-A0366EA6DC77}"/>
    <cellStyle name="Normal 6 2 2 6 6" xfId="14746" xr:uid="{B5400A63-3F15-463D-A1B6-05F5FAE87BE2}"/>
    <cellStyle name="Normal 6 2 2 7" xfId="3022" xr:uid="{00000000-0005-0000-0000-000059260000}"/>
    <cellStyle name="Normal 6 2 2 7 2" xfId="3590" xr:uid="{00000000-0005-0000-0000-00005A260000}"/>
    <cellStyle name="Normal 6 2 2 7 2 2" xfId="5337" xr:uid="{00000000-0005-0000-0000-00005B260000}"/>
    <cellStyle name="Normal 6 2 2 7 2 2 2" xfId="10796" xr:uid="{00000000-0005-0000-0000-00005C260000}"/>
    <cellStyle name="Normal 6 2 2 7 2 2 2 2" xfId="21232" xr:uid="{B400F57C-326F-47E2-943A-F6864B95CFCB}"/>
    <cellStyle name="Normal 6 2 2 7 2 2 3" xfId="17714" xr:uid="{EC7E8C01-AF9C-491D-9BD0-33B92C7D2ECD}"/>
    <cellStyle name="Normal 6 2 2 7 2 3" xfId="10045" xr:uid="{00000000-0005-0000-0000-00005D260000}"/>
    <cellStyle name="Normal 6 2 2 7 2 3 2" xfId="20481" xr:uid="{3958C5C3-D093-4DB5-9F68-95E661EC795D}"/>
    <cellStyle name="Normal 6 2 2 7 2 4" xfId="15969" xr:uid="{B69DB694-6585-4E33-879C-604F419FA47D}"/>
    <cellStyle name="Normal 6 2 2 7 3" xfId="4790" xr:uid="{00000000-0005-0000-0000-00005E260000}"/>
    <cellStyle name="Normal 6 2 2 7 3 2" xfId="10420" xr:uid="{00000000-0005-0000-0000-00005F260000}"/>
    <cellStyle name="Normal 6 2 2 7 3 2 2" xfId="20856" xr:uid="{E3159EA2-4952-4E09-8A25-79E54A61BC9B}"/>
    <cellStyle name="Normal 6 2 2 7 3 3" xfId="17167" xr:uid="{CD9CF28A-A135-45D3-BF80-F9B9AA676B03}"/>
    <cellStyle name="Normal 6 2 2 7 4" xfId="9671" xr:uid="{00000000-0005-0000-0000-000060260000}"/>
    <cellStyle name="Normal 6 2 2 7 4 2" xfId="20107" xr:uid="{5E32E556-D296-4DA1-B7B0-5C3582F1390F}"/>
    <cellStyle name="Normal 6 2 2 7 5" xfId="15429" xr:uid="{311BC6D7-2BFD-452C-B001-C102A448FB09}"/>
    <cellStyle name="Normal 6 2 2 8" xfId="3402" xr:uid="{00000000-0005-0000-0000-000061260000}"/>
    <cellStyle name="Normal 6 2 2 8 2" xfId="5149" xr:uid="{00000000-0005-0000-0000-000062260000}"/>
    <cellStyle name="Normal 6 2 2 8 2 2" xfId="10608" xr:uid="{00000000-0005-0000-0000-000063260000}"/>
    <cellStyle name="Normal 6 2 2 8 2 2 2" xfId="21044" xr:uid="{2CDF3E01-EADC-439C-AFC7-652C57E2F964}"/>
    <cellStyle name="Normal 6 2 2 8 2 3" xfId="17526" xr:uid="{BA061429-F6D2-4CFC-98FF-2FCAEDE33989}"/>
    <cellStyle name="Normal 6 2 2 8 3" xfId="9858" xr:uid="{00000000-0005-0000-0000-000064260000}"/>
    <cellStyle name="Normal 6 2 2 8 3 2" xfId="20294" xr:uid="{03A5B1CA-79E3-4802-A66D-F2D9F8AFA6AC}"/>
    <cellStyle name="Normal 6 2 2 8 4" xfId="15781" xr:uid="{2BBE2818-F443-4699-8BE4-2EEF7508F719}"/>
    <cellStyle name="Normal 6 2 2 9" xfId="4098" xr:uid="{00000000-0005-0000-0000-000065260000}"/>
    <cellStyle name="Normal 6 2 2 9 2" xfId="10232" xr:uid="{00000000-0005-0000-0000-000066260000}"/>
    <cellStyle name="Normal 6 2 2 9 2 2" xfId="20668" xr:uid="{30716AE3-B512-47B1-8A6C-2823A0B54AAC}"/>
    <cellStyle name="Normal 6 2 2 9 3" xfId="16476" xr:uid="{3A30B001-AB6C-4B5F-9A3C-9EFF3C2246FF}"/>
    <cellStyle name="Normal 6 2 2_BS " xfId="6134" xr:uid="{00000000-0005-0000-0000-000067260000}"/>
    <cellStyle name="Normal 6 2 3" xfId="1507" xr:uid="{00000000-0005-0000-0000-000068260000}"/>
    <cellStyle name="Normal 6 2 3 10" xfId="5811" xr:uid="{00000000-0005-0000-0000-000069260000}"/>
    <cellStyle name="Normal 6 2 3 10 2" xfId="18035" xr:uid="{74D39AB3-4E20-426B-97BB-63E8D7C13173}"/>
    <cellStyle name="Normal 6 2 3 11" xfId="14747" xr:uid="{2041C02A-658E-421F-9704-0F49519CEB3E}"/>
    <cellStyle name="Normal 6 2 3 2" xfId="1508" xr:uid="{00000000-0005-0000-0000-00006A260000}"/>
    <cellStyle name="Normal 6 2 3 2 2" xfId="1509" xr:uid="{00000000-0005-0000-0000-00006B260000}"/>
    <cellStyle name="Normal 6 2 3 2 2 2" xfId="1510" xr:uid="{00000000-0005-0000-0000-00006C260000}"/>
    <cellStyle name="Normal 6 2 3 2 2 2 2" xfId="3039" xr:uid="{00000000-0005-0000-0000-00006D260000}"/>
    <cellStyle name="Normal 6 2 3 2 2 2 2 2" xfId="3607" xr:uid="{00000000-0005-0000-0000-00006E260000}"/>
    <cellStyle name="Normal 6 2 3 2 2 2 2 2 2" xfId="5354" xr:uid="{00000000-0005-0000-0000-00006F260000}"/>
    <cellStyle name="Normal 6 2 3 2 2 2 2 2 2 2" xfId="10813" xr:uid="{00000000-0005-0000-0000-000070260000}"/>
    <cellStyle name="Normal 6 2 3 2 2 2 2 2 2 2 2" xfId="21249" xr:uid="{49D63FFF-BA02-4CD8-AC3D-2B60235C65C5}"/>
    <cellStyle name="Normal 6 2 3 2 2 2 2 2 2 3" xfId="17731" xr:uid="{E5F9F2E9-FD11-4F13-B3D2-3745D296E33B}"/>
    <cellStyle name="Normal 6 2 3 2 2 2 2 2 3" xfId="10062" xr:uid="{00000000-0005-0000-0000-000071260000}"/>
    <cellStyle name="Normal 6 2 3 2 2 2 2 2 3 2" xfId="20498" xr:uid="{1B9354F8-B0A4-4B59-B61D-D4584368CB9E}"/>
    <cellStyle name="Normal 6 2 3 2 2 2 2 2 4" xfId="15986" xr:uid="{75B1E31B-58A5-476B-A6D3-2437589F1571}"/>
    <cellStyle name="Normal 6 2 3 2 2 2 2 3" xfId="4807" xr:uid="{00000000-0005-0000-0000-000072260000}"/>
    <cellStyle name="Normal 6 2 3 2 2 2 2 3 2" xfId="10437" xr:uid="{00000000-0005-0000-0000-000073260000}"/>
    <cellStyle name="Normal 6 2 3 2 2 2 2 3 2 2" xfId="20873" xr:uid="{470BE77C-E2AC-4DAE-8FA4-7E343651210C}"/>
    <cellStyle name="Normal 6 2 3 2 2 2 2 3 3" xfId="17184" xr:uid="{1BC10975-CA7D-4AA6-9C82-D33F8016605E}"/>
    <cellStyle name="Normal 6 2 3 2 2 2 2 4" xfId="9688" xr:uid="{00000000-0005-0000-0000-000074260000}"/>
    <cellStyle name="Normal 6 2 3 2 2 2 2 4 2" xfId="20124" xr:uid="{3C520515-5DA8-40B3-BD17-7C789D543EA1}"/>
    <cellStyle name="Normal 6 2 3 2 2 2 2 5" xfId="15446" xr:uid="{8E5F4AF9-C19D-46CA-B797-734387E516EA}"/>
    <cellStyle name="Normal 6 2 3 2 2 2 3" xfId="3419" xr:uid="{00000000-0005-0000-0000-000075260000}"/>
    <cellStyle name="Normal 6 2 3 2 2 2 3 2" xfId="5166" xr:uid="{00000000-0005-0000-0000-000076260000}"/>
    <cellStyle name="Normal 6 2 3 2 2 2 3 2 2" xfId="10625" xr:uid="{00000000-0005-0000-0000-000077260000}"/>
    <cellStyle name="Normal 6 2 3 2 2 2 3 2 2 2" xfId="21061" xr:uid="{6A7BA9C4-E3BB-4C2F-AAC5-AD858BE55711}"/>
    <cellStyle name="Normal 6 2 3 2 2 2 3 2 3" xfId="17543" xr:uid="{72C02FC0-FC92-4FB9-94DD-815C10EFEF7F}"/>
    <cellStyle name="Normal 6 2 3 2 2 2 3 3" xfId="9875" xr:uid="{00000000-0005-0000-0000-000078260000}"/>
    <cellStyle name="Normal 6 2 3 2 2 2 3 3 2" xfId="20311" xr:uid="{DD8C4D48-582A-42F7-9855-7B5B46BF69D0}"/>
    <cellStyle name="Normal 6 2 3 2 2 2 3 4" xfId="15798" xr:uid="{BD53931C-D940-458F-ACE6-258D1380979C}"/>
    <cellStyle name="Normal 6 2 3 2 2 2 4" xfId="4115" xr:uid="{00000000-0005-0000-0000-000079260000}"/>
    <cellStyle name="Normal 6 2 3 2 2 2 4 2" xfId="10249" xr:uid="{00000000-0005-0000-0000-00007A260000}"/>
    <cellStyle name="Normal 6 2 3 2 2 2 4 2 2" xfId="20685" xr:uid="{D1434DEF-8DBB-476A-9EB4-1425694566AB}"/>
    <cellStyle name="Normal 6 2 3 2 2 2 4 3" xfId="16493" xr:uid="{B9EA6638-9840-477A-B2D6-F14247D24249}"/>
    <cellStyle name="Normal 6 2 3 2 2 2 5" xfId="6620" xr:uid="{00000000-0005-0000-0000-00007B260000}"/>
    <cellStyle name="Normal 6 2 3 2 2 2 5 2" xfId="18392" xr:uid="{76E8CCE5-95B9-419B-BF0A-1E3B12259950}"/>
    <cellStyle name="Normal 6 2 3 2 2 2 6" xfId="14750" xr:uid="{AA2ED0A8-AA26-4E8A-BFD2-6A6724190954}"/>
    <cellStyle name="Normal 6 2 3 2 2 3" xfId="3038" xr:uid="{00000000-0005-0000-0000-00007C260000}"/>
    <cellStyle name="Normal 6 2 3 2 2 3 2" xfId="3606" xr:uid="{00000000-0005-0000-0000-00007D260000}"/>
    <cellStyle name="Normal 6 2 3 2 2 3 2 2" xfId="5353" xr:uid="{00000000-0005-0000-0000-00007E260000}"/>
    <cellStyle name="Normal 6 2 3 2 2 3 2 2 2" xfId="10812" xr:uid="{00000000-0005-0000-0000-00007F260000}"/>
    <cellStyle name="Normal 6 2 3 2 2 3 2 2 2 2" xfId="21248" xr:uid="{A086724B-2466-4778-BED5-F25D5CE0E745}"/>
    <cellStyle name="Normal 6 2 3 2 2 3 2 2 3" xfId="17730" xr:uid="{99D18368-CDA1-4306-AAF2-5404BAB8BAAA}"/>
    <cellStyle name="Normal 6 2 3 2 2 3 2 3" xfId="10061" xr:uid="{00000000-0005-0000-0000-000080260000}"/>
    <cellStyle name="Normal 6 2 3 2 2 3 2 3 2" xfId="20497" xr:uid="{CC592C68-671D-4EF3-8022-26DBD2D5D1E1}"/>
    <cellStyle name="Normal 6 2 3 2 2 3 2 4" xfId="15985" xr:uid="{FD01640A-3680-4FD2-9943-0700C523E536}"/>
    <cellStyle name="Normal 6 2 3 2 2 3 3" xfId="4806" xr:uid="{00000000-0005-0000-0000-000081260000}"/>
    <cellStyle name="Normal 6 2 3 2 2 3 3 2" xfId="10436" xr:uid="{00000000-0005-0000-0000-000082260000}"/>
    <cellStyle name="Normal 6 2 3 2 2 3 3 2 2" xfId="20872" xr:uid="{A5ADFE2E-24C9-4970-ADDB-D76431FAFDA9}"/>
    <cellStyle name="Normal 6 2 3 2 2 3 3 3" xfId="17183" xr:uid="{4020843A-05AC-4EF6-AE76-D7F7CF58CBDC}"/>
    <cellStyle name="Normal 6 2 3 2 2 3 4" xfId="9687" xr:uid="{00000000-0005-0000-0000-000083260000}"/>
    <cellStyle name="Normal 6 2 3 2 2 3 4 2" xfId="20123" xr:uid="{B6C2698B-F916-42BD-AB43-655A1E673C10}"/>
    <cellStyle name="Normal 6 2 3 2 2 3 5" xfId="15445" xr:uid="{C191FA2E-180F-4C9F-A36C-6B9F146D238A}"/>
    <cellStyle name="Normal 6 2 3 2 2 4" xfId="3418" xr:uid="{00000000-0005-0000-0000-000084260000}"/>
    <cellStyle name="Normal 6 2 3 2 2 4 2" xfId="5165" xr:uid="{00000000-0005-0000-0000-000085260000}"/>
    <cellStyle name="Normal 6 2 3 2 2 4 2 2" xfId="10624" xr:uid="{00000000-0005-0000-0000-000086260000}"/>
    <cellStyle name="Normal 6 2 3 2 2 4 2 2 2" xfId="21060" xr:uid="{05D6C4EE-21AD-4E70-A63A-3763492CB9DA}"/>
    <cellStyle name="Normal 6 2 3 2 2 4 2 3" xfId="17542" xr:uid="{11E67695-CB51-48FB-A863-089AF74B4D2A}"/>
    <cellStyle name="Normal 6 2 3 2 2 4 3" xfId="9874" xr:uid="{00000000-0005-0000-0000-000087260000}"/>
    <cellStyle name="Normal 6 2 3 2 2 4 3 2" xfId="20310" xr:uid="{7C64BDF8-E376-4FDF-BE2F-A3D2949B4C03}"/>
    <cellStyle name="Normal 6 2 3 2 2 4 4" xfId="15797" xr:uid="{3F91BB7A-91DA-438E-BCE5-F978B6AA7A74}"/>
    <cellStyle name="Normal 6 2 3 2 2 5" xfId="4114" xr:uid="{00000000-0005-0000-0000-000088260000}"/>
    <cellStyle name="Normal 6 2 3 2 2 5 2" xfId="10248" xr:uid="{00000000-0005-0000-0000-000089260000}"/>
    <cellStyle name="Normal 6 2 3 2 2 5 2 2" xfId="20684" xr:uid="{B4811FFA-5C31-4190-B100-327DE9E57B9A}"/>
    <cellStyle name="Normal 6 2 3 2 2 5 3" xfId="16492" xr:uid="{FC4FCEB4-C4F5-45FC-BD6B-FF1E47E967A4}"/>
    <cellStyle name="Normal 6 2 3 2 2 6" xfId="6619" xr:uid="{00000000-0005-0000-0000-00008A260000}"/>
    <cellStyle name="Normal 6 2 3 2 2 6 2" xfId="18391" xr:uid="{F346E25E-08FA-45AB-8C8F-B15ECADECBF5}"/>
    <cellStyle name="Normal 6 2 3 2 2 7" xfId="14749" xr:uid="{24AAA86C-6E4A-4A21-A21D-C22930174E00}"/>
    <cellStyle name="Normal 6 2 3 2 3" xfId="1511" xr:uid="{00000000-0005-0000-0000-00008B260000}"/>
    <cellStyle name="Normal 6 2 3 2 3 2" xfId="3040" xr:uid="{00000000-0005-0000-0000-00008C260000}"/>
    <cellStyle name="Normal 6 2 3 2 3 2 2" xfId="3608" xr:uid="{00000000-0005-0000-0000-00008D260000}"/>
    <cellStyle name="Normal 6 2 3 2 3 2 2 2" xfId="5355" xr:uid="{00000000-0005-0000-0000-00008E260000}"/>
    <cellStyle name="Normal 6 2 3 2 3 2 2 2 2" xfId="10814" xr:uid="{00000000-0005-0000-0000-00008F260000}"/>
    <cellStyle name="Normal 6 2 3 2 3 2 2 2 2 2" xfId="21250" xr:uid="{7B40AFB9-27A4-4953-B71F-B368C9A7D32F}"/>
    <cellStyle name="Normal 6 2 3 2 3 2 2 2 3" xfId="17732" xr:uid="{DC611516-7F4E-4323-A3FB-D5D17A5FE148}"/>
    <cellStyle name="Normal 6 2 3 2 3 2 2 3" xfId="10063" xr:uid="{00000000-0005-0000-0000-000090260000}"/>
    <cellStyle name="Normal 6 2 3 2 3 2 2 3 2" xfId="20499" xr:uid="{8820227A-F867-443E-AA2B-1F6E1A55FB3E}"/>
    <cellStyle name="Normal 6 2 3 2 3 2 2 4" xfId="15987" xr:uid="{8018C582-8FA3-488A-97CD-15663F840F43}"/>
    <cellStyle name="Normal 6 2 3 2 3 2 3" xfId="4808" xr:uid="{00000000-0005-0000-0000-000091260000}"/>
    <cellStyle name="Normal 6 2 3 2 3 2 3 2" xfId="10438" xr:uid="{00000000-0005-0000-0000-000092260000}"/>
    <cellStyle name="Normal 6 2 3 2 3 2 3 2 2" xfId="20874" xr:uid="{C2C73DFC-922F-4816-8BE6-FD3351CD6A48}"/>
    <cellStyle name="Normal 6 2 3 2 3 2 3 3" xfId="17185" xr:uid="{21F04219-F926-48B3-A75F-1DC79102D8D4}"/>
    <cellStyle name="Normal 6 2 3 2 3 2 4" xfId="9689" xr:uid="{00000000-0005-0000-0000-000093260000}"/>
    <cellStyle name="Normal 6 2 3 2 3 2 4 2" xfId="20125" xr:uid="{D30D8BA9-F18C-4688-A1DF-5E59BCE79855}"/>
    <cellStyle name="Normal 6 2 3 2 3 2 5" xfId="15447" xr:uid="{0D1B0607-39EE-4C9E-9365-DA8C3079ABB7}"/>
    <cellStyle name="Normal 6 2 3 2 3 3" xfId="3420" xr:uid="{00000000-0005-0000-0000-000094260000}"/>
    <cellStyle name="Normal 6 2 3 2 3 3 2" xfId="5167" xr:uid="{00000000-0005-0000-0000-000095260000}"/>
    <cellStyle name="Normal 6 2 3 2 3 3 2 2" xfId="10626" xr:uid="{00000000-0005-0000-0000-000096260000}"/>
    <cellStyle name="Normal 6 2 3 2 3 3 2 2 2" xfId="21062" xr:uid="{939A2DFD-6ED9-4A12-A717-FA4063AAF2D4}"/>
    <cellStyle name="Normal 6 2 3 2 3 3 2 3" xfId="17544" xr:uid="{44E2C97E-1F68-4848-9076-1F1B7B2AEDD8}"/>
    <cellStyle name="Normal 6 2 3 2 3 3 3" xfId="9876" xr:uid="{00000000-0005-0000-0000-000097260000}"/>
    <cellStyle name="Normal 6 2 3 2 3 3 3 2" xfId="20312" xr:uid="{812F5463-B257-43BE-9B5D-1DDABB3159F8}"/>
    <cellStyle name="Normal 6 2 3 2 3 3 4" xfId="15799" xr:uid="{E0DF9F46-58CF-4C2F-AB02-409930374B17}"/>
    <cellStyle name="Normal 6 2 3 2 3 4" xfId="4116" xr:uid="{00000000-0005-0000-0000-000098260000}"/>
    <cellStyle name="Normal 6 2 3 2 3 4 2" xfId="10250" xr:uid="{00000000-0005-0000-0000-000099260000}"/>
    <cellStyle name="Normal 6 2 3 2 3 4 2 2" xfId="20686" xr:uid="{3D7880C5-9168-4FCE-BF6B-BB5F66B82FE5}"/>
    <cellStyle name="Normal 6 2 3 2 3 4 3" xfId="16494" xr:uid="{633850F0-AE1B-42B0-B8A7-6386300CFEE5}"/>
    <cellStyle name="Normal 6 2 3 2 3 5" xfId="6621" xr:uid="{00000000-0005-0000-0000-00009A260000}"/>
    <cellStyle name="Normal 6 2 3 2 3 5 2" xfId="18393" xr:uid="{361178EF-8F10-4BC2-8C1F-14C54347682C}"/>
    <cellStyle name="Normal 6 2 3 2 3 6" xfId="14751" xr:uid="{73616B32-24D1-4485-832A-A116208A4978}"/>
    <cellStyle name="Normal 6 2 3 2 4" xfId="3037" xr:uid="{00000000-0005-0000-0000-00009B260000}"/>
    <cellStyle name="Normal 6 2 3 2 4 2" xfId="3605" xr:uid="{00000000-0005-0000-0000-00009C260000}"/>
    <cellStyle name="Normal 6 2 3 2 4 2 2" xfId="5352" xr:uid="{00000000-0005-0000-0000-00009D260000}"/>
    <cellStyle name="Normal 6 2 3 2 4 2 2 2" xfId="10811" xr:uid="{00000000-0005-0000-0000-00009E260000}"/>
    <cellStyle name="Normal 6 2 3 2 4 2 2 2 2" xfId="21247" xr:uid="{BC03EC99-2C50-4240-B19C-35573DBB7421}"/>
    <cellStyle name="Normal 6 2 3 2 4 2 2 3" xfId="17729" xr:uid="{A7A02421-046E-4507-A5A9-0EFD04B160C9}"/>
    <cellStyle name="Normal 6 2 3 2 4 2 3" xfId="10060" xr:uid="{00000000-0005-0000-0000-00009F260000}"/>
    <cellStyle name="Normal 6 2 3 2 4 2 3 2" xfId="20496" xr:uid="{3DDED2E2-8BB3-4842-911C-12988A102656}"/>
    <cellStyle name="Normal 6 2 3 2 4 2 4" xfId="15984" xr:uid="{1FB928F1-D649-4FDB-9B2B-75527D18869D}"/>
    <cellStyle name="Normal 6 2 3 2 4 3" xfId="4805" xr:uid="{00000000-0005-0000-0000-0000A0260000}"/>
    <cellStyle name="Normal 6 2 3 2 4 3 2" xfId="10435" xr:uid="{00000000-0005-0000-0000-0000A1260000}"/>
    <cellStyle name="Normal 6 2 3 2 4 3 2 2" xfId="20871" xr:uid="{37146AA5-59A4-4D72-9A44-3FCC35C9FF20}"/>
    <cellStyle name="Normal 6 2 3 2 4 3 3" xfId="17182" xr:uid="{951A075D-AAC9-476D-B668-040FCFC64938}"/>
    <cellStyle name="Normal 6 2 3 2 4 4" xfId="9686" xr:uid="{00000000-0005-0000-0000-0000A2260000}"/>
    <cellStyle name="Normal 6 2 3 2 4 4 2" xfId="20122" xr:uid="{E4312F4A-7497-4E0A-BBEC-5ACAC8156FAC}"/>
    <cellStyle name="Normal 6 2 3 2 4 5" xfId="15444" xr:uid="{AC1C665F-E99A-46A4-A188-5383E0B7C2D2}"/>
    <cellStyle name="Normal 6 2 3 2 5" xfId="3417" xr:uid="{00000000-0005-0000-0000-0000A3260000}"/>
    <cellStyle name="Normal 6 2 3 2 5 2" xfId="5164" xr:uid="{00000000-0005-0000-0000-0000A4260000}"/>
    <cellStyle name="Normal 6 2 3 2 5 2 2" xfId="10623" xr:uid="{00000000-0005-0000-0000-0000A5260000}"/>
    <cellStyle name="Normal 6 2 3 2 5 2 2 2" xfId="21059" xr:uid="{FA772684-7F12-4B1C-8F0D-5556F164C778}"/>
    <cellStyle name="Normal 6 2 3 2 5 2 3" xfId="17541" xr:uid="{02DB9BD8-A0FB-4F28-BD8B-E15917AF6E14}"/>
    <cellStyle name="Normal 6 2 3 2 5 3" xfId="9873" xr:uid="{00000000-0005-0000-0000-0000A6260000}"/>
    <cellStyle name="Normal 6 2 3 2 5 3 2" xfId="20309" xr:uid="{8C6BEEC9-19C9-4FB9-BDD6-6C62F7AEBFD8}"/>
    <cellStyle name="Normal 6 2 3 2 5 4" xfId="15796" xr:uid="{9ED29717-B8C5-456C-B8E4-03DB59F93C0A}"/>
    <cellStyle name="Normal 6 2 3 2 6" xfId="4113" xr:uid="{00000000-0005-0000-0000-0000A7260000}"/>
    <cellStyle name="Normal 6 2 3 2 6 2" xfId="10247" xr:uid="{00000000-0005-0000-0000-0000A8260000}"/>
    <cellStyle name="Normal 6 2 3 2 6 2 2" xfId="20683" xr:uid="{3D7BB1B0-78EE-4BBF-BFBE-D329C78E1B2D}"/>
    <cellStyle name="Normal 6 2 3 2 6 3" xfId="16491" xr:uid="{0C696462-1985-43BE-B240-25B263A69F91}"/>
    <cellStyle name="Normal 6 2 3 2 7" xfId="6237" xr:uid="{00000000-0005-0000-0000-0000A9260000}"/>
    <cellStyle name="Normal 6 2 3 2 7 2" xfId="18144" xr:uid="{23DEDCF6-6DCF-407D-B59F-EDB332AC4952}"/>
    <cellStyle name="Normal 6 2 3 2 8" xfId="14748" xr:uid="{BFD36CEC-3679-4CDF-B6CE-54C57608103C}"/>
    <cellStyle name="Normal 6 2 3 3" xfId="1512" xr:uid="{00000000-0005-0000-0000-0000AA260000}"/>
    <cellStyle name="Normal 6 2 3 3 2" xfId="1513" xr:uid="{00000000-0005-0000-0000-0000AB260000}"/>
    <cellStyle name="Normal 6 2 3 3 2 2" xfId="1514" xr:uid="{00000000-0005-0000-0000-0000AC260000}"/>
    <cellStyle name="Normal 6 2 3 3 2 2 2" xfId="3043" xr:uid="{00000000-0005-0000-0000-0000AD260000}"/>
    <cellStyle name="Normal 6 2 3 3 2 2 2 2" xfId="3611" xr:uid="{00000000-0005-0000-0000-0000AE260000}"/>
    <cellStyle name="Normal 6 2 3 3 2 2 2 2 2" xfId="5358" xr:uid="{00000000-0005-0000-0000-0000AF260000}"/>
    <cellStyle name="Normal 6 2 3 3 2 2 2 2 2 2" xfId="10817" xr:uid="{00000000-0005-0000-0000-0000B0260000}"/>
    <cellStyle name="Normal 6 2 3 3 2 2 2 2 2 2 2" xfId="21253" xr:uid="{42D03EAD-85C4-45D3-BD55-D82E6C743200}"/>
    <cellStyle name="Normal 6 2 3 3 2 2 2 2 2 3" xfId="17735" xr:uid="{8310FB3D-6784-436E-97BB-F0A2AC95DAD3}"/>
    <cellStyle name="Normal 6 2 3 3 2 2 2 2 3" xfId="10066" xr:uid="{00000000-0005-0000-0000-0000B1260000}"/>
    <cellStyle name="Normal 6 2 3 3 2 2 2 2 3 2" xfId="20502" xr:uid="{CD41E128-58CD-4BE0-B737-0A50196C29F3}"/>
    <cellStyle name="Normal 6 2 3 3 2 2 2 2 4" xfId="15990" xr:uid="{ACD588FF-46C6-4D79-8667-32B57736C514}"/>
    <cellStyle name="Normal 6 2 3 3 2 2 2 3" xfId="4811" xr:uid="{00000000-0005-0000-0000-0000B2260000}"/>
    <cellStyle name="Normal 6 2 3 3 2 2 2 3 2" xfId="10441" xr:uid="{00000000-0005-0000-0000-0000B3260000}"/>
    <cellStyle name="Normal 6 2 3 3 2 2 2 3 2 2" xfId="20877" xr:uid="{44E95DED-F3E9-4933-9EC4-8CD99B35E28A}"/>
    <cellStyle name="Normal 6 2 3 3 2 2 2 3 3" xfId="17188" xr:uid="{2F1273BC-A340-4386-897C-2D985F7AD1ED}"/>
    <cellStyle name="Normal 6 2 3 3 2 2 2 4" xfId="9692" xr:uid="{00000000-0005-0000-0000-0000B4260000}"/>
    <cellStyle name="Normal 6 2 3 3 2 2 2 4 2" xfId="20128" xr:uid="{4E25187E-76A9-4242-90E1-CD75FCFA75F9}"/>
    <cellStyle name="Normal 6 2 3 3 2 2 2 5" xfId="15450" xr:uid="{FE6908F0-8442-405E-B798-1188A831CDBB}"/>
    <cellStyle name="Normal 6 2 3 3 2 2 3" xfId="3423" xr:uid="{00000000-0005-0000-0000-0000B5260000}"/>
    <cellStyle name="Normal 6 2 3 3 2 2 3 2" xfId="5170" xr:uid="{00000000-0005-0000-0000-0000B6260000}"/>
    <cellStyle name="Normal 6 2 3 3 2 2 3 2 2" xfId="10629" xr:uid="{00000000-0005-0000-0000-0000B7260000}"/>
    <cellStyle name="Normal 6 2 3 3 2 2 3 2 2 2" xfId="21065" xr:uid="{9C506268-1906-4461-8D8A-1C19CEDBAB55}"/>
    <cellStyle name="Normal 6 2 3 3 2 2 3 2 3" xfId="17547" xr:uid="{AD1D3F37-0C98-4A9D-837B-E19F8DAE0847}"/>
    <cellStyle name="Normal 6 2 3 3 2 2 3 3" xfId="9879" xr:uid="{00000000-0005-0000-0000-0000B8260000}"/>
    <cellStyle name="Normal 6 2 3 3 2 2 3 3 2" xfId="20315" xr:uid="{C919EEAA-C889-4FF5-877E-C314862416E2}"/>
    <cellStyle name="Normal 6 2 3 3 2 2 3 4" xfId="15802" xr:uid="{5A0F4055-2819-4A22-A966-FEF7C2CB112C}"/>
    <cellStyle name="Normal 6 2 3 3 2 2 4" xfId="4119" xr:uid="{00000000-0005-0000-0000-0000B9260000}"/>
    <cellStyle name="Normal 6 2 3 3 2 2 4 2" xfId="10253" xr:uid="{00000000-0005-0000-0000-0000BA260000}"/>
    <cellStyle name="Normal 6 2 3 3 2 2 4 2 2" xfId="20689" xr:uid="{49C237D1-127F-4A5C-9D29-3750FE74CFF2}"/>
    <cellStyle name="Normal 6 2 3 3 2 2 4 3" xfId="16497" xr:uid="{732086BF-9206-454E-84C9-4E58D970D2B4}"/>
    <cellStyle name="Normal 6 2 3 3 2 2 5" xfId="6624" xr:uid="{00000000-0005-0000-0000-0000BB260000}"/>
    <cellStyle name="Normal 6 2 3 3 2 2 5 2" xfId="18396" xr:uid="{A907CF81-FB6C-4AE2-A787-259967A64F87}"/>
    <cellStyle name="Normal 6 2 3 3 2 2 6" xfId="14754" xr:uid="{7A71E39A-328D-4465-9831-2487F64DCA25}"/>
    <cellStyle name="Normal 6 2 3 3 2 3" xfId="3042" xr:uid="{00000000-0005-0000-0000-0000BC260000}"/>
    <cellStyle name="Normal 6 2 3 3 2 3 2" xfId="3610" xr:uid="{00000000-0005-0000-0000-0000BD260000}"/>
    <cellStyle name="Normal 6 2 3 3 2 3 2 2" xfId="5357" xr:uid="{00000000-0005-0000-0000-0000BE260000}"/>
    <cellStyle name="Normal 6 2 3 3 2 3 2 2 2" xfId="10816" xr:uid="{00000000-0005-0000-0000-0000BF260000}"/>
    <cellStyle name="Normal 6 2 3 3 2 3 2 2 2 2" xfId="21252" xr:uid="{ECF5D547-9D2D-4337-AA3B-0D5F19C7B281}"/>
    <cellStyle name="Normal 6 2 3 3 2 3 2 2 3" xfId="17734" xr:uid="{60B25796-2FC5-4534-8F32-74D19E102DC7}"/>
    <cellStyle name="Normal 6 2 3 3 2 3 2 3" xfId="10065" xr:uid="{00000000-0005-0000-0000-0000C0260000}"/>
    <cellStyle name="Normal 6 2 3 3 2 3 2 3 2" xfId="20501" xr:uid="{C628C74E-40C5-420A-AB31-F9A872C4E792}"/>
    <cellStyle name="Normal 6 2 3 3 2 3 2 4" xfId="15989" xr:uid="{AA0DDDFB-BD6B-4FBA-843B-AA9A9E0C01FD}"/>
    <cellStyle name="Normal 6 2 3 3 2 3 3" xfId="4810" xr:uid="{00000000-0005-0000-0000-0000C1260000}"/>
    <cellStyle name="Normal 6 2 3 3 2 3 3 2" xfId="10440" xr:uid="{00000000-0005-0000-0000-0000C2260000}"/>
    <cellStyle name="Normal 6 2 3 3 2 3 3 2 2" xfId="20876" xr:uid="{DFA9DDA5-7F20-4363-90F6-2F6303675674}"/>
    <cellStyle name="Normal 6 2 3 3 2 3 3 3" xfId="17187" xr:uid="{0974BA0D-009F-46AD-A20C-0B0A994C07B2}"/>
    <cellStyle name="Normal 6 2 3 3 2 3 4" xfId="9691" xr:uid="{00000000-0005-0000-0000-0000C3260000}"/>
    <cellStyle name="Normal 6 2 3 3 2 3 4 2" xfId="20127" xr:uid="{A0BBDEE4-408C-4556-9059-AF4ADB3172AB}"/>
    <cellStyle name="Normal 6 2 3 3 2 3 5" xfId="15449" xr:uid="{7B03C614-E0D5-4018-BA97-127924B95825}"/>
    <cellStyle name="Normal 6 2 3 3 2 4" xfId="3422" xr:uid="{00000000-0005-0000-0000-0000C4260000}"/>
    <cellStyle name="Normal 6 2 3 3 2 4 2" xfId="5169" xr:uid="{00000000-0005-0000-0000-0000C5260000}"/>
    <cellStyle name="Normal 6 2 3 3 2 4 2 2" xfId="10628" xr:uid="{00000000-0005-0000-0000-0000C6260000}"/>
    <cellStyle name="Normal 6 2 3 3 2 4 2 2 2" xfId="21064" xr:uid="{7C45054D-2D39-4458-87CF-5020F90B10D8}"/>
    <cellStyle name="Normal 6 2 3 3 2 4 2 3" xfId="17546" xr:uid="{A72D95EA-32A6-4198-A604-CD1DFF17C30F}"/>
    <cellStyle name="Normal 6 2 3 3 2 4 3" xfId="9878" xr:uid="{00000000-0005-0000-0000-0000C7260000}"/>
    <cellStyle name="Normal 6 2 3 3 2 4 3 2" xfId="20314" xr:uid="{5F8E80B4-7553-4416-8E5A-A3C33421E396}"/>
    <cellStyle name="Normal 6 2 3 3 2 4 4" xfId="15801" xr:uid="{E64C61BE-2246-48B4-B32A-681454CE36C9}"/>
    <cellStyle name="Normal 6 2 3 3 2 5" xfId="4118" xr:uid="{00000000-0005-0000-0000-0000C8260000}"/>
    <cellStyle name="Normal 6 2 3 3 2 5 2" xfId="10252" xr:uid="{00000000-0005-0000-0000-0000C9260000}"/>
    <cellStyle name="Normal 6 2 3 3 2 5 2 2" xfId="20688" xr:uid="{E2BE8639-88FA-46E0-B7BE-3AE83456694A}"/>
    <cellStyle name="Normal 6 2 3 3 2 5 3" xfId="16496" xr:uid="{CA5895DD-98B2-4152-A3DC-2B466329D62F}"/>
    <cellStyle name="Normal 6 2 3 3 2 6" xfId="6623" xr:uid="{00000000-0005-0000-0000-0000CA260000}"/>
    <cellStyle name="Normal 6 2 3 3 2 6 2" xfId="18395" xr:uid="{24CED087-7AFB-4E10-ACBD-90A765201DDB}"/>
    <cellStyle name="Normal 6 2 3 3 2 7" xfId="14753" xr:uid="{683CAD91-4207-4E1B-84AB-09F8559274AA}"/>
    <cellStyle name="Normal 6 2 3 3 3" xfId="1515" xr:uid="{00000000-0005-0000-0000-0000CB260000}"/>
    <cellStyle name="Normal 6 2 3 3 3 2" xfId="3044" xr:uid="{00000000-0005-0000-0000-0000CC260000}"/>
    <cellStyle name="Normal 6 2 3 3 3 2 2" xfId="3612" xr:uid="{00000000-0005-0000-0000-0000CD260000}"/>
    <cellStyle name="Normal 6 2 3 3 3 2 2 2" xfId="5359" xr:uid="{00000000-0005-0000-0000-0000CE260000}"/>
    <cellStyle name="Normal 6 2 3 3 3 2 2 2 2" xfId="10818" xr:uid="{00000000-0005-0000-0000-0000CF260000}"/>
    <cellStyle name="Normal 6 2 3 3 3 2 2 2 2 2" xfId="21254" xr:uid="{C5463BE4-801F-41FD-A0D0-114F417D198E}"/>
    <cellStyle name="Normal 6 2 3 3 3 2 2 2 3" xfId="17736" xr:uid="{72B6E70C-DB54-4F91-96B0-10CEC5523D8A}"/>
    <cellStyle name="Normal 6 2 3 3 3 2 2 3" xfId="10067" xr:uid="{00000000-0005-0000-0000-0000D0260000}"/>
    <cellStyle name="Normal 6 2 3 3 3 2 2 3 2" xfId="20503" xr:uid="{FF4CDC6D-8C34-4BA4-84FF-026AD16DFF2E}"/>
    <cellStyle name="Normal 6 2 3 3 3 2 2 4" xfId="15991" xr:uid="{1624A66D-700E-4716-8738-F37FFE715753}"/>
    <cellStyle name="Normal 6 2 3 3 3 2 3" xfId="4812" xr:uid="{00000000-0005-0000-0000-0000D1260000}"/>
    <cellStyle name="Normal 6 2 3 3 3 2 3 2" xfId="10442" xr:uid="{00000000-0005-0000-0000-0000D2260000}"/>
    <cellStyle name="Normal 6 2 3 3 3 2 3 2 2" xfId="20878" xr:uid="{A043E9AB-A476-4C83-A353-B302DAFB0D2A}"/>
    <cellStyle name="Normal 6 2 3 3 3 2 3 3" xfId="17189" xr:uid="{5D6D5089-203D-476E-A8A1-A6D134B274E4}"/>
    <cellStyle name="Normal 6 2 3 3 3 2 4" xfId="9693" xr:uid="{00000000-0005-0000-0000-0000D3260000}"/>
    <cellStyle name="Normal 6 2 3 3 3 2 4 2" xfId="20129" xr:uid="{664E0660-AD8C-4EC3-BC6C-09DA0139A6A3}"/>
    <cellStyle name="Normal 6 2 3 3 3 2 5" xfId="15451" xr:uid="{CC150BBF-43CB-4F49-B8FD-B54EEE45C526}"/>
    <cellStyle name="Normal 6 2 3 3 3 3" xfId="3424" xr:uid="{00000000-0005-0000-0000-0000D4260000}"/>
    <cellStyle name="Normal 6 2 3 3 3 3 2" xfId="5171" xr:uid="{00000000-0005-0000-0000-0000D5260000}"/>
    <cellStyle name="Normal 6 2 3 3 3 3 2 2" xfId="10630" xr:uid="{00000000-0005-0000-0000-0000D6260000}"/>
    <cellStyle name="Normal 6 2 3 3 3 3 2 2 2" xfId="21066" xr:uid="{9DB73032-DAE7-4821-8218-8BC4EE860F55}"/>
    <cellStyle name="Normal 6 2 3 3 3 3 2 3" xfId="17548" xr:uid="{ACB2FB74-7EC2-4A28-8042-CE8BF44CC56E}"/>
    <cellStyle name="Normal 6 2 3 3 3 3 3" xfId="9880" xr:uid="{00000000-0005-0000-0000-0000D7260000}"/>
    <cellStyle name="Normal 6 2 3 3 3 3 3 2" xfId="20316" xr:uid="{2BAA6960-5D18-440B-B19D-9E0A4CB8A2C2}"/>
    <cellStyle name="Normal 6 2 3 3 3 3 4" xfId="15803" xr:uid="{2F5FE086-4EEA-47C9-9BB1-A9B4AFD7931A}"/>
    <cellStyle name="Normal 6 2 3 3 3 4" xfId="4120" xr:uid="{00000000-0005-0000-0000-0000D8260000}"/>
    <cellStyle name="Normal 6 2 3 3 3 4 2" xfId="10254" xr:uid="{00000000-0005-0000-0000-0000D9260000}"/>
    <cellStyle name="Normal 6 2 3 3 3 4 2 2" xfId="20690" xr:uid="{4A8D871E-1E12-4019-9D3A-33B8EF154694}"/>
    <cellStyle name="Normal 6 2 3 3 3 4 3" xfId="16498" xr:uid="{156CA63A-A04A-45D4-A077-81B54A0F546A}"/>
    <cellStyle name="Normal 6 2 3 3 3 5" xfId="6625" xr:uid="{00000000-0005-0000-0000-0000DA260000}"/>
    <cellStyle name="Normal 6 2 3 3 3 5 2" xfId="18397" xr:uid="{7793986F-2E9C-4B36-84D3-DB9DC07E1D02}"/>
    <cellStyle name="Normal 6 2 3 3 3 6" xfId="14755" xr:uid="{917F8ABD-B6A2-493B-9725-0A508C40DDDB}"/>
    <cellStyle name="Normal 6 2 3 3 4" xfId="3041" xr:uid="{00000000-0005-0000-0000-0000DB260000}"/>
    <cellStyle name="Normal 6 2 3 3 4 2" xfId="3609" xr:uid="{00000000-0005-0000-0000-0000DC260000}"/>
    <cellStyle name="Normal 6 2 3 3 4 2 2" xfId="5356" xr:uid="{00000000-0005-0000-0000-0000DD260000}"/>
    <cellStyle name="Normal 6 2 3 3 4 2 2 2" xfId="10815" xr:uid="{00000000-0005-0000-0000-0000DE260000}"/>
    <cellStyle name="Normal 6 2 3 3 4 2 2 2 2" xfId="21251" xr:uid="{09F1571A-72C3-417A-B571-F00A0ADFAE04}"/>
    <cellStyle name="Normal 6 2 3 3 4 2 2 3" xfId="17733" xr:uid="{D191D287-75D2-4BE2-B4E4-481E2CD48F1A}"/>
    <cellStyle name="Normal 6 2 3 3 4 2 3" xfId="10064" xr:uid="{00000000-0005-0000-0000-0000DF260000}"/>
    <cellStyle name="Normal 6 2 3 3 4 2 3 2" xfId="20500" xr:uid="{E3E6E510-5DC0-48DF-A51E-248083E74843}"/>
    <cellStyle name="Normal 6 2 3 3 4 2 4" xfId="15988" xr:uid="{A02C9830-629F-4CA5-850F-C35AC124A163}"/>
    <cellStyle name="Normal 6 2 3 3 4 3" xfId="4809" xr:uid="{00000000-0005-0000-0000-0000E0260000}"/>
    <cellStyle name="Normal 6 2 3 3 4 3 2" xfId="10439" xr:uid="{00000000-0005-0000-0000-0000E1260000}"/>
    <cellStyle name="Normal 6 2 3 3 4 3 2 2" xfId="20875" xr:uid="{37D165C8-94FF-4C61-93F1-42E5603C776D}"/>
    <cellStyle name="Normal 6 2 3 3 4 3 3" xfId="17186" xr:uid="{F0BFF9B7-546A-4660-A4B4-53F414488850}"/>
    <cellStyle name="Normal 6 2 3 3 4 4" xfId="9690" xr:uid="{00000000-0005-0000-0000-0000E2260000}"/>
    <cellStyle name="Normal 6 2 3 3 4 4 2" xfId="20126" xr:uid="{8AEAC889-A70C-4D56-9351-C2BBD14C7B55}"/>
    <cellStyle name="Normal 6 2 3 3 4 5" xfId="15448" xr:uid="{4DDBD817-A33A-42CB-B756-052A4AD3849D}"/>
    <cellStyle name="Normal 6 2 3 3 5" xfId="3421" xr:uid="{00000000-0005-0000-0000-0000E3260000}"/>
    <cellStyle name="Normal 6 2 3 3 5 2" xfId="5168" xr:uid="{00000000-0005-0000-0000-0000E4260000}"/>
    <cellStyle name="Normal 6 2 3 3 5 2 2" xfId="10627" xr:uid="{00000000-0005-0000-0000-0000E5260000}"/>
    <cellStyle name="Normal 6 2 3 3 5 2 2 2" xfId="21063" xr:uid="{EF1294E7-7CD6-47CC-94EB-A28EE6FD1F5E}"/>
    <cellStyle name="Normal 6 2 3 3 5 2 3" xfId="17545" xr:uid="{0DC56138-20CD-4799-A011-AAA38CE5CBA6}"/>
    <cellStyle name="Normal 6 2 3 3 5 3" xfId="9877" xr:uid="{00000000-0005-0000-0000-0000E6260000}"/>
    <cellStyle name="Normal 6 2 3 3 5 3 2" xfId="20313" xr:uid="{87D2C57C-6C26-4875-AAE8-7FA487E1578A}"/>
    <cellStyle name="Normal 6 2 3 3 5 4" xfId="15800" xr:uid="{903F4877-51E3-4C0F-A949-9E483FFFA339}"/>
    <cellStyle name="Normal 6 2 3 3 6" xfId="4117" xr:uid="{00000000-0005-0000-0000-0000E7260000}"/>
    <cellStyle name="Normal 6 2 3 3 6 2" xfId="10251" xr:uid="{00000000-0005-0000-0000-0000E8260000}"/>
    <cellStyle name="Normal 6 2 3 3 6 2 2" xfId="20687" xr:uid="{DA337F8B-29F0-442C-B860-5878F4CEF21F}"/>
    <cellStyle name="Normal 6 2 3 3 6 3" xfId="16495" xr:uid="{AD331003-32D1-4DAC-B05D-6C9F65531E6D}"/>
    <cellStyle name="Normal 6 2 3 3 7" xfId="6622" xr:uid="{00000000-0005-0000-0000-0000E9260000}"/>
    <cellStyle name="Normal 6 2 3 3 7 2" xfId="18394" xr:uid="{69AF902A-581E-4671-B9E9-A3B7317CA4CB}"/>
    <cellStyle name="Normal 6 2 3 3 8" xfId="14752" xr:uid="{9B233CD0-75B5-4132-BEB4-3C41745DD599}"/>
    <cellStyle name="Normal 6 2 3 4" xfId="1516" xr:uid="{00000000-0005-0000-0000-0000EA260000}"/>
    <cellStyle name="Normal 6 2 3 4 2" xfId="1517" xr:uid="{00000000-0005-0000-0000-0000EB260000}"/>
    <cellStyle name="Normal 6 2 3 4 2 2" xfId="3046" xr:uid="{00000000-0005-0000-0000-0000EC260000}"/>
    <cellStyle name="Normal 6 2 3 4 2 2 2" xfId="3614" xr:uid="{00000000-0005-0000-0000-0000ED260000}"/>
    <cellStyle name="Normal 6 2 3 4 2 2 2 2" xfId="5361" xr:uid="{00000000-0005-0000-0000-0000EE260000}"/>
    <cellStyle name="Normal 6 2 3 4 2 2 2 2 2" xfId="10820" xr:uid="{00000000-0005-0000-0000-0000EF260000}"/>
    <cellStyle name="Normal 6 2 3 4 2 2 2 2 2 2" xfId="21256" xr:uid="{474E9688-998D-4DF7-A3E1-B9207EF4424A}"/>
    <cellStyle name="Normal 6 2 3 4 2 2 2 2 3" xfId="17738" xr:uid="{7ABBB31D-26D3-427E-B167-5714067DD8C4}"/>
    <cellStyle name="Normal 6 2 3 4 2 2 2 3" xfId="10069" xr:uid="{00000000-0005-0000-0000-0000F0260000}"/>
    <cellStyle name="Normal 6 2 3 4 2 2 2 3 2" xfId="20505" xr:uid="{044D8137-7545-47F0-A476-77027DD478DA}"/>
    <cellStyle name="Normal 6 2 3 4 2 2 2 4" xfId="15993" xr:uid="{355653FF-9D95-4A1F-B18D-7A25F1967A59}"/>
    <cellStyle name="Normal 6 2 3 4 2 2 3" xfId="4814" xr:uid="{00000000-0005-0000-0000-0000F1260000}"/>
    <cellStyle name="Normal 6 2 3 4 2 2 3 2" xfId="10444" xr:uid="{00000000-0005-0000-0000-0000F2260000}"/>
    <cellStyle name="Normal 6 2 3 4 2 2 3 2 2" xfId="20880" xr:uid="{2E969124-BA77-4296-9ECD-7A3FB98EEB16}"/>
    <cellStyle name="Normal 6 2 3 4 2 2 3 3" xfId="17191" xr:uid="{128E16EB-CB39-4ABD-BDED-7A0EC378AB75}"/>
    <cellStyle name="Normal 6 2 3 4 2 2 4" xfId="9695" xr:uid="{00000000-0005-0000-0000-0000F3260000}"/>
    <cellStyle name="Normal 6 2 3 4 2 2 4 2" xfId="20131" xr:uid="{1D03C395-AE0F-4B90-B914-A018D697CC45}"/>
    <cellStyle name="Normal 6 2 3 4 2 2 5" xfId="15453" xr:uid="{EEC375B3-7B21-4168-BD44-1E9434040A7A}"/>
    <cellStyle name="Normal 6 2 3 4 2 3" xfId="3426" xr:uid="{00000000-0005-0000-0000-0000F4260000}"/>
    <cellStyle name="Normal 6 2 3 4 2 3 2" xfId="5173" xr:uid="{00000000-0005-0000-0000-0000F5260000}"/>
    <cellStyle name="Normal 6 2 3 4 2 3 2 2" xfId="10632" xr:uid="{00000000-0005-0000-0000-0000F6260000}"/>
    <cellStyle name="Normal 6 2 3 4 2 3 2 2 2" xfId="21068" xr:uid="{68394322-0F27-420A-9D11-526927D7FAEA}"/>
    <cellStyle name="Normal 6 2 3 4 2 3 2 3" xfId="17550" xr:uid="{E423077C-4878-42A0-AA44-C4E3927EC46F}"/>
    <cellStyle name="Normal 6 2 3 4 2 3 3" xfId="9882" xr:uid="{00000000-0005-0000-0000-0000F7260000}"/>
    <cellStyle name="Normal 6 2 3 4 2 3 3 2" xfId="20318" xr:uid="{D2F93315-7707-43B7-AEE4-BCC6380435A7}"/>
    <cellStyle name="Normal 6 2 3 4 2 3 4" xfId="15805" xr:uid="{10DF8401-B198-4A78-825A-4B8D6A21DB66}"/>
    <cellStyle name="Normal 6 2 3 4 2 4" xfId="4122" xr:uid="{00000000-0005-0000-0000-0000F8260000}"/>
    <cellStyle name="Normal 6 2 3 4 2 4 2" xfId="10256" xr:uid="{00000000-0005-0000-0000-0000F9260000}"/>
    <cellStyle name="Normal 6 2 3 4 2 4 2 2" xfId="20692" xr:uid="{F9E44191-AC3A-4DE8-84F4-A188F0D73859}"/>
    <cellStyle name="Normal 6 2 3 4 2 4 3" xfId="16500" xr:uid="{DF4003F8-EF91-4CF9-A5AB-FA0E115DE693}"/>
    <cellStyle name="Normal 6 2 3 4 2 5" xfId="6627" xr:uid="{00000000-0005-0000-0000-0000FA260000}"/>
    <cellStyle name="Normal 6 2 3 4 2 5 2" xfId="18399" xr:uid="{9BB823E9-C6C9-46AA-93E2-56F6D0026F64}"/>
    <cellStyle name="Normal 6 2 3 4 2 6" xfId="14757" xr:uid="{621116AC-A74B-4E06-9D82-4E143C17E285}"/>
    <cellStyle name="Normal 6 2 3 4 3" xfId="3045" xr:uid="{00000000-0005-0000-0000-0000FB260000}"/>
    <cellStyle name="Normal 6 2 3 4 3 2" xfId="3613" xr:uid="{00000000-0005-0000-0000-0000FC260000}"/>
    <cellStyle name="Normal 6 2 3 4 3 2 2" xfId="5360" xr:uid="{00000000-0005-0000-0000-0000FD260000}"/>
    <cellStyle name="Normal 6 2 3 4 3 2 2 2" xfId="10819" xr:uid="{00000000-0005-0000-0000-0000FE260000}"/>
    <cellStyle name="Normal 6 2 3 4 3 2 2 2 2" xfId="21255" xr:uid="{D32B1256-A735-4E7A-B40C-02839D40FD71}"/>
    <cellStyle name="Normal 6 2 3 4 3 2 2 3" xfId="17737" xr:uid="{317C0812-DEE1-4854-A0C5-4602EB67C5FF}"/>
    <cellStyle name="Normal 6 2 3 4 3 2 3" xfId="10068" xr:uid="{00000000-0005-0000-0000-0000FF260000}"/>
    <cellStyle name="Normal 6 2 3 4 3 2 3 2" xfId="20504" xr:uid="{62EA9DAE-45FD-4E68-8952-E3F2BEFCC8E3}"/>
    <cellStyle name="Normal 6 2 3 4 3 2 4" xfId="15992" xr:uid="{D0B2020E-51E2-442F-8305-78E3721925DF}"/>
    <cellStyle name="Normal 6 2 3 4 3 3" xfId="4813" xr:uid="{00000000-0005-0000-0000-000000270000}"/>
    <cellStyle name="Normal 6 2 3 4 3 3 2" xfId="10443" xr:uid="{00000000-0005-0000-0000-000001270000}"/>
    <cellStyle name="Normal 6 2 3 4 3 3 2 2" xfId="20879" xr:uid="{CF67CA0C-545C-4E2C-8F93-2DB183E8E9BB}"/>
    <cellStyle name="Normal 6 2 3 4 3 3 3" xfId="17190" xr:uid="{1B9056D4-FA0E-4B05-8680-5D8D95096906}"/>
    <cellStyle name="Normal 6 2 3 4 3 4" xfId="9694" xr:uid="{00000000-0005-0000-0000-000002270000}"/>
    <cellStyle name="Normal 6 2 3 4 3 4 2" xfId="20130" xr:uid="{10FB1780-DE17-47A8-AA70-A9B8D5116025}"/>
    <cellStyle name="Normal 6 2 3 4 3 5" xfId="15452" xr:uid="{8A24DE5B-1A00-4D91-8BAC-E8BD86070B1A}"/>
    <cellStyle name="Normal 6 2 3 4 4" xfId="3425" xr:uid="{00000000-0005-0000-0000-000003270000}"/>
    <cellStyle name="Normal 6 2 3 4 4 2" xfId="5172" xr:uid="{00000000-0005-0000-0000-000004270000}"/>
    <cellStyle name="Normal 6 2 3 4 4 2 2" xfId="10631" xr:uid="{00000000-0005-0000-0000-000005270000}"/>
    <cellStyle name="Normal 6 2 3 4 4 2 2 2" xfId="21067" xr:uid="{36D33B0D-6ED5-47F5-B6A5-C8122562C103}"/>
    <cellStyle name="Normal 6 2 3 4 4 2 3" xfId="17549" xr:uid="{C3DD1DBC-CD4C-40C7-BB5D-042869287F70}"/>
    <cellStyle name="Normal 6 2 3 4 4 3" xfId="9881" xr:uid="{00000000-0005-0000-0000-000006270000}"/>
    <cellStyle name="Normal 6 2 3 4 4 3 2" xfId="20317" xr:uid="{8C48A6CC-D1DA-4162-8190-AF2136CF81B7}"/>
    <cellStyle name="Normal 6 2 3 4 4 4" xfId="15804" xr:uid="{C9CD90C3-47A5-486E-88F9-0E4D60B6432C}"/>
    <cellStyle name="Normal 6 2 3 4 5" xfId="4121" xr:uid="{00000000-0005-0000-0000-000007270000}"/>
    <cellStyle name="Normal 6 2 3 4 5 2" xfId="10255" xr:uid="{00000000-0005-0000-0000-000008270000}"/>
    <cellStyle name="Normal 6 2 3 4 5 2 2" xfId="20691" xr:uid="{FAA4424D-937D-4117-A514-DD52FF029E44}"/>
    <cellStyle name="Normal 6 2 3 4 5 3" xfId="16499" xr:uid="{EA1BE007-E914-46C5-AEE2-0A094BD50474}"/>
    <cellStyle name="Normal 6 2 3 4 6" xfId="6626" xr:uid="{00000000-0005-0000-0000-000009270000}"/>
    <cellStyle name="Normal 6 2 3 4 6 2" xfId="18398" xr:uid="{2D526DD5-E1B9-4CE0-BF76-F4EB0CEF0637}"/>
    <cellStyle name="Normal 6 2 3 4 7" xfId="14756" xr:uid="{F3363671-2C57-4BCB-8754-0C075E804451}"/>
    <cellStyle name="Normal 6 2 3 5" xfId="1518" xr:uid="{00000000-0005-0000-0000-00000A270000}"/>
    <cellStyle name="Normal 6 2 3 5 2" xfId="1519" xr:uid="{00000000-0005-0000-0000-00000B270000}"/>
    <cellStyle name="Normal 6 2 3 5 2 2" xfId="3048" xr:uid="{00000000-0005-0000-0000-00000C270000}"/>
    <cellStyle name="Normal 6 2 3 5 2 2 2" xfId="3616" xr:uid="{00000000-0005-0000-0000-00000D270000}"/>
    <cellStyle name="Normal 6 2 3 5 2 2 2 2" xfId="5363" xr:uid="{00000000-0005-0000-0000-00000E270000}"/>
    <cellStyle name="Normal 6 2 3 5 2 2 2 2 2" xfId="10822" xr:uid="{00000000-0005-0000-0000-00000F270000}"/>
    <cellStyle name="Normal 6 2 3 5 2 2 2 2 2 2" xfId="21258" xr:uid="{9BF8A3BE-2AD0-40D0-8526-465AD67118CA}"/>
    <cellStyle name="Normal 6 2 3 5 2 2 2 2 3" xfId="17740" xr:uid="{667A9263-F0D3-4A45-87D9-2ED7EE3BEDEE}"/>
    <cellStyle name="Normal 6 2 3 5 2 2 2 3" xfId="10071" xr:uid="{00000000-0005-0000-0000-000010270000}"/>
    <cellStyle name="Normal 6 2 3 5 2 2 2 3 2" xfId="20507" xr:uid="{E1BCB15C-8878-4E20-A1BF-CA82F002133E}"/>
    <cellStyle name="Normal 6 2 3 5 2 2 2 4" xfId="15995" xr:uid="{B10A8158-CB18-42E8-9884-B055F3CBF4F2}"/>
    <cellStyle name="Normal 6 2 3 5 2 2 3" xfId="4816" xr:uid="{00000000-0005-0000-0000-000011270000}"/>
    <cellStyle name="Normal 6 2 3 5 2 2 3 2" xfId="10446" xr:uid="{00000000-0005-0000-0000-000012270000}"/>
    <cellStyle name="Normal 6 2 3 5 2 2 3 2 2" xfId="20882" xr:uid="{76276470-EB93-4D2E-98C2-F63CA4794449}"/>
    <cellStyle name="Normal 6 2 3 5 2 2 3 3" xfId="17193" xr:uid="{886EEB93-C444-4529-9247-343A3760CB28}"/>
    <cellStyle name="Normal 6 2 3 5 2 2 4" xfId="9697" xr:uid="{00000000-0005-0000-0000-000013270000}"/>
    <cellStyle name="Normal 6 2 3 5 2 2 4 2" xfId="20133" xr:uid="{AA45C52E-6935-4366-95B3-43746454A07F}"/>
    <cellStyle name="Normal 6 2 3 5 2 2 5" xfId="15455" xr:uid="{01BBF1DE-6C67-428A-AE33-6BE72AACBCFA}"/>
    <cellStyle name="Normal 6 2 3 5 2 3" xfId="3428" xr:uid="{00000000-0005-0000-0000-000014270000}"/>
    <cellStyle name="Normal 6 2 3 5 2 3 2" xfId="5175" xr:uid="{00000000-0005-0000-0000-000015270000}"/>
    <cellStyle name="Normal 6 2 3 5 2 3 2 2" xfId="10634" xr:uid="{00000000-0005-0000-0000-000016270000}"/>
    <cellStyle name="Normal 6 2 3 5 2 3 2 2 2" xfId="21070" xr:uid="{EFEF1250-B33F-440F-8DF7-7F396AC7D316}"/>
    <cellStyle name="Normal 6 2 3 5 2 3 2 3" xfId="17552" xr:uid="{52EC2BD2-0E5A-4824-92FC-481BFC2B6B16}"/>
    <cellStyle name="Normal 6 2 3 5 2 3 3" xfId="9884" xr:uid="{00000000-0005-0000-0000-000017270000}"/>
    <cellStyle name="Normal 6 2 3 5 2 3 3 2" xfId="20320" xr:uid="{ACEFF9E6-8891-4DF9-8741-3D933EFD2CD6}"/>
    <cellStyle name="Normal 6 2 3 5 2 3 4" xfId="15807" xr:uid="{4378492E-BB01-46F1-8F80-4A0661833EAB}"/>
    <cellStyle name="Normal 6 2 3 5 2 4" xfId="4124" xr:uid="{00000000-0005-0000-0000-000018270000}"/>
    <cellStyle name="Normal 6 2 3 5 2 4 2" xfId="10258" xr:uid="{00000000-0005-0000-0000-000019270000}"/>
    <cellStyle name="Normal 6 2 3 5 2 4 2 2" xfId="20694" xr:uid="{9069B70B-68E4-4A7B-A90C-16AFB4B21602}"/>
    <cellStyle name="Normal 6 2 3 5 2 4 3" xfId="16502" xr:uid="{2F078EAA-3AD1-4A1D-AECE-DC4BA4BCE37B}"/>
    <cellStyle name="Normal 6 2 3 5 2 5" xfId="9544" xr:uid="{00000000-0005-0000-0000-00001A270000}"/>
    <cellStyle name="Normal 6 2 3 5 2 5 2" xfId="19980" xr:uid="{E9723357-A772-4AE7-BAF1-725090C0054D}"/>
    <cellStyle name="Normal 6 2 3 5 2 6" xfId="14759" xr:uid="{22035BE9-6CE7-4F72-BCB8-BCFB8E953219}"/>
    <cellStyle name="Normal 6 2 3 5 3" xfId="3047" xr:uid="{00000000-0005-0000-0000-00001B270000}"/>
    <cellStyle name="Normal 6 2 3 5 3 2" xfId="3615" xr:uid="{00000000-0005-0000-0000-00001C270000}"/>
    <cellStyle name="Normal 6 2 3 5 3 2 2" xfId="5362" xr:uid="{00000000-0005-0000-0000-00001D270000}"/>
    <cellStyle name="Normal 6 2 3 5 3 2 2 2" xfId="10821" xr:uid="{00000000-0005-0000-0000-00001E270000}"/>
    <cellStyle name="Normal 6 2 3 5 3 2 2 2 2" xfId="21257" xr:uid="{85CBA050-A4D8-46A1-910D-2FBA547551E9}"/>
    <cellStyle name="Normal 6 2 3 5 3 2 2 3" xfId="17739" xr:uid="{23FDDE4D-117C-40A6-9BB2-49BEEAB5656F}"/>
    <cellStyle name="Normal 6 2 3 5 3 2 3" xfId="10070" xr:uid="{00000000-0005-0000-0000-00001F270000}"/>
    <cellStyle name="Normal 6 2 3 5 3 2 3 2" xfId="20506" xr:uid="{FF66DF4D-6DCE-4BE7-9888-D1312C8299C6}"/>
    <cellStyle name="Normal 6 2 3 5 3 2 4" xfId="15994" xr:uid="{6A89C92F-945E-4044-9FD3-3CEBDA618251}"/>
    <cellStyle name="Normal 6 2 3 5 3 3" xfId="4815" xr:uid="{00000000-0005-0000-0000-000020270000}"/>
    <cellStyle name="Normal 6 2 3 5 3 3 2" xfId="10445" xr:uid="{00000000-0005-0000-0000-000021270000}"/>
    <cellStyle name="Normal 6 2 3 5 3 3 2 2" xfId="20881" xr:uid="{8D077D21-C9EB-4E4F-954B-77D212E5DAC8}"/>
    <cellStyle name="Normal 6 2 3 5 3 3 3" xfId="17192" xr:uid="{3AE430A2-ADE5-495F-B058-91DCB17E0002}"/>
    <cellStyle name="Normal 6 2 3 5 3 4" xfId="9696" xr:uid="{00000000-0005-0000-0000-000022270000}"/>
    <cellStyle name="Normal 6 2 3 5 3 4 2" xfId="20132" xr:uid="{440BA071-5889-4EC3-A899-CDEA58B52D61}"/>
    <cellStyle name="Normal 6 2 3 5 3 5" xfId="15454" xr:uid="{036AB42E-25EC-489B-912E-3FFD56CA02A6}"/>
    <cellStyle name="Normal 6 2 3 5 4" xfId="3427" xr:uid="{00000000-0005-0000-0000-000023270000}"/>
    <cellStyle name="Normal 6 2 3 5 4 2" xfId="5174" xr:uid="{00000000-0005-0000-0000-000024270000}"/>
    <cellStyle name="Normal 6 2 3 5 4 2 2" xfId="10633" xr:uid="{00000000-0005-0000-0000-000025270000}"/>
    <cellStyle name="Normal 6 2 3 5 4 2 2 2" xfId="21069" xr:uid="{6D999F68-0BD1-4752-A212-0747333C16EC}"/>
    <cellStyle name="Normal 6 2 3 5 4 2 3" xfId="17551" xr:uid="{59EA0B56-D2E5-4877-8D1C-48296F238862}"/>
    <cellStyle name="Normal 6 2 3 5 4 3" xfId="9883" xr:uid="{00000000-0005-0000-0000-000026270000}"/>
    <cellStyle name="Normal 6 2 3 5 4 3 2" xfId="20319" xr:uid="{A63CAA1A-C93A-4E54-AC00-C92B49002448}"/>
    <cellStyle name="Normal 6 2 3 5 4 4" xfId="15806" xr:uid="{F51C4480-0BF8-409B-93FD-607AA81B0A2E}"/>
    <cellStyle name="Normal 6 2 3 5 5" xfId="4123" xr:uid="{00000000-0005-0000-0000-000027270000}"/>
    <cellStyle name="Normal 6 2 3 5 5 2" xfId="10257" xr:uid="{00000000-0005-0000-0000-000028270000}"/>
    <cellStyle name="Normal 6 2 3 5 5 2 2" xfId="20693" xr:uid="{4ACCDA79-CBC6-4B01-9D9D-9116532AC013}"/>
    <cellStyle name="Normal 6 2 3 5 5 3" xfId="16501" xr:uid="{B8F70E9D-18BF-44AD-B291-CC61B0ECD14F}"/>
    <cellStyle name="Normal 6 2 3 5 6" xfId="6628" xr:uid="{00000000-0005-0000-0000-000029270000}"/>
    <cellStyle name="Normal 6 2 3 5 6 2" xfId="18400" xr:uid="{9CF47481-5057-4AA5-B5B9-EBCED2DE49A2}"/>
    <cellStyle name="Normal 6 2 3 5 7" xfId="14758" xr:uid="{E6AD8CBF-1136-4379-A162-5E79B9CAECE9}"/>
    <cellStyle name="Normal 6 2 3 6" xfId="1520" xr:uid="{00000000-0005-0000-0000-00002A270000}"/>
    <cellStyle name="Normal 6 2 3 6 2" xfId="3049" xr:uid="{00000000-0005-0000-0000-00002B270000}"/>
    <cellStyle name="Normal 6 2 3 6 2 2" xfId="3617" xr:uid="{00000000-0005-0000-0000-00002C270000}"/>
    <cellStyle name="Normal 6 2 3 6 2 2 2" xfId="5364" xr:uid="{00000000-0005-0000-0000-00002D270000}"/>
    <cellStyle name="Normal 6 2 3 6 2 2 2 2" xfId="10823" xr:uid="{00000000-0005-0000-0000-00002E270000}"/>
    <cellStyle name="Normal 6 2 3 6 2 2 2 2 2" xfId="21259" xr:uid="{5ED65AB1-26B3-43CD-9EFB-01163D6D5571}"/>
    <cellStyle name="Normal 6 2 3 6 2 2 2 3" xfId="17741" xr:uid="{62B6CF66-8F63-457F-8694-7D602F4BD540}"/>
    <cellStyle name="Normal 6 2 3 6 2 2 3" xfId="10072" xr:uid="{00000000-0005-0000-0000-00002F270000}"/>
    <cellStyle name="Normal 6 2 3 6 2 2 3 2" xfId="20508" xr:uid="{48B6487F-D53A-4573-BC8A-B8D1B265C1E1}"/>
    <cellStyle name="Normal 6 2 3 6 2 2 4" xfId="15996" xr:uid="{F1792DCF-C0AF-444D-8910-82B7DA991511}"/>
    <cellStyle name="Normal 6 2 3 6 2 3" xfId="4817" xr:uid="{00000000-0005-0000-0000-000030270000}"/>
    <cellStyle name="Normal 6 2 3 6 2 3 2" xfId="10447" xr:uid="{00000000-0005-0000-0000-000031270000}"/>
    <cellStyle name="Normal 6 2 3 6 2 3 2 2" xfId="20883" xr:uid="{FA0C1CC8-9622-4143-BA17-32BD2677D427}"/>
    <cellStyle name="Normal 6 2 3 6 2 3 3" xfId="17194" xr:uid="{16797969-2311-4399-AB4D-C91890B2E265}"/>
    <cellStyle name="Normal 6 2 3 6 2 4" xfId="9698" xr:uid="{00000000-0005-0000-0000-000032270000}"/>
    <cellStyle name="Normal 6 2 3 6 2 4 2" xfId="20134" xr:uid="{A8D08760-CB68-4F84-920C-683DE894AC64}"/>
    <cellStyle name="Normal 6 2 3 6 2 5" xfId="15456" xr:uid="{5B7EA0C3-B706-4B26-B93A-652E64AEBA56}"/>
    <cellStyle name="Normal 6 2 3 6 3" xfId="3429" xr:uid="{00000000-0005-0000-0000-000033270000}"/>
    <cellStyle name="Normal 6 2 3 6 3 2" xfId="5176" xr:uid="{00000000-0005-0000-0000-000034270000}"/>
    <cellStyle name="Normal 6 2 3 6 3 2 2" xfId="10635" xr:uid="{00000000-0005-0000-0000-000035270000}"/>
    <cellStyle name="Normal 6 2 3 6 3 2 2 2" xfId="21071" xr:uid="{54BB330D-2FAD-49DE-8647-56FDADDB0560}"/>
    <cellStyle name="Normal 6 2 3 6 3 2 3" xfId="17553" xr:uid="{403D62E3-4CF8-4682-A724-40D045FAC357}"/>
    <cellStyle name="Normal 6 2 3 6 3 3" xfId="9885" xr:uid="{00000000-0005-0000-0000-000036270000}"/>
    <cellStyle name="Normal 6 2 3 6 3 3 2" xfId="20321" xr:uid="{FAD6E950-2441-4549-8AF4-349ED6B582B2}"/>
    <cellStyle name="Normal 6 2 3 6 3 4" xfId="15808" xr:uid="{3DA7B4CE-39CB-4B7C-9BD3-A656A69325C8}"/>
    <cellStyle name="Normal 6 2 3 6 4" xfId="4125" xr:uid="{00000000-0005-0000-0000-000037270000}"/>
    <cellStyle name="Normal 6 2 3 6 4 2" xfId="10259" xr:uid="{00000000-0005-0000-0000-000038270000}"/>
    <cellStyle name="Normal 6 2 3 6 4 2 2" xfId="20695" xr:uid="{3D05932E-ED7C-4B1D-8413-29F8F1489E4C}"/>
    <cellStyle name="Normal 6 2 3 6 4 3" xfId="16503" xr:uid="{972BE642-7411-431E-9A7A-FAFB5A41932E}"/>
    <cellStyle name="Normal 6 2 3 6 5" xfId="7022" xr:uid="{00000000-0005-0000-0000-000039270000}"/>
    <cellStyle name="Normal 6 2 3 6 5 2" xfId="18631" xr:uid="{DBADCCC1-FAD1-4EF0-8937-E54D2EA63704}"/>
    <cellStyle name="Normal 6 2 3 6 6" xfId="14760" xr:uid="{F3BED76D-8555-4CC2-B1F4-0CF6D377B663}"/>
    <cellStyle name="Normal 6 2 3 7" xfId="3036" xr:uid="{00000000-0005-0000-0000-00003A270000}"/>
    <cellStyle name="Normal 6 2 3 7 2" xfId="3604" xr:uid="{00000000-0005-0000-0000-00003B270000}"/>
    <cellStyle name="Normal 6 2 3 7 2 2" xfId="5351" xr:uid="{00000000-0005-0000-0000-00003C270000}"/>
    <cellStyle name="Normal 6 2 3 7 2 2 2" xfId="10810" xr:uid="{00000000-0005-0000-0000-00003D270000}"/>
    <cellStyle name="Normal 6 2 3 7 2 2 2 2" xfId="21246" xr:uid="{B7439472-01E2-483E-AF8B-5EF526D150F2}"/>
    <cellStyle name="Normal 6 2 3 7 2 2 3" xfId="17728" xr:uid="{6EAD5F77-0069-411D-8828-BA1FF798B8E2}"/>
    <cellStyle name="Normal 6 2 3 7 2 3" xfId="10059" xr:uid="{00000000-0005-0000-0000-00003E270000}"/>
    <cellStyle name="Normal 6 2 3 7 2 3 2" xfId="20495" xr:uid="{E65205DA-FE6F-44D5-A48B-4FA1D236E270}"/>
    <cellStyle name="Normal 6 2 3 7 2 4" xfId="15983" xr:uid="{E08B5B8D-E4DE-419E-B5CB-4ADC0133945E}"/>
    <cellStyle name="Normal 6 2 3 7 3" xfId="4804" xr:uid="{00000000-0005-0000-0000-00003F270000}"/>
    <cellStyle name="Normal 6 2 3 7 3 2" xfId="10434" xr:uid="{00000000-0005-0000-0000-000040270000}"/>
    <cellStyle name="Normal 6 2 3 7 3 2 2" xfId="20870" xr:uid="{C688B7D0-645D-4B11-9CB2-E17693BE15CB}"/>
    <cellStyle name="Normal 6 2 3 7 3 3" xfId="17181" xr:uid="{7A1E7F7A-E027-483C-A563-66F2354F3225}"/>
    <cellStyle name="Normal 6 2 3 7 4" xfId="9685" xr:uid="{00000000-0005-0000-0000-000041270000}"/>
    <cellStyle name="Normal 6 2 3 7 4 2" xfId="20121" xr:uid="{0769FBFD-852A-4A07-8253-E7917B3062C2}"/>
    <cellStyle name="Normal 6 2 3 7 5" xfId="15443" xr:uid="{384B6F41-C207-4B5B-B0EC-F9950B73BAC0}"/>
    <cellStyle name="Normal 6 2 3 8" xfId="3416" xr:uid="{00000000-0005-0000-0000-000042270000}"/>
    <cellStyle name="Normal 6 2 3 8 2" xfId="5163" xr:uid="{00000000-0005-0000-0000-000043270000}"/>
    <cellStyle name="Normal 6 2 3 8 2 2" xfId="10622" xr:uid="{00000000-0005-0000-0000-000044270000}"/>
    <cellStyle name="Normal 6 2 3 8 2 2 2" xfId="21058" xr:uid="{C77275AC-4CA4-4FB4-B70E-47B7484F666C}"/>
    <cellStyle name="Normal 6 2 3 8 2 3" xfId="17540" xr:uid="{7DB46376-D466-4479-9F84-D6AAEA652D7F}"/>
    <cellStyle name="Normal 6 2 3 8 3" xfId="9872" xr:uid="{00000000-0005-0000-0000-000045270000}"/>
    <cellStyle name="Normal 6 2 3 8 3 2" xfId="20308" xr:uid="{92FB5406-E3BB-4891-82B7-FED47C45E338}"/>
    <cellStyle name="Normal 6 2 3 8 4" xfId="15795" xr:uid="{92D43D92-8706-4676-9B8D-EB5F4D1CA93B}"/>
    <cellStyle name="Normal 6 2 3 9" xfId="4112" xr:uid="{00000000-0005-0000-0000-000046270000}"/>
    <cellStyle name="Normal 6 2 3 9 2" xfId="10246" xr:uid="{00000000-0005-0000-0000-000047270000}"/>
    <cellStyle name="Normal 6 2 3 9 2 2" xfId="20682" xr:uid="{3D3BF5F8-52A2-4133-ABCC-C2676E170F2C}"/>
    <cellStyle name="Normal 6 2 3 9 3" xfId="16490" xr:uid="{3423666D-8CD8-4071-B0C9-9F6E1D20415A}"/>
    <cellStyle name="Normal 6 2 3_BS " xfId="6135" xr:uid="{00000000-0005-0000-0000-000048270000}"/>
    <cellStyle name="Normal 6 2 4" xfId="1521" xr:uid="{00000000-0005-0000-0000-000049270000}"/>
    <cellStyle name="Normal 6 2 4 10" xfId="14761" xr:uid="{96C0C8A5-A35D-436B-9B2E-88B8EE25CCFB}"/>
    <cellStyle name="Normal 6 2 4 2" xfId="1522" xr:uid="{00000000-0005-0000-0000-00004A270000}"/>
    <cellStyle name="Normal 6 2 4 2 2" xfId="1523" xr:uid="{00000000-0005-0000-0000-00004B270000}"/>
    <cellStyle name="Normal 6 2 4 2 2 2" xfId="1524" xr:uid="{00000000-0005-0000-0000-00004C270000}"/>
    <cellStyle name="Normal 6 2 4 2 2 2 2" xfId="3053" xr:uid="{00000000-0005-0000-0000-00004D270000}"/>
    <cellStyle name="Normal 6 2 4 2 2 2 2 2" xfId="3621" xr:uid="{00000000-0005-0000-0000-00004E270000}"/>
    <cellStyle name="Normal 6 2 4 2 2 2 2 2 2" xfId="5368" xr:uid="{00000000-0005-0000-0000-00004F270000}"/>
    <cellStyle name="Normal 6 2 4 2 2 2 2 2 2 2" xfId="10827" xr:uid="{00000000-0005-0000-0000-000050270000}"/>
    <cellStyle name="Normal 6 2 4 2 2 2 2 2 2 2 2" xfId="21263" xr:uid="{74912695-E08C-47DB-9097-12B27346E24A}"/>
    <cellStyle name="Normal 6 2 4 2 2 2 2 2 2 3" xfId="17745" xr:uid="{B87053DD-2105-4940-91C2-E0EAD27F1610}"/>
    <cellStyle name="Normal 6 2 4 2 2 2 2 2 3" xfId="10076" xr:uid="{00000000-0005-0000-0000-000051270000}"/>
    <cellStyle name="Normal 6 2 4 2 2 2 2 2 3 2" xfId="20512" xr:uid="{F508B8AB-B17D-4B1A-8F59-86D5D870C3AC}"/>
    <cellStyle name="Normal 6 2 4 2 2 2 2 2 4" xfId="16000" xr:uid="{8D4D8D8F-684B-4372-854C-4EF2E328AA32}"/>
    <cellStyle name="Normal 6 2 4 2 2 2 2 3" xfId="4821" xr:uid="{00000000-0005-0000-0000-000052270000}"/>
    <cellStyle name="Normal 6 2 4 2 2 2 2 3 2" xfId="10451" xr:uid="{00000000-0005-0000-0000-000053270000}"/>
    <cellStyle name="Normal 6 2 4 2 2 2 2 3 2 2" xfId="20887" xr:uid="{51A89E42-BD69-44CD-B425-616F2FBAE090}"/>
    <cellStyle name="Normal 6 2 4 2 2 2 2 3 3" xfId="17198" xr:uid="{DEB3CF3D-51EF-498C-9662-053259EF8948}"/>
    <cellStyle name="Normal 6 2 4 2 2 2 2 4" xfId="9702" xr:uid="{00000000-0005-0000-0000-000054270000}"/>
    <cellStyle name="Normal 6 2 4 2 2 2 2 4 2" xfId="20138" xr:uid="{D8C81203-0933-48BE-9E85-887A525183FC}"/>
    <cellStyle name="Normal 6 2 4 2 2 2 2 5" xfId="15460" xr:uid="{DD253280-E0B5-4B87-A30D-0BF19407E642}"/>
    <cellStyle name="Normal 6 2 4 2 2 2 3" xfId="3433" xr:uid="{00000000-0005-0000-0000-000055270000}"/>
    <cellStyle name="Normal 6 2 4 2 2 2 3 2" xfId="5180" xr:uid="{00000000-0005-0000-0000-000056270000}"/>
    <cellStyle name="Normal 6 2 4 2 2 2 3 2 2" xfId="10639" xr:uid="{00000000-0005-0000-0000-000057270000}"/>
    <cellStyle name="Normal 6 2 4 2 2 2 3 2 2 2" xfId="21075" xr:uid="{13ABE7C8-C848-4ADA-AA3E-6FDA312DAAC9}"/>
    <cellStyle name="Normal 6 2 4 2 2 2 3 2 3" xfId="17557" xr:uid="{F046DAA9-D0FE-4F69-9167-A00A09BDAE8B}"/>
    <cellStyle name="Normal 6 2 4 2 2 2 3 3" xfId="9889" xr:uid="{00000000-0005-0000-0000-000058270000}"/>
    <cellStyle name="Normal 6 2 4 2 2 2 3 3 2" xfId="20325" xr:uid="{79FB2CCB-3D74-41A8-8677-A9EFAAC45F6A}"/>
    <cellStyle name="Normal 6 2 4 2 2 2 3 4" xfId="15812" xr:uid="{A4C1C6A9-E11B-409D-ABE4-C23A3B9DA14E}"/>
    <cellStyle name="Normal 6 2 4 2 2 2 4" xfId="4129" xr:uid="{00000000-0005-0000-0000-000059270000}"/>
    <cellStyle name="Normal 6 2 4 2 2 2 4 2" xfId="10263" xr:uid="{00000000-0005-0000-0000-00005A270000}"/>
    <cellStyle name="Normal 6 2 4 2 2 2 4 2 2" xfId="20699" xr:uid="{46C3DE99-8F49-40A0-B597-88D5A4A9B136}"/>
    <cellStyle name="Normal 6 2 4 2 2 2 4 3" xfId="16507" xr:uid="{393C4E1F-5D48-4341-84C7-99A3FC673794}"/>
    <cellStyle name="Normal 6 2 4 2 2 2 5" xfId="9545" xr:uid="{00000000-0005-0000-0000-00005B270000}"/>
    <cellStyle name="Normal 6 2 4 2 2 2 5 2" xfId="19981" xr:uid="{E41282EC-9C37-4403-A892-ABB2DFFC7241}"/>
    <cellStyle name="Normal 6 2 4 2 2 2 6" xfId="14764" xr:uid="{B1F6479B-803A-4470-83A6-3E332FE1EFA5}"/>
    <cellStyle name="Normal 6 2 4 2 2 3" xfId="3052" xr:uid="{00000000-0005-0000-0000-00005C270000}"/>
    <cellStyle name="Normal 6 2 4 2 2 3 2" xfId="3620" xr:uid="{00000000-0005-0000-0000-00005D270000}"/>
    <cellStyle name="Normal 6 2 4 2 2 3 2 2" xfId="5367" xr:uid="{00000000-0005-0000-0000-00005E270000}"/>
    <cellStyle name="Normal 6 2 4 2 2 3 2 2 2" xfId="10826" xr:uid="{00000000-0005-0000-0000-00005F270000}"/>
    <cellStyle name="Normal 6 2 4 2 2 3 2 2 2 2" xfId="21262" xr:uid="{E774B4B7-FD63-47F3-8EBE-DFEC507F9534}"/>
    <cellStyle name="Normal 6 2 4 2 2 3 2 2 3" xfId="17744" xr:uid="{307217C5-5CB2-4FBE-86F0-4A41727DED7B}"/>
    <cellStyle name="Normal 6 2 4 2 2 3 2 3" xfId="10075" xr:uid="{00000000-0005-0000-0000-000060270000}"/>
    <cellStyle name="Normal 6 2 4 2 2 3 2 3 2" xfId="20511" xr:uid="{7B5A0894-9EFD-4AEF-A96A-71D609CAA45D}"/>
    <cellStyle name="Normal 6 2 4 2 2 3 2 4" xfId="15999" xr:uid="{8ACE520B-06B7-4CBF-B10E-C29684BB1EC1}"/>
    <cellStyle name="Normal 6 2 4 2 2 3 3" xfId="4820" xr:uid="{00000000-0005-0000-0000-000061270000}"/>
    <cellStyle name="Normal 6 2 4 2 2 3 3 2" xfId="10450" xr:uid="{00000000-0005-0000-0000-000062270000}"/>
    <cellStyle name="Normal 6 2 4 2 2 3 3 2 2" xfId="20886" xr:uid="{46FC0138-2AA3-4903-B365-A2276220297C}"/>
    <cellStyle name="Normal 6 2 4 2 2 3 3 3" xfId="17197" xr:uid="{7143CC86-D9F3-4357-B899-EC946802C73B}"/>
    <cellStyle name="Normal 6 2 4 2 2 3 4" xfId="9701" xr:uid="{00000000-0005-0000-0000-000063270000}"/>
    <cellStyle name="Normal 6 2 4 2 2 3 4 2" xfId="20137" xr:uid="{C1C38EAD-97B3-44D2-BEF6-E7A1D20D8A98}"/>
    <cellStyle name="Normal 6 2 4 2 2 3 5" xfId="15459" xr:uid="{2A372826-C9AC-429C-886B-85317B1DEA2E}"/>
    <cellStyle name="Normal 6 2 4 2 2 4" xfId="3432" xr:uid="{00000000-0005-0000-0000-000064270000}"/>
    <cellStyle name="Normal 6 2 4 2 2 4 2" xfId="5179" xr:uid="{00000000-0005-0000-0000-000065270000}"/>
    <cellStyle name="Normal 6 2 4 2 2 4 2 2" xfId="10638" xr:uid="{00000000-0005-0000-0000-000066270000}"/>
    <cellStyle name="Normal 6 2 4 2 2 4 2 2 2" xfId="21074" xr:uid="{C19AD1A8-692E-481E-8413-6EAF830FB104}"/>
    <cellStyle name="Normal 6 2 4 2 2 4 2 3" xfId="17556" xr:uid="{FF169F9F-1E96-408E-931A-8745F22ED89B}"/>
    <cellStyle name="Normal 6 2 4 2 2 4 3" xfId="9888" xr:uid="{00000000-0005-0000-0000-000067270000}"/>
    <cellStyle name="Normal 6 2 4 2 2 4 3 2" xfId="20324" xr:uid="{BCC7620C-9DE4-4581-B9F4-23B5187868DB}"/>
    <cellStyle name="Normal 6 2 4 2 2 4 4" xfId="15811" xr:uid="{8EE344BD-6F3D-4069-9383-029B217F3986}"/>
    <cellStyle name="Normal 6 2 4 2 2 5" xfId="4128" xr:uid="{00000000-0005-0000-0000-000068270000}"/>
    <cellStyle name="Normal 6 2 4 2 2 5 2" xfId="10262" xr:uid="{00000000-0005-0000-0000-000069270000}"/>
    <cellStyle name="Normal 6 2 4 2 2 5 2 2" xfId="20698" xr:uid="{54EFF9DA-24F8-4F4A-9AF3-A80BF5217CD6}"/>
    <cellStyle name="Normal 6 2 4 2 2 5 3" xfId="16506" xr:uid="{28B78702-E089-4810-96AD-9F5C7BC58906}"/>
    <cellStyle name="Normal 6 2 4 2 2 6" xfId="6630" xr:uid="{00000000-0005-0000-0000-00006A270000}"/>
    <cellStyle name="Normal 6 2 4 2 2 6 2" xfId="18402" xr:uid="{334AC405-2D06-498B-BCE2-9AFE6AD4A2AE}"/>
    <cellStyle name="Normal 6 2 4 2 2 7" xfId="14763" xr:uid="{9D23345F-0C14-4506-82A1-C83C102AA0B3}"/>
    <cellStyle name="Normal 6 2 4 2 3" xfId="1525" xr:uid="{00000000-0005-0000-0000-00006B270000}"/>
    <cellStyle name="Normal 6 2 4 2 3 2" xfId="3054" xr:uid="{00000000-0005-0000-0000-00006C270000}"/>
    <cellStyle name="Normal 6 2 4 2 3 2 2" xfId="3622" xr:uid="{00000000-0005-0000-0000-00006D270000}"/>
    <cellStyle name="Normal 6 2 4 2 3 2 2 2" xfId="5369" xr:uid="{00000000-0005-0000-0000-00006E270000}"/>
    <cellStyle name="Normal 6 2 4 2 3 2 2 2 2" xfId="10828" xr:uid="{00000000-0005-0000-0000-00006F270000}"/>
    <cellStyle name="Normal 6 2 4 2 3 2 2 2 2 2" xfId="21264" xr:uid="{5F3DD9C9-5308-4B8A-8DFA-CEBE785A00CA}"/>
    <cellStyle name="Normal 6 2 4 2 3 2 2 2 3" xfId="17746" xr:uid="{645C661B-8D07-46B9-9577-4DA578609F89}"/>
    <cellStyle name="Normal 6 2 4 2 3 2 2 3" xfId="10077" xr:uid="{00000000-0005-0000-0000-000070270000}"/>
    <cellStyle name="Normal 6 2 4 2 3 2 2 3 2" xfId="20513" xr:uid="{7FDBA8C6-29E6-447A-948A-B19D11486758}"/>
    <cellStyle name="Normal 6 2 4 2 3 2 2 4" xfId="16001" xr:uid="{B55695D0-2E0A-4DE4-B95A-20F7F5255459}"/>
    <cellStyle name="Normal 6 2 4 2 3 2 3" xfId="4822" xr:uid="{00000000-0005-0000-0000-000071270000}"/>
    <cellStyle name="Normal 6 2 4 2 3 2 3 2" xfId="10452" xr:uid="{00000000-0005-0000-0000-000072270000}"/>
    <cellStyle name="Normal 6 2 4 2 3 2 3 2 2" xfId="20888" xr:uid="{0B79ADCF-49A0-4EC8-815E-86295A5B0C30}"/>
    <cellStyle name="Normal 6 2 4 2 3 2 3 3" xfId="17199" xr:uid="{C7925F29-8B8B-479F-9CFB-3D0F0D2DB295}"/>
    <cellStyle name="Normal 6 2 4 2 3 2 4" xfId="9703" xr:uid="{00000000-0005-0000-0000-000073270000}"/>
    <cellStyle name="Normal 6 2 4 2 3 2 4 2" xfId="20139" xr:uid="{975EEA79-6D91-46FB-8981-D8480F7B76CE}"/>
    <cellStyle name="Normal 6 2 4 2 3 2 5" xfId="15461" xr:uid="{D41B38BC-58A3-4AA3-87A3-84EF081FB024}"/>
    <cellStyle name="Normal 6 2 4 2 3 3" xfId="3434" xr:uid="{00000000-0005-0000-0000-000074270000}"/>
    <cellStyle name="Normal 6 2 4 2 3 3 2" xfId="5181" xr:uid="{00000000-0005-0000-0000-000075270000}"/>
    <cellStyle name="Normal 6 2 4 2 3 3 2 2" xfId="10640" xr:uid="{00000000-0005-0000-0000-000076270000}"/>
    <cellStyle name="Normal 6 2 4 2 3 3 2 2 2" xfId="21076" xr:uid="{4C19EF2B-10DB-499F-94D2-334DD51D7C9F}"/>
    <cellStyle name="Normal 6 2 4 2 3 3 2 3" xfId="17558" xr:uid="{D1D8C36B-E4D1-4559-8663-34B9ED918D5E}"/>
    <cellStyle name="Normal 6 2 4 2 3 3 3" xfId="9890" xr:uid="{00000000-0005-0000-0000-000077270000}"/>
    <cellStyle name="Normal 6 2 4 2 3 3 3 2" xfId="20326" xr:uid="{52892426-6AA4-43D1-BA12-C15DB7841B2E}"/>
    <cellStyle name="Normal 6 2 4 2 3 3 4" xfId="15813" xr:uid="{FF177D37-8792-4FAF-B724-AFBCA0ED4BF8}"/>
    <cellStyle name="Normal 6 2 4 2 3 4" xfId="4130" xr:uid="{00000000-0005-0000-0000-000078270000}"/>
    <cellStyle name="Normal 6 2 4 2 3 4 2" xfId="10264" xr:uid="{00000000-0005-0000-0000-000079270000}"/>
    <cellStyle name="Normal 6 2 4 2 3 4 2 2" xfId="20700" xr:uid="{3A622695-D0C5-4297-9CA8-0A0164A66BC8}"/>
    <cellStyle name="Normal 6 2 4 2 3 4 3" xfId="16508" xr:uid="{DD477FD8-70DD-4D63-9DBA-57FB1AAE4CF4}"/>
    <cellStyle name="Normal 6 2 4 2 3 5" xfId="9546" xr:uid="{00000000-0005-0000-0000-00007A270000}"/>
    <cellStyle name="Normal 6 2 4 2 3 5 2" xfId="19982" xr:uid="{0736D743-839F-4A1B-AA2D-B3D91847D64C}"/>
    <cellStyle name="Normal 6 2 4 2 3 6" xfId="14765" xr:uid="{D9633EE4-0E31-416A-8F84-004CAE027204}"/>
    <cellStyle name="Normal 6 2 4 2 4" xfId="3051" xr:uid="{00000000-0005-0000-0000-00007B270000}"/>
    <cellStyle name="Normal 6 2 4 2 4 2" xfId="3619" xr:uid="{00000000-0005-0000-0000-00007C270000}"/>
    <cellStyle name="Normal 6 2 4 2 4 2 2" xfId="5366" xr:uid="{00000000-0005-0000-0000-00007D270000}"/>
    <cellStyle name="Normal 6 2 4 2 4 2 2 2" xfId="10825" xr:uid="{00000000-0005-0000-0000-00007E270000}"/>
    <cellStyle name="Normal 6 2 4 2 4 2 2 2 2" xfId="21261" xr:uid="{445AB6E4-7ECF-4DCC-88A3-756EBEB7B732}"/>
    <cellStyle name="Normal 6 2 4 2 4 2 2 3" xfId="17743" xr:uid="{6BAB1127-19E9-4CCB-B59F-C29E8548D27D}"/>
    <cellStyle name="Normal 6 2 4 2 4 2 3" xfId="10074" xr:uid="{00000000-0005-0000-0000-00007F270000}"/>
    <cellStyle name="Normal 6 2 4 2 4 2 3 2" xfId="20510" xr:uid="{4F98F1CC-7D70-40BC-8E0A-21173D31FB90}"/>
    <cellStyle name="Normal 6 2 4 2 4 2 4" xfId="15998" xr:uid="{C0C74114-877E-45AA-A6D2-C1E14F8AE88E}"/>
    <cellStyle name="Normal 6 2 4 2 4 3" xfId="4819" xr:uid="{00000000-0005-0000-0000-000080270000}"/>
    <cellStyle name="Normal 6 2 4 2 4 3 2" xfId="10449" xr:uid="{00000000-0005-0000-0000-000081270000}"/>
    <cellStyle name="Normal 6 2 4 2 4 3 2 2" xfId="20885" xr:uid="{B56FED14-A828-4B6F-B47B-C439F1D4F1A6}"/>
    <cellStyle name="Normal 6 2 4 2 4 3 3" xfId="17196" xr:uid="{0609CDBF-9807-4977-8901-8081203EE886}"/>
    <cellStyle name="Normal 6 2 4 2 4 4" xfId="9700" xr:uid="{00000000-0005-0000-0000-000082270000}"/>
    <cellStyle name="Normal 6 2 4 2 4 4 2" xfId="20136" xr:uid="{354E1C58-0BAF-4533-A41A-A9E143238CBF}"/>
    <cellStyle name="Normal 6 2 4 2 4 5" xfId="15458" xr:uid="{7866C436-45BC-4942-8375-AE00C548915F}"/>
    <cellStyle name="Normal 6 2 4 2 5" xfId="3431" xr:uid="{00000000-0005-0000-0000-000083270000}"/>
    <cellStyle name="Normal 6 2 4 2 5 2" xfId="5178" xr:uid="{00000000-0005-0000-0000-000084270000}"/>
    <cellStyle name="Normal 6 2 4 2 5 2 2" xfId="10637" xr:uid="{00000000-0005-0000-0000-000085270000}"/>
    <cellStyle name="Normal 6 2 4 2 5 2 2 2" xfId="21073" xr:uid="{880EF930-3EC1-46F7-8F98-BCC7E382184F}"/>
    <cellStyle name="Normal 6 2 4 2 5 2 3" xfId="17555" xr:uid="{C49E470E-C067-4E2D-96D4-06B29ED32A39}"/>
    <cellStyle name="Normal 6 2 4 2 5 3" xfId="9887" xr:uid="{00000000-0005-0000-0000-000086270000}"/>
    <cellStyle name="Normal 6 2 4 2 5 3 2" xfId="20323" xr:uid="{B97208F2-F465-4B41-9377-413168D7EE8B}"/>
    <cellStyle name="Normal 6 2 4 2 5 4" xfId="15810" xr:uid="{62C3FBF5-A883-4F88-8FD7-3094EEB148D1}"/>
    <cellStyle name="Normal 6 2 4 2 6" xfId="4127" xr:uid="{00000000-0005-0000-0000-000087270000}"/>
    <cellStyle name="Normal 6 2 4 2 6 2" xfId="10261" xr:uid="{00000000-0005-0000-0000-000088270000}"/>
    <cellStyle name="Normal 6 2 4 2 6 2 2" xfId="20697" xr:uid="{4331235E-1233-425D-8D5D-964425DE6F84}"/>
    <cellStyle name="Normal 6 2 4 2 6 3" xfId="16505" xr:uid="{EC0CE712-03E5-42BA-B2EB-79ECA6C612F8}"/>
    <cellStyle name="Normal 6 2 4 2 7" xfId="6629" xr:uid="{00000000-0005-0000-0000-000089270000}"/>
    <cellStyle name="Normal 6 2 4 2 7 2" xfId="18401" xr:uid="{B62870C3-BC37-4574-ACB3-B4233F811238}"/>
    <cellStyle name="Normal 6 2 4 2 8" xfId="14762" xr:uid="{1CBFEED7-5732-420B-8D2A-F258BD261517}"/>
    <cellStyle name="Normal 6 2 4 3" xfId="1526" xr:uid="{00000000-0005-0000-0000-00008A270000}"/>
    <cellStyle name="Normal 6 2 4 3 2" xfId="1527" xr:uid="{00000000-0005-0000-0000-00008B270000}"/>
    <cellStyle name="Normal 6 2 4 3 2 2" xfId="3056" xr:uid="{00000000-0005-0000-0000-00008C270000}"/>
    <cellStyle name="Normal 6 2 4 3 2 2 2" xfId="3624" xr:uid="{00000000-0005-0000-0000-00008D270000}"/>
    <cellStyle name="Normal 6 2 4 3 2 2 2 2" xfId="5371" xr:uid="{00000000-0005-0000-0000-00008E270000}"/>
    <cellStyle name="Normal 6 2 4 3 2 2 2 2 2" xfId="10830" xr:uid="{00000000-0005-0000-0000-00008F270000}"/>
    <cellStyle name="Normal 6 2 4 3 2 2 2 2 2 2" xfId="21266" xr:uid="{C3E095B1-06DB-4638-B70E-EDA9915B5B48}"/>
    <cellStyle name="Normal 6 2 4 3 2 2 2 2 3" xfId="17748" xr:uid="{0C1DDE52-187F-4953-94E6-30C9184445FC}"/>
    <cellStyle name="Normal 6 2 4 3 2 2 2 3" xfId="10079" xr:uid="{00000000-0005-0000-0000-000090270000}"/>
    <cellStyle name="Normal 6 2 4 3 2 2 2 3 2" xfId="20515" xr:uid="{BDF7B4F0-C625-4041-8596-5B4B33770780}"/>
    <cellStyle name="Normal 6 2 4 3 2 2 2 4" xfId="16003" xr:uid="{FF9AFF7E-9094-445F-8023-A5CDD6F9C8FC}"/>
    <cellStyle name="Normal 6 2 4 3 2 2 3" xfId="4824" xr:uid="{00000000-0005-0000-0000-000091270000}"/>
    <cellStyle name="Normal 6 2 4 3 2 2 3 2" xfId="10454" xr:uid="{00000000-0005-0000-0000-000092270000}"/>
    <cellStyle name="Normal 6 2 4 3 2 2 3 2 2" xfId="20890" xr:uid="{0E5A137B-27D4-47A1-881A-9E9881CAD0D5}"/>
    <cellStyle name="Normal 6 2 4 3 2 2 3 3" xfId="17201" xr:uid="{D534F06A-B5DB-421F-BEF6-59BC93E38663}"/>
    <cellStyle name="Normal 6 2 4 3 2 2 4" xfId="9705" xr:uid="{00000000-0005-0000-0000-000093270000}"/>
    <cellStyle name="Normal 6 2 4 3 2 2 4 2" xfId="20141" xr:uid="{60F9624F-D433-48A7-AD27-E86B224D4B3B}"/>
    <cellStyle name="Normal 6 2 4 3 2 2 5" xfId="15463" xr:uid="{A16AD3CE-9DD5-41C6-A733-F281D1F28A6B}"/>
    <cellStyle name="Normal 6 2 4 3 2 3" xfId="3436" xr:uid="{00000000-0005-0000-0000-000094270000}"/>
    <cellStyle name="Normal 6 2 4 3 2 3 2" xfId="5183" xr:uid="{00000000-0005-0000-0000-000095270000}"/>
    <cellStyle name="Normal 6 2 4 3 2 3 2 2" xfId="10642" xr:uid="{00000000-0005-0000-0000-000096270000}"/>
    <cellStyle name="Normal 6 2 4 3 2 3 2 2 2" xfId="21078" xr:uid="{F5964775-2D69-4E2C-99B2-AE371057BDE1}"/>
    <cellStyle name="Normal 6 2 4 3 2 3 2 3" xfId="17560" xr:uid="{8EA60E32-D68A-4200-AEC4-609FE6518420}"/>
    <cellStyle name="Normal 6 2 4 3 2 3 3" xfId="9892" xr:uid="{00000000-0005-0000-0000-000097270000}"/>
    <cellStyle name="Normal 6 2 4 3 2 3 3 2" xfId="20328" xr:uid="{4C9C18C7-AB45-431B-866E-EB6209A83443}"/>
    <cellStyle name="Normal 6 2 4 3 2 3 4" xfId="15815" xr:uid="{238EB117-666B-4EEA-94F1-F45D6750BC35}"/>
    <cellStyle name="Normal 6 2 4 3 2 4" xfId="4132" xr:uid="{00000000-0005-0000-0000-000098270000}"/>
    <cellStyle name="Normal 6 2 4 3 2 4 2" xfId="10266" xr:uid="{00000000-0005-0000-0000-000099270000}"/>
    <cellStyle name="Normal 6 2 4 3 2 4 2 2" xfId="20702" xr:uid="{A1950C5A-D8A5-4128-AA5D-1F285ADEA1E8}"/>
    <cellStyle name="Normal 6 2 4 3 2 4 3" xfId="16510" xr:uid="{23DB660E-31EF-4D04-ACD7-E54F94FB2AA9}"/>
    <cellStyle name="Normal 6 2 4 3 2 5" xfId="9547" xr:uid="{00000000-0005-0000-0000-00009A270000}"/>
    <cellStyle name="Normal 6 2 4 3 2 5 2" xfId="19983" xr:uid="{E9FEBBD3-741E-4224-A48F-2BFC7D23FB6C}"/>
    <cellStyle name="Normal 6 2 4 3 2 6" xfId="14767" xr:uid="{E4AB6740-C454-407E-A6F5-16AC3D32FD24}"/>
    <cellStyle name="Normal 6 2 4 3 3" xfId="3055" xr:uid="{00000000-0005-0000-0000-00009B270000}"/>
    <cellStyle name="Normal 6 2 4 3 3 2" xfId="3623" xr:uid="{00000000-0005-0000-0000-00009C270000}"/>
    <cellStyle name="Normal 6 2 4 3 3 2 2" xfId="5370" xr:uid="{00000000-0005-0000-0000-00009D270000}"/>
    <cellStyle name="Normal 6 2 4 3 3 2 2 2" xfId="10829" xr:uid="{00000000-0005-0000-0000-00009E270000}"/>
    <cellStyle name="Normal 6 2 4 3 3 2 2 2 2" xfId="21265" xr:uid="{A7BDE3CF-5F85-4385-9519-EDBBAEF78D37}"/>
    <cellStyle name="Normal 6 2 4 3 3 2 2 3" xfId="17747" xr:uid="{FCA06648-AF01-4188-9159-A8C0D9BF3B8D}"/>
    <cellStyle name="Normal 6 2 4 3 3 2 3" xfId="10078" xr:uid="{00000000-0005-0000-0000-00009F270000}"/>
    <cellStyle name="Normal 6 2 4 3 3 2 3 2" xfId="20514" xr:uid="{C1EBBEB7-81B9-40EE-BBEB-F1FA678E8B98}"/>
    <cellStyle name="Normal 6 2 4 3 3 2 4" xfId="16002" xr:uid="{74F9D17A-E770-4C3A-BF7B-53BEB2F18BE3}"/>
    <cellStyle name="Normal 6 2 4 3 3 3" xfId="4823" xr:uid="{00000000-0005-0000-0000-0000A0270000}"/>
    <cellStyle name="Normal 6 2 4 3 3 3 2" xfId="10453" xr:uid="{00000000-0005-0000-0000-0000A1270000}"/>
    <cellStyle name="Normal 6 2 4 3 3 3 2 2" xfId="20889" xr:uid="{C9E792C2-C9A6-4755-B55B-E4FC9C96725C}"/>
    <cellStyle name="Normal 6 2 4 3 3 3 3" xfId="17200" xr:uid="{6249F4A9-23A2-424F-9317-DE0027B7ED30}"/>
    <cellStyle name="Normal 6 2 4 3 3 4" xfId="9704" xr:uid="{00000000-0005-0000-0000-0000A2270000}"/>
    <cellStyle name="Normal 6 2 4 3 3 4 2" xfId="20140" xr:uid="{B72492FB-C57D-43A1-AC19-82C68255395A}"/>
    <cellStyle name="Normal 6 2 4 3 3 5" xfId="15462" xr:uid="{3BB2A74F-70EB-4E3A-827E-35584947023D}"/>
    <cellStyle name="Normal 6 2 4 3 4" xfId="3435" xr:uid="{00000000-0005-0000-0000-0000A3270000}"/>
    <cellStyle name="Normal 6 2 4 3 4 2" xfId="5182" xr:uid="{00000000-0005-0000-0000-0000A4270000}"/>
    <cellStyle name="Normal 6 2 4 3 4 2 2" xfId="10641" xr:uid="{00000000-0005-0000-0000-0000A5270000}"/>
    <cellStyle name="Normal 6 2 4 3 4 2 2 2" xfId="21077" xr:uid="{82786BA8-8B91-4EB9-AD52-12CF7A3ED7B1}"/>
    <cellStyle name="Normal 6 2 4 3 4 2 3" xfId="17559" xr:uid="{4B311FBD-B94D-4B4B-B76C-193D841829EC}"/>
    <cellStyle name="Normal 6 2 4 3 4 3" xfId="9891" xr:uid="{00000000-0005-0000-0000-0000A6270000}"/>
    <cellStyle name="Normal 6 2 4 3 4 3 2" xfId="20327" xr:uid="{6CDEF95E-290C-4507-95CB-04BFE6C146F0}"/>
    <cellStyle name="Normal 6 2 4 3 4 4" xfId="15814" xr:uid="{A8902FC2-9C68-4123-B97B-170CBB6D7BC9}"/>
    <cellStyle name="Normal 6 2 4 3 5" xfId="4131" xr:uid="{00000000-0005-0000-0000-0000A7270000}"/>
    <cellStyle name="Normal 6 2 4 3 5 2" xfId="10265" xr:uid="{00000000-0005-0000-0000-0000A8270000}"/>
    <cellStyle name="Normal 6 2 4 3 5 2 2" xfId="20701" xr:uid="{EFBE42A6-9624-418A-A6A5-755F570C29AD}"/>
    <cellStyle name="Normal 6 2 4 3 5 3" xfId="16509" xr:uid="{7A0893E0-E746-4BC2-94D0-3A415056EBE0}"/>
    <cellStyle name="Normal 6 2 4 3 6" xfId="6631" xr:uid="{00000000-0005-0000-0000-0000A9270000}"/>
    <cellStyle name="Normal 6 2 4 3 6 2" xfId="18403" xr:uid="{D7010FC3-38DE-4724-9BCA-72BED9B5694A}"/>
    <cellStyle name="Normal 6 2 4 3 7" xfId="14766" xr:uid="{15296473-4F58-4F66-BE52-BD528B5E81C8}"/>
    <cellStyle name="Normal 6 2 4 4" xfId="1528" xr:uid="{00000000-0005-0000-0000-0000AA270000}"/>
    <cellStyle name="Normal 6 2 4 4 2" xfId="1529" xr:uid="{00000000-0005-0000-0000-0000AB270000}"/>
    <cellStyle name="Normal 6 2 4 4 2 2" xfId="3058" xr:uid="{00000000-0005-0000-0000-0000AC270000}"/>
    <cellStyle name="Normal 6 2 4 4 2 2 2" xfId="3626" xr:uid="{00000000-0005-0000-0000-0000AD270000}"/>
    <cellStyle name="Normal 6 2 4 4 2 2 2 2" xfId="5373" xr:uid="{00000000-0005-0000-0000-0000AE270000}"/>
    <cellStyle name="Normal 6 2 4 4 2 2 2 2 2" xfId="10832" xr:uid="{00000000-0005-0000-0000-0000AF270000}"/>
    <cellStyle name="Normal 6 2 4 4 2 2 2 2 2 2" xfId="21268" xr:uid="{9E2E9B01-90A9-422B-A270-C094B8D4EB26}"/>
    <cellStyle name="Normal 6 2 4 4 2 2 2 2 3" xfId="17750" xr:uid="{9C197097-1DAF-41BE-97C1-00488FD5348E}"/>
    <cellStyle name="Normal 6 2 4 4 2 2 2 3" xfId="10081" xr:uid="{00000000-0005-0000-0000-0000B0270000}"/>
    <cellStyle name="Normal 6 2 4 4 2 2 2 3 2" xfId="20517" xr:uid="{3AE92E4F-B9CD-44CA-AA67-B868E33ED63B}"/>
    <cellStyle name="Normal 6 2 4 4 2 2 2 4" xfId="16005" xr:uid="{E85A474C-35A6-4F1A-BD04-2AFD3571244A}"/>
    <cellStyle name="Normal 6 2 4 4 2 2 3" xfId="4826" xr:uid="{00000000-0005-0000-0000-0000B1270000}"/>
    <cellStyle name="Normal 6 2 4 4 2 2 3 2" xfId="10456" xr:uid="{00000000-0005-0000-0000-0000B2270000}"/>
    <cellStyle name="Normal 6 2 4 4 2 2 3 2 2" xfId="20892" xr:uid="{1416E0E4-C668-4B70-B1C8-D94943A9DF6B}"/>
    <cellStyle name="Normal 6 2 4 4 2 2 3 3" xfId="17203" xr:uid="{69CC42A6-E777-4FA1-BDCB-71BFFB44663E}"/>
    <cellStyle name="Normal 6 2 4 4 2 2 4" xfId="9707" xr:uid="{00000000-0005-0000-0000-0000B3270000}"/>
    <cellStyle name="Normal 6 2 4 4 2 2 4 2" xfId="20143" xr:uid="{5E40E3F7-5643-443A-A7DB-240FE1D3F16A}"/>
    <cellStyle name="Normal 6 2 4 4 2 2 5" xfId="15465" xr:uid="{447246FF-0EBD-4D39-9412-FDAEA98BF490}"/>
    <cellStyle name="Normal 6 2 4 4 2 3" xfId="3438" xr:uid="{00000000-0005-0000-0000-0000B4270000}"/>
    <cellStyle name="Normal 6 2 4 4 2 3 2" xfId="5185" xr:uid="{00000000-0005-0000-0000-0000B5270000}"/>
    <cellStyle name="Normal 6 2 4 4 2 3 2 2" xfId="10644" xr:uid="{00000000-0005-0000-0000-0000B6270000}"/>
    <cellStyle name="Normal 6 2 4 4 2 3 2 2 2" xfId="21080" xr:uid="{E65801FF-5FE6-4CC6-AE42-F924F36F4C9A}"/>
    <cellStyle name="Normal 6 2 4 4 2 3 2 3" xfId="17562" xr:uid="{09153B38-90A0-47D6-976F-1316BB62EF60}"/>
    <cellStyle name="Normal 6 2 4 4 2 3 3" xfId="9894" xr:uid="{00000000-0005-0000-0000-0000B7270000}"/>
    <cellStyle name="Normal 6 2 4 4 2 3 3 2" xfId="20330" xr:uid="{3D262C72-70BA-4356-9BA2-BFF53894982A}"/>
    <cellStyle name="Normal 6 2 4 4 2 3 4" xfId="15817" xr:uid="{3B80BCC2-C611-4E98-830F-CDFD1AA620F2}"/>
    <cellStyle name="Normal 6 2 4 4 2 4" xfId="4134" xr:uid="{00000000-0005-0000-0000-0000B8270000}"/>
    <cellStyle name="Normal 6 2 4 4 2 4 2" xfId="10268" xr:uid="{00000000-0005-0000-0000-0000B9270000}"/>
    <cellStyle name="Normal 6 2 4 4 2 4 2 2" xfId="20704" xr:uid="{1D515182-EF82-4EDA-AC57-688357F3E1BB}"/>
    <cellStyle name="Normal 6 2 4 4 2 4 3" xfId="16512" xr:uid="{08D7C779-4EBD-4306-8BCC-6F5320B76AE4}"/>
    <cellStyle name="Normal 6 2 4 4 2 5" xfId="9549" xr:uid="{00000000-0005-0000-0000-0000BA270000}"/>
    <cellStyle name="Normal 6 2 4 4 2 5 2" xfId="19985" xr:uid="{34050A2C-6006-4D07-9D71-003D15485976}"/>
    <cellStyle name="Normal 6 2 4 4 2 6" xfId="14769" xr:uid="{55DF24B9-D727-44C5-936A-1931817AF74E}"/>
    <cellStyle name="Normal 6 2 4 4 3" xfId="3057" xr:uid="{00000000-0005-0000-0000-0000BB270000}"/>
    <cellStyle name="Normal 6 2 4 4 3 2" xfId="3625" xr:uid="{00000000-0005-0000-0000-0000BC270000}"/>
    <cellStyle name="Normal 6 2 4 4 3 2 2" xfId="5372" xr:uid="{00000000-0005-0000-0000-0000BD270000}"/>
    <cellStyle name="Normal 6 2 4 4 3 2 2 2" xfId="10831" xr:uid="{00000000-0005-0000-0000-0000BE270000}"/>
    <cellStyle name="Normal 6 2 4 4 3 2 2 2 2" xfId="21267" xr:uid="{8D0151C0-2F44-425E-A123-C312ABF7FA9F}"/>
    <cellStyle name="Normal 6 2 4 4 3 2 2 3" xfId="17749" xr:uid="{95EED568-B959-4187-97CB-E1EA0B10F76A}"/>
    <cellStyle name="Normal 6 2 4 4 3 2 3" xfId="10080" xr:uid="{00000000-0005-0000-0000-0000BF270000}"/>
    <cellStyle name="Normal 6 2 4 4 3 2 3 2" xfId="20516" xr:uid="{660F2A3D-F788-4AAB-B7BF-CF7F3BAA2F62}"/>
    <cellStyle name="Normal 6 2 4 4 3 2 4" xfId="16004" xr:uid="{BA03E94D-C6FA-4515-AC5F-EC0EFCEC75CD}"/>
    <cellStyle name="Normal 6 2 4 4 3 3" xfId="4825" xr:uid="{00000000-0005-0000-0000-0000C0270000}"/>
    <cellStyle name="Normal 6 2 4 4 3 3 2" xfId="10455" xr:uid="{00000000-0005-0000-0000-0000C1270000}"/>
    <cellStyle name="Normal 6 2 4 4 3 3 2 2" xfId="20891" xr:uid="{71F16146-DB99-4FB3-9EA3-936B3788412A}"/>
    <cellStyle name="Normal 6 2 4 4 3 3 3" xfId="17202" xr:uid="{8F3FD6C2-9B0C-4A67-900B-18DB2D7C2C70}"/>
    <cellStyle name="Normal 6 2 4 4 3 4" xfId="9706" xr:uid="{00000000-0005-0000-0000-0000C2270000}"/>
    <cellStyle name="Normal 6 2 4 4 3 4 2" xfId="20142" xr:uid="{FC833C2A-1B88-421E-B2E1-5C84AB2345AB}"/>
    <cellStyle name="Normal 6 2 4 4 3 5" xfId="15464" xr:uid="{FAC55C41-B3AE-44AA-813B-67413CCEABAA}"/>
    <cellStyle name="Normal 6 2 4 4 4" xfId="3437" xr:uid="{00000000-0005-0000-0000-0000C3270000}"/>
    <cellStyle name="Normal 6 2 4 4 4 2" xfId="5184" xr:uid="{00000000-0005-0000-0000-0000C4270000}"/>
    <cellStyle name="Normal 6 2 4 4 4 2 2" xfId="10643" xr:uid="{00000000-0005-0000-0000-0000C5270000}"/>
    <cellStyle name="Normal 6 2 4 4 4 2 2 2" xfId="21079" xr:uid="{E4A90922-F424-4AB6-A885-60478C984F3D}"/>
    <cellStyle name="Normal 6 2 4 4 4 2 3" xfId="17561" xr:uid="{3978E71D-4895-4158-8060-49DFA9A557AF}"/>
    <cellStyle name="Normal 6 2 4 4 4 3" xfId="9893" xr:uid="{00000000-0005-0000-0000-0000C6270000}"/>
    <cellStyle name="Normal 6 2 4 4 4 3 2" xfId="20329" xr:uid="{75418529-49AE-4706-B492-1D444B7E8F88}"/>
    <cellStyle name="Normal 6 2 4 4 4 4" xfId="15816" xr:uid="{16F114A2-6317-483A-A013-5CF294F04995}"/>
    <cellStyle name="Normal 6 2 4 4 5" xfId="4133" xr:uid="{00000000-0005-0000-0000-0000C7270000}"/>
    <cellStyle name="Normal 6 2 4 4 5 2" xfId="10267" xr:uid="{00000000-0005-0000-0000-0000C8270000}"/>
    <cellStyle name="Normal 6 2 4 4 5 2 2" xfId="20703" xr:uid="{A20C3BA9-D648-4C17-B454-306BD5ABF64F}"/>
    <cellStyle name="Normal 6 2 4 4 5 3" xfId="16511" xr:uid="{B2200893-D397-4B07-B923-6EFA22FC739A}"/>
    <cellStyle name="Normal 6 2 4 4 6" xfId="9548" xr:uid="{00000000-0005-0000-0000-0000C9270000}"/>
    <cellStyle name="Normal 6 2 4 4 6 2" xfId="19984" xr:uid="{1E54DFF1-641D-4738-8288-B64A6337ED89}"/>
    <cellStyle name="Normal 6 2 4 4 7" xfId="14768" xr:uid="{40F23F65-B802-4E1A-876F-250693593EF9}"/>
    <cellStyle name="Normal 6 2 4 5" xfId="1530" xr:uid="{00000000-0005-0000-0000-0000CA270000}"/>
    <cellStyle name="Normal 6 2 4 5 2" xfId="3059" xr:uid="{00000000-0005-0000-0000-0000CB270000}"/>
    <cellStyle name="Normal 6 2 4 5 2 2" xfId="3627" xr:uid="{00000000-0005-0000-0000-0000CC270000}"/>
    <cellStyle name="Normal 6 2 4 5 2 2 2" xfId="5374" xr:uid="{00000000-0005-0000-0000-0000CD270000}"/>
    <cellStyle name="Normal 6 2 4 5 2 2 2 2" xfId="10833" xr:uid="{00000000-0005-0000-0000-0000CE270000}"/>
    <cellStyle name="Normal 6 2 4 5 2 2 2 2 2" xfId="21269" xr:uid="{3052A26F-1803-49DE-93BF-C6B06922CC67}"/>
    <cellStyle name="Normal 6 2 4 5 2 2 2 3" xfId="17751" xr:uid="{371F7D60-DCDB-4D33-B484-1BA562D34458}"/>
    <cellStyle name="Normal 6 2 4 5 2 2 3" xfId="10082" xr:uid="{00000000-0005-0000-0000-0000CF270000}"/>
    <cellStyle name="Normal 6 2 4 5 2 2 3 2" xfId="20518" xr:uid="{6A735B05-361F-48C3-B2A1-BD6462B7BB97}"/>
    <cellStyle name="Normal 6 2 4 5 2 2 4" xfId="16006" xr:uid="{1E850B98-0AE7-46B2-8C2E-EE6805C7D0D1}"/>
    <cellStyle name="Normal 6 2 4 5 2 3" xfId="4827" xr:uid="{00000000-0005-0000-0000-0000D0270000}"/>
    <cellStyle name="Normal 6 2 4 5 2 3 2" xfId="10457" xr:uid="{00000000-0005-0000-0000-0000D1270000}"/>
    <cellStyle name="Normal 6 2 4 5 2 3 2 2" xfId="20893" xr:uid="{F7A0DFFE-26A4-4366-B6DA-6AAC8E92F99A}"/>
    <cellStyle name="Normal 6 2 4 5 2 3 3" xfId="17204" xr:uid="{4E278DFF-5595-41FC-8130-51E5C540F032}"/>
    <cellStyle name="Normal 6 2 4 5 2 4" xfId="9708" xr:uid="{00000000-0005-0000-0000-0000D2270000}"/>
    <cellStyle name="Normal 6 2 4 5 2 4 2" xfId="20144" xr:uid="{A7BF30B8-2128-487D-92E0-CC0D51ED557E}"/>
    <cellStyle name="Normal 6 2 4 5 2 5" xfId="15466" xr:uid="{DDF20ED6-EA42-4595-99D1-B35B82F458D6}"/>
    <cellStyle name="Normal 6 2 4 5 3" xfId="3439" xr:uid="{00000000-0005-0000-0000-0000D3270000}"/>
    <cellStyle name="Normal 6 2 4 5 3 2" xfId="5186" xr:uid="{00000000-0005-0000-0000-0000D4270000}"/>
    <cellStyle name="Normal 6 2 4 5 3 2 2" xfId="10645" xr:uid="{00000000-0005-0000-0000-0000D5270000}"/>
    <cellStyle name="Normal 6 2 4 5 3 2 2 2" xfId="21081" xr:uid="{C3C1C554-657A-4725-AB12-4627063DA333}"/>
    <cellStyle name="Normal 6 2 4 5 3 2 3" xfId="17563" xr:uid="{B4358233-5A37-4C83-9254-B909C4280DA9}"/>
    <cellStyle name="Normal 6 2 4 5 3 3" xfId="9895" xr:uid="{00000000-0005-0000-0000-0000D6270000}"/>
    <cellStyle name="Normal 6 2 4 5 3 3 2" xfId="20331" xr:uid="{D204EE70-0E1F-4B0E-BBD8-455FE0504623}"/>
    <cellStyle name="Normal 6 2 4 5 3 4" xfId="15818" xr:uid="{539A4A80-7F8C-438D-A423-8B345E37CC35}"/>
    <cellStyle name="Normal 6 2 4 5 4" xfId="4135" xr:uid="{00000000-0005-0000-0000-0000D7270000}"/>
    <cellStyle name="Normal 6 2 4 5 4 2" xfId="10269" xr:uid="{00000000-0005-0000-0000-0000D8270000}"/>
    <cellStyle name="Normal 6 2 4 5 4 2 2" xfId="20705" xr:uid="{174EAC87-5F54-436D-A010-F356A5B3C8AF}"/>
    <cellStyle name="Normal 6 2 4 5 4 3" xfId="16513" xr:uid="{A4F681A4-DD1C-4627-B1A0-C045CDB9384B}"/>
    <cellStyle name="Normal 6 2 4 5 5" xfId="9550" xr:uid="{00000000-0005-0000-0000-0000D9270000}"/>
    <cellStyle name="Normal 6 2 4 5 5 2" xfId="19986" xr:uid="{00A8BAFC-347F-425F-9A19-C2CC1AA71042}"/>
    <cellStyle name="Normal 6 2 4 5 6" xfId="14770" xr:uid="{889F25AE-353A-4D58-914C-024065279DB3}"/>
    <cellStyle name="Normal 6 2 4 6" xfId="3050" xr:uid="{00000000-0005-0000-0000-0000DA270000}"/>
    <cellStyle name="Normal 6 2 4 6 2" xfId="3618" xr:uid="{00000000-0005-0000-0000-0000DB270000}"/>
    <cellStyle name="Normal 6 2 4 6 2 2" xfId="5365" xr:uid="{00000000-0005-0000-0000-0000DC270000}"/>
    <cellStyle name="Normal 6 2 4 6 2 2 2" xfId="10824" xr:uid="{00000000-0005-0000-0000-0000DD270000}"/>
    <cellStyle name="Normal 6 2 4 6 2 2 2 2" xfId="21260" xr:uid="{482D0C8F-FBFB-41A6-B898-CA93F4C4A23F}"/>
    <cellStyle name="Normal 6 2 4 6 2 2 3" xfId="17742" xr:uid="{3EAC40A0-BBDF-469F-AC9D-42E81F770D00}"/>
    <cellStyle name="Normal 6 2 4 6 2 3" xfId="10073" xr:uid="{00000000-0005-0000-0000-0000DE270000}"/>
    <cellStyle name="Normal 6 2 4 6 2 3 2" xfId="20509" xr:uid="{7D71F0CC-988C-40F2-9560-951A518CD609}"/>
    <cellStyle name="Normal 6 2 4 6 2 4" xfId="15997" xr:uid="{D1C7466C-4E13-4359-BEF2-4EE5D0AAB896}"/>
    <cellStyle name="Normal 6 2 4 6 3" xfId="4818" xr:uid="{00000000-0005-0000-0000-0000DF270000}"/>
    <cellStyle name="Normal 6 2 4 6 3 2" xfId="10448" xr:uid="{00000000-0005-0000-0000-0000E0270000}"/>
    <cellStyle name="Normal 6 2 4 6 3 2 2" xfId="20884" xr:uid="{C1EBBA77-16B8-498A-B8A3-C677D17B7A5B}"/>
    <cellStyle name="Normal 6 2 4 6 3 3" xfId="17195" xr:uid="{46CB7104-1A39-4348-AF46-F1F712B467CD}"/>
    <cellStyle name="Normal 6 2 4 6 4" xfId="9699" xr:uid="{00000000-0005-0000-0000-0000E1270000}"/>
    <cellStyle name="Normal 6 2 4 6 4 2" xfId="20135" xr:uid="{5AE74CE4-0F7C-4465-8B28-412B5756FE61}"/>
    <cellStyle name="Normal 6 2 4 6 5" xfId="15457" xr:uid="{2032BD20-F6E4-45C6-8CD7-74626BEEDF8B}"/>
    <cellStyle name="Normal 6 2 4 7" xfId="3430" xr:uid="{00000000-0005-0000-0000-0000E2270000}"/>
    <cellStyle name="Normal 6 2 4 7 2" xfId="5177" xr:uid="{00000000-0005-0000-0000-0000E3270000}"/>
    <cellStyle name="Normal 6 2 4 7 2 2" xfId="10636" xr:uid="{00000000-0005-0000-0000-0000E4270000}"/>
    <cellStyle name="Normal 6 2 4 7 2 2 2" xfId="21072" xr:uid="{6AB5DA4C-4486-430D-852B-550FFEBBC6C0}"/>
    <cellStyle name="Normal 6 2 4 7 2 3" xfId="17554" xr:uid="{BA08C697-2BD9-4790-93F5-31541A606A72}"/>
    <cellStyle name="Normal 6 2 4 7 3" xfId="9886" xr:uid="{00000000-0005-0000-0000-0000E5270000}"/>
    <cellStyle name="Normal 6 2 4 7 3 2" xfId="20322" xr:uid="{65975CF3-E25D-472F-8523-F405E8DD0A03}"/>
    <cellStyle name="Normal 6 2 4 7 4" xfId="15809" xr:uid="{E8A3F904-FC46-4B82-827F-9BEC6E50CCF7}"/>
    <cellStyle name="Normal 6 2 4 8" xfId="4126" xr:uid="{00000000-0005-0000-0000-0000E6270000}"/>
    <cellStyle name="Normal 6 2 4 8 2" xfId="10260" xr:uid="{00000000-0005-0000-0000-0000E7270000}"/>
    <cellStyle name="Normal 6 2 4 8 2 2" xfId="20696" xr:uid="{CEC8EF9C-CDB5-48C6-8FD5-B7B0A374543B}"/>
    <cellStyle name="Normal 6 2 4 8 3" xfId="16504" xr:uid="{B171ABD8-1C90-4904-9E62-BE65278785D0}"/>
    <cellStyle name="Normal 6 2 4 9" xfId="6235" xr:uid="{00000000-0005-0000-0000-0000E8270000}"/>
    <cellStyle name="Normal 6 2 4 9 2" xfId="18142" xr:uid="{BB104C6E-E35B-4A60-B707-9C4886D866B0}"/>
    <cellStyle name="Normal 6 2 5" xfId="1531" xr:uid="{00000000-0005-0000-0000-0000E9270000}"/>
    <cellStyle name="Normal 6 2 5 2" xfId="1532" xr:uid="{00000000-0005-0000-0000-0000EA270000}"/>
    <cellStyle name="Normal 6 2 5 2 2" xfId="1533" xr:uid="{00000000-0005-0000-0000-0000EB270000}"/>
    <cellStyle name="Normal 6 2 5 2 2 2" xfId="3062" xr:uid="{00000000-0005-0000-0000-0000EC270000}"/>
    <cellStyle name="Normal 6 2 5 2 2 2 2" xfId="3630" xr:uid="{00000000-0005-0000-0000-0000ED270000}"/>
    <cellStyle name="Normal 6 2 5 2 2 2 2 2" xfId="5377" xr:uid="{00000000-0005-0000-0000-0000EE270000}"/>
    <cellStyle name="Normal 6 2 5 2 2 2 2 2 2" xfId="10836" xr:uid="{00000000-0005-0000-0000-0000EF270000}"/>
    <cellStyle name="Normal 6 2 5 2 2 2 2 2 2 2" xfId="21272" xr:uid="{375DDE33-86E3-40FD-A6D3-2ED6C4FB6027}"/>
    <cellStyle name="Normal 6 2 5 2 2 2 2 2 3" xfId="17754" xr:uid="{7B5FCB10-819F-4C60-B802-75108B634FE9}"/>
    <cellStyle name="Normal 6 2 5 2 2 2 2 3" xfId="10085" xr:uid="{00000000-0005-0000-0000-0000F0270000}"/>
    <cellStyle name="Normal 6 2 5 2 2 2 2 3 2" xfId="20521" xr:uid="{B297276C-59B7-46B3-8627-026F7AFB96B2}"/>
    <cellStyle name="Normal 6 2 5 2 2 2 2 4" xfId="16009" xr:uid="{9F673C00-E85E-4BAA-8ACE-CD024AF01190}"/>
    <cellStyle name="Normal 6 2 5 2 2 2 3" xfId="4830" xr:uid="{00000000-0005-0000-0000-0000F1270000}"/>
    <cellStyle name="Normal 6 2 5 2 2 2 3 2" xfId="10460" xr:uid="{00000000-0005-0000-0000-0000F2270000}"/>
    <cellStyle name="Normal 6 2 5 2 2 2 3 2 2" xfId="20896" xr:uid="{7921AE89-B0B5-4B95-BB09-4925B730F32E}"/>
    <cellStyle name="Normal 6 2 5 2 2 2 3 3" xfId="17207" xr:uid="{520B24F8-A1E8-437A-B354-F7F2337B0C89}"/>
    <cellStyle name="Normal 6 2 5 2 2 2 4" xfId="9711" xr:uid="{00000000-0005-0000-0000-0000F3270000}"/>
    <cellStyle name="Normal 6 2 5 2 2 2 4 2" xfId="20147" xr:uid="{507C5AB1-2CF3-455B-AABB-13F47EA8B7C3}"/>
    <cellStyle name="Normal 6 2 5 2 2 2 5" xfId="15469" xr:uid="{43C38C56-EF4F-4682-B294-6ECAB0BF0363}"/>
    <cellStyle name="Normal 6 2 5 2 2 3" xfId="3442" xr:uid="{00000000-0005-0000-0000-0000F4270000}"/>
    <cellStyle name="Normal 6 2 5 2 2 3 2" xfId="5189" xr:uid="{00000000-0005-0000-0000-0000F5270000}"/>
    <cellStyle name="Normal 6 2 5 2 2 3 2 2" xfId="10648" xr:uid="{00000000-0005-0000-0000-0000F6270000}"/>
    <cellStyle name="Normal 6 2 5 2 2 3 2 2 2" xfId="21084" xr:uid="{4DE41447-4C75-4C0C-8921-C2AF9D0B5913}"/>
    <cellStyle name="Normal 6 2 5 2 2 3 2 3" xfId="17566" xr:uid="{02240B26-51BD-4B52-AE95-F3F9D2238549}"/>
    <cellStyle name="Normal 6 2 5 2 2 3 3" xfId="9898" xr:uid="{00000000-0005-0000-0000-0000F7270000}"/>
    <cellStyle name="Normal 6 2 5 2 2 3 3 2" xfId="20334" xr:uid="{EB599B50-B9ED-47BB-B8A5-2EC1082F7586}"/>
    <cellStyle name="Normal 6 2 5 2 2 3 4" xfId="15821" xr:uid="{B6E9F4AE-DF92-43DE-9EE2-8AE2F3CB7978}"/>
    <cellStyle name="Normal 6 2 5 2 2 4" xfId="4138" xr:uid="{00000000-0005-0000-0000-0000F8270000}"/>
    <cellStyle name="Normal 6 2 5 2 2 4 2" xfId="10272" xr:uid="{00000000-0005-0000-0000-0000F9270000}"/>
    <cellStyle name="Normal 6 2 5 2 2 4 2 2" xfId="20708" xr:uid="{035B85E0-32D2-41E3-B8FF-153BC44C73D8}"/>
    <cellStyle name="Normal 6 2 5 2 2 4 3" xfId="16516" xr:uid="{58401D05-D1F4-46E3-BF4A-FF964CDB23DC}"/>
    <cellStyle name="Normal 6 2 5 2 2 5" xfId="6634" xr:uid="{00000000-0005-0000-0000-0000FA270000}"/>
    <cellStyle name="Normal 6 2 5 2 2 5 2" xfId="18406" xr:uid="{1E05C658-A3DA-479A-AD61-8FD372200253}"/>
    <cellStyle name="Normal 6 2 5 2 2 6" xfId="14773" xr:uid="{ABEFE2AE-D0B8-4804-BF44-54AEC9ED8CCD}"/>
    <cellStyle name="Normal 6 2 5 2 3" xfId="3061" xr:uid="{00000000-0005-0000-0000-0000FB270000}"/>
    <cellStyle name="Normal 6 2 5 2 3 2" xfId="3629" xr:uid="{00000000-0005-0000-0000-0000FC270000}"/>
    <cellStyle name="Normal 6 2 5 2 3 2 2" xfId="5376" xr:uid="{00000000-0005-0000-0000-0000FD270000}"/>
    <cellStyle name="Normal 6 2 5 2 3 2 2 2" xfId="10835" xr:uid="{00000000-0005-0000-0000-0000FE270000}"/>
    <cellStyle name="Normal 6 2 5 2 3 2 2 2 2" xfId="21271" xr:uid="{F3B067DE-DFF5-4DDE-B47F-876652523283}"/>
    <cellStyle name="Normal 6 2 5 2 3 2 2 3" xfId="17753" xr:uid="{34CE8591-47FD-4453-A1AF-1F3F994C240E}"/>
    <cellStyle name="Normal 6 2 5 2 3 2 3" xfId="10084" xr:uid="{00000000-0005-0000-0000-0000FF270000}"/>
    <cellStyle name="Normal 6 2 5 2 3 2 3 2" xfId="20520" xr:uid="{7834D706-DEBC-41E0-B72D-276DC6028DB8}"/>
    <cellStyle name="Normal 6 2 5 2 3 2 4" xfId="16008" xr:uid="{6B932312-58D3-49AD-A780-F179ACD50B30}"/>
    <cellStyle name="Normal 6 2 5 2 3 3" xfId="4829" xr:uid="{00000000-0005-0000-0000-000000280000}"/>
    <cellStyle name="Normal 6 2 5 2 3 3 2" xfId="10459" xr:uid="{00000000-0005-0000-0000-000001280000}"/>
    <cellStyle name="Normal 6 2 5 2 3 3 2 2" xfId="20895" xr:uid="{E5D8C6DB-3263-4A49-851F-E724EB5E8A3E}"/>
    <cellStyle name="Normal 6 2 5 2 3 3 3" xfId="17206" xr:uid="{17FD0095-DE92-4C7E-BB7E-CDB43FCB086C}"/>
    <cellStyle name="Normal 6 2 5 2 3 4" xfId="9710" xr:uid="{00000000-0005-0000-0000-000002280000}"/>
    <cellStyle name="Normal 6 2 5 2 3 4 2" xfId="20146" xr:uid="{6C465102-32EB-4DD5-9FCB-E31FBC47BA3E}"/>
    <cellStyle name="Normal 6 2 5 2 3 5" xfId="15468" xr:uid="{3A8BE324-23A5-4568-8D24-72A043C94F7E}"/>
    <cellStyle name="Normal 6 2 5 2 4" xfId="3441" xr:uid="{00000000-0005-0000-0000-000003280000}"/>
    <cellStyle name="Normal 6 2 5 2 4 2" xfId="5188" xr:uid="{00000000-0005-0000-0000-000004280000}"/>
    <cellStyle name="Normal 6 2 5 2 4 2 2" xfId="10647" xr:uid="{00000000-0005-0000-0000-000005280000}"/>
    <cellStyle name="Normal 6 2 5 2 4 2 2 2" xfId="21083" xr:uid="{7A7374E3-19F4-4F9A-BF2C-61576F92D64A}"/>
    <cellStyle name="Normal 6 2 5 2 4 2 3" xfId="17565" xr:uid="{4CD6063B-2443-4A51-86C2-43F330D569BA}"/>
    <cellStyle name="Normal 6 2 5 2 4 3" xfId="9897" xr:uid="{00000000-0005-0000-0000-000006280000}"/>
    <cellStyle name="Normal 6 2 5 2 4 3 2" xfId="20333" xr:uid="{082C1410-9237-4187-BB40-B39EC0D63AA2}"/>
    <cellStyle name="Normal 6 2 5 2 4 4" xfId="15820" xr:uid="{9AA3CA79-6C99-4B11-A077-429541D74DCB}"/>
    <cellStyle name="Normal 6 2 5 2 5" xfId="4137" xr:uid="{00000000-0005-0000-0000-000007280000}"/>
    <cellStyle name="Normal 6 2 5 2 5 2" xfId="10271" xr:uid="{00000000-0005-0000-0000-000008280000}"/>
    <cellStyle name="Normal 6 2 5 2 5 2 2" xfId="20707" xr:uid="{6B8B8AF4-685F-4A3C-822A-2A9CE11D27E8}"/>
    <cellStyle name="Normal 6 2 5 2 5 3" xfId="16515" xr:uid="{93A286F1-216C-4657-BC9B-CA037EB37114}"/>
    <cellStyle name="Normal 6 2 5 2 6" xfId="6633" xr:uid="{00000000-0005-0000-0000-000009280000}"/>
    <cellStyle name="Normal 6 2 5 2 6 2" xfId="18405" xr:uid="{EA9A4E06-BFFA-4159-87A1-A7441466BC03}"/>
    <cellStyle name="Normal 6 2 5 2 7" xfId="14772" xr:uid="{0755072B-FEAC-4CD7-8A98-35788B0CB145}"/>
    <cellStyle name="Normal 6 2 5 3" xfId="1534" xr:uid="{00000000-0005-0000-0000-00000A280000}"/>
    <cellStyle name="Normal 6 2 5 3 2" xfId="3063" xr:uid="{00000000-0005-0000-0000-00000B280000}"/>
    <cellStyle name="Normal 6 2 5 3 2 2" xfId="3631" xr:uid="{00000000-0005-0000-0000-00000C280000}"/>
    <cellStyle name="Normal 6 2 5 3 2 2 2" xfId="5378" xr:uid="{00000000-0005-0000-0000-00000D280000}"/>
    <cellStyle name="Normal 6 2 5 3 2 2 2 2" xfId="10837" xr:uid="{00000000-0005-0000-0000-00000E280000}"/>
    <cellStyle name="Normal 6 2 5 3 2 2 2 2 2" xfId="21273" xr:uid="{AA5C429D-2057-43E6-B654-86BAB5B268EF}"/>
    <cellStyle name="Normal 6 2 5 3 2 2 2 3" xfId="17755" xr:uid="{AC85036B-CD41-4CAE-928D-D18656803D17}"/>
    <cellStyle name="Normal 6 2 5 3 2 2 3" xfId="10086" xr:uid="{00000000-0005-0000-0000-00000F280000}"/>
    <cellStyle name="Normal 6 2 5 3 2 2 3 2" xfId="20522" xr:uid="{0D8EA758-BB4D-423B-8B85-853A07835DFC}"/>
    <cellStyle name="Normal 6 2 5 3 2 2 4" xfId="16010" xr:uid="{B96BFE90-01D4-4F9C-BEF5-C548AA6C55A8}"/>
    <cellStyle name="Normal 6 2 5 3 2 3" xfId="4831" xr:uid="{00000000-0005-0000-0000-000010280000}"/>
    <cellStyle name="Normal 6 2 5 3 2 3 2" xfId="10461" xr:uid="{00000000-0005-0000-0000-000011280000}"/>
    <cellStyle name="Normal 6 2 5 3 2 3 2 2" xfId="20897" xr:uid="{807CF1DB-FB61-40F0-B1F5-DB8377FFA24A}"/>
    <cellStyle name="Normal 6 2 5 3 2 3 3" xfId="17208" xr:uid="{A369BF9B-BDC2-4767-93F9-E77C9F807833}"/>
    <cellStyle name="Normal 6 2 5 3 2 4" xfId="9712" xr:uid="{00000000-0005-0000-0000-000012280000}"/>
    <cellStyle name="Normal 6 2 5 3 2 4 2" xfId="20148" xr:uid="{4EA73455-AB1B-4255-B024-E73C6E15AA99}"/>
    <cellStyle name="Normal 6 2 5 3 2 5" xfId="15470" xr:uid="{2A15D2C4-E8A6-4C4D-95D8-CEBDAC3C4CAB}"/>
    <cellStyle name="Normal 6 2 5 3 3" xfId="3443" xr:uid="{00000000-0005-0000-0000-000013280000}"/>
    <cellStyle name="Normal 6 2 5 3 3 2" xfId="5190" xr:uid="{00000000-0005-0000-0000-000014280000}"/>
    <cellStyle name="Normal 6 2 5 3 3 2 2" xfId="10649" xr:uid="{00000000-0005-0000-0000-000015280000}"/>
    <cellStyle name="Normal 6 2 5 3 3 2 2 2" xfId="21085" xr:uid="{A148DF9B-B4E7-41E7-9673-96FD2F242EC1}"/>
    <cellStyle name="Normal 6 2 5 3 3 2 3" xfId="17567" xr:uid="{C78BEEF4-3790-4B69-A87F-A25B2C9C994F}"/>
    <cellStyle name="Normal 6 2 5 3 3 3" xfId="9899" xr:uid="{00000000-0005-0000-0000-000016280000}"/>
    <cellStyle name="Normal 6 2 5 3 3 3 2" xfId="20335" xr:uid="{CBC11648-6605-4CC2-8B35-19EE7FB6B791}"/>
    <cellStyle name="Normal 6 2 5 3 3 4" xfId="15822" xr:uid="{40E461D7-42F8-4177-94A9-E561F7878399}"/>
    <cellStyle name="Normal 6 2 5 3 4" xfId="4139" xr:uid="{00000000-0005-0000-0000-000017280000}"/>
    <cellStyle name="Normal 6 2 5 3 4 2" xfId="10273" xr:uid="{00000000-0005-0000-0000-000018280000}"/>
    <cellStyle name="Normal 6 2 5 3 4 2 2" xfId="20709" xr:uid="{3F44A215-E6DD-4497-80EA-00321F789BE4}"/>
    <cellStyle name="Normal 6 2 5 3 4 3" xfId="16517" xr:uid="{3EB60995-0928-4B0C-96EB-92F4053F322C}"/>
    <cellStyle name="Normal 6 2 5 3 5" xfId="6635" xr:uid="{00000000-0005-0000-0000-000019280000}"/>
    <cellStyle name="Normal 6 2 5 3 5 2" xfId="18407" xr:uid="{D391EE39-CCD3-427B-84B0-ED9899075644}"/>
    <cellStyle name="Normal 6 2 5 3 6" xfId="14774" xr:uid="{91CD7DDA-DD5E-4A69-9FB7-7E1A50940742}"/>
    <cellStyle name="Normal 6 2 5 4" xfId="3060" xr:uid="{00000000-0005-0000-0000-00001A280000}"/>
    <cellStyle name="Normal 6 2 5 4 2" xfId="3628" xr:uid="{00000000-0005-0000-0000-00001B280000}"/>
    <cellStyle name="Normal 6 2 5 4 2 2" xfId="5375" xr:uid="{00000000-0005-0000-0000-00001C280000}"/>
    <cellStyle name="Normal 6 2 5 4 2 2 2" xfId="10834" xr:uid="{00000000-0005-0000-0000-00001D280000}"/>
    <cellStyle name="Normal 6 2 5 4 2 2 2 2" xfId="21270" xr:uid="{9488D578-8846-46C8-B61C-5C17E66DF597}"/>
    <cellStyle name="Normal 6 2 5 4 2 2 3" xfId="17752" xr:uid="{BFCCB4C2-A31B-4F4B-B425-24FE2C45C946}"/>
    <cellStyle name="Normal 6 2 5 4 2 3" xfId="10083" xr:uid="{00000000-0005-0000-0000-00001E280000}"/>
    <cellStyle name="Normal 6 2 5 4 2 3 2" xfId="20519" xr:uid="{79504BD9-15AF-4102-A48E-FEA9D2A5B6E4}"/>
    <cellStyle name="Normal 6 2 5 4 2 4" xfId="16007" xr:uid="{C5C119B3-EFDF-4329-8F5C-35D105877FB8}"/>
    <cellStyle name="Normal 6 2 5 4 3" xfId="4828" xr:uid="{00000000-0005-0000-0000-00001F280000}"/>
    <cellStyle name="Normal 6 2 5 4 3 2" xfId="10458" xr:uid="{00000000-0005-0000-0000-000020280000}"/>
    <cellStyle name="Normal 6 2 5 4 3 2 2" xfId="20894" xr:uid="{926624ED-2AAB-4524-B7D6-DBB3C504533D}"/>
    <cellStyle name="Normal 6 2 5 4 3 3" xfId="17205" xr:uid="{814393B1-98AD-4997-A724-2173471B8DC2}"/>
    <cellStyle name="Normal 6 2 5 4 4" xfId="9709" xr:uid="{00000000-0005-0000-0000-000021280000}"/>
    <cellStyle name="Normal 6 2 5 4 4 2" xfId="20145" xr:uid="{EE5B5092-C102-4D95-BBD2-D0FF1D0DAA27}"/>
    <cellStyle name="Normal 6 2 5 4 5" xfId="15467" xr:uid="{074FC9F0-661B-4EDC-A6C0-3FA171C6DB88}"/>
    <cellStyle name="Normal 6 2 5 5" xfId="3440" xr:uid="{00000000-0005-0000-0000-000022280000}"/>
    <cellStyle name="Normal 6 2 5 5 2" xfId="5187" xr:uid="{00000000-0005-0000-0000-000023280000}"/>
    <cellStyle name="Normal 6 2 5 5 2 2" xfId="10646" xr:uid="{00000000-0005-0000-0000-000024280000}"/>
    <cellStyle name="Normal 6 2 5 5 2 2 2" xfId="21082" xr:uid="{AB1A2A7B-19D4-43D4-9D82-FEE4B6E12DEB}"/>
    <cellStyle name="Normal 6 2 5 5 2 3" xfId="17564" xr:uid="{81C23AE3-C6CA-4D30-AB34-898C388A3848}"/>
    <cellStyle name="Normal 6 2 5 5 3" xfId="9896" xr:uid="{00000000-0005-0000-0000-000025280000}"/>
    <cellStyle name="Normal 6 2 5 5 3 2" xfId="20332" xr:uid="{7F6F0234-1F33-4598-8310-8B632AC4A905}"/>
    <cellStyle name="Normal 6 2 5 5 4" xfId="15819" xr:uid="{C14A935F-3104-4D67-AFBB-33921D36082A}"/>
    <cellStyle name="Normal 6 2 5 6" xfId="4136" xr:uid="{00000000-0005-0000-0000-000026280000}"/>
    <cellStyle name="Normal 6 2 5 6 2" xfId="10270" xr:uid="{00000000-0005-0000-0000-000027280000}"/>
    <cellStyle name="Normal 6 2 5 6 2 2" xfId="20706" xr:uid="{26DDA825-9974-444A-A790-1DE38AB52B71}"/>
    <cellStyle name="Normal 6 2 5 6 3" xfId="16514" xr:uid="{FC1E22A5-8E08-4B3E-9D7C-16167351019B}"/>
    <cellStyle name="Normal 6 2 5 7" xfId="6632" xr:uid="{00000000-0005-0000-0000-000028280000}"/>
    <cellStyle name="Normal 6 2 5 7 2" xfId="18404" xr:uid="{E856FF45-705B-4DD2-B857-6F3A390F7DBC}"/>
    <cellStyle name="Normal 6 2 5 8" xfId="14771" xr:uid="{A702A791-73E4-45D4-8F9C-7A3B42527937}"/>
    <cellStyle name="Normal 6 2 6" xfId="1535" xr:uid="{00000000-0005-0000-0000-000029280000}"/>
    <cellStyle name="Normal 6 2 6 2" xfId="1536" xr:uid="{00000000-0005-0000-0000-00002A280000}"/>
    <cellStyle name="Normal 6 2 6 2 2" xfId="1537" xr:uid="{00000000-0005-0000-0000-00002B280000}"/>
    <cellStyle name="Normal 6 2 6 2 2 2" xfId="3066" xr:uid="{00000000-0005-0000-0000-00002C280000}"/>
    <cellStyle name="Normal 6 2 6 2 2 2 2" xfId="3634" xr:uid="{00000000-0005-0000-0000-00002D280000}"/>
    <cellStyle name="Normal 6 2 6 2 2 2 2 2" xfId="5381" xr:uid="{00000000-0005-0000-0000-00002E280000}"/>
    <cellStyle name="Normal 6 2 6 2 2 2 2 2 2" xfId="10840" xr:uid="{00000000-0005-0000-0000-00002F280000}"/>
    <cellStyle name="Normal 6 2 6 2 2 2 2 2 2 2" xfId="21276" xr:uid="{62BC78BC-6CD0-42BB-991F-58260F89CBCC}"/>
    <cellStyle name="Normal 6 2 6 2 2 2 2 2 3" xfId="17758" xr:uid="{70D0ABDD-81C5-4D71-A6B3-D73C9E0C4E8A}"/>
    <cellStyle name="Normal 6 2 6 2 2 2 2 3" xfId="10089" xr:uid="{00000000-0005-0000-0000-000030280000}"/>
    <cellStyle name="Normal 6 2 6 2 2 2 2 3 2" xfId="20525" xr:uid="{D00D7550-F4EB-4118-9E8C-299B199789C7}"/>
    <cellStyle name="Normal 6 2 6 2 2 2 2 4" xfId="16013" xr:uid="{3FECD96A-B414-4B97-B5AA-847DF2D3934B}"/>
    <cellStyle name="Normal 6 2 6 2 2 2 3" xfId="4834" xr:uid="{00000000-0005-0000-0000-000031280000}"/>
    <cellStyle name="Normal 6 2 6 2 2 2 3 2" xfId="10464" xr:uid="{00000000-0005-0000-0000-000032280000}"/>
    <cellStyle name="Normal 6 2 6 2 2 2 3 2 2" xfId="20900" xr:uid="{998A769B-E4CC-4C1D-A180-3996D9B6F92A}"/>
    <cellStyle name="Normal 6 2 6 2 2 2 3 3" xfId="17211" xr:uid="{D31D7818-4112-4685-95B2-02C6D700370B}"/>
    <cellStyle name="Normal 6 2 6 2 2 2 4" xfId="9715" xr:uid="{00000000-0005-0000-0000-000033280000}"/>
    <cellStyle name="Normal 6 2 6 2 2 2 4 2" xfId="20151" xr:uid="{15E3F9AE-7D5E-4D9D-9DDF-64A42E867E72}"/>
    <cellStyle name="Normal 6 2 6 2 2 2 5" xfId="15473" xr:uid="{EE7E22D3-4EB6-47E8-9F69-6CCB50D24E55}"/>
    <cellStyle name="Normal 6 2 6 2 2 3" xfId="3446" xr:uid="{00000000-0005-0000-0000-000034280000}"/>
    <cellStyle name="Normal 6 2 6 2 2 3 2" xfId="5193" xr:uid="{00000000-0005-0000-0000-000035280000}"/>
    <cellStyle name="Normal 6 2 6 2 2 3 2 2" xfId="10652" xr:uid="{00000000-0005-0000-0000-000036280000}"/>
    <cellStyle name="Normal 6 2 6 2 2 3 2 2 2" xfId="21088" xr:uid="{BF5DB2E1-0DBB-43F8-9F7C-F232E6141266}"/>
    <cellStyle name="Normal 6 2 6 2 2 3 2 3" xfId="17570" xr:uid="{F29C1DF4-72B3-497B-BCF4-F9C344DF6E3F}"/>
    <cellStyle name="Normal 6 2 6 2 2 3 3" xfId="9902" xr:uid="{00000000-0005-0000-0000-000037280000}"/>
    <cellStyle name="Normal 6 2 6 2 2 3 3 2" xfId="20338" xr:uid="{2399AC6F-F995-4C04-8860-D67A9B06480B}"/>
    <cellStyle name="Normal 6 2 6 2 2 3 4" xfId="15825" xr:uid="{9884E88E-0768-449C-9261-8F98B24F643B}"/>
    <cellStyle name="Normal 6 2 6 2 2 4" xfId="4142" xr:uid="{00000000-0005-0000-0000-000038280000}"/>
    <cellStyle name="Normal 6 2 6 2 2 4 2" xfId="10276" xr:uid="{00000000-0005-0000-0000-000039280000}"/>
    <cellStyle name="Normal 6 2 6 2 2 4 2 2" xfId="20712" xr:uid="{C7FAD6D2-56F4-4C2E-83B7-B38380267C31}"/>
    <cellStyle name="Normal 6 2 6 2 2 4 3" xfId="16520" xr:uid="{2048295C-2FC6-4D30-8F65-5478807C3F8D}"/>
    <cellStyle name="Normal 6 2 6 2 2 5" xfId="9551" xr:uid="{00000000-0005-0000-0000-00003A280000}"/>
    <cellStyle name="Normal 6 2 6 2 2 5 2" xfId="19987" xr:uid="{BEDD45E0-654B-4333-A56E-9798D7F8F026}"/>
    <cellStyle name="Normal 6 2 6 2 2 6" xfId="14777" xr:uid="{C6964E06-F8EA-4A1C-A203-AA953338CCAF}"/>
    <cellStyle name="Normal 6 2 6 2 3" xfId="3065" xr:uid="{00000000-0005-0000-0000-00003B280000}"/>
    <cellStyle name="Normal 6 2 6 2 3 2" xfId="3633" xr:uid="{00000000-0005-0000-0000-00003C280000}"/>
    <cellStyle name="Normal 6 2 6 2 3 2 2" xfId="5380" xr:uid="{00000000-0005-0000-0000-00003D280000}"/>
    <cellStyle name="Normal 6 2 6 2 3 2 2 2" xfId="10839" xr:uid="{00000000-0005-0000-0000-00003E280000}"/>
    <cellStyle name="Normal 6 2 6 2 3 2 2 2 2" xfId="21275" xr:uid="{D5A2EBFF-D102-44B8-82B6-079D39E52346}"/>
    <cellStyle name="Normal 6 2 6 2 3 2 2 3" xfId="17757" xr:uid="{00EB1A40-BE1C-49B1-BC13-A03EA4BDB4C1}"/>
    <cellStyle name="Normal 6 2 6 2 3 2 3" xfId="10088" xr:uid="{00000000-0005-0000-0000-00003F280000}"/>
    <cellStyle name="Normal 6 2 6 2 3 2 3 2" xfId="20524" xr:uid="{7AE1756E-0FF4-42E9-8D67-9340C98220E7}"/>
    <cellStyle name="Normal 6 2 6 2 3 2 4" xfId="16012" xr:uid="{8DA2613D-DE28-407D-B1F5-9CC96B686154}"/>
    <cellStyle name="Normal 6 2 6 2 3 3" xfId="4833" xr:uid="{00000000-0005-0000-0000-000040280000}"/>
    <cellStyle name="Normal 6 2 6 2 3 3 2" xfId="10463" xr:uid="{00000000-0005-0000-0000-000041280000}"/>
    <cellStyle name="Normal 6 2 6 2 3 3 2 2" xfId="20899" xr:uid="{784604BC-2F45-4682-B8F2-558A01057B13}"/>
    <cellStyle name="Normal 6 2 6 2 3 3 3" xfId="17210" xr:uid="{7381CB1F-A747-4594-8270-AE4B8B1A0D5D}"/>
    <cellStyle name="Normal 6 2 6 2 3 4" xfId="9714" xr:uid="{00000000-0005-0000-0000-000042280000}"/>
    <cellStyle name="Normal 6 2 6 2 3 4 2" xfId="20150" xr:uid="{D4FA138E-41DE-495D-B819-BD4D12E35FC9}"/>
    <cellStyle name="Normal 6 2 6 2 3 5" xfId="15472" xr:uid="{1AE3D5D7-19F2-4CE3-BE3E-9F160CA117DB}"/>
    <cellStyle name="Normal 6 2 6 2 4" xfId="3445" xr:uid="{00000000-0005-0000-0000-000043280000}"/>
    <cellStyle name="Normal 6 2 6 2 4 2" xfId="5192" xr:uid="{00000000-0005-0000-0000-000044280000}"/>
    <cellStyle name="Normal 6 2 6 2 4 2 2" xfId="10651" xr:uid="{00000000-0005-0000-0000-000045280000}"/>
    <cellStyle name="Normal 6 2 6 2 4 2 2 2" xfId="21087" xr:uid="{20816036-E536-46BE-BA39-B47818B2B90B}"/>
    <cellStyle name="Normal 6 2 6 2 4 2 3" xfId="17569" xr:uid="{922AC9D6-B4AF-4B23-887D-77C1635EBC76}"/>
    <cellStyle name="Normal 6 2 6 2 4 3" xfId="9901" xr:uid="{00000000-0005-0000-0000-000046280000}"/>
    <cellStyle name="Normal 6 2 6 2 4 3 2" xfId="20337" xr:uid="{2CEA07E7-96E2-4AB7-8C19-227B1FB13D17}"/>
    <cellStyle name="Normal 6 2 6 2 4 4" xfId="15824" xr:uid="{4A9F01DF-B18B-475E-95DB-0E6FEC6B4459}"/>
    <cellStyle name="Normal 6 2 6 2 5" xfId="4141" xr:uid="{00000000-0005-0000-0000-000047280000}"/>
    <cellStyle name="Normal 6 2 6 2 5 2" xfId="10275" xr:uid="{00000000-0005-0000-0000-000048280000}"/>
    <cellStyle name="Normal 6 2 6 2 5 2 2" xfId="20711" xr:uid="{303F2951-FCF2-42E4-8FBA-7C94491D93F4}"/>
    <cellStyle name="Normal 6 2 6 2 5 3" xfId="16519" xr:uid="{2ABAF0BB-526A-4DE7-A9C9-E1749C98B3C3}"/>
    <cellStyle name="Normal 6 2 6 2 6" xfId="6637" xr:uid="{00000000-0005-0000-0000-000049280000}"/>
    <cellStyle name="Normal 6 2 6 2 6 2" xfId="18409" xr:uid="{A540E64E-B57D-421B-A5BD-5E10B6544F14}"/>
    <cellStyle name="Normal 6 2 6 2 7" xfId="14776" xr:uid="{B4FBC15F-3085-445B-B105-08254B1471E8}"/>
    <cellStyle name="Normal 6 2 6 3" xfId="1538" xr:uid="{00000000-0005-0000-0000-00004A280000}"/>
    <cellStyle name="Normal 6 2 6 3 2" xfId="3067" xr:uid="{00000000-0005-0000-0000-00004B280000}"/>
    <cellStyle name="Normal 6 2 6 3 2 2" xfId="3635" xr:uid="{00000000-0005-0000-0000-00004C280000}"/>
    <cellStyle name="Normal 6 2 6 3 2 2 2" xfId="5382" xr:uid="{00000000-0005-0000-0000-00004D280000}"/>
    <cellStyle name="Normal 6 2 6 3 2 2 2 2" xfId="10841" xr:uid="{00000000-0005-0000-0000-00004E280000}"/>
    <cellStyle name="Normal 6 2 6 3 2 2 2 2 2" xfId="21277" xr:uid="{74CC131B-E904-4C5D-90CC-FEC7474F08FF}"/>
    <cellStyle name="Normal 6 2 6 3 2 2 2 3" xfId="17759" xr:uid="{4DE8BBB8-49A2-42B0-B861-2830B36D8604}"/>
    <cellStyle name="Normal 6 2 6 3 2 2 3" xfId="10090" xr:uid="{00000000-0005-0000-0000-00004F280000}"/>
    <cellStyle name="Normal 6 2 6 3 2 2 3 2" xfId="20526" xr:uid="{E93E6ECA-9F89-4DC1-9885-47EF4E599105}"/>
    <cellStyle name="Normal 6 2 6 3 2 2 4" xfId="16014" xr:uid="{2FE7FE49-CDE5-409C-89A0-240FF7289B59}"/>
    <cellStyle name="Normal 6 2 6 3 2 3" xfId="4835" xr:uid="{00000000-0005-0000-0000-000050280000}"/>
    <cellStyle name="Normal 6 2 6 3 2 3 2" xfId="10465" xr:uid="{00000000-0005-0000-0000-000051280000}"/>
    <cellStyle name="Normal 6 2 6 3 2 3 2 2" xfId="20901" xr:uid="{54F61A1C-7635-428C-84E1-F5F4C4B18F40}"/>
    <cellStyle name="Normal 6 2 6 3 2 3 3" xfId="17212" xr:uid="{A529BA6C-3BC2-4BE2-8202-69767E1D992C}"/>
    <cellStyle name="Normal 6 2 6 3 2 4" xfId="9716" xr:uid="{00000000-0005-0000-0000-000052280000}"/>
    <cellStyle name="Normal 6 2 6 3 2 4 2" xfId="20152" xr:uid="{DB547573-6989-41CA-965F-540BA462EF0C}"/>
    <cellStyle name="Normal 6 2 6 3 2 5" xfId="15474" xr:uid="{CB3D3542-58F2-45F2-81D8-5FA2B4B83697}"/>
    <cellStyle name="Normal 6 2 6 3 3" xfId="3447" xr:uid="{00000000-0005-0000-0000-000053280000}"/>
    <cellStyle name="Normal 6 2 6 3 3 2" xfId="5194" xr:uid="{00000000-0005-0000-0000-000054280000}"/>
    <cellStyle name="Normal 6 2 6 3 3 2 2" xfId="10653" xr:uid="{00000000-0005-0000-0000-000055280000}"/>
    <cellStyle name="Normal 6 2 6 3 3 2 2 2" xfId="21089" xr:uid="{E93F87D4-500D-4589-BB6A-7FF8C1030A83}"/>
    <cellStyle name="Normal 6 2 6 3 3 2 3" xfId="17571" xr:uid="{ADE5FE19-57D8-4149-A11C-1F131D15E76B}"/>
    <cellStyle name="Normal 6 2 6 3 3 3" xfId="9903" xr:uid="{00000000-0005-0000-0000-000056280000}"/>
    <cellStyle name="Normal 6 2 6 3 3 3 2" xfId="20339" xr:uid="{FFAE2D0F-F8A5-4CAC-8EA8-87DFB0C93D10}"/>
    <cellStyle name="Normal 6 2 6 3 3 4" xfId="15826" xr:uid="{A0C2E431-0758-428A-9668-ED08942C8362}"/>
    <cellStyle name="Normal 6 2 6 3 4" xfId="4143" xr:uid="{00000000-0005-0000-0000-000057280000}"/>
    <cellStyle name="Normal 6 2 6 3 4 2" xfId="10277" xr:uid="{00000000-0005-0000-0000-000058280000}"/>
    <cellStyle name="Normal 6 2 6 3 4 2 2" xfId="20713" xr:uid="{8CE019FC-6C61-4D81-B310-68A2DC12F81F}"/>
    <cellStyle name="Normal 6 2 6 3 4 3" xfId="16521" xr:uid="{8E77D891-A62D-47CF-AD58-33B72221343D}"/>
    <cellStyle name="Normal 6 2 6 3 5" xfId="9552" xr:uid="{00000000-0005-0000-0000-000059280000}"/>
    <cellStyle name="Normal 6 2 6 3 5 2" xfId="19988" xr:uid="{85265D12-2099-4256-A2E7-FDA322A590B8}"/>
    <cellStyle name="Normal 6 2 6 3 6" xfId="14778" xr:uid="{EAEDF411-E708-42EC-8B38-9157D2FA6DBB}"/>
    <cellStyle name="Normal 6 2 6 4" xfId="3064" xr:uid="{00000000-0005-0000-0000-00005A280000}"/>
    <cellStyle name="Normal 6 2 6 4 2" xfId="3632" xr:uid="{00000000-0005-0000-0000-00005B280000}"/>
    <cellStyle name="Normal 6 2 6 4 2 2" xfId="5379" xr:uid="{00000000-0005-0000-0000-00005C280000}"/>
    <cellStyle name="Normal 6 2 6 4 2 2 2" xfId="10838" xr:uid="{00000000-0005-0000-0000-00005D280000}"/>
    <cellStyle name="Normal 6 2 6 4 2 2 2 2" xfId="21274" xr:uid="{41F0E94A-B9C0-47D9-A62E-6EAB606714DB}"/>
    <cellStyle name="Normal 6 2 6 4 2 2 3" xfId="17756" xr:uid="{C5D57C84-FE24-46ED-92CD-B0A24CC8145C}"/>
    <cellStyle name="Normal 6 2 6 4 2 3" xfId="10087" xr:uid="{00000000-0005-0000-0000-00005E280000}"/>
    <cellStyle name="Normal 6 2 6 4 2 3 2" xfId="20523" xr:uid="{09B1770B-B924-4886-8D14-F6B1311BC509}"/>
    <cellStyle name="Normal 6 2 6 4 2 4" xfId="16011" xr:uid="{CD0574A3-CF76-4203-906A-0188BB0C6D2E}"/>
    <cellStyle name="Normal 6 2 6 4 3" xfId="4832" xr:uid="{00000000-0005-0000-0000-00005F280000}"/>
    <cellStyle name="Normal 6 2 6 4 3 2" xfId="10462" xr:uid="{00000000-0005-0000-0000-000060280000}"/>
    <cellStyle name="Normal 6 2 6 4 3 2 2" xfId="20898" xr:uid="{690B3255-1A1A-4BC3-93AE-E84CF460445C}"/>
    <cellStyle name="Normal 6 2 6 4 3 3" xfId="17209" xr:uid="{8A834AB1-ED71-4F43-ACF2-AF057B38A3AB}"/>
    <cellStyle name="Normal 6 2 6 4 4" xfId="9713" xr:uid="{00000000-0005-0000-0000-000061280000}"/>
    <cellStyle name="Normal 6 2 6 4 4 2" xfId="20149" xr:uid="{976AF924-E04B-449C-A690-D229FD2A9439}"/>
    <cellStyle name="Normal 6 2 6 4 5" xfId="15471" xr:uid="{402A7228-36AD-4653-B93B-2FA8EE2FE69D}"/>
    <cellStyle name="Normal 6 2 6 5" xfId="3444" xr:uid="{00000000-0005-0000-0000-000062280000}"/>
    <cellStyle name="Normal 6 2 6 5 2" xfId="5191" xr:uid="{00000000-0005-0000-0000-000063280000}"/>
    <cellStyle name="Normal 6 2 6 5 2 2" xfId="10650" xr:uid="{00000000-0005-0000-0000-000064280000}"/>
    <cellStyle name="Normal 6 2 6 5 2 2 2" xfId="21086" xr:uid="{F7C640DE-8F94-4659-8808-AA0EC4C2CA2A}"/>
    <cellStyle name="Normal 6 2 6 5 2 3" xfId="17568" xr:uid="{438FA18F-2896-4090-86A0-4F1647310F56}"/>
    <cellStyle name="Normal 6 2 6 5 3" xfId="9900" xr:uid="{00000000-0005-0000-0000-000065280000}"/>
    <cellStyle name="Normal 6 2 6 5 3 2" xfId="20336" xr:uid="{9A3BCFDD-32B0-4C3B-B713-C464C65BCAA6}"/>
    <cellStyle name="Normal 6 2 6 5 4" xfId="15823" xr:uid="{FBE5E449-8618-4C4C-AD3B-4F193DDB20E2}"/>
    <cellStyle name="Normal 6 2 6 6" xfId="4140" xr:uid="{00000000-0005-0000-0000-000066280000}"/>
    <cellStyle name="Normal 6 2 6 6 2" xfId="10274" xr:uid="{00000000-0005-0000-0000-000067280000}"/>
    <cellStyle name="Normal 6 2 6 6 2 2" xfId="20710" xr:uid="{21C8989E-FED5-417D-870B-F100E1AF5533}"/>
    <cellStyle name="Normal 6 2 6 6 3" xfId="16518" xr:uid="{1850EEC0-2E7C-493B-8401-78F663C923BC}"/>
    <cellStyle name="Normal 6 2 6 7" xfId="6636" xr:uid="{00000000-0005-0000-0000-000068280000}"/>
    <cellStyle name="Normal 6 2 6 7 2" xfId="18408" xr:uid="{C14CEA1F-F5B4-4A2E-AA5A-595DC1712377}"/>
    <cellStyle name="Normal 6 2 6 8" xfId="14775" xr:uid="{768EDC94-79C8-4C96-BF98-CA2DB74116F2}"/>
    <cellStyle name="Normal 6 2 7" xfId="1539" xr:uid="{00000000-0005-0000-0000-000069280000}"/>
    <cellStyle name="Normal 6 2 7 2" xfId="1540" xr:uid="{00000000-0005-0000-0000-00006A280000}"/>
    <cellStyle name="Normal 6 2 7 2 2" xfId="3069" xr:uid="{00000000-0005-0000-0000-00006B280000}"/>
    <cellStyle name="Normal 6 2 7 2 2 2" xfId="3637" xr:uid="{00000000-0005-0000-0000-00006C280000}"/>
    <cellStyle name="Normal 6 2 7 2 2 2 2" xfId="5384" xr:uid="{00000000-0005-0000-0000-00006D280000}"/>
    <cellStyle name="Normal 6 2 7 2 2 2 2 2" xfId="10843" xr:uid="{00000000-0005-0000-0000-00006E280000}"/>
    <cellStyle name="Normal 6 2 7 2 2 2 2 2 2" xfId="21279" xr:uid="{748C2740-E1E6-4F8E-AE29-CDE78B0261CE}"/>
    <cellStyle name="Normal 6 2 7 2 2 2 2 3" xfId="17761" xr:uid="{A4FE83B4-5305-4D90-8888-08C97EFD5B51}"/>
    <cellStyle name="Normal 6 2 7 2 2 2 3" xfId="10092" xr:uid="{00000000-0005-0000-0000-00006F280000}"/>
    <cellStyle name="Normal 6 2 7 2 2 2 3 2" xfId="20528" xr:uid="{0814D8AB-F3F8-42DE-BDE9-EE6C4E34E9B2}"/>
    <cellStyle name="Normal 6 2 7 2 2 2 4" xfId="16016" xr:uid="{EADC33C8-85E9-4587-A38A-6556DB7918B9}"/>
    <cellStyle name="Normal 6 2 7 2 2 3" xfId="4837" xr:uid="{00000000-0005-0000-0000-000070280000}"/>
    <cellStyle name="Normal 6 2 7 2 2 3 2" xfId="10467" xr:uid="{00000000-0005-0000-0000-000071280000}"/>
    <cellStyle name="Normal 6 2 7 2 2 3 2 2" xfId="20903" xr:uid="{BD146591-1D5C-4119-A322-EB6CD55326CD}"/>
    <cellStyle name="Normal 6 2 7 2 2 3 3" xfId="17214" xr:uid="{46BE5C29-5DC3-47DF-887F-1951611D0589}"/>
    <cellStyle name="Normal 6 2 7 2 2 4" xfId="9718" xr:uid="{00000000-0005-0000-0000-000072280000}"/>
    <cellStyle name="Normal 6 2 7 2 2 4 2" xfId="20154" xr:uid="{EFEE3BA9-E345-4136-A1B0-8B51105935EE}"/>
    <cellStyle name="Normal 6 2 7 2 2 5" xfId="15476" xr:uid="{FB07681A-DAF2-4915-B0D4-2DFA5A9470EB}"/>
    <cellStyle name="Normal 6 2 7 2 3" xfId="3449" xr:uid="{00000000-0005-0000-0000-000073280000}"/>
    <cellStyle name="Normal 6 2 7 2 3 2" xfId="5196" xr:uid="{00000000-0005-0000-0000-000074280000}"/>
    <cellStyle name="Normal 6 2 7 2 3 2 2" xfId="10655" xr:uid="{00000000-0005-0000-0000-000075280000}"/>
    <cellStyle name="Normal 6 2 7 2 3 2 2 2" xfId="21091" xr:uid="{8F763002-6F6B-4C14-9FDA-D07BABB07F50}"/>
    <cellStyle name="Normal 6 2 7 2 3 2 3" xfId="17573" xr:uid="{A7039809-B709-4C03-AC35-51A7AF9AB8CB}"/>
    <cellStyle name="Normal 6 2 7 2 3 3" xfId="9905" xr:uid="{00000000-0005-0000-0000-000076280000}"/>
    <cellStyle name="Normal 6 2 7 2 3 3 2" xfId="20341" xr:uid="{7346F2D0-4E72-4F60-BBB1-AB3740C16E89}"/>
    <cellStyle name="Normal 6 2 7 2 3 4" xfId="15828" xr:uid="{C945B871-1CEF-4316-8F70-D3AFD49A8E75}"/>
    <cellStyle name="Normal 6 2 7 2 4" xfId="4145" xr:uid="{00000000-0005-0000-0000-000077280000}"/>
    <cellStyle name="Normal 6 2 7 2 4 2" xfId="10279" xr:uid="{00000000-0005-0000-0000-000078280000}"/>
    <cellStyle name="Normal 6 2 7 2 4 2 2" xfId="20715" xr:uid="{02B3DA08-23E5-4B8F-BC5E-0D0AFF5B3351}"/>
    <cellStyle name="Normal 6 2 7 2 4 3" xfId="16523" xr:uid="{D7394F3C-74CE-496D-8707-37306D9FA3C6}"/>
    <cellStyle name="Normal 6 2 7 2 5" xfId="9553" xr:uid="{00000000-0005-0000-0000-000079280000}"/>
    <cellStyle name="Normal 6 2 7 2 5 2" xfId="19989" xr:uid="{61C7BC29-85BC-46B4-8637-0140BBC22E65}"/>
    <cellStyle name="Normal 6 2 7 2 6" xfId="14780" xr:uid="{516B29EF-E02C-4B80-84AE-D514C170CA33}"/>
    <cellStyle name="Normal 6 2 7 3" xfId="3068" xr:uid="{00000000-0005-0000-0000-00007A280000}"/>
    <cellStyle name="Normal 6 2 7 3 2" xfId="3636" xr:uid="{00000000-0005-0000-0000-00007B280000}"/>
    <cellStyle name="Normal 6 2 7 3 2 2" xfId="5383" xr:uid="{00000000-0005-0000-0000-00007C280000}"/>
    <cellStyle name="Normal 6 2 7 3 2 2 2" xfId="10842" xr:uid="{00000000-0005-0000-0000-00007D280000}"/>
    <cellStyle name="Normal 6 2 7 3 2 2 2 2" xfId="21278" xr:uid="{8DED5D14-2A0F-4A9A-A417-3A99DC400E4C}"/>
    <cellStyle name="Normal 6 2 7 3 2 2 3" xfId="17760" xr:uid="{54178415-F3D1-4DF2-853A-8194246C2C9E}"/>
    <cellStyle name="Normal 6 2 7 3 2 3" xfId="10091" xr:uid="{00000000-0005-0000-0000-00007E280000}"/>
    <cellStyle name="Normal 6 2 7 3 2 3 2" xfId="20527" xr:uid="{A6126913-2A7D-49CF-88AA-39F60181CE53}"/>
    <cellStyle name="Normal 6 2 7 3 2 4" xfId="16015" xr:uid="{AF90C171-4679-415A-B9B6-82A843F76826}"/>
    <cellStyle name="Normal 6 2 7 3 3" xfId="4836" xr:uid="{00000000-0005-0000-0000-00007F280000}"/>
    <cellStyle name="Normal 6 2 7 3 3 2" xfId="10466" xr:uid="{00000000-0005-0000-0000-000080280000}"/>
    <cellStyle name="Normal 6 2 7 3 3 2 2" xfId="20902" xr:uid="{FF3342D6-DE75-4B25-AB2D-E34EF0360291}"/>
    <cellStyle name="Normal 6 2 7 3 3 3" xfId="17213" xr:uid="{5347E2B0-D081-46CB-A2F6-6704EBFDEB3B}"/>
    <cellStyle name="Normal 6 2 7 3 4" xfId="9717" xr:uid="{00000000-0005-0000-0000-000081280000}"/>
    <cellStyle name="Normal 6 2 7 3 4 2" xfId="20153" xr:uid="{CE17E0FC-5A50-4B3A-B264-DD5CE8C71EAC}"/>
    <cellStyle name="Normal 6 2 7 3 5" xfId="15475" xr:uid="{E40C1A05-57EB-4AF2-BB18-B0BF9C4763EB}"/>
    <cellStyle name="Normal 6 2 7 4" xfId="3448" xr:uid="{00000000-0005-0000-0000-000082280000}"/>
    <cellStyle name="Normal 6 2 7 4 2" xfId="5195" xr:uid="{00000000-0005-0000-0000-000083280000}"/>
    <cellStyle name="Normal 6 2 7 4 2 2" xfId="10654" xr:uid="{00000000-0005-0000-0000-000084280000}"/>
    <cellStyle name="Normal 6 2 7 4 2 2 2" xfId="21090" xr:uid="{A6EAA7F6-7CA7-4770-8A9A-09DCED7E9A89}"/>
    <cellStyle name="Normal 6 2 7 4 2 3" xfId="17572" xr:uid="{E1F9D70C-1A62-4F85-BE84-83F1F7FAA03D}"/>
    <cellStyle name="Normal 6 2 7 4 3" xfId="9904" xr:uid="{00000000-0005-0000-0000-000085280000}"/>
    <cellStyle name="Normal 6 2 7 4 3 2" xfId="20340" xr:uid="{D68ECF2B-983B-4499-B18E-341519F08F4C}"/>
    <cellStyle name="Normal 6 2 7 4 4" xfId="15827" xr:uid="{2AE027AA-B4F4-499B-99DB-EB505E21AE78}"/>
    <cellStyle name="Normal 6 2 7 5" xfId="4144" xr:uid="{00000000-0005-0000-0000-000086280000}"/>
    <cellStyle name="Normal 6 2 7 5 2" xfId="10278" xr:uid="{00000000-0005-0000-0000-000087280000}"/>
    <cellStyle name="Normal 6 2 7 5 2 2" xfId="20714" xr:uid="{76383CD5-5DBC-44B2-BB5B-A4E1D774F097}"/>
    <cellStyle name="Normal 6 2 7 5 3" xfId="16522" xr:uid="{31DC32ED-F073-4939-B5F7-56378F5FB49B}"/>
    <cellStyle name="Normal 6 2 7 6" xfId="6638" xr:uid="{00000000-0005-0000-0000-000088280000}"/>
    <cellStyle name="Normal 6 2 7 6 2" xfId="18410" xr:uid="{AA5CD818-B77A-4823-96BB-DE9ADCE8DD4B}"/>
    <cellStyle name="Normal 6 2 7 7" xfId="14779" xr:uid="{93B0D21D-2A92-4E49-9A22-5494894A3CCB}"/>
    <cellStyle name="Normal 6 2 8" xfId="1541" xr:uid="{00000000-0005-0000-0000-000089280000}"/>
    <cellStyle name="Normal 6 2 8 2" xfId="1542" xr:uid="{00000000-0005-0000-0000-00008A280000}"/>
    <cellStyle name="Normal 6 2 8 2 2" xfId="3071" xr:uid="{00000000-0005-0000-0000-00008B280000}"/>
    <cellStyle name="Normal 6 2 8 2 2 2" xfId="3639" xr:uid="{00000000-0005-0000-0000-00008C280000}"/>
    <cellStyle name="Normal 6 2 8 2 2 2 2" xfId="5386" xr:uid="{00000000-0005-0000-0000-00008D280000}"/>
    <cellStyle name="Normal 6 2 8 2 2 2 2 2" xfId="10845" xr:uid="{00000000-0005-0000-0000-00008E280000}"/>
    <cellStyle name="Normal 6 2 8 2 2 2 2 2 2" xfId="21281" xr:uid="{52B22147-D092-431B-A7F1-B6A162BC2ACD}"/>
    <cellStyle name="Normal 6 2 8 2 2 2 2 3" xfId="17763" xr:uid="{C06889E8-A069-4B02-AD23-3E630E1BD225}"/>
    <cellStyle name="Normal 6 2 8 2 2 2 3" xfId="10094" xr:uid="{00000000-0005-0000-0000-00008F280000}"/>
    <cellStyle name="Normal 6 2 8 2 2 2 3 2" xfId="20530" xr:uid="{F78C1DFE-8899-4EC2-B268-9FADF89A19BA}"/>
    <cellStyle name="Normal 6 2 8 2 2 2 4" xfId="16018" xr:uid="{C5F5028A-58D5-427F-B457-2855A61EBA4E}"/>
    <cellStyle name="Normal 6 2 8 2 2 3" xfId="4839" xr:uid="{00000000-0005-0000-0000-000090280000}"/>
    <cellStyle name="Normal 6 2 8 2 2 3 2" xfId="10469" xr:uid="{00000000-0005-0000-0000-000091280000}"/>
    <cellStyle name="Normal 6 2 8 2 2 3 2 2" xfId="20905" xr:uid="{33AAD74D-7125-47CF-A675-A67F790A9146}"/>
    <cellStyle name="Normal 6 2 8 2 2 3 3" xfId="17216" xr:uid="{48373666-D9B4-49EE-9299-BDEE0A9AF971}"/>
    <cellStyle name="Normal 6 2 8 2 2 4" xfId="9720" xr:uid="{00000000-0005-0000-0000-000092280000}"/>
    <cellStyle name="Normal 6 2 8 2 2 4 2" xfId="20156" xr:uid="{9927D722-BE40-467C-9A7E-21F0424F50E6}"/>
    <cellStyle name="Normal 6 2 8 2 2 5" xfId="15478" xr:uid="{9C31987E-6EA0-44FE-9990-158345FC13D7}"/>
    <cellStyle name="Normal 6 2 8 2 3" xfId="3451" xr:uid="{00000000-0005-0000-0000-000093280000}"/>
    <cellStyle name="Normal 6 2 8 2 3 2" xfId="5198" xr:uid="{00000000-0005-0000-0000-000094280000}"/>
    <cellStyle name="Normal 6 2 8 2 3 2 2" xfId="10657" xr:uid="{00000000-0005-0000-0000-000095280000}"/>
    <cellStyle name="Normal 6 2 8 2 3 2 2 2" xfId="21093" xr:uid="{2C3DBCED-4511-409D-BD93-435F998DAA05}"/>
    <cellStyle name="Normal 6 2 8 2 3 2 3" xfId="17575" xr:uid="{F052D4C7-472F-400D-8F7C-C82707810499}"/>
    <cellStyle name="Normal 6 2 8 2 3 3" xfId="9907" xr:uid="{00000000-0005-0000-0000-000096280000}"/>
    <cellStyle name="Normal 6 2 8 2 3 3 2" xfId="20343" xr:uid="{9E570BE9-F75D-4E57-9604-2D09A68FF924}"/>
    <cellStyle name="Normal 6 2 8 2 3 4" xfId="15830" xr:uid="{8EA0D9D3-9638-4A07-A440-C845C5141165}"/>
    <cellStyle name="Normal 6 2 8 2 4" xfId="4147" xr:uid="{00000000-0005-0000-0000-000097280000}"/>
    <cellStyle name="Normal 6 2 8 2 4 2" xfId="10281" xr:uid="{00000000-0005-0000-0000-000098280000}"/>
    <cellStyle name="Normal 6 2 8 2 4 2 2" xfId="20717" xr:uid="{0D999B21-BFE8-43A6-87E6-C843BC558866}"/>
    <cellStyle name="Normal 6 2 8 2 4 3" xfId="16525" xr:uid="{89269585-CD38-46B9-A744-C220586558ED}"/>
    <cellStyle name="Normal 6 2 8 2 5" xfId="9555" xr:uid="{00000000-0005-0000-0000-000099280000}"/>
    <cellStyle name="Normal 6 2 8 2 5 2" xfId="19991" xr:uid="{38F0998E-2AE2-44FE-8054-F8C86F6E23D8}"/>
    <cellStyle name="Normal 6 2 8 2 6" xfId="14782" xr:uid="{BD13CBF6-D49D-4034-A4B4-2297A025453B}"/>
    <cellStyle name="Normal 6 2 8 3" xfId="3070" xr:uid="{00000000-0005-0000-0000-00009A280000}"/>
    <cellStyle name="Normal 6 2 8 3 2" xfId="3638" xr:uid="{00000000-0005-0000-0000-00009B280000}"/>
    <cellStyle name="Normal 6 2 8 3 2 2" xfId="5385" xr:uid="{00000000-0005-0000-0000-00009C280000}"/>
    <cellStyle name="Normal 6 2 8 3 2 2 2" xfId="10844" xr:uid="{00000000-0005-0000-0000-00009D280000}"/>
    <cellStyle name="Normal 6 2 8 3 2 2 2 2" xfId="21280" xr:uid="{EE72BF7F-5A38-43A5-8921-877552A02F33}"/>
    <cellStyle name="Normal 6 2 8 3 2 2 3" xfId="17762" xr:uid="{1B83194C-B1EA-46BA-B575-8A8231178D85}"/>
    <cellStyle name="Normal 6 2 8 3 2 3" xfId="10093" xr:uid="{00000000-0005-0000-0000-00009E280000}"/>
    <cellStyle name="Normal 6 2 8 3 2 3 2" xfId="20529" xr:uid="{2A3DA6C2-93FC-47FA-BF48-D480C9FA5067}"/>
    <cellStyle name="Normal 6 2 8 3 2 4" xfId="16017" xr:uid="{24FED304-2037-4FE6-9C58-95CDEB75C85C}"/>
    <cellStyle name="Normal 6 2 8 3 3" xfId="4838" xr:uid="{00000000-0005-0000-0000-00009F280000}"/>
    <cellStyle name="Normal 6 2 8 3 3 2" xfId="10468" xr:uid="{00000000-0005-0000-0000-0000A0280000}"/>
    <cellStyle name="Normal 6 2 8 3 3 2 2" xfId="20904" xr:uid="{5D843AF1-E21D-43E2-8436-438E9AA26ABE}"/>
    <cellStyle name="Normal 6 2 8 3 3 3" xfId="17215" xr:uid="{0036B9A3-ADCA-4631-9297-CF28330843DF}"/>
    <cellStyle name="Normal 6 2 8 3 4" xfId="9719" xr:uid="{00000000-0005-0000-0000-0000A1280000}"/>
    <cellStyle name="Normal 6 2 8 3 4 2" xfId="20155" xr:uid="{8EA69794-6455-42A1-BDA1-98AE559CCA9C}"/>
    <cellStyle name="Normal 6 2 8 3 5" xfId="15477" xr:uid="{0520196E-FAFB-4C8E-959B-9B315705FA51}"/>
    <cellStyle name="Normal 6 2 8 4" xfId="3450" xr:uid="{00000000-0005-0000-0000-0000A2280000}"/>
    <cellStyle name="Normal 6 2 8 4 2" xfId="5197" xr:uid="{00000000-0005-0000-0000-0000A3280000}"/>
    <cellStyle name="Normal 6 2 8 4 2 2" xfId="10656" xr:uid="{00000000-0005-0000-0000-0000A4280000}"/>
    <cellStyle name="Normal 6 2 8 4 2 2 2" xfId="21092" xr:uid="{C16CDA20-498A-44E6-9989-2870A7F694E2}"/>
    <cellStyle name="Normal 6 2 8 4 2 3" xfId="17574" xr:uid="{95BC1DC2-0449-48ED-A571-F99FF9E82BD2}"/>
    <cellStyle name="Normal 6 2 8 4 3" xfId="9906" xr:uid="{00000000-0005-0000-0000-0000A5280000}"/>
    <cellStyle name="Normal 6 2 8 4 3 2" xfId="20342" xr:uid="{1D9C55DC-5735-4168-AA71-4AC5555B69BF}"/>
    <cellStyle name="Normal 6 2 8 4 4" xfId="15829" xr:uid="{F6F99D76-9EEF-48A8-8346-446814849CC0}"/>
    <cellStyle name="Normal 6 2 8 5" xfId="4146" xr:uid="{00000000-0005-0000-0000-0000A6280000}"/>
    <cellStyle name="Normal 6 2 8 5 2" xfId="10280" xr:uid="{00000000-0005-0000-0000-0000A7280000}"/>
    <cellStyle name="Normal 6 2 8 5 2 2" xfId="20716" xr:uid="{22C6CEB6-59AE-4A08-9B73-46F7B8F44561}"/>
    <cellStyle name="Normal 6 2 8 5 3" xfId="16524" xr:uid="{F1D76D53-9053-46DB-9FC5-DC55953808B4}"/>
    <cellStyle name="Normal 6 2 8 6" xfId="7020" xr:uid="{00000000-0005-0000-0000-0000A8280000}"/>
    <cellStyle name="Normal 6 2 8 7" xfId="9554" xr:uid="{00000000-0005-0000-0000-0000A9280000}"/>
    <cellStyle name="Normal 6 2 8 7 2" xfId="19990" xr:uid="{ACFB0AA8-5F1F-4FA3-870F-AFBC72993C5F}"/>
    <cellStyle name="Normal 6 2 8 8" xfId="14781" xr:uid="{CFCEC31B-8DB3-41F7-9CB6-C2450E517157}"/>
    <cellStyle name="Normal 6 2 9" xfId="1543" xr:uid="{00000000-0005-0000-0000-0000AA280000}"/>
    <cellStyle name="Normal 6 2 9 2" xfId="3072" xr:uid="{00000000-0005-0000-0000-0000AB280000}"/>
    <cellStyle name="Normal 6 2 9 2 2" xfId="3640" xr:uid="{00000000-0005-0000-0000-0000AC280000}"/>
    <cellStyle name="Normal 6 2 9 2 2 2" xfId="5387" xr:uid="{00000000-0005-0000-0000-0000AD280000}"/>
    <cellStyle name="Normal 6 2 9 2 2 2 2" xfId="10846" xr:uid="{00000000-0005-0000-0000-0000AE280000}"/>
    <cellStyle name="Normal 6 2 9 2 2 2 2 2" xfId="21282" xr:uid="{6CFD2415-7344-4B41-92EA-7F3DB156A88E}"/>
    <cellStyle name="Normal 6 2 9 2 2 2 3" xfId="17764" xr:uid="{51AF0C34-1E5B-4EA1-B534-6C9237DE5FDF}"/>
    <cellStyle name="Normal 6 2 9 2 2 3" xfId="10095" xr:uid="{00000000-0005-0000-0000-0000AF280000}"/>
    <cellStyle name="Normal 6 2 9 2 2 3 2" xfId="20531" xr:uid="{5DE68AA4-F4F8-436C-A891-2A7C67E18585}"/>
    <cellStyle name="Normal 6 2 9 2 2 4" xfId="16019" xr:uid="{878599AC-6D0D-4DAF-86B8-AD56961513BD}"/>
    <cellStyle name="Normal 6 2 9 2 3" xfId="4840" xr:uid="{00000000-0005-0000-0000-0000B0280000}"/>
    <cellStyle name="Normal 6 2 9 2 3 2" xfId="10470" xr:uid="{00000000-0005-0000-0000-0000B1280000}"/>
    <cellStyle name="Normal 6 2 9 2 3 2 2" xfId="20906" xr:uid="{396892C8-F182-442B-83CE-74C3B37A0171}"/>
    <cellStyle name="Normal 6 2 9 2 3 3" xfId="17217" xr:uid="{67EA2B6B-3E7D-4BA0-90C9-6339279D437C}"/>
    <cellStyle name="Normal 6 2 9 2 4" xfId="9721" xr:uid="{00000000-0005-0000-0000-0000B2280000}"/>
    <cellStyle name="Normal 6 2 9 2 4 2" xfId="20157" xr:uid="{BDEC300E-313A-406B-A0D1-D06B0F75247A}"/>
    <cellStyle name="Normal 6 2 9 2 5" xfId="15479" xr:uid="{9AD4B6F5-1085-4267-80CF-40B475F08B14}"/>
    <cellStyle name="Normal 6 2 9 3" xfId="3452" xr:uid="{00000000-0005-0000-0000-0000B3280000}"/>
    <cellStyle name="Normal 6 2 9 3 2" xfId="5199" xr:uid="{00000000-0005-0000-0000-0000B4280000}"/>
    <cellStyle name="Normal 6 2 9 3 2 2" xfId="10658" xr:uid="{00000000-0005-0000-0000-0000B5280000}"/>
    <cellStyle name="Normal 6 2 9 3 2 2 2" xfId="21094" xr:uid="{2BA71CF9-7153-44C8-87E7-2C7AB5DDBE83}"/>
    <cellStyle name="Normal 6 2 9 3 2 3" xfId="17576" xr:uid="{37905CE0-EE66-4F58-A9E8-64C4A03368CD}"/>
    <cellStyle name="Normal 6 2 9 3 3" xfId="9908" xr:uid="{00000000-0005-0000-0000-0000B6280000}"/>
    <cellStyle name="Normal 6 2 9 3 3 2" xfId="20344" xr:uid="{989A3152-A407-4793-898A-46B8082DED08}"/>
    <cellStyle name="Normal 6 2 9 3 4" xfId="15831" xr:uid="{05FFBA66-8414-4D2C-ADE9-E808E8B770D0}"/>
    <cellStyle name="Normal 6 2 9 4" xfId="4148" xr:uid="{00000000-0005-0000-0000-0000B7280000}"/>
    <cellStyle name="Normal 6 2 9 4 2" xfId="10282" xr:uid="{00000000-0005-0000-0000-0000B8280000}"/>
    <cellStyle name="Normal 6 2 9 4 2 2" xfId="20718" xr:uid="{A9ADFB1D-9817-4694-8BDE-283850895071}"/>
    <cellStyle name="Normal 6 2 9 4 3" xfId="16526" xr:uid="{D51D6D07-282A-4FA8-876F-37981DAF4552}"/>
    <cellStyle name="Normal 6 2 9 5" xfId="7132" xr:uid="{00000000-0005-0000-0000-0000B9280000}"/>
    <cellStyle name="Normal 6 2 9 6" xfId="9556" xr:uid="{00000000-0005-0000-0000-0000BA280000}"/>
    <cellStyle name="Normal 6 2 9 6 2" xfId="19992" xr:uid="{07157B16-14F8-40CE-B1D5-FE29E43BB18D}"/>
    <cellStyle name="Normal 6 2 9 7" xfId="14783" xr:uid="{95D20227-3DA5-4EF7-8955-51C62077C56E}"/>
    <cellStyle name="Normal 6 2_BS " xfId="6133" xr:uid="{00000000-0005-0000-0000-0000BB280000}"/>
    <cellStyle name="Normal 6 3" xfId="1544" xr:uid="{00000000-0005-0000-0000-0000BC280000}"/>
    <cellStyle name="Normal 6 3 2" xfId="7200" xr:uid="{00000000-0005-0000-0000-0000BD280000}"/>
    <cellStyle name="Normal 6 3 3" xfId="14031" xr:uid="{00000000-0005-0000-0000-0000BE280000}"/>
    <cellStyle name="Normal 6 4" xfId="1545" xr:uid="{00000000-0005-0000-0000-0000BF280000}"/>
    <cellStyle name="Normal 6 4 2" xfId="14032" xr:uid="{00000000-0005-0000-0000-0000C0280000}"/>
    <cellStyle name="Normal 6 5" xfId="1546" xr:uid="{00000000-0005-0000-0000-0000C1280000}"/>
    <cellStyle name="Normal 6 5 2" xfId="1547" xr:uid="{00000000-0005-0000-0000-0000C2280000}"/>
    <cellStyle name="Normal 6 5 3" xfId="6639" xr:uid="{00000000-0005-0000-0000-0000C3280000}"/>
    <cellStyle name="Normal 6 5 3 2" xfId="10980" xr:uid="{00000000-0005-0000-0000-0000C4280000}"/>
    <cellStyle name="Normal 6 5 3 2 2" xfId="21416" xr:uid="{CAB7A76D-F5AC-47D2-A829-0C80AB12052E}"/>
    <cellStyle name="Normal 6 5 3 3" xfId="18411" xr:uid="{096119CA-0E7F-4A33-9D87-3F3360B9E656}"/>
    <cellStyle name="Normal 6 5 4" xfId="14033" xr:uid="{00000000-0005-0000-0000-0000C5280000}"/>
    <cellStyle name="Normal 6 6" xfId="7019" xr:uid="{00000000-0005-0000-0000-0000C6280000}"/>
    <cellStyle name="Normal 6 6 2" xfId="7996" xr:uid="{00000000-0005-0000-0000-0000C7280000}"/>
    <cellStyle name="Normal 6 6 3" xfId="10988" xr:uid="{00000000-0005-0000-0000-0000C8280000}"/>
    <cellStyle name="Normal 6 6 3 2" xfId="21424" xr:uid="{90BF66FF-81B6-4521-98A6-B32E8C47A065}"/>
    <cellStyle name="Normal 6 6 4" xfId="14034" xr:uid="{00000000-0005-0000-0000-0000C9280000}"/>
    <cellStyle name="Normal 6 6 5" xfId="18629" xr:uid="{7D7AB017-1E37-44FA-91B5-AF627585A343}"/>
    <cellStyle name="Normal 6 7" xfId="7131" xr:uid="{00000000-0005-0000-0000-0000CA280000}"/>
    <cellStyle name="Normal 6 7 2" xfId="10992" xr:uid="{00000000-0005-0000-0000-0000CB280000}"/>
    <cellStyle name="Normal 6 7 2 2" xfId="21428" xr:uid="{D450FE40-2854-49A1-B2F2-6B6CC5B52522}"/>
    <cellStyle name="Normal 6 7 3" xfId="18679" xr:uid="{02CB8A90-7275-4EC3-9992-6E8CAF8A5928}"/>
    <cellStyle name="Normal 6 8" xfId="7167" xr:uid="{00000000-0005-0000-0000-0000CC280000}"/>
    <cellStyle name="Normal 6 9" xfId="5808" xr:uid="{00000000-0005-0000-0000-0000CD280000}"/>
    <cellStyle name="Normal 60" xfId="1548" xr:uid="{00000000-0005-0000-0000-0000CE280000}"/>
    <cellStyle name="Normal 60 2" xfId="9051" xr:uid="{00000000-0005-0000-0000-0000CF280000}"/>
    <cellStyle name="Normal 60 3" xfId="14035" xr:uid="{00000000-0005-0000-0000-0000D0280000}"/>
    <cellStyle name="Normal 61" xfId="3687" xr:uid="{00000000-0005-0000-0000-0000D1280000}"/>
    <cellStyle name="Normal 61 2" xfId="9052" xr:uid="{00000000-0005-0000-0000-0000D2280000}"/>
    <cellStyle name="Normal 61 3" xfId="14036" xr:uid="{00000000-0005-0000-0000-0000D3280000}"/>
    <cellStyle name="Normal 62" xfId="4334" xr:uid="{00000000-0005-0000-0000-0000D4280000}"/>
    <cellStyle name="Normal 62 2" xfId="6316" xr:uid="{00000000-0005-0000-0000-0000D5280000}"/>
    <cellStyle name="Normal 62 3" xfId="9053" xr:uid="{00000000-0005-0000-0000-0000D6280000}"/>
    <cellStyle name="Normal 63" xfId="5436" xr:uid="{00000000-0005-0000-0000-0000D7280000}"/>
    <cellStyle name="Normal 63 2" xfId="9054" xr:uid="{00000000-0005-0000-0000-0000D8280000}"/>
    <cellStyle name="Normal 63 3" xfId="14037" xr:uid="{00000000-0005-0000-0000-0000D9280000}"/>
    <cellStyle name="Normal 64" xfId="5468" xr:uid="{00000000-0005-0000-0000-0000DA280000}"/>
    <cellStyle name="Normal 64 2" xfId="9055" xr:uid="{00000000-0005-0000-0000-0000DB280000}"/>
    <cellStyle name="Normal 64 3" xfId="17843" xr:uid="{496F61CA-5874-4809-9193-B1F916215D3B}"/>
    <cellStyle name="Normal 65" xfId="7121" xr:uid="{00000000-0005-0000-0000-0000DC280000}"/>
    <cellStyle name="Normal 65 2" xfId="9056" xr:uid="{00000000-0005-0000-0000-0000DD280000}"/>
    <cellStyle name="Normal 65 3" xfId="18677" xr:uid="{FE01C198-6C82-408C-A59F-B927C11C0D49}"/>
    <cellStyle name="Normal 66" xfId="9057" xr:uid="{00000000-0005-0000-0000-0000DE280000}"/>
    <cellStyle name="Normal 66 2" xfId="14038" xr:uid="{00000000-0005-0000-0000-0000DF280000}"/>
    <cellStyle name="Normal 67" xfId="9058" xr:uid="{00000000-0005-0000-0000-0000E0280000}"/>
    <cellStyle name="Normal 67 2" xfId="14039" xr:uid="{00000000-0005-0000-0000-0000E1280000}"/>
    <cellStyle name="Normal 68" xfId="9059" xr:uid="{00000000-0005-0000-0000-0000E2280000}"/>
    <cellStyle name="Normal 68 2" xfId="14040" xr:uid="{00000000-0005-0000-0000-0000E3280000}"/>
    <cellStyle name="Normal 69" xfId="9060" xr:uid="{00000000-0005-0000-0000-0000E4280000}"/>
    <cellStyle name="Normal 69 2" xfId="14041" xr:uid="{00000000-0005-0000-0000-0000E5280000}"/>
    <cellStyle name="Normal 7" xfId="1549" xr:uid="{00000000-0005-0000-0000-0000E6280000}"/>
    <cellStyle name="Normal 7 2" xfId="1550" xr:uid="{00000000-0005-0000-0000-0000E7280000}"/>
    <cellStyle name="Normal 7 2 2" xfId="1551" xr:uid="{00000000-0005-0000-0000-0000E8280000}"/>
    <cellStyle name="Normal 7 2 2 2" xfId="1552" xr:uid="{00000000-0005-0000-0000-0000E9280000}"/>
    <cellStyle name="Normal 7 2 2 2 2" xfId="7714" xr:uid="{00000000-0005-0000-0000-0000EA280000}"/>
    <cellStyle name="Normal 7 2 2 3" xfId="1553" xr:uid="{00000000-0005-0000-0000-0000EB280000}"/>
    <cellStyle name="Normal 7 2 2 4" xfId="6640" xr:uid="{00000000-0005-0000-0000-0000EC280000}"/>
    <cellStyle name="Normal 7 2 3" xfId="1554" xr:uid="{00000000-0005-0000-0000-0000ED280000}"/>
    <cellStyle name="Normal 7 2 4" xfId="5813" xr:uid="{00000000-0005-0000-0000-0000EE280000}"/>
    <cellStyle name="Normal 7 2 5" xfId="14042" xr:uid="{00000000-0005-0000-0000-0000EF280000}"/>
    <cellStyle name="Normal 7 3" xfId="1555" xr:uid="{00000000-0005-0000-0000-0000F0280000}"/>
    <cellStyle name="Normal 7 3 2" xfId="1556" xr:uid="{00000000-0005-0000-0000-0000F1280000}"/>
    <cellStyle name="Normal 7 3 2 2" xfId="7715" xr:uid="{00000000-0005-0000-0000-0000F2280000}"/>
    <cellStyle name="Normal 7 3 2 3" xfId="6641" xr:uid="{00000000-0005-0000-0000-0000F3280000}"/>
    <cellStyle name="Normal 7 3 3" xfId="1557" xr:uid="{00000000-0005-0000-0000-0000F4280000}"/>
    <cellStyle name="Normal 7 3 3 2" xfId="7024" xr:uid="{00000000-0005-0000-0000-0000F5280000}"/>
    <cellStyle name="Normal 7 3 4" xfId="1558" xr:uid="{00000000-0005-0000-0000-0000F6280000}"/>
    <cellStyle name="Normal 7 3 5" xfId="5814" xr:uid="{00000000-0005-0000-0000-0000F7280000}"/>
    <cellStyle name="Normal 7 3 6" xfId="14043" xr:uid="{00000000-0005-0000-0000-0000F8280000}"/>
    <cellStyle name="Normal 7 4" xfId="1559" xr:uid="{00000000-0005-0000-0000-0000F9280000}"/>
    <cellStyle name="Normal 7 4 2" xfId="1560" xr:uid="{00000000-0005-0000-0000-0000FA280000}"/>
    <cellStyle name="Normal 7 4 3" xfId="1561" xr:uid="{00000000-0005-0000-0000-0000FB280000}"/>
    <cellStyle name="Normal 7 4 4" xfId="1562" xr:uid="{00000000-0005-0000-0000-0000FC280000}"/>
    <cellStyle name="Normal 7 4 4 2" xfId="7716" xr:uid="{00000000-0005-0000-0000-0000FD280000}"/>
    <cellStyle name="Normal 7 4 5" xfId="5815" xr:uid="{00000000-0005-0000-0000-0000FE280000}"/>
    <cellStyle name="Normal 7 5" xfId="1563" xr:uid="{00000000-0005-0000-0000-0000FF280000}"/>
    <cellStyle name="Normal 7 5 2" xfId="1564" xr:uid="{00000000-0005-0000-0000-000000290000}"/>
    <cellStyle name="Normal 7 5 2 2" xfId="7717" xr:uid="{00000000-0005-0000-0000-000001290000}"/>
    <cellStyle name="Normal 7 5 2 3" xfId="7025" xr:uid="{00000000-0005-0000-0000-000002290000}"/>
    <cellStyle name="Normal 7 5 3" xfId="5816" xr:uid="{00000000-0005-0000-0000-000003290000}"/>
    <cellStyle name="Normal 7 5 4" xfId="14044" xr:uid="{00000000-0005-0000-0000-000004290000}"/>
    <cellStyle name="Normal 7 6" xfId="6317" xr:uid="{00000000-0005-0000-0000-000005290000}"/>
    <cellStyle name="Normal 7 6 2" xfId="6642" xr:uid="{00000000-0005-0000-0000-000006290000}"/>
    <cellStyle name="Normal 7 6 2 2" xfId="6643" xr:uid="{00000000-0005-0000-0000-000007290000}"/>
    <cellStyle name="Normal 7 6 2 2 2" xfId="18413" xr:uid="{66FFD6E2-3CC4-43B7-BF87-F3E469471697}"/>
    <cellStyle name="Normal 7 6 2 3" xfId="18412" xr:uid="{667D9A5C-DEAE-432C-AC3B-617EF37E94F8}"/>
    <cellStyle name="Normal 7 6 3" xfId="6644" xr:uid="{00000000-0005-0000-0000-000008290000}"/>
    <cellStyle name="Normal 7 6 3 2" xfId="18414" xr:uid="{55762BC4-A9C4-4938-8BD4-5EFD7F6B7CF5}"/>
    <cellStyle name="Normal 7 6 4" xfId="14045" xr:uid="{00000000-0005-0000-0000-000009290000}"/>
    <cellStyle name="Normal 7 7" xfId="7023" xr:uid="{00000000-0005-0000-0000-00000A290000}"/>
    <cellStyle name="Normal 7 7 2" xfId="7713" xr:uid="{00000000-0005-0000-0000-00000B290000}"/>
    <cellStyle name="Normal 7 7 3" xfId="18632" xr:uid="{4FBEAA9B-431F-4D9D-B6DB-3ECD7255AD35}"/>
    <cellStyle name="Normal 7 8" xfId="7214" xr:uid="{00000000-0005-0000-0000-00000C290000}"/>
    <cellStyle name="Normal 7 8 2" xfId="7997" xr:uid="{00000000-0005-0000-0000-00000D290000}"/>
    <cellStyle name="Normal 7 9" xfId="5812" xr:uid="{00000000-0005-0000-0000-00000E290000}"/>
    <cellStyle name="Normal 70" xfId="9061" xr:uid="{00000000-0005-0000-0000-00000F290000}"/>
    <cellStyle name="Normal 70 2" xfId="14046" xr:uid="{00000000-0005-0000-0000-000010290000}"/>
    <cellStyle name="Normal 71" xfId="9062" xr:uid="{00000000-0005-0000-0000-000011290000}"/>
    <cellStyle name="Normal 71 2" xfId="14047" xr:uid="{00000000-0005-0000-0000-000012290000}"/>
    <cellStyle name="Normal 72" xfId="9063" xr:uid="{00000000-0005-0000-0000-000013290000}"/>
    <cellStyle name="Normal 72 2" xfId="14048" xr:uid="{00000000-0005-0000-0000-000014290000}"/>
    <cellStyle name="Normal 73" xfId="9064" xr:uid="{00000000-0005-0000-0000-000015290000}"/>
    <cellStyle name="Normal 73 2" xfId="14049" xr:uid="{00000000-0005-0000-0000-000016290000}"/>
    <cellStyle name="Normal 74" xfId="9065" xr:uid="{00000000-0005-0000-0000-000017290000}"/>
    <cellStyle name="Normal 74 2" xfId="14050" xr:uid="{00000000-0005-0000-0000-000018290000}"/>
    <cellStyle name="Normal 75" xfId="6645" xr:uid="{00000000-0005-0000-0000-000019290000}"/>
    <cellStyle name="Normal 75 2" xfId="6646" xr:uid="{00000000-0005-0000-0000-00001A290000}"/>
    <cellStyle name="Normal 75 2 2" xfId="10982" xr:uid="{00000000-0005-0000-0000-00001B290000}"/>
    <cellStyle name="Normal 75 2 2 2" xfId="21418" xr:uid="{E8F0AEE7-50E3-4E2B-92EB-92A1BF54033A}"/>
    <cellStyle name="Normal 75 2 3" xfId="18415" xr:uid="{07A53813-FC02-45FE-866A-2B08C051A290}"/>
    <cellStyle name="Normal 75 3" xfId="9066" xr:uid="{00000000-0005-0000-0000-00001C290000}"/>
    <cellStyle name="Normal 75 4" xfId="10981" xr:uid="{00000000-0005-0000-0000-00001D290000}"/>
    <cellStyle name="Normal 75 4 2" xfId="21417" xr:uid="{99531C61-DA3D-4420-ACAE-5A6B002CA1C1}"/>
    <cellStyle name="Normal 75 5" xfId="6647" xr:uid="{00000000-0005-0000-0000-00001E290000}"/>
    <cellStyle name="Normal 75 5 2" xfId="10983" xr:uid="{00000000-0005-0000-0000-00001F290000}"/>
    <cellStyle name="Normal 75 5 2 2" xfId="21419" xr:uid="{3F52AB47-EC23-486E-86E2-D19CFA775E0B}"/>
    <cellStyle name="Normal 75 5 3" xfId="18416" xr:uid="{7525E6E9-3E87-4DEC-9266-DBD16B91CD67}"/>
    <cellStyle name="Normal 75 6" xfId="14051" xr:uid="{00000000-0005-0000-0000-000020290000}"/>
    <cellStyle name="Normal 76" xfId="5475" xr:uid="{00000000-0005-0000-0000-000021290000}"/>
    <cellStyle name="Normal 76 2" xfId="7956" xr:uid="{00000000-0005-0000-0000-000022290000}"/>
    <cellStyle name="Normal 76 2 2" xfId="7984" xr:uid="{00000000-0005-0000-0000-000023290000}"/>
    <cellStyle name="Normal 76 2 2 2" xfId="11043" xr:uid="{00000000-0005-0000-0000-000024290000}"/>
    <cellStyle name="Normal 76 2 2 2 2" xfId="21479" xr:uid="{EB01899A-D414-445C-B279-43E0F076153D}"/>
    <cellStyle name="Normal 76 2 2 3" xfId="19207" xr:uid="{12F3F5E0-5A8D-4CC4-A0AD-65121901EE8D}"/>
    <cellStyle name="Normal 76 2 3" xfId="11024" xr:uid="{00000000-0005-0000-0000-000025290000}"/>
    <cellStyle name="Normal 76 2 3 2" xfId="21460" xr:uid="{748B4809-1AED-4DA9-A6C3-5E69DFBE453E}"/>
    <cellStyle name="Normal 76 2 4" xfId="19180" xr:uid="{E6720C7B-F53C-4B66-95D1-CCFDCBE5CE01}"/>
    <cellStyle name="Normal 76 3" xfId="7966" xr:uid="{00000000-0005-0000-0000-000026290000}"/>
    <cellStyle name="Normal 76 3 2" xfId="8393" xr:uid="{00000000-0005-0000-0000-000027290000}"/>
    <cellStyle name="Normal 76 3 2 2" xfId="11069" xr:uid="{00000000-0005-0000-0000-000028290000}"/>
    <cellStyle name="Normal 76 3 2 2 2" xfId="21505" xr:uid="{F6B11B9E-C2F7-47EF-96A8-1B059739B42E}"/>
    <cellStyle name="Normal 76 3 2 3" xfId="19607" xr:uid="{9B13AA62-C673-4E2C-8BA9-A6AF9A16F309}"/>
    <cellStyle name="Normal 76 3 3" xfId="11030" xr:uid="{00000000-0005-0000-0000-000029290000}"/>
    <cellStyle name="Normal 76 3 3 2" xfId="21466" xr:uid="{E3E0BCCE-2CFF-4568-92D6-A7BA44E30FE2}"/>
    <cellStyle name="Normal 76 3 4" xfId="19189" xr:uid="{5DA32B5B-251D-4283-9404-6762D7F43778}"/>
    <cellStyle name="Normal 76 4" xfId="7982" xr:uid="{00000000-0005-0000-0000-00002A290000}"/>
    <cellStyle name="Normal 76 4 2" xfId="11041" xr:uid="{00000000-0005-0000-0000-00002B290000}"/>
    <cellStyle name="Normal 76 4 2 2" xfId="21477" xr:uid="{DE25C976-441D-4FB1-98DD-461C739D4451}"/>
    <cellStyle name="Normal 76 4 3" xfId="19205" xr:uid="{818F88D9-DD16-441F-925D-FBCF39CA0A0F}"/>
    <cellStyle name="Normal 76 5" xfId="9067" xr:uid="{00000000-0005-0000-0000-00002C290000}"/>
    <cellStyle name="Normal 76 6" xfId="10956" xr:uid="{00000000-0005-0000-0000-00002D290000}"/>
    <cellStyle name="Normal 76 6 2" xfId="21392" xr:uid="{327F4BB3-2906-48C6-95E8-7BDB87F37CD4}"/>
    <cellStyle name="Normal 76 7" xfId="14052" xr:uid="{00000000-0005-0000-0000-00002E290000}"/>
    <cellStyle name="Normal 77" xfId="5529" xr:uid="{00000000-0005-0000-0000-00002F290000}"/>
    <cellStyle name="Normal 77 2" xfId="6649" xr:uid="{00000000-0005-0000-0000-000030290000}"/>
    <cellStyle name="Normal 77 2 2" xfId="6650" xr:uid="{00000000-0005-0000-0000-000031290000}"/>
    <cellStyle name="Normal 77 2 2 2" xfId="18419" xr:uid="{166A245E-7909-4342-97B1-EDBFDD4A0EF8}"/>
    <cellStyle name="Normal 77 2 3" xfId="18418" xr:uid="{077BF1AB-A1F5-4783-9687-E95855FC25D1}"/>
    <cellStyle name="Normal 77 3" xfId="6651" xr:uid="{00000000-0005-0000-0000-000032290000}"/>
    <cellStyle name="Normal 77 3 2" xfId="18420" xr:uid="{17E95709-69F4-49B8-9C50-B01F874ACDD4}"/>
    <cellStyle name="Normal 77 4" xfId="6648" xr:uid="{00000000-0005-0000-0000-000033290000}"/>
    <cellStyle name="Normal 77 4 2" xfId="18417" xr:uid="{6AC54067-34E8-42CE-9C6F-EC317ECE8A23}"/>
    <cellStyle name="Normal 77 5" xfId="9068" xr:uid="{00000000-0005-0000-0000-000034290000}"/>
    <cellStyle name="Normal 77 6" xfId="14053" xr:uid="{00000000-0005-0000-0000-000035290000}"/>
    <cellStyle name="Normal 78" xfId="9069" xr:uid="{00000000-0005-0000-0000-000036290000}"/>
    <cellStyle name="Normal 78 2" xfId="14054" xr:uid="{00000000-0005-0000-0000-000037290000}"/>
    <cellStyle name="Normal 79" xfId="6652" xr:uid="{00000000-0005-0000-0000-000038290000}"/>
    <cellStyle name="Normal 79 2" xfId="9070" xr:uid="{00000000-0005-0000-0000-000039290000}"/>
    <cellStyle name="Normal 79 3" xfId="10984" xr:uid="{00000000-0005-0000-0000-00003A290000}"/>
    <cellStyle name="Normal 79 3 2" xfId="21420" xr:uid="{52548EEE-1DB7-458B-AF7E-E13425EF27AF}"/>
    <cellStyle name="Normal 79 4" xfId="14055" xr:uid="{00000000-0005-0000-0000-00003B290000}"/>
    <cellStyle name="Normal 79 5" xfId="18421" xr:uid="{469C1D67-FBC2-4AAB-91A4-E318FAE17376}"/>
    <cellStyle name="Normal 8" xfId="1565" xr:uid="{00000000-0005-0000-0000-00003C290000}"/>
    <cellStyle name="Normal 8 10" xfId="5549" xr:uid="{00000000-0005-0000-0000-00003D290000}"/>
    <cellStyle name="Normal 8 11" xfId="8548" xr:uid="{00000000-0005-0000-0000-00003E290000}"/>
    <cellStyle name="Normal 8 12" xfId="14056" xr:uid="{00000000-0005-0000-0000-00003F290000}"/>
    <cellStyle name="Normal 8 2" xfId="1566" xr:uid="{00000000-0005-0000-0000-000040290000}"/>
    <cellStyle name="Normal 8 2 2" xfId="1567" xr:uid="{00000000-0005-0000-0000-000041290000}"/>
    <cellStyle name="Normal 8 2 2 2" xfId="1568" xr:uid="{00000000-0005-0000-0000-000042290000}"/>
    <cellStyle name="Normal 8 2 2 3" xfId="1569" xr:uid="{00000000-0005-0000-0000-000043290000}"/>
    <cellStyle name="Normal 8 2 2 4" xfId="6238" xr:uid="{00000000-0005-0000-0000-000044290000}"/>
    <cellStyle name="Normal 8 2 3" xfId="1570" xr:uid="{00000000-0005-0000-0000-000045290000}"/>
    <cellStyle name="Normal 8 2 3 2" xfId="8001" xr:uid="{00000000-0005-0000-0000-000046290000}"/>
    <cellStyle name="Normal 8 2 3 2 2" xfId="19217" xr:uid="{23B3DEAE-B062-46EF-AE94-DFF8E81A254F}"/>
    <cellStyle name="Normal 8 2 4" xfId="14057" xr:uid="{00000000-0005-0000-0000-000047290000}"/>
    <cellStyle name="Normal 8 2_BS " xfId="6136" xr:uid="{00000000-0005-0000-0000-000048290000}"/>
    <cellStyle name="Normal 8 3" xfId="1571" xr:uid="{00000000-0005-0000-0000-000049290000}"/>
    <cellStyle name="Normal 8 3 2" xfId="1572" xr:uid="{00000000-0005-0000-0000-00004A290000}"/>
    <cellStyle name="Normal 8 3 2 2" xfId="7719" xr:uid="{00000000-0005-0000-0000-00004B290000}"/>
    <cellStyle name="Normal 8 3 3" xfId="5817" xr:uid="{00000000-0005-0000-0000-00004C290000}"/>
    <cellStyle name="Normal 8 3 4" xfId="14058" xr:uid="{00000000-0005-0000-0000-00004D290000}"/>
    <cellStyle name="Normal 8 4" xfId="1573" xr:uid="{00000000-0005-0000-0000-00004E290000}"/>
    <cellStyle name="Normal 8 4 2" xfId="1574" xr:uid="{00000000-0005-0000-0000-00004F290000}"/>
    <cellStyle name="Normal 8 4 2 2" xfId="5818" xr:uid="{00000000-0005-0000-0000-000050290000}"/>
    <cellStyle name="Normal 8 4 3" xfId="1575" xr:uid="{00000000-0005-0000-0000-000051290000}"/>
    <cellStyle name="Normal 8 4 3 2" xfId="5819" xr:uid="{00000000-0005-0000-0000-000052290000}"/>
    <cellStyle name="Normal 8 4 4" xfId="1576" xr:uid="{00000000-0005-0000-0000-000053290000}"/>
    <cellStyle name="Normal 8 4 4 2" xfId="7720" xr:uid="{00000000-0005-0000-0000-000054290000}"/>
    <cellStyle name="Normal 8 4 5" xfId="1577" xr:uid="{00000000-0005-0000-0000-000055290000}"/>
    <cellStyle name="Normal 8 4 6" xfId="14059" xr:uid="{00000000-0005-0000-0000-000056290000}"/>
    <cellStyle name="Normal 8 5" xfId="1578" xr:uid="{00000000-0005-0000-0000-000057290000}"/>
    <cellStyle name="Normal 8 5 2" xfId="1579" xr:uid="{00000000-0005-0000-0000-000058290000}"/>
    <cellStyle name="Normal 8 5 2 2" xfId="7721" xr:uid="{00000000-0005-0000-0000-000059290000}"/>
    <cellStyle name="Normal 8 5 3" xfId="1580" xr:uid="{00000000-0005-0000-0000-00005A290000}"/>
    <cellStyle name="Normal 8 5 4" xfId="1581" xr:uid="{00000000-0005-0000-0000-00005B290000}"/>
    <cellStyle name="Normal 8 5 5" xfId="1582" xr:uid="{00000000-0005-0000-0000-00005C290000}"/>
    <cellStyle name="Normal 8 6" xfId="1583" xr:uid="{00000000-0005-0000-0000-00005D290000}"/>
    <cellStyle name="Normal 8 6 2" xfId="7718" xr:uid="{00000000-0005-0000-0000-00005E290000}"/>
    <cellStyle name="Normal 8 6 3" xfId="6653" xr:uid="{00000000-0005-0000-0000-00005F290000}"/>
    <cellStyle name="Normal 8 7" xfId="1584" xr:uid="{00000000-0005-0000-0000-000060290000}"/>
    <cellStyle name="Normal 8 7 2" xfId="7026" xr:uid="{00000000-0005-0000-0000-000061290000}"/>
    <cellStyle name="Normal 8 7 2 2" xfId="18633" xr:uid="{724530CD-4F63-462E-AE12-C548D4C8E594}"/>
    <cellStyle name="Normal 8 8" xfId="7133" xr:uid="{00000000-0005-0000-0000-000062290000}"/>
    <cellStyle name="Normal 8 8 2" xfId="18680" xr:uid="{5871F501-DFC3-4EDC-9F88-4CDE13C790C1}"/>
    <cellStyle name="Normal 8 9" xfId="7219" xr:uid="{00000000-0005-0000-0000-000063290000}"/>
    <cellStyle name="Normal 80" xfId="9071" xr:uid="{00000000-0005-0000-0000-000064290000}"/>
    <cellStyle name="Normal 80 2" xfId="14060" xr:uid="{00000000-0005-0000-0000-000065290000}"/>
    <cellStyle name="Normal 81" xfId="9072" xr:uid="{00000000-0005-0000-0000-000066290000}"/>
    <cellStyle name="Normal 81 2" xfId="14061" xr:uid="{00000000-0005-0000-0000-000067290000}"/>
    <cellStyle name="Normal 82" xfId="9073" xr:uid="{00000000-0005-0000-0000-000068290000}"/>
    <cellStyle name="Normal 82 2" xfId="14062" xr:uid="{00000000-0005-0000-0000-000069290000}"/>
    <cellStyle name="Normal 83" xfId="9074" xr:uid="{00000000-0005-0000-0000-00006A290000}"/>
    <cellStyle name="Normal 84" xfId="9075" xr:uid="{00000000-0005-0000-0000-00006B290000}"/>
    <cellStyle name="Normal 84 2" xfId="14063" xr:uid="{00000000-0005-0000-0000-00006C290000}"/>
    <cellStyle name="Normal 85" xfId="9076" xr:uid="{00000000-0005-0000-0000-00006D290000}"/>
    <cellStyle name="Normal 85 2" xfId="14064" xr:uid="{00000000-0005-0000-0000-00006E290000}"/>
    <cellStyle name="Normal 86" xfId="9077" xr:uid="{00000000-0005-0000-0000-00006F290000}"/>
    <cellStyle name="Normal 86 2" xfId="14065" xr:uid="{00000000-0005-0000-0000-000070290000}"/>
    <cellStyle name="Normal 87" xfId="9078" xr:uid="{00000000-0005-0000-0000-000071290000}"/>
    <cellStyle name="Normal 87 2" xfId="14066" xr:uid="{00000000-0005-0000-0000-000072290000}"/>
    <cellStyle name="Normal 88" xfId="9079" xr:uid="{00000000-0005-0000-0000-000073290000}"/>
    <cellStyle name="Normal 88 2" xfId="14067" xr:uid="{00000000-0005-0000-0000-000074290000}"/>
    <cellStyle name="Normal 89" xfId="9080" xr:uid="{00000000-0005-0000-0000-000075290000}"/>
    <cellStyle name="Normal 89 2" xfId="14068" xr:uid="{00000000-0005-0000-0000-000076290000}"/>
    <cellStyle name="Normal 9" xfId="1585" xr:uid="{00000000-0005-0000-0000-000077290000}"/>
    <cellStyle name="Normal 9 2" xfId="1586" xr:uid="{00000000-0005-0000-0000-000078290000}"/>
    <cellStyle name="Normal 9 2 2" xfId="1587" xr:uid="{00000000-0005-0000-0000-000079290000}"/>
    <cellStyle name="Normal 9 2 2 2" xfId="7722" xr:uid="{00000000-0005-0000-0000-00007A290000}"/>
    <cellStyle name="Normal 9 2 3" xfId="5820" xr:uid="{00000000-0005-0000-0000-00007B290000}"/>
    <cellStyle name="Normal 9 2 4" xfId="8549" xr:uid="{00000000-0005-0000-0000-00007C290000}"/>
    <cellStyle name="Normal 9 2 5" xfId="14069" xr:uid="{00000000-0005-0000-0000-00007D290000}"/>
    <cellStyle name="Normal 9 3" xfId="1588" xr:uid="{00000000-0005-0000-0000-00007E290000}"/>
    <cellStyle name="Normal 9 3 2" xfId="1589" xr:uid="{00000000-0005-0000-0000-00007F290000}"/>
    <cellStyle name="Normal 9 3 2 2" xfId="1590" xr:uid="{00000000-0005-0000-0000-000080290000}"/>
    <cellStyle name="Normal 9 3 3" xfId="1591" xr:uid="{00000000-0005-0000-0000-000081290000}"/>
    <cellStyle name="Normal 9 3 3 2" xfId="1592" xr:uid="{00000000-0005-0000-0000-000082290000}"/>
    <cellStyle name="Normal 9 3 4" xfId="14070" xr:uid="{00000000-0005-0000-0000-000083290000}"/>
    <cellStyle name="Normal 9 4" xfId="1593" xr:uid="{00000000-0005-0000-0000-000084290000}"/>
    <cellStyle name="Normal 9 4 2" xfId="14071" xr:uid="{00000000-0005-0000-0000-000085290000}"/>
    <cellStyle name="Normal 9 5" xfId="1594" xr:uid="{00000000-0005-0000-0000-000086290000}"/>
    <cellStyle name="Normal 9 5 2" xfId="6654" xr:uid="{00000000-0005-0000-0000-000087290000}"/>
    <cellStyle name="Normal 9 5 3" xfId="14072" xr:uid="{00000000-0005-0000-0000-000088290000}"/>
    <cellStyle name="Normal 90" xfId="9081" xr:uid="{00000000-0005-0000-0000-000089290000}"/>
    <cellStyle name="Normal 90 2" xfId="14073" xr:uid="{00000000-0005-0000-0000-00008A290000}"/>
    <cellStyle name="Normal 91" xfId="6655" xr:uid="{00000000-0005-0000-0000-00008B290000}"/>
    <cellStyle name="Normal 91 2" xfId="9082" xr:uid="{00000000-0005-0000-0000-00008C290000}"/>
    <cellStyle name="Normal 91 3" xfId="10985" xr:uid="{00000000-0005-0000-0000-00008D290000}"/>
    <cellStyle name="Normal 91 3 2" xfId="21421" xr:uid="{8EA1B627-D251-41A5-8E58-2EE91B5F14C9}"/>
    <cellStyle name="Normal 91 4" xfId="14074" xr:uid="{00000000-0005-0000-0000-00008E290000}"/>
    <cellStyle name="Normal 91 5" xfId="6656" xr:uid="{00000000-0005-0000-0000-00008F290000}"/>
    <cellStyle name="Normal 91 5 2" xfId="10986" xr:uid="{00000000-0005-0000-0000-000090290000}"/>
    <cellStyle name="Normal 91 5 2 2" xfId="21422" xr:uid="{52045F21-8C72-4518-8EF0-C862A8EB5113}"/>
    <cellStyle name="Normal 91 5 3" xfId="18423" xr:uid="{78E17426-C4FB-49D3-8D69-2D02A59437BD}"/>
    <cellStyle name="Normal 91 6" xfId="18422" xr:uid="{43B8F321-5E5C-499C-A8EA-58069617FFD2}"/>
    <cellStyle name="Normal 92" xfId="9083" xr:uid="{00000000-0005-0000-0000-000091290000}"/>
    <cellStyle name="Normal 92 2" xfId="14075" xr:uid="{00000000-0005-0000-0000-000092290000}"/>
    <cellStyle name="Normal 93" xfId="9084" xr:uid="{00000000-0005-0000-0000-000093290000}"/>
    <cellStyle name="Normal 93 2" xfId="14076" xr:uid="{00000000-0005-0000-0000-000094290000}"/>
    <cellStyle name="Normal 94" xfId="9085" xr:uid="{00000000-0005-0000-0000-000095290000}"/>
    <cellStyle name="Normal 94 2" xfId="14077" xr:uid="{00000000-0005-0000-0000-000096290000}"/>
    <cellStyle name="Normal 94 3" xfId="19809" xr:uid="{8445B5D1-83C7-4580-8447-4DFD8FABA3DE}"/>
    <cellStyle name="Normal 95" xfId="8492" xr:uid="{00000000-0005-0000-0000-000097290000}"/>
    <cellStyle name="Normal 95 2" xfId="9426" xr:uid="{00000000-0005-0000-0000-000098290000}"/>
    <cellStyle name="Normal 95 2 2" xfId="19874" xr:uid="{BD71D298-58C3-4D39-8351-434CD6D99CCE}"/>
    <cellStyle name="Normal 95 3" xfId="9453" xr:uid="{00000000-0005-0000-0000-000099290000}"/>
    <cellStyle name="Normal 95 3 2" xfId="19899" xr:uid="{537CF135-9867-44CE-80BA-846E63D08533}"/>
    <cellStyle name="Normal 95 4" xfId="14078" xr:uid="{00000000-0005-0000-0000-00009A290000}"/>
    <cellStyle name="Normal 96" xfId="9307" xr:uid="{00000000-0005-0000-0000-00009B290000}"/>
    <cellStyle name="Normal 96 2" xfId="9403" xr:uid="{00000000-0005-0000-0000-00009C290000}"/>
    <cellStyle name="Normal 96 3" xfId="14079" xr:uid="{00000000-0005-0000-0000-00009D290000}"/>
    <cellStyle name="Normal 97" xfId="9308" xr:uid="{00000000-0005-0000-0000-00009E290000}"/>
    <cellStyle name="Normal 97 2" xfId="9404" xr:uid="{00000000-0005-0000-0000-00009F290000}"/>
    <cellStyle name="Normal 97 3" xfId="14080" xr:uid="{00000000-0005-0000-0000-0000A0290000}"/>
    <cellStyle name="Normal 98" xfId="5491" xr:uid="{00000000-0005-0000-0000-0000A1290000}"/>
    <cellStyle name="Normal 98 2" xfId="14081" xr:uid="{00000000-0005-0000-0000-0000A2290000}"/>
    <cellStyle name="Normal 98 3" xfId="5493" xr:uid="{00000000-0005-0000-0000-0000A3290000}"/>
    <cellStyle name="Normal 98 3 2" xfId="17864" xr:uid="{293492FB-D38E-4258-A386-CBAC16C1CA29}"/>
    <cellStyle name="Normal 98 4" xfId="17862" xr:uid="{50C3EC20-3308-44E6-B882-EE9797AFE134}"/>
    <cellStyle name="Normal 99" xfId="9309" xr:uid="{00000000-0005-0000-0000-0000A4290000}"/>
    <cellStyle name="Normal 99 2" xfId="14082" xr:uid="{00000000-0005-0000-0000-0000A5290000}"/>
    <cellStyle name="Normal 99 3" xfId="19814" xr:uid="{1E0735D1-4106-4086-9EE9-44723EF19596}"/>
    <cellStyle name="Normál_Munka1" xfId="14083" xr:uid="{00000000-0005-0000-0000-0000A6290000}"/>
    <cellStyle name="Normal_SENAT2_Mar_06" xfId="1595" xr:uid="{00000000-0005-0000-0000-0000A7290000}"/>
    <cellStyle name="Normal0" xfId="9086" xr:uid="{00000000-0005-0000-0000-0000A8290000}"/>
    <cellStyle name="Normale_1320 NX" xfId="14084" xr:uid="{00000000-0005-0000-0000-0000A9290000}"/>
    <cellStyle name="normální_Site#13-Bangkok" xfId="9087" xr:uid="{00000000-0005-0000-0000-0000AA290000}"/>
    <cellStyle name="Normalny_Arkusz1" xfId="14085" xr:uid="{00000000-0005-0000-0000-0000AB290000}"/>
    <cellStyle name="Note" xfId="1596" xr:uid="{00000000-0005-0000-0000-0000AC290000}"/>
    <cellStyle name="Note 2" xfId="1597" xr:uid="{00000000-0005-0000-0000-0000AD290000}"/>
    <cellStyle name="Note 2 2" xfId="1598" xr:uid="{00000000-0005-0000-0000-0000AE290000}"/>
    <cellStyle name="Note 2 2 2" xfId="1599" xr:uid="{00000000-0005-0000-0000-0000AF290000}"/>
    <cellStyle name="Note 2 2 2 2" xfId="7911" xr:uid="{00000000-0005-0000-0000-0000B0290000}"/>
    <cellStyle name="Note 2 2 2 3" xfId="7725" xr:uid="{00000000-0005-0000-0000-0000B1290000}"/>
    <cellStyle name="Note 2 2 3" xfId="6657" xr:uid="{00000000-0005-0000-0000-0000B2290000}"/>
    <cellStyle name="Note 2 2 4" xfId="6658" xr:uid="{00000000-0005-0000-0000-0000B3290000}"/>
    <cellStyle name="Note 2 2 5" xfId="5822" xr:uid="{00000000-0005-0000-0000-0000B4290000}"/>
    <cellStyle name="Note 2 2 6" xfId="9088" xr:uid="{00000000-0005-0000-0000-0000B5290000}"/>
    <cellStyle name="Note 2 2 7" xfId="14087" xr:uid="{00000000-0005-0000-0000-0000B6290000}"/>
    <cellStyle name="Note 2 3" xfId="1600" xr:uid="{00000000-0005-0000-0000-0000B7290000}"/>
    <cellStyle name="Note 2 3 2" xfId="1601" xr:uid="{00000000-0005-0000-0000-0000B8290000}"/>
    <cellStyle name="Note 2 3 2 2" xfId="7912" xr:uid="{00000000-0005-0000-0000-0000B9290000}"/>
    <cellStyle name="Note 2 3 2 3" xfId="7726" xr:uid="{00000000-0005-0000-0000-0000BA290000}"/>
    <cellStyle name="Note 2 3 3" xfId="6659" xr:uid="{00000000-0005-0000-0000-0000BB290000}"/>
    <cellStyle name="Note 2 3 4" xfId="6660" xr:uid="{00000000-0005-0000-0000-0000BC290000}"/>
    <cellStyle name="Note 2 3 5" xfId="5823" xr:uid="{00000000-0005-0000-0000-0000BD290000}"/>
    <cellStyle name="Note 2 3 6" xfId="14088" xr:uid="{00000000-0005-0000-0000-0000BE290000}"/>
    <cellStyle name="Note 2 4" xfId="1602" xr:uid="{00000000-0005-0000-0000-0000BF290000}"/>
    <cellStyle name="Note 2 4 2" xfId="7910" xr:uid="{00000000-0005-0000-0000-0000C0290000}"/>
    <cellStyle name="Note 2 4 3" xfId="7724" xr:uid="{00000000-0005-0000-0000-0000C1290000}"/>
    <cellStyle name="Note 2 5" xfId="1603" xr:uid="{00000000-0005-0000-0000-0000C2290000}"/>
    <cellStyle name="Note 2 5 2" xfId="6661" xr:uid="{00000000-0005-0000-0000-0000C3290000}"/>
    <cellStyle name="Note 2 6" xfId="6662" xr:uid="{00000000-0005-0000-0000-0000C4290000}"/>
    <cellStyle name="Note 2 7" xfId="5821" xr:uid="{00000000-0005-0000-0000-0000C5290000}"/>
    <cellStyle name="Note 2 8" xfId="8464" xr:uid="{00000000-0005-0000-0000-0000C6290000}"/>
    <cellStyle name="Note 2 8 2" xfId="19650" xr:uid="{2C5766BA-8CF0-424B-B7B4-BDE832243A06}"/>
    <cellStyle name="Note 2 9" xfId="14086" xr:uid="{00000000-0005-0000-0000-0000C7290000}"/>
    <cellStyle name="Note 3" xfId="1604" xr:uid="{00000000-0005-0000-0000-0000C8290000}"/>
    <cellStyle name="Note 3 2" xfId="1605" xr:uid="{00000000-0005-0000-0000-0000C9290000}"/>
    <cellStyle name="Note 3 2 2" xfId="6664" xr:uid="{00000000-0005-0000-0000-0000CA290000}"/>
    <cellStyle name="Note 3 2 2 2" xfId="6665" xr:uid="{00000000-0005-0000-0000-0000CB290000}"/>
    <cellStyle name="Note 3 2 2 2 2" xfId="18426" xr:uid="{0A0E5301-76C1-4DB3-BB3F-728DD8478176}"/>
    <cellStyle name="Note 3 2 2 3" xfId="18425" xr:uid="{0D7D66E5-978B-4DF9-8DE4-FB8DD1309940}"/>
    <cellStyle name="Note 3 2 3" xfId="6666" xr:uid="{00000000-0005-0000-0000-0000CC290000}"/>
    <cellStyle name="Note 3 2 3 2" xfId="18427" xr:uid="{4C7A01E2-ABEB-413E-B4E0-1BE0DB7A5149}"/>
    <cellStyle name="Note 3 2 4" xfId="7913" xr:uid="{00000000-0005-0000-0000-0000CD290000}"/>
    <cellStyle name="Note 3 2 5" xfId="6663" xr:uid="{00000000-0005-0000-0000-0000CE290000}"/>
    <cellStyle name="Note 3 2 5 2" xfId="18424" xr:uid="{AE03219C-40F0-4603-BB92-8045E7CCFF21}"/>
    <cellStyle name="Note 3 3" xfId="1606" xr:uid="{00000000-0005-0000-0000-0000CF290000}"/>
    <cellStyle name="Note 3 3 2" xfId="6668" xr:uid="{00000000-0005-0000-0000-0000D0290000}"/>
    <cellStyle name="Note 3 3 2 2" xfId="18429" xr:uid="{F0121097-A2CA-49D1-A764-37467649D0B0}"/>
    <cellStyle name="Note 3 3 3" xfId="6667" xr:uid="{00000000-0005-0000-0000-0000D1290000}"/>
    <cellStyle name="Note 3 3 3 2" xfId="18428" xr:uid="{8C0763C1-EE4C-4A2D-B68B-C9E8CEA3FCC5}"/>
    <cellStyle name="Note 3 4" xfId="1607" xr:uid="{00000000-0005-0000-0000-0000D2290000}"/>
    <cellStyle name="Note 3 4 2" xfId="6669" xr:uid="{00000000-0005-0000-0000-0000D3290000}"/>
    <cellStyle name="Note 3 4 2 2" xfId="18430" xr:uid="{51B61451-13DD-4F86-86F4-90C1B6E65AFF}"/>
    <cellStyle name="Note 3 5" xfId="1608" xr:uid="{00000000-0005-0000-0000-0000D4290000}"/>
    <cellStyle name="Note 3 6" xfId="5824" xr:uid="{00000000-0005-0000-0000-0000D5290000}"/>
    <cellStyle name="Note 3 7" xfId="14089" xr:uid="{00000000-0005-0000-0000-0000D6290000}"/>
    <cellStyle name="Note 4" xfId="1609" xr:uid="{00000000-0005-0000-0000-0000D7290000}"/>
    <cellStyle name="Note 4 2" xfId="1610" xr:uid="{00000000-0005-0000-0000-0000D8290000}"/>
    <cellStyle name="Note 4 2 2" xfId="7914" xr:uid="{00000000-0005-0000-0000-0000D9290000}"/>
    <cellStyle name="Note 4 3" xfId="1611" xr:uid="{00000000-0005-0000-0000-0000DA290000}"/>
    <cellStyle name="Note 4 4" xfId="5825" xr:uid="{00000000-0005-0000-0000-0000DB290000}"/>
    <cellStyle name="Note 4 5" xfId="14090" xr:uid="{00000000-0005-0000-0000-0000DC290000}"/>
    <cellStyle name="Note 5" xfId="1612" xr:uid="{00000000-0005-0000-0000-0000DD290000}"/>
    <cellStyle name="Note 5 2" xfId="7909" xr:uid="{00000000-0005-0000-0000-0000DE290000}"/>
    <cellStyle name="Note 5 3" xfId="7723" xr:uid="{00000000-0005-0000-0000-0000DF290000}"/>
    <cellStyle name="Note 5 4" xfId="7027" xr:uid="{00000000-0005-0000-0000-0000E0290000}"/>
    <cellStyle name="Note 6" xfId="1613" xr:uid="{00000000-0005-0000-0000-0000E1290000}"/>
    <cellStyle name="Note 6 2" xfId="6297" xr:uid="{00000000-0005-0000-0000-0000E2290000}"/>
    <cellStyle name="oft Excel]_x000d__x000a_Comment=The open=/f lines load custom functions into the Paste Function list._x000d__x000a_Maximized=3_x000d__x000a_Basics=1_x000d__x000a_A" xfId="1614" xr:uid="{00000000-0005-0000-0000-0000E3290000}"/>
    <cellStyle name="oft Excel]_x000d__x000a_Comment=The open=/f lines load custom functions into the Paste Function list._x000d__x000a_Maximized=3_x000d__x000a_Basics=1_x000d__x000a_A 10" xfId="5826" xr:uid="{00000000-0005-0000-0000-0000E4290000}"/>
    <cellStyle name="oft Excel]_x000d__x000a_Comment=The open=/f lines load custom functions into the Paste Function list._x000d__x000a_Maximized=3_x000d__x000a_Basics=1_x000d__x000a_A 10 2" xfId="18036" xr:uid="{EAD519FD-89D2-41D5-91CB-BAD7EFF8B752}"/>
    <cellStyle name="oft Excel]_x000d__x000a_Comment=The open=/f lines load custom functions into the Paste Function list._x000d__x000a_Maximized=3_x000d__x000a_Basics=1_x000d__x000a_A 11" xfId="9089" xr:uid="{00000000-0005-0000-0000-0000E5290000}"/>
    <cellStyle name="oft Excel]_x000d__x000a_Comment=The open=/f lines load custom functions into the Paste Function list._x000d__x000a_Maximized=3_x000d__x000a_Basics=1_x000d__x000a_A 12" xfId="14784" xr:uid="{B7E419C2-6EA6-4719-9704-E35D42F783D8}"/>
    <cellStyle name="oft Excel]_x000d__x000a_Comment=The open=/f lines load custom functions into the Paste Function list._x000d__x000a_Maximized=3_x000d__x000a_Basics=1_x000d__x000a_A 2" xfId="1615" xr:uid="{00000000-0005-0000-0000-0000E6290000}"/>
    <cellStyle name="oft Excel]_x000d__x000a_Comment=The open=/f lines load custom functions into the Paste Function list._x000d__x000a_Maximized=3_x000d__x000a_Basics=1_x000d__x000a_A 2 2" xfId="1616" xr:uid="{00000000-0005-0000-0000-0000E7290000}"/>
    <cellStyle name="oft Excel]_x000d__x000a_Comment=The open=/f lines load custom functions into the Paste Function list._x000d__x000a_Maximized=3_x000d__x000a_Basics=1_x000d__x000a_A 2 2 2" xfId="3075" xr:uid="{00000000-0005-0000-0000-0000E8290000}"/>
    <cellStyle name="oft Excel]_x000d__x000a_Comment=The open=/f lines load custom functions into the Paste Function list._x000d__x000a_Maximized=3_x000d__x000a_Basics=1_x000d__x000a_A 2 2 2 2" xfId="4843" xr:uid="{00000000-0005-0000-0000-0000E9290000}"/>
    <cellStyle name="oft Excel]_x000d__x000a_Comment=The open=/f lines load custom functions into the Paste Function list._x000d__x000a_Maximized=3_x000d__x000a_Basics=1_x000d__x000a_A 2 2 2 2 2" xfId="8277" xr:uid="{00000000-0005-0000-0000-0000EA290000}"/>
    <cellStyle name="oft Excel]_x000d__x000a_Comment=The open=/f lines load custom functions into the Paste Function list._x000d__x000a_Maximized=3_x000d__x000a_Basics=1_x000d__x000a_A 2 2 2 2 2 2" xfId="19493" xr:uid="{3A56E18B-2316-49EE-B6AC-5993E0B73094}"/>
    <cellStyle name="oft Excel]_x000d__x000a_Comment=The open=/f lines load custom functions into the Paste Function list._x000d__x000a_Maximized=3_x000d__x000a_Basics=1_x000d__x000a_A 2 2 2 2 3" xfId="17220" xr:uid="{2E282D37-6075-421B-9422-1C2F678938D1}"/>
    <cellStyle name="oft Excel]_x000d__x000a_Comment=The open=/f lines load custom functions into the Paste Function list._x000d__x000a_Maximized=3_x000d__x000a_Basics=1_x000d__x000a_A 2 2 2 3" xfId="7030" xr:uid="{00000000-0005-0000-0000-0000EB290000}"/>
    <cellStyle name="oft Excel]_x000d__x000a_Comment=The open=/f lines load custom functions into the Paste Function list._x000d__x000a_Maximized=3_x000d__x000a_Basics=1_x000d__x000a_A 2 2 2 3 2" xfId="18636" xr:uid="{30B2244D-43E8-471A-B7B7-80976CC82CB6}"/>
    <cellStyle name="oft Excel]_x000d__x000a_Comment=The open=/f lines load custom functions into the Paste Function list._x000d__x000a_Maximized=3_x000d__x000a_Basics=1_x000d__x000a_A 2 2 2 4" xfId="15482" xr:uid="{F930F136-B351-4015-8784-584BA179E648}"/>
    <cellStyle name="oft Excel]_x000d__x000a_Comment=The open=/f lines load custom functions into the Paste Function list._x000d__x000a_Maximized=3_x000d__x000a_Basics=1_x000d__x000a_A 2 2 3" xfId="4151" xr:uid="{00000000-0005-0000-0000-0000EC290000}"/>
    <cellStyle name="oft Excel]_x000d__x000a_Comment=The open=/f lines load custom functions into the Paste Function list._x000d__x000a_Maximized=3_x000d__x000a_Basics=1_x000d__x000a_A 2 2 3 2" xfId="7728" xr:uid="{00000000-0005-0000-0000-0000ED290000}"/>
    <cellStyle name="oft Excel]_x000d__x000a_Comment=The open=/f lines load custom functions into the Paste Function list._x000d__x000a_Maximized=3_x000d__x000a_Basics=1_x000d__x000a_A 2 2 3 2 2" xfId="19069" xr:uid="{84905B45-615C-4B63-A664-2C32F7E22140}"/>
    <cellStyle name="oft Excel]_x000d__x000a_Comment=The open=/f lines load custom functions into the Paste Function list._x000d__x000a_Maximized=3_x000d__x000a_Basics=1_x000d__x000a_A 2 2 3 3" xfId="16529" xr:uid="{0DD1E5EE-E156-4633-B1B8-1F0134E4ADAF}"/>
    <cellStyle name="oft Excel]_x000d__x000a_Comment=The open=/f lines load custom functions into the Paste Function list._x000d__x000a_Maximized=3_x000d__x000a_Basics=1_x000d__x000a_A 2 2 4" xfId="6670" xr:uid="{00000000-0005-0000-0000-0000EE290000}"/>
    <cellStyle name="oft Excel]_x000d__x000a_Comment=The open=/f lines load custom functions into the Paste Function list._x000d__x000a_Maximized=3_x000d__x000a_Basics=1_x000d__x000a_A 2 2 4 2" xfId="18431" xr:uid="{ED3ABBC6-A2D3-4B1C-A3CD-68E4DEC7213F}"/>
    <cellStyle name="oft Excel]_x000d__x000a_Comment=The open=/f lines load custom functions into the Paste Function list._x000d__x000a_Maximized=3_x000d__x000a_Basics=1_x000d__x000a_A 2 2 5" xfId="14786" xr:uid="{4EFBB939-A0CF-4C9E-98EC-A579B9AA5028}"/>
    <cellStyle name="oft Excel]_x000d__x000a_Comment=The open=/f lines load custom functions into the Paste Function list._x000d__x000a_Maximized=3_x000d__x000a_Basics=1_x000d__x000a_A 2 3" xfId="1617" xr:uid="{00000000-0005-0000-0000-0000EF290000}"/>
    <cellStyle name="oft Excel]_x000d__x000a_Comment=The open=/f lines load custom functions into the Paste Function list._x000d__x000a_Maximized=3_x000d__x000a_Basics=1_x000d__x000a_A 2 3 2" xfId="3076" xr:uid="{00000000-0005-0000-0000-0000F0290000}"/>
    <cellStyle name="oft Excel]_x000d__x000a_Comment=The open=/f lines load custom functions into the Paste Function list._x000d__x000a_Maximized=3_x000d__x000a_Basics=1_x000d__x000a_A 2 3 2 2" xfId="4844" xr:uid="{00000000-0005-0000-0000-0000F1290000}"/>
    <cellStyle name="oft Excel]_x000d__x000a_Comment=The open=/f lines load custom functions into the Paste Function list._x000d__x000a_Maximized=3_x000d__x000a_Basics=1_x000d__x000a_A 2 3 2 2 2" xfId="17221" xr:uid="{D1C0B1E3-7EE5-4981-AB27-1F9F9D1E8777}"/>
    <cellStyle name="oft Excel]_x000d__x000a_Comment=The open=/f lines load custom functions into the Paste Function list._x000d__x000a_Maximized=3_x000d__x000a_Basics=1_x000d__x000a_A 2 3 2 3" xfId="7031" xr:uid="{00000000-0005-0000-0000-0000F2290000}"/>
    <cellStyle name="oft Excel]_x000d__x000a_Comment=The open=/f lines load custom functions into the Paste Function list._x000d__x000a_Maximized=3_x000d__x000a_Basics=1_x000d__x000a_A 2 3 2 3 2" xfId="18637" xr:uid="{E000BCD7-3898-493E-A5B2-3F29F4BD49DD}"/>
    <cellStyle name="oft Excel]_x000d__x000a_Comment=The open=/f lines load custom functions into the Paste Function list._x000d__x000a_Maximized=3_x000d__x000a_Basics=1_x000d__x000a_A 2 3 2 4" xfId="15483" xr:uid="{9D881A87-5ACF-46AF-B9F6-62D8349A43A8}"/>
    <cellStyle name="oft Excel]_x000d__x000a_Comment=The open=/f lines load custom functions into the Paste Function list._x000d__x000a_Maximized=3_x000d__x000a_Basics=1_x000d__x000a_A 2 3 3" xfId="4152" xr:uid="{00000000-0005-0000-0000-0000F3290000}"/>
    <cellStyle name="oft Excel]_x000d__x000a_Comment=The open=/f lines load custom functions into the Paste Function list._x000d__x000a_Maximized=3_x000d__x000a_Basics=1_x000d__x000a_A 2 3 3 2" xfId="8096" xr:uid="{00000000-0005-0000-0000-0000F4290000}"/>
    <cellStyle name="oft Excel]_x000d__x000a_Comment=The open=/f lines load custom functions into the Paste Function list._x000d__x000a_Maximized=3_x000d__x000a_Basics=1_x000d__x000a_A 2 3 3 2 2" xfId="19312" xr:uid="{59922E4D-F9C8-49E2-AB42-F2E6716ED4C7}"/>
    <cellStyle name="oft Excel]_x000d__x000a_Comment=The open=/f lines load custom functions into the Paste Function list._x000d__x000a_Maximized=3_x000d__x000a_Basics=1_x000d__x000a_A 2 3 3 3" xfId="16530" xr:uid="{6222D671-64C9-4975-BDB8-E0380FDD2A10}"/>
    <cellStyle name="oft Excel]_x000d__x000a_Comment=The open=/f lines load custom functions into the Paste Function list._x000d__x000a_Maximized=3_x000d__x000a_Basics=1_x000d__x000a_A 2 3 4" xfId="6671" xr:uid="{00000000-0005-0000-0000-0000F5290000}"/>
    <cellStyle name="oft Excel]_x000d__x000a_Comment=The open=/f lines load custom functions into the Paste Function list._x000d__x000a_Maximized=3_x000d__x000a_Basics=1_x000d__x000a_A 2 3 4 2" xfId="18432" xr:uid="{B2EA7AEC-8D16-4E7F-A73E-0F4E80F9A33D}"/>
    <cellStyle name="oft Excel]_x000d__x000a_Comment=The open=/f lines load custom functions into the Paste Function list._x000d__x000a_Maximized=3_x000d__x000a_Basics=1_x000d__x000a_A 2 3 5" xfId="14787" xr:uid="{0E979B82-9DB3-46E7-8217-0B212A5A73EC}"/>
    <cellStyle name="oft Excel]_x000d__x000a_Comment=The open=/f lines load custom functions into the Paste Function list._x000d__x000a_Maximized=3_x000d__x000a_Basics=1_x000d__x000a_A 2 4" xfId="1618" xr:uid="{00000000-0005-0000-0000-0000F6290000}"/>
    <cellStyle name="oft Excel]_x000d__x000a_Comment=The open=/f lines load custom functions into the Paste Function list._x000d__x000a_Maximized=3_x000d__x000a_Basics=1_x000d__x000a_A 2 4 2" xfId="3077" xr:uid="{00000000-0005-0000-0000-0000F7290000}"/>
    <cellStyle name="oft Excel]_x000d__x000a_Comment=The open=/f lines load custom functions into the Paste Function list._x000d__x000a_Maximized=3_x000d__x000a_Basics=1_x000d__x000a_A 2 4 2 2" xfId="4845" xr:uid="{00000000-0005-0000-0000-0000F8290000}"/>
    <cellStyle name="oft Excel]_x000d__x000a_Comment=The open=/f lines load custom functions into the Paste Function list._x000d__x000a_Maximized=3_x000d__x000a_Basics=1_x000d__x000a_A 2 4 2 2 2" xfId="17222" xr:uid="{73D1B45F-4569-40E9-89B0-C58150F9E95F}"/>
    <cellStyle name="oft Excel]_x000d__x000a_Comment=The open=/f lines load custom functions into the Paste Function list._x000d__x000a_Maximized=3_x000d__x000a_Basics=1_x000d__x000a_A 2 4 2 3" xfId="7032" xr:uid="{00000000-0005-0000-0000-0000F9290000}"/>
    <cellStyle name="oft Excel]_x000d__x000a_Comment=The open=/f lines load custom functions into the Paste Function list._x000d__x000a_Maximized=3_x000d__x000a_Basics=1_x000d__x000a_A 2 4 2 3 2" xfId="18638" xr:uid="{D77724AB-A041-4A9A-8F40-EFE22A3C6D0A}"/>
    <cellStyle name="oft Excel]_x000d__x000a_Comment=The open=/f lines load custom functions into the Paste Function list._x000d__x000a_Maximized=3_x000d__x000a_Basics=1_x000d__x000a_A 2 4 2 4" xfId="15484" xr:uid="{8B863643-4009-4C86-B0BA-6D7919B4CF5C}"/>
    <cellStyle name="oft Excel]_x000d__x000a_Comment=The open=/f lines load custom functions into the Paste Function list._x000d__x000a_Maximized=3_x000d__x000a_Basics=1_x000d__x000a_A 2 4 3" xfId="4153" xr:uid="{00000000-0005-0000-0000-0000FA290000}"/>
    <cellStyle name="oft Excel]_x000d__x000a_Comment=The open=/f lines load custom functions into the Paste Function list._x000d__x000a_Maximized=3_x000d__x000a_Basics=1_x000d__x000a_A 2 4 3 2" xfId="16531" xr:uid="{8BF01AD4-B205-42F0-BD3A-D39FCD4CA44A}"/>
    <cellStyle name="oft Excel]_x000d__x000a_Comment=The open=/f lines load custom functions into the Paste Function list._x000d__x000a_Maximized=3_x000d__x000a_Basics=1_x000d__x000a_A 2 4 4" xfId="6672" xr:uid="{00000000-0005-0000-0000-0000FB290000}"/>
    <cellStyle name="oft Excel]_x000d__x000a_Comment=The open=/f lines load custom functions into the Paste Function list._x000d__x000a_Maximized=3_x000d__x000a_Basics=1_x000d__x000a_A 2 4 4 2" xfId="18433" xr:uid="{EFF8288D-AE9E-4405-AB39-766BBF9D4EF3}"/>
    <cellStyle name="oft Excel]_x000d__x000a_Comment=The open=/f lines load custom functions into the Paste Function list._x000d__x000a_Maximized=3_x000d__x000a_Basics=1_x000d__x000a_A 2 4 5" xfId="14788" xr:uid="{234B569E-A8FE-4B36-9E34-1668113A26C5}"/>
    <cellStyle name="oft Excel]_x000d__x000a_Comment=The open=/f lines load custom functions into the Paste Function list._x000d__x000a_Maximized=3_x000d__x000a_Basics=1_x000d__x000a_A 2 5" xfId="1619" xr:uid="{00000000-0005-0000-0000-0000FC290000}"/>
    <cellStyle name="oft Excel]_x000d__x000a_Comment=The open=/f lines load custom functions into the Paste Function list._x000d__x000a_Maximized=3_x000d__x000a_Basics=1_x000d__x000a_A 2 5 2" xfId="3078" xr:uid="{00000000-0005-0000-0000-0000FD290000}"/>
    <cellStyle name="oft Excel]_x000d__x000a_Comment=The open=/f lines load custom functions into the Paste Function list._x000d__x000a_Maximized=3_x000d__x000a_Basics=1_x000d__x000a_A 2 5 2 2" xfId="4846" xr:uid="{00000000-0005-0000-0000-0000FE290000}"/>
    <cellStyle name="oft Excel]_x000d__x000a_Comment=The open=/f lines load custom functions into the Paste Function list._x000d__x000a_Maximized=3_x000d__x000a_Basics=1_x000d__x000a_A 2 5 2 2 2" xfId="17223" xr:uid="{AB0CEC39-08ED-4608-8D51-F155933BD2E3}"/>
    <cellStyle name="oft Excel]_x000d__x000a_Comment=The open=/f lines load custom functions into the Paste Function list._x000d__x000a_Maximized=3_x000d__x000a_Basics=1_x000d__x000a_A 2 5 2 3" xfId="7033" xr:uid="{00000000-0005-0000-0000-0000FF290000}"/>
    <cellStyle name="oft Excel]_x000d__x000a_Comment=The open=/f lines load custom functions into the Paste Function list._x000d__x000a_Maximized=3_x000d__x000a_Basics=1_x000d__x000a_A 2 5 2 3 2" xfId="18639" xr:uid="{A99D7709-36E7-4706-8ABE-7A30936660F4}"/>
    <cellStyle name="oft Excel]_x000d__x000a_Comment=The open=/f lines load custom functions into the Paste Function list._x000d__x000a_Maximized=3_x000d__x000a_Basics=1_x000d__x000a_A 2 5 2 4" xfId="15485" xr:uid="{D234D2AF-4007-4D76-80DF-3D182154C811}"/>
    <cellStyle name="oft Excel]_x000d__x000a_Comment=The open=/f lines load custom functions into the Paste Function list._x000d__x000a_Maximized=3_x000d__x000a_Basics=1_x000d__x000a_A 2 5 3" xfId="4154" xr:uid="{00000000-0005-0000-0000-0000002A0000}"/>
    <cellStyle name="oft Excel]_x000d__x000a_Comment=The open=/f lines load custom functions into the Paste Function list._x000d__x000a_Maximized=3_x000d__x000a_Basics=1_x000d__x000a_A 2 5 3 2" xfId="16532" xr:uid="{79C36A23-66AA-49F5-BBF9-89D22CE0DA8F}"/>
    <cellStyle name="oft Excel]_x000d__x000a_Comment=The open=/f lines load custom functions into the Paste Function list._x000d__x000a_Maximized=3_x000d__x000a_Basics=1_x000d__x000a_A 2 5 4" xfId="6673" xr:uid="{00000000-0005-0000-0000-0000012A0000}"/>
    <cellStyle name="oft Excel]_x000d__x000a_Comment=The open=/f lines load custom functions into the Paste Function list._x000d__x000a_Maximized=3_x000d__x000a_Basics=1_x000d__x000a_A 2 5 4 2" xfId="18434" xr:uid="{6AAD51B0-2C7E-495B-9309-4AA937AC6EBD}"/>
    <cellStyle name="oft Excel]_x000d__x000a_Comment=The open=/f lines load custom functions into the Paste Function list._x000d__x000a_Maximized=3_x000d__x000a_Basics=1_x000d__x000a_A 2 5 5" xfId="14789" xr:uid="{843DA8AD-2179-4AAF-917A-B439E53DCDCA}"/>
    <cellStyle name="oft Excel]_x000d__x000a_Comment=The open=/f lines load custom functions into the Paste Function list._x000d__x000a_Maximized=3_x000d__x000a_Basics=1_x000d__x000a_A 2 6" xfId="3074" xr:uid="{00000000-0005-0000-0000-0000022A0000}"/>
    <cellStyle name="oft Excel]_x000d__x000a_Comment=The open=/f lines load custom functions into the Paste Function list._x000d__x000a_Maximized=3_x000d__x000a_Basics=1_x000d__x000a_A 2 6 2" xfId="4842" xr:uid="{00000000-0005-0000-0000-0000032A0000}"/>
    <cellStyle name="oft Excel]_x000d__x000a_Comment=The open=/f lines load custom functions into the Paste Function list._x000d__x000a_Maximized=3_x000d__x000a_Basics=1_x000d__x000a_A 2 6 2 2" xfId="17219" xr:uid="{F2EC6046-185A-45B3-8B1E-15423609EBF2}"/>
    <cellStyle name="oft Excel]_x000d__x000a_Comment=The open=/f lines load custom functions into the Paste Function list._x000d__x000a_Maximized=3_x000d__x000a_Basics=1_x000d__x000a_A 2 6 3" xfId="7029" xr:uid="{00000000-0005-0000-0000-0000042A0000}"/>
    <cellStyle name="oft Excel]_x000d__x000a_Comment=The open=/f lines load custom functions into the Paste Function list._x000d__x000a_Maximized=3_x000d__x000a_Basics=1_x000d__x000a_A 2 6 3 2" xfId="18635" xr:uid="{C6033ACB-97E5-481E-A1FA-42884FF64840}"/>
    <cellStyle name="oft Excel]_x000d__x000a_Comment=The open=/f lines load custom functions into the Paste Function list._x000d__x000a_Maximized=3_x000d__x000a_Basics=1_x000d__x000a_A 2 6 4" xfId="15481" xr:uid="{F10538EF-AC3D-4FD0-BCAF-C3EB8B841660}"/>
    <cellStyle name="oft Excel]_x000d__x000a_Comment=The open=/f lines load custom functions into the Paste Function list._x000d__x000a_Maximized=3_x000d__x000a_Basics=1_x000d__x000a_A 2 7" xfId="4150" xr:uid="{00000000-0005-0000-0000-0000052A0000}"/>
    <cellStyle name="oft Excel]_x000d__x000a_Comment=The open=/f lines load custom functions into the Paste Function list._x000d__x000a_Maximized=3_x000d__x000a_Basics=1_x000d__x000a_A 2 7 2" xfId="7392" xr:uid="{00000000-0005-0000-0000-0000062A0000}"/>
    <cellStyle name="oft Excel]_x000d__x000a_Comment=The open=/f lines load custom functions into the Paste Function list._x000d__x000a_Maximized=3_x000d__x000a_Basics=1_x000d__x000a_A 2 7 2 2" xfId="18881" xr:uid="{3981EA9B-184E-4964-AD51-6B17DDD3A72F}"/>
    <cellStyle name="oft Excel]_x000d__x000a_Comment=The open=/f lines load custom functions into the Paste Function list._x000d__x000a_Maximized=3_x000d__x000a_Basics=1_x000d__x000a_A 2 7 3" xfId="16528" xr:uid="{BECEEF0A-AF3C-4AA3-BCB1-929052C88769}"/>
    <cellStyle name="oft Excel]_x000d__x000a_Comment=The open=/f lines load custom functions into the Paste Function list._x000d__x000a_Maximized=3_x000d__x000a_Basics=1_x000d__x000a_A 2 8" xfId="5827" xr:uid="{00000000-0005-0000-0000-0000072A0000}"/>
    <cellStyle name="oft Excel]_x000d__x000a_Comment=The open=/f lines load custom functions into the Paste Function list._x000d__x000a_Maximized=3_x000d__x000a_Basics=1_x000d__x000a_A 2 8 2" xfId="18037" xr:uid="{13CEADCE-86A2-4823-8E60-DDB08F4BD93E}"/>
    <cellStyle name="oft Excel]_x000d__x000a_Comment=The open=/f lines load custom functions into the Paste Function list._x000d__x000a_Maximized=3_x000d__x000a_Basics=1_x000d__x000a_A 2 9" xfId="14785" xr:uid="{520F4969-277E-411A-B52E-DBE2EED12BCF}"/>
    <cellStyle name="oft Excel]_x000d__x000a_Comment=The open=/f lines load custom functions into the Paste Function list._x000d__x000a_Maximized=3_x000d__x000a_Basics=1_x000d__x000a_A 3" xfId="1620" xr:uid="{00000000-0005-0000-0000-0000082A0000}"/>
    <cellStyle name="oft Excel]_x000d__x000a_Comment=The open=/f lines load custom functions into the Paste Function list._x000d__x000a_Maximized=3_x000d__x000a_Basics=1_x000d__x000a_A 3 2" xfId="3079" xr:uid="{00000000-0005-0000-0000-0000092A0000}"/>
    <cellStyle name="oft Excel]_x000d__x000a_Comment=The open=/f lines load custom functions into the Paste Function list._x000d__x000a_Maximized=3_x000d__x000a_Basics=1_x000d__x000a_A 3 2 2" xfId="4847" xr:uid="{00000000-0005-0000-0000-00000A2A0000}"/>
    <cellStyle name="oft Excel]_x000d__x000a_Comment=The open=/f lines load custom functions into the Paste Function list._x000d__x000a_Maximized=3_x000d__x000a_Basics=1_x000d__x000a_A 3 2 2 2" xfId="8278" xr:uid="{00000000-0005-0000-0000-00000B2A0000}"/>
    <cellStyle name="oft Excel]_x000d__x000a_Comment=The open=/f lines load custom functions into the Paste Function list._x000d__x000a_Maximized=3_x000d__x000a_Basics=1_x000d__x000a_A 3 2 2 2 2" xfId="19494" xr:uid="{E166F1FD-EF0E-4EC1-9776-1EF970313E00}"/>
    <cellStyle name="oft Excel]_x000d__x000a_Comment=The open=/f lines load custom functions into the Paste Function list._x000d__x000a_Maximized=3_x000d__x000a_Basics=1_x000d__x000a_A 3 2 2 3" xfId="17224" xr:uid="{5C38486F-462E-43E0-9D09-86A210BC1BFD}"/>
    <cellStyle name="oft Excel]_x000d__x000a_Comment=The open=/f lines load custom functions into the Paste Function list._x000d__x000a_Maximized=3_x000d__x000a_Basics=1_x000d__x000a_A 3 2 3" xfId="7729" xr:uid="{00000000-0005-0000-0000-00000C2A0000}"/>
    <cellStyle name="oft Excel]_x000d__x000a_Comment=The open=/f lines load custom functions into the Paste Function list._x000d__x000a_Maximized=3_x000d__x000a_Basics=1_x000d__x000a_A 3 2 3 2" xfId="19070" xr:uid="{BA3EA6E5-3B9E-4760-9C5F-3A4870F8666D}"/>
    <cellStyle name="oft Excel]_x000d__x000a_Comment=The open=/f lines load custom functions into the Paste Function list._x000d__x000a_Maximized=3_x000d__x000a_Basics=1_x000d__x000a_A 3 2 4" xfId="7034" xr:uid="{00000000-0005-0000-0000-00000D2A0000}"/>
    <cellStyle name="oft Excel]_x000d__x000a_Comment=The open=/f lines load custom functions into the Paste Function list._x000d__x000a_Maximized=3_x000d__x000a_Basics=1_x000d__x000a_A 3 2 4 2" xfId="18640" xr:uid="{DE7317F6-5E1B-4578-972D-0179F1593AF1}"/>
    <cellStyle name="oft Excel]_x000d__x000a_Comment=The open=/f lines load custom functions into the Paste Function list._x000d__x000a_Maximized=3_x000d__x000a_Basics=1_x000d__x000a_A 3 2 5" xfId="15486" xr:uid="{0D5B112E-FF87-449E-BC3C-8099BC078EF9}"/>
    <cellStyle name="oft Excel]_x000d__x000a_Comment=The open=/f lines load custom functions into the Paste Function list._x000d__x000a_Maximized=3_x000d__x000a_Basics=1_x000d__x000a_A 3 3" xfId="4155" xr:uid="{00000000-0005-0000-0000-00000E2A0000}"/>
    <cellStyle name="oft Excel]_x000d__x000a_Comment=The open=/f lines load custom functions into the Paste Function list._x000d__x000a_Maximized=3_x000d__x000a_Basics=1_x000d__x000a_A 3 3 2" xfId="8097" xr:uid="{00000000-0005-0000-0000-00000F2A0000}"/>
    <cellStyle name="oft Excel]_x000d__x000a_Comment=The open=/f lines load custom functions into the Paste Function list._x000d__x000a_Maximized=3_x000d__x000a_Basics=1_x000d__x000a_A 3 3 2 2" xfId="19313" xr:uid="{64159C2C-7A89-4671-B5C9-F7B72447B7F5}"/>
    <cellStyle name="oft Excel]_x000d__x000a_Comment=The open=/f lines load custom functions into the Paste Function list._x000d__x000a_Maximized=3_x000d__x000a_Basics=1_x000d__x000a_A 3 3 3" xfId="16533" xr:uid="{5F4AE7F5-2910-4C0E-8794-C1BEB55F46D9}"/>
    <cellStyle name="oft Excel]_x000d__x000a_Comment=The open=/f lines load custom functions into the Paste Function list._x000d__x000a_Maximized=3_x000d__x000a_Basics=1_x000d__x000a_A 3 4" xfId="7393" xr:uid="{00000000-0005-0000-0000-0000102A0000}"/>
    <cellStyle name="oft Excel]_x000d__x000a_Comment=The open=/f lines load custom functions into the Paste Function list._x000d__x000a_Maximized=3_x000d__x000a_Basics=1_x000d__x000a_A 3 4 2" xfId="18882" xr:uid="{B3CBE67B-D5C6-47B7-B330-B3D63812B116}"/>
    <cellStyle name="oft Excel]_x000d__x000a_Comment=The open=/f lines load custom functions into the Paste Function list._x000d__x000a_Maximized=3_x000d__x000a_Basics=1_x000d__x000a_A 3 5" xfId="5828" xr:uid="{00000000-0005-0000-0000-0000112A0000}"/>
    <cellStyle name="oft Excel]_x000d__x000a_Comment=The open=/f lines load custom functions into the Paste Function list._x000d__x000a_Maximized=3_x000d__x000a_Basics=1_x000d__x000a_A 3 5 2" xfId="18038" xr:uid="{0E056C3D-9CB0-461A-AE6C-D47FC2BEA905}"/>
    <cellStyle name="oft Excel]_x000d__x000a_Comment=The open=/f lines load custom functions into the Paste Function list._x000d__x000a_Maximized=3_x000d__x000a_Basics=1_x000d__x000a_A 3 6" xfId="14790" xr:uid="{96620A46-A28F-485B-A6C6-027E4ED2D6F9}"/>
    <cellStyle name="oft Excel]_x000d__x000a_Comment=The open=/f lines load custom functions into the Paste Function list._x000d__x000a_Maximized=3_x000d__x000a_Basics=1_x000d__x000a_A 4" xfId="1621" xr:uid="{00000000-0005-0000-0000-0000122A0000}"/>
    <cellStyle name="oft Excel]_x000d__x000a_Comment=The open=/f lines load custom functions into the Paste Function list._x000d__x000a_Maximized=3_x000d__x000a_Basics=1_x000d__x000a_A 4 2" xfId="3080" xr:uid="{00000000-0005-0000-0000-0000132A0000}"/>
    <cellStyle name="oft Excel]_x000d__x000a_Comment=The open=/f lines load custom functions into the Paste Function list._x000d__x000a_Maximized=3_x000d__x000a_Basics=1_x000d__x000a_A 4 2 2" xfId="4848" xr:uid="{00000000-0005-0000-0000-0000142A0000}"/>
    <cellStyle name="oft Excel]_x000d__x000a_Comment=The open=/f lines load custom functions into the Paste Function list._x000d__x000a_Maximized=3_x000d__x000a_Basics=1_x000d__x000a_A 4 2 2 2" xfId="8279" xr:uid="{00000000-0005-0000-0000-0000152A0000}"/>
    <cellStyle name="oft Excel]_x000d__x000a_Comment=The open=/f lines load custom functions into the Paste Function list._x000d__x000a_Maximized=3_x000d__x000a_Basics=1_x000d__x000a_A 4 2 2 2 2" xfId="19495" xr:uid="{8A605FCD-2B7D-430B-B42E-43C92474AC47}"/>
    <cellStyle name="oft Excel]_x000d__x000a_Comment=The open=/f lines load custom functions into the Paste Function list._x000d__x000a_Maximized=3_x000d__x000a_Basics=1_x000d__x000a_A 4 2 2 3" xfId="17225" xr:uid="{D0F94731-50E3-4D42-822B-894ED0C3AA90}"/>
    <cellStyle name="oft Excel]_x000d__x000a_Comment=The open=/f lines load custom functions into the Paste Function list._x000d__x000a_Maximized=3_x000d__x000a_Basics=1_x000d__x000a_A 4 2 3" xfId="7730" xr:uid="{00000000-0005-0000-0000-0000162A0000}"/>
    <cellStyle name="oft Excel]_x000d__x000a_Comment=The open=/f lines load custom functions into the Paste Function list._x000d__x000a_Maximized=3_x000d__x000a_Basics=1_x000d__x000a_A 4 2 3 2" xfId="19071" xr:uid="{EA73B0B0-76AE-4A8E-8175-C7D254E026C3}"/>
    <cellStyle name="oft Excel]_x000d__x000a_Comment=The open=/f lines load custom functions into the Paste Function list._x000d__x000a_Maximized=3_x000d__x000a_Basics=1_x000d__x000a_A 4 2 4" xfId="7035" xr:uid="{00000000-0005-0000-0000-0000172A0000}"/>
    <cellStyle name="oft Excel]_x000d__x000a_Comment=The open=/f lines load custom functions into the Paste Function list._x000d__x000a_Maximized=3_x000d__x000a_Basics=1_x000d__x000a_A 4 2 4 2" xfId="18641" xr:uid="{EEDC5877-2547-4BC8-B740-8468198908B5}"/>
    <cellStyle name="oft Excel]_x000d__x000a_Comment=The open=/f lines load custom functions into the Paste Function list._x000d__x000a_Maximized=3_x000d__x000a_Basics=1_x000d__x000a_A 4 2 5" xfId="15487" xr:uid="{EC0233F0-AA77-4607-BD6F-9D81DFD91E6C}"/>
    <cellStyle name="oft Excel]_x000d__x000a_Comment=The open=/f lines load custom functions into the Paste Function list._x000d__x000a_Maximized=3_x000d__x000a_Basics=1_x000d__x000a_A 4 3" xfId="4156" xr:uid="{00000000-0005-0000-0000-0000182A0000}"/>
    <cellStyle name="oft Excel]_x000d__x000a_Comment=The open=/f lines load custom functions into the Paste Function list._x000d__x000a_Maximized=3_x000d__x000a_Basics=1_x000d__x000a_A 4 3 2" xfId="8098" xr:uid="{00000000-0005-0000-0000-0000192A0000}"/>
    <cellStyle name="oft Excel]_x000d__x000a_Comment=The open=/f lines load custom functions into the Paste Function list._x000d__x000a_Maximized=3_x000d__x000a_Basics=1_x000d__x000a_A 4 3 2 2" xfId="19314" xr:uid="{0EDA3CBC-E153-42B3-908F-577323A2A571}"/>
    <cellStyle name="oft Excel]_x000d__x000a_Comment=The open=/f lines load custom functions into the Paste Function list._x000d__x000a_Maximized=3_x000d__x000a_Basics=1_x000d__x000a_A 4 3 3" xfId="16534" xr:uid="{AD8F3CFA-4271-42E4-8107-92C4D565670C}"/>
    <cellStyle name="oft Excel]_x000d__x000a_Comment=The open=/f lines load custom functions into the Paste Function list._x000d__x000a_Maximized=3_x000d__x000a_Basics=1_x000d__x000a_A 4 4" xfId="7394" xr:uid="{00000000-0005-0000-0000-00001A2A0000}"/>
    <cellStyle name="oft Excel]_x000d__x000a_Comment=The open=/f lines load custom functions into the Paste Function list._x000d__x000a_Maximized=3_x000d__x000a_Basics=1_x000d__x000a_A 4 4 2" xfId="18883" xr:uid="{9C06AD45-CDFC-4593-BD35-A9CD2BB6F4A1}"/>
    <cellStyle name="oft Excel]_x000d__x000a_Comment=The open=/f lines load custom functions into the Paste Function list._x000d__x000a_Maximized=3_x000d__x000a_Basics=1_x000d__x000a_A 4 5" xfId="5829" xr:uid="{00000000-0005-0000-0000-00001B2A0000}"/>
    <cellStyle name="oft Excel]_x000d__x000a_Comment=The open=/f lines load custom functions into the Paste Function list._x000d__x000a_Maximized=3_x000d__x000a_Basics=1_x000d__x000a_A 4 5 2" xfId="18039" xr:uid="{C3BC090B-7747-4D21-8746-29D1D666BFE5}"/>
    <cellStyle name="oft Excel]_x000d__x000a_Comment=The open=/f lines load custom functions into the Paste Function list._x000d__x000a_Maximized=3_x000d__x000a_Basics=1_x000d__x000a_A 4 6" xfId="14791" xr:uid="{4C744CBA-8FA4-41B7-9C9C-08C171D891CA}"/>
    <cellStyle name="oft Excel]_x000d__x000a_Comment=The open=/f lines load custom functions into the Paste Function list._x000d__x000a_Maximized=3_x000d__x000a_Basics=1_x000d__x000a_A 5" xfId="1622" xr:uid="{00000000-0005-0000-0000-00001C2A0000}"/>
    <cellStyle name="oft Excel]_x000d__x000a_Comment=The open=/f lines load custom functions into the Paste Function list._x000d__x000a_Maximized=3_x000d__x000a_Basics=1_x000d__x000a_A 5 2" xfId="3081" xr:uid="{00000000-0005-0000-0000-00001D2A0000}"/>
    <cellStyle name="oft Excel]_x000d__x000a_Comment=The open=/f lines load custom functions into the Paste Function list._x000d__x000a_Maximized=3_x000d__x000a_Basics=1_x000d__x000a_A 5 2 2" xfId="4849" xr:uid="{00000000-0005-0000-0000-00001E2A0000}"/>
    <cellStyle name="oft Excel]_x000d__x000a_Comment=The open=/f lines load custom functions into the Paste Function list._x000d__x000a_Maximized=3_x000d__x000a_Basics=1_x000d__x000a_A 5 2 2 2" xfId="8280" xr:uid="{00000000-0005-0000-0000-00001F2A0000}"/>
    <cellStyle name="oft Excel]_x000d__x000a_Comment=The open=/f lines load custom functions into the Paste Function list._x000d__x000a_Maximized=3_x000d__x000a_Basics=1_x000d__x000a_A 5 2 2 2 2" xfId="19496" xr:uid="{526719BE-43F6-4871-ACFE-31A5CE80FCB9}"/>
    <cellStyle name="oft Excel]_x000d__x000a_Comment=The open=/f lines load custom functions into the Paste Function list._x000d__x000a_Maximized=3_x000d__x000a_Basics=1_x000d__x000a_A 5 2 2 3" xfId="17226" xr:uid="{DF7DAA4B-2139-429A-8A11-7AA78840CB83}"/>
    <cellStyle name="oft Excel]_x000d__x000a_Comment=The open=/f lines load custom functions into the Paste Function list._x000d__x000a_Maximized=3_x000d__x000a_Basics=1_x000d__x000a_A 5 2 3" xfId="7731" xr:uid="{00000000-0005-0000-0000-0000202A0000}"/>
    <cellStyle name="oft Excel]_x000d__x000a_Comment=The open=/f lines load custom functions into the Paste Function list._x000d__x000a_Maximized=3_x000d__x000a_Basics=1_x000d__x000a_A 5 2 3 2" xfId="19072" xr:uid="{2476373F-8675-481F-9EEF-4178852FBA5B}"/>
    <cellStyle name="oft Excel]_x000d__x000a_Comment=The open=/f lines load custom functions into the Paste Function list._x000d__x000a_Maximized=3_x000d__x000a_Basics=1_x000d__x000a_A 5 2 4" xfId="7036" xr:uid="{00000000-0005-0000-0000-0000212A0000}"/>
    <cellStyle name="oft Excel]_x000d__x000a_Comment=The open=/f lines load custom functions into the Paste Function list._x000d__x000a_Maximized=3_x000d__x000a_Basics=1_x000d__x000a_A 5 2 4 2" xfId="18642" xr:uid="{F9205B0C-4602-42DB-B6B0-EBB4226ECDFC}"/>
    <cellStyle name="oft Excel]_x000d__x000a_Comment=The open=/f lines load custom functions into the Paste Function list._x000d__x000a_Maximized=3_x000d__x000a_Basics=1_x000d__x000a_A 5 2 5" xfId="15488" xr:uid="{E9AF3B75-CBA6-4328-A8E7-04C0D9565D31}"/>
    <cellStyle name="oft Excel]_x000d__x000a_Comment=The open=/f lines load custom functions into the Paste Function list._x000d__x000a_Maximized=3_x000d__x000a_Basics=1_x000d__x000a_A 5 3" xfId="4157" xr:uid="{00000000-0005-0000-0000-0000222A0000}"/>
    <cellStyle name="oft Excel]_x000d__x000a_Comment=The open=/f lines load custom functions into the Paste Function list._x000d__x000a_Maximized=3_x000d__x000a_Basics=1_x000d__x000a_A 5 3 2" xfId="8099" xr:uid="{00000000-0005-0000-0000-0000232A0000}"/>
    <cellStyle name="oft Excel]_x000d__x000a_Comment=The open=/f lines load custom functions into the Paste Function list._x000d__x000a_Maximized=3_x000d__x000a_Basics=1_x000d__x000a_A 5 3 2 2" xfId="19315" xr:uid="{C5F77EB2-76EA-4903-9F9B-646532BAE684}"/>
    <cellStyle name="oft Excel]_x000d__x000a_Comment=The open=/f lines load custom functions into the Paste Function list._x000d__x000a_Maximized=3_x000d__x000a_Basics=1_x000d__x000a_A 5 3 3" xfId="16535" xr:uid="{7CD6A570-9E69-4D3B-BB5A-F775F475984C}"/>
    <cellStyle name="oft Excel]_x000d__x000a_Comment=The open=/f lines load custom functions into the Paste Function list._x000d__x000a_Maximized=3_x000d__x000a_Basics=1_x000d__x000a_A 5 4" xfId="7395" xr:uid="{00000000-0005-0000-0000-0000242A0000}"/>
    <cellStyle name="oft Excel]_x000d__x000a_Comment=The open=/f lines load custom functions into the Paste Function list._x000d__x000a_Maximized=3_x000d__x000a_Basics=1_x000d__x000a_A 5 4 2" xfId="18884" xr:uid="{EF457AA3-7620-4702-A02E-C0879F8EEAD2}"/>
    <cellStyle name="oft Excel]_x000d__x000a_Comment=The open=/f lines load custom functions into the Paste Function list._x000d__x000a_Maximized=3_x000d__x000a_Basics=1_x000d__x000a_A 5 5" xfId="5830" xr:uid="{00000000-0005-0000-0000-0000252A0000}"/>
    <cellStyle name="oft Excel]_x000d__x000a_Comment=The open=/f lines load custom functions into the Paste Function list._x000d__x000a_Maximized=3_x000d__x000a_Basics=1_x000d__x000a_A 5 5 2" xfId="18040" xr:uid="{B34878AF-C793-436B-B129-5700A355E62F}"/>
    <cellStyle name="oft Excel]_x000d__x000a_Comment=The open=/f lines load custom functions into the Paste Function list._x000d__x000a_Maximized=3_x000d__x000a_Basics=1_x000d__x000a_A 5 6" xfId="14792" xr:uid="{711F1198-2605-4FB3-95A6-FB96156017F0}"/>
    <cellStyle name="oft Excel]_x000d__x000a_Comment=The open=/f lines load custom functions into the Paste Function list._x000d__x000a_Maximized=3_x000d__x000a_Basics=1_x000d__x000a_A 6" xfId="1623" xr:uid="{00000000-0005-0000-0000-0000262A0000}"/>
    <cellStyle name="oft Excel]_x000d__x000a_Comment=The open=/f lines load custom functions into the Paste Function list._x000d__x000a_Maximized=3_x000d__x000a_Basics=1_x000d__x000a_A 6 2" xfId="3082" xr:uid="{00000000-0005-0000-0000-0000272A0000}"/>
    <cellStyle name="oft Excel]_x000d__x000a_Comment=The open=/f lines load custom functions into the Paste Function list._x000d__x000a_Maximized=3_x000d__x000a_Basics=1_x000d__x000a_A 6 2 2" xfId="4850" xr:uid="{00000000-0005-0000-0000-0000282A0000}"/>
    <cellStyle name="oft Excel]_x000d__x000a_Comment=The open=/f lines load custom functions into the Paste Function list._x000d__x000a_Maximized=3_x000d__x000a_Basics=1_x000d__x000a_A 6 2 2 2" xfId="8100" xr:uid="{00000000-0005-0000-0000-0000292A0000}"/>
    <cellStyle name="oft Excel]_x000d__x000a_Comment=The open=/f lines load custom functions into the Paste Function list._x000d__x000a_Maximized=3_x000d__x000a_Basics=1_x000d__x000a_A 6 2 2 2 2" xfId="19316" xr:uid="{9BF6905E-E988-4298-92B6-F5F148D531A4}"/>
    <cellStyle name="oft Excel]_x000d__x000a_Comment=The open=/f lines load custom functions into the Paste Function list._x000d__x000a_Maximized=3_x000d__x000a_Basics=1_x000d__x000a_A 6 2 2 3" xfId="17227" xr:uid="{420D0076-6ECC-4557-8B53-7E38E59C33B9}"/>
    <cellStyle name="oft Excel]_x000d__x000a_Comment=The open=/f lines load custom functions into the Paste Function list._x000d__x000a_Maximized=3_x000d__x000a_Basics=1_x000d__x000a_A 6 2 3" xfId="7037" xr:uid="{00000000-0005-0000-0000-00002A2A0000}"/>
    <cellStyle name="oft Excel]_x000d__x000a_Comment=The open=/f lines load custom functions into the Paste Function list._x000d__x000a_Maximized=3_x000d__x000a_Basics=1_x000d__x000a_A 6 2 3 2" xfId="18643" xr:uid="{90AE328F-0950-4728-9745-0C68BDC03813}"/>
    <cellStyle name="oft Excel]_x000d__x000a_Comment=The open=/f lines load custom functions into the Paste Function list._x000d__x000a_Maximized=3_x000d__x000a_Basics=1_x000d__x000a_A 6 2 4" xfId="15489" xr:uid="{8B0B0DE9-A47A-4FD5-8313-D3E79C2212E7}"/>
    <cellStyle name="oft Excel]_x000d__x000a_Comment=The open=/f lines load custom functions into the Paste Function list._x000d__x000a_Maximized=3_x000d__x000a_Basics=1_x000d__x000a_A 6 3" xfId="4158" xr:uid="{00000000-0005-0000-0000-00002B2A0000}"/>
    <cellStyle name="oft Excel]_x000d__x000a_Comment=The open=/f lines load custom functions into the Paste Function list._x000d__x000a_Maximized=3_x000d__x000a_Basics=1_x000d__x000a_A 6 3 2" xfId="7396" xr:uid="{00000000-0005-0000-0000-00002C2A0000}"/>
    <cellStyle name="oft Excel]_x000d__x000a_Comment=The open=/f lines load custom functions into the Paste Function list._x000d__x000a_Maximized=3_x000d__x000a_Basics=1_x000d__x000a_A 6 3 2 2" xfId="18885" xr:uid="{6C0C5F8E-7800-4A6D-9D0A-5C5CBF04B73A}"/>
    <cellStyle name="oft Excel]_x000d__x000a_Comment=The open=/f lines load custom functions into the Paste Function list._x000d__x000a_Maximized=3_x000d__x000a_Basics=1_x000d__x000a_A 6 3 3" xfId="16536" xr:uid="{8FDF0E92-575F-4475-A9F2-2DE8AB08D342}"/>
    <cellStyle name="oft Excel]_x000d__x000a_Comment=The open=/f lines load custom functions into the Paste Function list._x000d__x000a_Maximized=3_x000d__x000a_Basics=1_x000d__x000a_A 6 4" xfId="6674" xr:uid="{00000000-0005-0000-0000-00002D2A0000}"/>
    <cellStyle name="oft Excel]_x000d__x000a_Comment=The open=/f lines load custom functions into the Paste Function list._x000d__x000a_Maximized=3_x000d__x000a_Basics=1_x000d__x000a_A 6 4 2" xfId="18435" xr:uid="{574F8175-E00A-43DE-AE2B-63BC6CC4E19E}"/>
    <cellStyle name="oft Excel]_x000d__x000a_Comment=The open=/f lines load custom functions into the Paste Function list._x000d__x000a_Maximized=3_x000d__x000a_Basics=1_x000d__x000a_A 6 5" xfId="14793" xr:uid="{C3A3C984-9EA2-4891-B8B7-FE10CCB41EB5}"/>
    <cellStyle name="oft Excel]_x000d__x000a_Comment=The open=/f lines load custom functions into the Paste Function list._x000d__x000a_Maximized=3_x000d__x000a_Basics=1_x000d__x000a_A 7" xfId="3073" xr:uid="{00000000-0005-0000-0000-00002E2A0000}"/>
    <cellStyle name="oft Excel]_x000d__x000a_Comment=The open=/f lines load custom functions into the Paste Function list._x000d__x000a_Maximized=3_x000d__x000a_Basics=1_x000d__x000a_A 7 2" xfId="4841" xr:uid="{00000000-0005-0000-0000-00002F2A0000}"/>
    <cellStyle name="oft Excel]_x000d__x000a_Comment=The open=/f lines load custom functions into the Paste Function list._x000d__x000a_Maximized=3_x000d__x000a_Basics=1_x000d__x000a_A 7 2 2" xfId="8276" xr:uid="{00000000-0005-0000-0000-0000302A0000}"/>
    <cellStyle name="oft Excel]_x000d__x000a_Comment=The open=/f lines load custom functions into the Paste Function list._x000d__x000a_Maximized=3_x000d__x000a_Basics=1_x000d__x000a_A 7 2 2 2" xfId="19492" xr:uid="{B381DE81-4A30-4DD3-A74B-DB4E1BDCA75C}"/>
    <cellStyle name="oft Excel]_x000d__x000a_Comment=The open=/f lines load custom functions into the Paste Function list._x000d__x000a_Maximized=3_x000d__x000a_Basics=1_x000d__x000a_A 7 2 3" xfId="17218" xr:uid="{63353BDE-606D-426B-9EBA-C86C9E29330B}"/>
    <cellStyle name="oft Excel]_x000d__x000a_Comment=The open=/f lines load custom functions into the Paste Function list._x000d__x000a_Maximized=3_x000d__x000a_Basics=1_x000d__x000a_A 7 3" xfId="7727" xr:uid="{00000000-0005-0000-0000-0000312A0000}"/>
    <cellStyle name="oft Excel]_x000d__x000a_Comment=The open=/f lines load custom functions into the Paste Function list._x000d__x000a_Maximized=3_x000d__x000a_Basics=1_x000d__x000a_A 7 3 2" xfId="19068" xr:uid="{E9572F08-7721-4F0A-9A25-88C5A5CE9BA6}"/>
    <cellStyle name="oft Excel]_x000d__x000a_Comment=The open=/f lines load custom functions into the Paste Function list._x000d__x000a_Maximized=3_x000d__x000a_Basics=1_x000d__x000a_A 7 4" xfId="7028" xr:uid="{00000000-0005-0000-0000-0000322A0000}"/>
    <cellStyle name="oft Excel]_x000d__x000a_Comment=The open=/f lines load custom functions into the Paste Function list._x000d__x000a_Maximized=3_x000d__x000a_Basics=1_x000d__x000a_A 7 4 2" xfId="18634" xr:uid="{10DE9F0D-A5A6-4A08-87EF-7B285916594C}"/>
    <cellStyle name="oft Excel]_x000d__x000a_Comment=The open=/f lines load custom functions into the Paste Function list._x000d__x000a_Maximized=3_x000d__x000a_Basics=1_x000d__x000a_A 7 5" xfId="15480" xr:uid="{A827080A-95D8-4A22-9329-C01EEBC6DABA}"/>
    <cellStyle name="oft Excel]_x000d__x000a_Comment=The open=/f lines load custom functions into the Paste Function list._x000d__x000a_Maximized=3_x000d__x000a_Basics=1_x000d__x000a_A 8" xfId="4149" xr:uid="{00000000-0005-0000-0000-0000332A0000}"/>
    <cellStyle name="oft Excel]_x000d__x000a_Comment=The open=/f lines load custom functions into the Paste Function list._x000d__x000a_Maximized=3_x000d__x000a_Basics=1_x000d__x000a_A 8 2" xfId="8095" xr:uid="{00000000-0005-0000-0000-0000342A0000}"/>
    <cellStyle name="oft Excel]_x000d__x000a_Comment=The open=/f lines load custom functions into the Paste Function list._x000d__x000a_Maximized=3_x000d__x000a_Basics=1_x000d__x000a_A 8 2 2" xfId="19311" xr:uid="{6A71B6A5-B95A-4D64-BB3A-39520DB61DE4}"/>
    <cellStyle name="oft Excel]_x000d__x000a_Comment=The open=/f lines load custom functions into the Paste Function list._x000d__x000a_Maximized=3_x000d__x000a_Basics=1_x000d__x000a_A 8 3" xfId="16527" xr:uid="{3A32A90F-B405-47AA-B924-541D1B40ECB1}"/>
    <cellStyle name="oft Excel]_x000d__x000a_Comment=The open=/f lines load custom functions into the Paste Function list._x000d__x000a_Maximized=3_x000d__x000a_Basics=1_x000d__x000a_A 9" xfId="7391" xr:uid="{00000000-0005-0000-0000-0000352A0000}"/>
    <cellStyle name="oft Excel]_x000d__x000a_Comment=The open=/f lines load custom functions into the Paste Function list._x000d__x000a_Maximized=3_x000d__x000a_Basics=1_x000d__x000a_A 9 2" xfId="18880" xr:uid="{95B275E6-C750-4147-9D56-0E7C67D842E2}"/>
    <cellStyle name="oft Excel]_x005f_x000d__x000a_Comment=The open=/f lines load custom functions into the Paste Function list._x005f_x000d__x000a_Maximized=3_x005f_x000d__x000a_Basics=1_x005f_x000d__x000a_A" xfId="1624" xr:uid="{00000000-0005-0000-0000-0000362A0000}"/>
    <cellStyle name="Output" xfId="1625" xr:uid="{00000000-0005-0000-0000-0000372A0000}"/>
    <cellStyle name="Output 2" xfId="1626" xr:uid="{00000000-0005-0000-0000-0000382A0000}"/>
    <cellStyle name="Output 2 2" xfId="1627" xr:uid="{00000000-0005-0000-0000-0000392A0000}"/>
    <cellStyle name="Output 2 2 2" xfId="6675" xr:uid="{00000000-0005-0000-0000-00003A2A0000}"/>
    <cellStyle name="Output 2 2 3" xfId="9090" xr:uid="{00000000-0005-0000-0000-00003B2A0000}"/>
    <cellStyle name="Output 2 3" xfId="6676" xr:uid="{00000000-0005-0000-0000-00003C2A0000}"/>
    <cellStyle name="Output 2 3 2" xfId="14091" xr:uid="{00000000-0005-0000-0000-00003D2A0000}"/>
    <cellStyle name="Output 2 4" xfId="6677" xr:uid="{00000000-0005-0000-0000-00003E2A0000}"/>
    <cellStyle name="Output 2 5" xfId="8459" xr:uid="{00000000-0005-0000-0000-00003F2A0000}"/>
    <cellStyle name="Output 3" xfId="1628" xr:uid="{00000000-0005-0000-0000-0000402A0000}"/>
    <cellStyle name="Output 3 2" xfId="14092" xr:uid="{00000000-0005-0000-0000-0000412A0000}"/>
    <cellStyle name="Output 4" xfId="6298" xr:uid="{00000000-0005-0000-0000-0000422A0000}"/>
    <cellStyle name="Output 4 2" xfId="14093" xr:uid="{00000000-0005-0000-0000-0000432A0000}"/>
    <cellStyle name="Output Amounts" xfId="9091" xr:uid="{00000000-0005-0000-0000-0000442A0000}"/>
    <cellStyle name="Output Amounts 2" xfId="9092" xr:uid="{00000000-0005-0000-0000-0000452A0000}"/>
    <cellStyle name="Output Column Headings" xfId="9093" xr:uid="{00000000-0005-0000-0000-0000462A0000}"/>
    <cellStyle name="Output Line Items" xfId="9094" xr:uid="{00000000-0005-0000-0000-0000472A0000}"/>
    <cellStyle name="Output Report Heading" xfId="9095" xr:uid="{00000000-0005-0000-0000-0000482A0000}"/>
    <cellStyle name="Output Report Title" xfId="9096" xr:uid="{00000000-0005-0000-0000-0000492A0000}"/>
    <cellStyle name="OUTPUTERROR" xfId="9097" xr:uid="{00000000-0005-0000-0000-00004A2A0000}"/>
    <cellStyle name="OUTPUTNORMAL" xfId="9098" xr:uid="{00000000-0005-0000-0000-00004B2A0000}"/>
    <cellStyle name="PageSubTitle" xfId="9099" xr:uid="{00000000-0005-0000-0000-00004C2A0000}"/>
    <cellStyle name="PageTitle" xfId="9100" xr:uid="{00000000-0005-0000-0000-00004D2A0000}"/>
    <cellStyle name="Pattern" xfId="9101" xr:uid="{00000000-0005-0000-0000-00004E2A0000}"/>
    <cellStyle name="Pattern 2" xfId="19810" xr:uid="{6F9A17B4-B97E-4E72-A35D-83359E5C312B}"/>
    <cellStyle name="Percent" xfId="14296" builtinId="5"/>
    <cellStyle name="Percent (0)" xfId="14094" xr:uid="{00000000-0005-0000-0000-00004F2A0000}"/>
    <cellStyle name="Percent (0) 2" xfId="14095" xr:uid="{00000000-0005-0000-0000-0000502A0000}"/>
    <cellStyle name="Percent [0]" xfId="9102" xr:uid="{00000000-0005-0000-0000-0000512A0000}"/>
    <cellStyle name="Percent [0] 2" xfId="14097" xr:uid="{00000000-0005-0000-0000-0000522A0000}"/>
    <cellStyle name="Percent [0] 3" xfId="14098" xr:uid="{00000000-0005-0000-0000-0000532A0000}"/>
    <cellStyle name="Percent [0] 4" xfId="14096" xr:uid="{00000000-0005-0000-0000-0000542A0000}"/>
    <cellStyle name="Percent [00]" xfId="9103" xr:uid="{00000000-0005-0000-0000-0000552A0000}"/>
    <cellStyle name="Percent [00] 2" xfId="14100" xr:uid="{00000000-0005-0000-0000-0000562A0000}"/>
    <cellStyle name="Percent [00] 2 2" xfId="14101" xr:uid="{00000000-0005-0000-0000-0000572A0000}"/>
    <cellStyle name="Percent [00] 3" xfId="14102" xr:uid="{00000000-0005-0000-0000-0000582A0000}"/>
    <cellStyle name="Percent [00] 4" xfId="14103" xr:uid="{00000000-0005-0000-0000-0000592A0000}"/>
    <cellStyle name="Percent [00] 5" xfId="14104" xr:uid="{00000000-0005-0000-0000-00005A2A0000}"/>
    <cellStyle name="Percent [00] 6" xfId="14099" xr:uid="{00000000-0005-0000-0000-00005B2A0000}"/>
    <cellStyle name="Percent [2]" xfId="1629" xr:uid="{00000000-0005-0000-0000-00005C2A0000}"/>
    <cellStyle name="Percent [2] 2" xfId="1630" xr:uid="{00000000-0005-0000-0000-00005D2A0000}"/>
    <cellStyle name="Percent [2] 2 2" xfId="5831" xr:uid="{00000000-0005-0000-0000-00005E2A0000}"/>
    <cellStyle name="Percent [2] 3" xfId="1631" xr:uid="{00000000-0005-0000-0000-00005F2A0000}"/>
    <cellStyle name="Percent [2] 3 2" xfId="5832" xr:uid="{00000000-0005-0000-0000-0000602A0000}"/>
    <cellStyle name="Percent [2] 4" xfId="1632" xr:uid="{00000000-0005-0000-0000-0000612A0000}"/>
    <cellStyle name="Percent [2] 4 2" xfId="5833" xr:uid="{00000000-0005-0000-0000-0000622A0000}"/>
    <cellStyle name="Percent [2] 5" xfId="1633" xr:uid="{00000000-0005-0000-0000-0000632A0000}"/>
    <cellStyle name="Percent [2] 5 2" xfId="1634" xr:uid="{00000000-0005-0000-0000-0000642A0000}"/>
    <cellStyle name="Percent [2] 6" xfId="7038" xr:uid="{00000000-0005-0000-0000-0000652A0000}"/>
    <cellStyle name="Percent [2] 6 2" xfId="7732" xr:uid="{00000000-0005-0000-0000-0000662A0000}"/>
    <cellStyle name="Percent 10" xfId="1635" xr:uid="{00000000-0005-0000-0000-0000672A0000}"/>
    <cellStyle name="Percent 10 2" xfId="1636" xr:uid="{00000000-0005-0000-0000-0000682A0000}"/>
    <cellStyle name="Percent 10 2 2" xfId="1637" xr:uid="{00000000-0005-0000-0000-0000692A0000}"/>
    <cellStyle name="Percent 10 2 2 2" xfId="6240" xr:uid="{00000000-0005-0000-0000-00006A2A0000}"/>
    <cellStyle name="Percent 10 2 3" xfId="1638" xr:uid="{00000000-0005-0000-0000-00006B2A0000}"/>
    <cellStyle name="Percent 10 2 4" xfId="5835" xr:uid="{00000000-0005-0000-0000-00006C2A0000}"/>
    <cellStyle name="Percent 10 3" xfId="1639" xr:uid="{00000000-0005-0000-0000-00006D2A0000}"/>
    <cellStyle name="Percent 10 3 2" xfId="6239" xr:uid="{00000000-0005-0000-0000-00006E2A0000}"/>
    <cellStyle name="Percent 10 4" xfId="7039" xr:uid="{00000000-0005-0000-0000-00006F2A0000}"/>
    <cellStyle name="Percent 10 4 2" xfId="7733" xr:uid="{00000000-0005-0000-0000-0000702A0000}"/>
    <cellStyle name="Percent 10 5" xfId="5834" xr:uid="{00000000-0005-0000-0000-0000712A0000}"/>
    <cellStyle name="Percent 10 6" xfId="8438" xr:uid="{00000000-0005-0000-0000-0000722A0000}"/>
    <cellStyle name="Percent 10 7" xfId="14105" xr:uid="{00000000-0005-0000-0000-0000732A0000}"/>
    <cellStyle name="Percent 11" xfId="1640" xr:uid="{00000000-0005-0000-0000-0000742A0000}"/>
    <cellStyle name="Percent 11 2" xfId="1641" xr:uid="{00000000-0005-0000-0000-0000752A0000}"/>
    <cellStyle name="Percent 11 2 2" xfId="6679" xr:uid="{00000000-0005-0000-0000-0000762A0000}"/>
    <cellStyle name="Percent 11 2 2 2" xfId="6680" xr:uid="{00000000-0005-0000-0000-0000772A0000}"/>
    <cellStyle name="Percent 11 2 2 2 2" xfId="18438" xr:uid="{7B6AA637-F630-4002-9D3D-1C423A089D1E}"/>
    <cellStyle name="Percent 11 2 2 3" xfId="18437" xr:uid="{0DE00028-F694-4888-BC71-1FE0F489B3E0}"/>
    <cellStyle name="Percent 11 2 3" xfId="6681" xr:uid="{00000000-0005-0000-0000-0000782A0000}"/>
    <cellStyle name="Percent 11 2 3 2" xfId="18439" xr:uid="{D549D8C0-9179-4F8F-85AC-74BEC7CEC930}"/>
    <cellStyle name="Percent 11 2 4" xfId="7734" xr:uid="{00000000-0005-0000-0000-0000792A0000}"/>
    <cellStyle name="Percent 11 2 5" xfId="6678" xr:uid="{00000000-0005-0000-0000-00007A2A0000}"/>
    <cellStyle name="Percent 11 2 5 2" xfId="18436" xr:uid="{EEE28462-0452-4E37-9FEA-F44B81C3CCB3}"/>
    <cellStyle name="Percent 11 3" xfId="1642" xr:uid="{00000000-0005-0000-0000-00007B2A0000}"/>
    <cellStyle name="Percent 11 3 2" xfId="6683" xr:uid="{00000000-0005-0000-0000-00007C2A0000}"/>
    <cellStyle name="Percent 11 3 2 2" xfId="18441" xr:uid="{A55F4FE2-13FC-4B68-AE10-A4CE881D0163}"/>
    <cellStyle name="Percent 11 3 3" xfId="7900" xr:uid="{00000000-0005-0000-0000-00007D2A0000}"/>
    <cellStyle name="Percent 11 3 4" xfId="6682" xr:uid="{00000000-0005-0000-0000-00007E2A0000}"/>
    <cellStyle name="Percent 11 3 4 2" xfId="18440" xr:uid="{82530C80-EEDD-43DE-BD44-597E25B25AE8}"/>
    <cellStyle name="Percent 11 4" xfId="1643" xr:uid="{00000000-0005-0000-0000-00007F2A0000}"/>
    <cellStyle name="Percent 11 4 2" xfId="7397" xr:uid="{00000000-0005-0000-0000-0000802A0000}"/>
    <cellStyle name="Percent 11 4 3" xfId="6684" xr:uid="{00000000-0005-0000-0000-0000812A0000}"/>
    <cellStyle name="Percent 11 4 3 2" xfId="18442" xr:uid="{4C4958DF-ED13-4E4B-AB2F-2E3F7F26D035}"/>
    <cellStyle name="Percent 11 5" xfId="1644" xr:uid="{00000000-0005-0000-0000-0000822A0000}"/>
    <cellStyle name="Percent 11 6" xfId="5836" xr:uid="{00000000-0005-0000-0000-0000832A0000}"/>
    <cellStyle name="Percent 11 7" xfId="14106" xr:uid="{00000000-0005-0000-0000-0000842A0000}"/>
    <cellStyle name="Percent 12" xfId="1645" xr:uid="{00000000-0005-0000-0000-0000852A0000}"/>
    <cellStyle name="Percent 12 2" xfId="1646" xr:uid="{00000000-0005-0000-0000-0000862A0000}"/>
    <cellStyle name="Percent 12 2 2" xfId="7735" xr:uid="{00000000-0005-0000-0000-0000872A0000}"/>
    <cellStyle name="Percent 12 2 3" xfId="14108" xr:uid="{00000000-0005-0000-0000-0000882A0000}"/>
    <cellStyle name="Percent 12 3" xfId="5837" xr:uid="{00000000-0005-0000-0000-0000892A0000}"/>
    <cellStyle name="Percent 12 4" xfId="9104" xr:uid="{00000000-0005-0000-0000-00008A2A0000}"/>
    <cellStyle name="Percent 12 5" xfId="14107" xr:uid="{00000000-0005-0000-0000-00008B2A0000}"/>
    <cellStyle name="Percent 13" xfId="1647" xr:uid="{00000000-0005-0000-0000-00008C2A0000}"/>
    <cellStyle name="Percent 13 2" xfId="1648" xr:uid="{00000000-0005-0000-0000-00008D2A0000}"/>
    <cellStyle name="Percent 13 2 2" xfId="6687" xr:uid="{00000000-0005-0000-0000-00008E2A0000}"/>
    <cellStyle name="Percent 13 2 2 2" xfId="18445" xr:uid="{EE663527-A145-4425-9434-DEA345965A24}"/>
    <cellStyle name="Percent 13 2 3" xfId="7278" xr:uid="{00000000-0005-0000-0000-00008F2A0000}"/>
    <cellStyle name="Percent 13 2 4" xfId="6686" xr:uid="{00000000-0005-0000-0000-0000902A0000}"/>
    <cellStyle name="Percent 13 2 4 2" xfId="18444" xr:uid="{3D342BCC-2D0E-4D80-B949-0C8264F73F15}"/>
    <cellStyle name="Percent 13 2 5" xfId="14110" xr:uid="{00000000-0005-0000-0000-0000912A0000}"/>
    <cellStyle name="Percent 13 3" xfId="1649" xr:uid="{00000000-0005-0000-0000-0000922A0000}"/>
    <cellStyle name="Percent 13 3 2" xfId="6688" xr:uid="{00000000-0005-0000-0000-0000932A0000}"/>
    <cellStyle name="Percent 13 3 2 2" xfId="18446" xr:uid="{24B7DEA8-B53B-4B69-A5AF-F226DB29AB3F}"/>
    <cellStyle name="Percent 13 4" xfId="7906" xr:uid="{00000000-0005-0000-0000-0000942A0000}"/>
    <cellStyle name="Percent 13 5" xfId="6685" xr:uid="{00000000-0005-0000-0000-0000952A0000}"/>
    <cellStyle name="Percent 13 5 2" xfId="18443" xr:uid="{B4B93D7E-1506-42F8-A39F-0CF4296679FA}"/>
    <cellStyle name="Percent 13 6" xfId="9105" xr:uid="{00000000-0005-0000-0000-0000962A0000}"/>
    <cellStyle name="Percent 13 7" xfId="14109" xr:uid="{00000000-0005-0000-0000-0000972A0000}"/>
    <cellStyle name="Percent 14" xfId="1650" xr:uid="{00000000-0005-0000-0000-0000982A0000}"/>
    <cellStyle name="Percent 14 2" xfId="1651" xr:uid="{00000000-0005-0000-0000-0000992A0000}"/>
    <cellStyle name="Percent 14 2 2" xfId="6691" xr:uid="{00000000-0005-0000-0000-00009A2A0000}"/>
    <cellStyle name="Percent 14 2 2 2" xfId="18449" xr:uid="{8B949A90-A928-43E5-AF11-3449DBD725B3}"/>
    <cellStyle name="Percent 14 2 3" xfId="6690" xr:uid="{00000000-0005-0000-0000-00009B2A0000}"/>
    <cellStyle name="Percent 14 2 3 2" xfId="18448" xr:uid="{29BDCC1F-5B91-45BB-8FAE-5F31818E1F80}"/>
    <cellStyle name="Percent 14 3" xfId="1652" xr:uid="{00000000-0005-0000-0000-00009C2A0000}"/>
    <cellStyle name="Percent 14 3 2" xfId="6692" xr:uid="{00000000-0005-0000-0000-00009D2A0000}"/>
    <cellStyle name="Percent 14 3 2 2" xfId="18450" xr:uid="{7EA828AD-1DAE-4C9C-9227-821B447AD92C}"/>
    <cellStyle name="Percent 14 4" xfId="7907" xr:uid="{00000000-0005-0000-0000-00009E2A0000}"/>
    <cellStyle name="Percent 14 5" xfId="6689" xr:uid="{00000000-0005-0000-0000-00009F2A0000}"/>
    <cellStyle name="Percent 14 5 2" xfId="18447" xr:uid="{425964AB-177D-4215-9826-80D2D3AB5F7C}"/>
    <cellStyle name="Percent 14 6" xfId="9106" xr:uid="{00000000-0005-0000-0000-0000A02A0000}"/>
    <cellStyle name="Percent 14 7" xfId="14111" xr:uid="{00000000-0005-0000-0000-0000A12A0000}"/>
    <cellStyle name="Percent 15" xfId="1653" xr:uid="{00000000-0005-0000-0000-0000A22A0000}"/>
    <cellStyle name="Percent 15 2" xfId="1654" xr:uid="{00000000-0005-0000-0000-0000A32A0000}"/>
    <cellStyle name="Percent 15 3" xfId="1655" xr:uid="{00000000-0005-0000-0000-0000A42A0000}"/>
    <cellStyle name="Percent 15 4" xfId="7939" xr:uid="{00000000-0005-0000-0000-0000A52A0000}"/>
    <cellStyle name="Percent 15 5" xfId="9107" xr:uid="{00000000-0005-0000-0000-0000A62A0000}"/>
    <cellStyle name="Percent 15 6" xfId="14112" xr:uid="{00000000-0005-0000-0000-0000A72A0000}"/>
    <cellStyle name="Percent 16" xfId="1656" xr:uid="{00000000-0005-0000-0000-0000A82A0000}"/>
    <cellStyle name="Percent 16 2" xfId="1657" xr:uid="{00000000-0005-0000-0000-0000A92A0000}"/>
    <cellStyle name="Percent 16 2 2" xfId="9109" xr:uid="{00000000-0005-0000-0000-0000AA2A0000}"/>
    <cellStyle name="Percent 16 2 3" xfId="14113" xr:uid="{00000000-0005-0000-0000-0000AB2A0000}"/>
    <cellStyle name="Percent 16 3" xfId="1658" xr:uid="{00000000-0005-0000-0000-0000AC2A0000}"/>
    <cellStyle name="Percent 16 3 2" xfId="9111" xr:uid="{00000000-0005-0000-0000-0000AD2A0000}"/>
    <cellStyle name="Percent 16 3 3" xfId="9110" xr:uid="{00000000-0005-0000-0000-0000AE2A0000}"/>
    <cellStyle name="Percent 16 4" xfId="7994" xr:uid="{00000000-0005-0000-0000-0000AF2A0000}"/>
    <cellStyle name="Percent 16 4 2" xfId="9112" xr:uid="{00000000-0005-0000-0000-0000B02A0000}"/>
    <cellStyle name="Percent 16 5" xfId="9108" xr:uid="{00000000-0005-0000-0000-0000B12A0000}"/>
    <cellStyle name="Percent 17" xfId="1659" xr:uid="{00000000-0005-0000-0000-0000B22A0000}"/>
    <cellStyle name="Percent 17 2" xfId="1660" xr:uid="{00000000-0005-0000-0000-0000B32A0000}"/>
    <cellStyle name="Percent 17 2 2" xfId="9114" xr:uid="{00000000-0005-0000-0000-0000B42A0000}"/>
    <cellStyle name="Percent 17 3" xfId="1661" xr:uid="{00000000-0005-0000-0000-0000B52A0000}"/>
    <cellStyle name="Percent 17 4" xfId="9113" xr:uid="{00000000-0005-0000-0000-0000B62A0000}"/>
    <cellStyle name="Percent 18" xfId="1662" xr:uid="{00000000-0005-0000-0000-0000B72A0000}"/>
    <cellStyle name="Percent 18 2" xfId="9115" xr:uid="{00000000-0005-0000-0000-0000B82A0000}"/>
    <cellStyle name="Percent 19" xfId="1663" xr:uid="{00000000-0005-0000-0000-0000B92A0000}"/>
    <cellStyle name="Percent 19 2" xfId="8436" xr:uid="{00000000-0005-0000-0000-0000BA2A0000}"/>
    <cellStyle name="Percent 19 2 2" xfId="9421" xr:uid="{00000000-0005-0000-0000-0000BB2A0000}"/>
    <cellStyle name="Percent 19 2 2 2" xfId="19869" xr:uid="{136CD01A-15C5-4375-B4E4-D530B99D8570}"/>
    <cellStyle name="Percent 19 2 3" xfId="9449" xr:uid="{00000000-0005-0000-0000-0000BC2A0000}"/>
    <cellStyle name="Percent 19 2 3 2" xfId="19895" xr:uid="{04F9752A-E2F1-49A9-B307-173E27302434}"/>
    <cellStyle name="Percent 19 2 4" xfId="19642" xr:uid="{E15C167B-2211-4F38-B093-7E7727AE71EF}"/>
    <cellStyle name="Percent 19 3" xfId="9116" xr:uid="{00000000-0005-0000-0000-0000BD2A0000}"/>
    <cellStyle name="Percent 19 4" xfId="9418" xr:uid="{00000000-0005-0000-0000-0000BE2A0000}"/>
    <cellStyle name="Percent 19 4 2" xfId="19867" xr:uid="{05837D3E-4EE4-4F2A-861F-0E9F471F9066}"/>
    <cellStyle name="Percent 19 5" xfId="9447" xr:uid="{00000000-0005-0000-0000-0000BF2A0000}"/>
    <cellStyle name="Percent 19 5 2" xfId="19893" xr:uid="{C296B20E-C522-4B40-A9D4-DCFB7EB9F835}"/>
    <cellStyle name="Percent 19 6" xfId="8431" xr:uid="{00000000-0005-0000-0000-0000C02A0000}"/>
    <cellStyle name="Percent 19 6 2" xfId="19638" xr:uid="{72BEB2EF-C3ED-440F-942C-B478831B3155}"/>
    <cellStyle name="Percent 2" xfId="1664" xr:uid="{00000000-0005-0000-0000-0000C12A0000}"/>
    <cellStyle name="Percent 2 10" xfId="1665" xr:uid="{00000000-0005-0000-0000-0000C22A0000}"/>
    <cellStyle name="Percent 2 10 2" xfId="1666" xr:uid="{00000000-0005-0000-0000-0000C32A0000}"/>
    <cellStyle name="Percent 2 10 3" xfId="1667" xr:uid="{00000000-0005-0000-0000-0000C42A0000}"/>
    <cellStyle name="Percent 2 10 4" xfId="1668" xr:uid="{00000000-0005-0000-0000-0000C52A0000}"/>
    <cellStyle name="Percent 2 11" xfId="1669" xr:uid="{00000000-0005-0000-0000-0000C62A0000}"/>
    <cellStyle name="Percent 2 11 2" xfId="7736" xr:uid="{00000000-0005-0000-0000-0000C72A0000}"/>
    <cellStyle name="Percent 2 11 3" xfId="6693" xr:uid="{00000000-0005-0000-0000-0000C82A0000}"/>
    <cellStyle name="Percent 2 12" xfId="6306" xr:uid="{00000000-0005-0000-0000-0000C92A0000}"/>
    <cellStyle name="Percent 2 13" xfId="7948" xr:uid="{00000000-0005-0000-0000-0000CA2A0000}"/>
    <cellStyle name="Percent 2 13 2" xfId="8380" xr:uid="{00000000-0005-0000-0000-0000CB2A0000}"/>
    <cellStyle name="Percent 2 13 2 2" xfId="11063" xr:uid="{00000000-0005-0000-0000-0000CC2A0000}"/>
    <cellStyle name="Percent 2 13 2 2 2" xfId="21499" xr:uid="{4D1B8459-B57E-46F8-8ECF-FEEF0F797005}"/>
    <cellStyle name="Percent 2 13 2 3" xfId="19594" xr:uid="{731F100E-751C-43DE-9015-3629174BAE53}"/>
    <cellStyle name="Percent 2 13 3" xfId="11023" xr:uid="{00000000-0005-0000-0000-0000CD2A0000}"/>
    <cellStyle name="Percent 2 13 3 2" xfId="21459" xr:uid="{348F736D-3A41-4DA6-B82C-D2034BA94091}"/>
    <cellStyle name="Percent 2 13 4" xfId="19175" xr:uid="{07183B63-BF39-4FEB-BA5E-0339A90A8A89}"/>
    <cellStyle name="Percent 2 14" xfId="7959" xr:uid="{00000000-0005-0000-0000-0000CE2A0000}"/>
    <cellStyle name="Percent 2 14 2" xfId="8387" xr:uid="{00000000-0005-0000-0000-0000CF2A0000}"/>
    <cellStyle name="Percent 2 14 2 2" xfId="11066" xr:uid="{00000000-0005-0000-0000-0000D02A0000}"/>
    <cellStyle name="Percent 2 14 2 2 2" xfId="21502" xr:uid="{9C821403-ED88-4359-9DAC-FBBBB7106BB7}"/>
    <cellStyle name="Percent 2 14 2 3" xfId="19601" xr:uid="{BC696831-C747-4264-AD3B-E5EBC3BF3806}"/>
    <cellStyle name="Percent 2 14 3" xfId="11027" xr:uid="{00000000-0005-0000-0000-0000D12A0000}"/>
    <cellStyle name="Percent 2 14 3 2" xfId="21463" xr:uid="{843C3E40-0AF7-437B-99BA-6D7C32F641B8}"/>
    <cellStyle name="Percent 2 14 4" xfId="19183" xr:uid="{A13AFC57-2A9B-4C6F-9E80-650997A6615E}"/>
    <cellStyle name="Percent 2 15" xfId="7972" xr:uid="{00000000-0005-0000-0000-0000D22A0000}"/>
    <cellStyle name="Percent 2 15 2" xfId="11036" xr:uid="{00000000-0005-0000-0000-0000D32A0000}"/>
    <cellStyle name="Percent 2 15 2 2" xfId="21472" xr:uid="{DDE690D1-3711-4BBF-9A42-1278F5099874}"/>
    <cellStyle name="Percent 2 15 3" xfId="19195" xr:uid="{E53ABA96-1204-4EC9-A395-905983C3A19D}"/>
    <cellStyle name="Percent 2 16" xfId="5838" xr:uid="{00000000-0005-0000-0000-0000D42A0000}"/>
    <cellStyle name="Percent 2 17" xfId="14114" xr:uid="{00000000-0005-0000-0000-0000D52A0000}"/>
    <cellStyle name="Percent 2 2" xfId="1670" xr:uid="{00000000-0005-0000-0000-0000D62A0000}"/>
    <cellStyle name="Percent 2 2 2" xfId="1671" xr:uid="{00000000-0005-0000-0000-0000D72A0000}"/>
    <cellStyle name="Percent 2 2 2 2" xfId="1672" xr:uid="{00000000-0005-0000-0000-0000D82A0000}"/>
    <cellStyle name="Percent 2 2 2 2 2" xfId="7042" xr:uid="{00000000-0005-0000-0000-0000D92A0000}"/>
    <cellStyle name="Percent 2 2 2 2 2 2" xfId="7739" xr:uid="{00000000-0005-0000-0000-0000DA2A0000}"/>
    <cellStyle name="Percent 2 2 2 2 3" xfId="5841" xr:uid="{00000000-0005-0000-0000-0000DB2A0000}"/>
    <cellStyle name="Percent 2 2 2 3" xfId="7041" xr:uid="{00000000-0005-0000-0000-0000DC2A0000}"/>
    <cellStyle name="Percent 2 2 2 3 2" xfId="7738" xr:uid="{00000000-0005-0000-0000-0000DD2A0000}"/>
    <cellStyle name="Percent 2 2 2 4" xfId="5840" xr:uid="{00000000-0005-0000-0000-0000DE2A0000}"/>
    <cellStyle name="Percent 2 2 2 5" xfId="9370" xr:uid="{00000000-0005-0000-0000-0000DF2A0000}"/>
    <cellStyle name="Percent 2 2 3" xfId="1673" xr:uid="{00000000-0005-0000-0000-0000E02A0000}"/>
    <cellStyle name="Percent 2 2 3 2" xfId="1674" xr:uid="{00000000-0005-0000-0000-0000E12A0000}"/>
    <cellStyle name="Percent 2 2 3 3" xfId="7740" xr:uid="{00000000-0005-0000-0000-0000E22A0000}"/>
    <cellStyle name="Percent 2 2 3 4" xfId="5842" xr:uid="{00000000-0005-0000-0000-0000E32A0000}"/>
    <cellStyle name="Percent 2 2 4" xfId="1675" xr:uid="{00000000-0005-0000-0000-0000E42A0000}"/>
    <cellStyle name="Percent 2 2 4 2" xfId="1676" xr:uid="{00000000-0005-0000-0000-0000E52A0000}"/>
    <cellStyle name="Percent 2 2 4 2 2" xfId="1677" xr:uid="{00000000-0005-0000-0000-0000E62A0000}"/>
    <cellStyle name="Percent 2 2 4 3" xfId="1678" xr:uid="{00000000-0005-0000-0000-0000E72A0000}"/>
    <cellStyle name="Percent 2 2 4 3 2" xfId="1679" xr:uid="{00000000-0005-0000-0000-0000E82A0000}"/>
    <cellStyle name="Percent 2 2 4 4" xfId="1680" xr:uid="{00000000-0005-0000-0000-0000E92A0000}"/>
    <cellStyle name="Percent 2 2 4 4 2" xfId="7741" xr:uid="{00000000-0005-0000-0000-0000EA2A0000}"/>
    <cellStyle name="Percent 2 2 4 5" xfId="1681" xr:uid="{00000000-0005-0000-0000-0000EB2A0000}"/>
    <cellStyle name="Percent 2 2 4 6" xfId="1682" xr:uid="{00000000-0005-0000-0000-0000EC2A0000}"/>
    <cellStyle name="Percent 2 2 4 7" xfId="5843" xr:uid="{00000000-0005-0000-0000-0000ED2A0000}"/>
    <cellStyle name="Percent 2 2 5" xfId="1683" xr:uid="{00000000-0005-0000-0000-0000EE2A0000}"/>
    <cellStyle name="Percent 2 2 5 2" xfId="1684" xr:uid="{00000000-0005-0000-0000-0000EF2A0000}"/>
    <cellStyle name="Percent 2 2 6" xfId="7040" xr:uid="{00000000-0005-0000-0000-0000F02A0000}"/>
    <cellStyle name="Percent 2 2 6 2" xfId="7737" xr:uid="{00000000-0005-0000-0000-0000F12A0000}"/>
    <cellStyle name="Percent 2 2 7" xfId="5839" xr:uid="{00000000-0005-0000-0000-0000F22A0000}"/>
    <cellStyle name="Percent 2 2 8" xfId="9117" xr:uid="{00000000-0005-0000-0000-0000F32A0000}"/>
    <cellStyle name="Percent 2 3" xfId="1685" xr:uid="{00000000-0005-0000-0000-0000F42A0000}"/>
    <cellStyle name="Percent 2 3 2" xfId="1686" xr:uid="{00000000-0005-0000-0000-0000F52A0000}"/>
    <cellStyle name="Percent 2 3 2 2" xfId="1687" xr:uid="{00000000-0005-0000-0000-0000F62A0000}"/>
    <cellStyle name="Percent 2 3 2 2 2" xfId="1688" xr:uid="{00000000-0005-0000-0000-0000F72A0000}"/>
    <cellStyle name="Percent 2 3 2 2 2 2" xfId="7744" xr:uid="{00000000-0005-0000-0000-0000F82A0000}"/>
    <cellStyle name="Percent 2 3 2 2 3" xfId="1689" xr:uid="{00000000-0005-0000-0000-0000F92A0000}"/>
    <cellStyle name="Percent 2 3 2 2 4" xfId="1690" xr:uid="{00000000-0005-0000-0000-0000FA2A0000}"/>
    <cellStyle name="Percent 2 3 2 2 5" xfId="5846" xr:uid="{00000000-0005-0000-0000-0000FB2A0000}"/>
    <cellStyle name="Percent 2 3 2 3" xfId="1691" xr:uid="{00000000-0005-0000-0000-0000FC2A0000}"/>
    <cellStyle name="Percent 2 3 2 3 2" xfId="1692" xr:uid="{00000000-0005-0000-0000-0000FD2A0000}"/>
    <cellStyle name="Percent 2 3 2 3 2 2" xfId="7743" xr:uid="{00000000-0005-0000-0000-0000FE2A0000}"/>
    <cellStyle name="Percent 2 3 2 3 3" xfId="1693" xr:uid="{00000000-0005-0000-0000-0000FF2A0000}"/>
    <cellStyle name="Percent 2 3 2 3 4" xfId="6694" xr:uid="{00000000-0005-0000-0000-0000002B0000}"/>
    <cellStyle name="Percent 2 3 2 4" xfId="1694" xr:uid="{00000000-0005-0000-0000-0000012B0000}"/>
    <cellStyle name="Percent 2 3 2 5" xfId="5845" xr:uid="{00000000-0005-0000-0000-0000022B0000}"/>
    <cellStyle name="Percent 2 3 3" xfId="1695" xr:uid="{00000000-0005-0000-0000-0000032B0000}"/>
    <cellStyle name="Percent 2 3 3 2" xfId="1696" xr:uid="{00000000-0005-0000-0000-0000042B0000}"/>
    <cellStyle name="Percent 2 3 3 2 2" xfId="7745" xr:uid="{00000000-0005-0000-0000-0000052B0000}"/>
    <cellStyle name="Percent 2 3 3 3" xfId="5847" xr:uid="{00000000-0005-0000-0000-0000062B0000}"/>
    <cellStyle name="Percent 2 3 4" xfId="6695" xr:uid="{00000000-0005-0000-0000-0000072B0000}"/>
    <cellStyle name="Percent 2 3 4 2" xfId="7742" xr:uid="{00000000-0005-0000-0000-0000082B0000}"/>
    <cellStyle name="Percent 2 3 5" xfId="7978" xr:uid="{00000000-0005-0000-0000-0000092B0000}"/>
    <cellStyle name="Percent 2 3 5 2" xfId="11040" xr:uid="{00000000-0005-0000-0000-00000A2B0000}"/>
    <cellStyle name="Percent 2 3 5 2 2" xfId="21476" xr:uid="{42DB1021-0986-4136-AE41-9DDEA4B3111F}"/>
    <cellStyle name="Percent 2 3 5 3" xfId="19201" xr:uid="{DFD0B058-AC37-4B00-9951-07A0B35856FE}"/>
    <cellStyle name="Percent 2 3 6" xfId="5844" xr:uid="{00000000-0005-0000-0000-00000B2B0000}"/>
    <cellStyle name="Percent 2 3 7" xfId="8550" xr:uid="{00000000-0005-0000-0000-00000C2B0000}"/>
    <cellStyle name="Percent 2 4" xfId="1697" xr:uid="{00000000-0005-0000-0000-00000D2B0000}"/>
    <cellStyle name="Percent 2 4 2" xfId="1698" xr:uid="{00000000-0005-0000-0000-00000E2B0000}"/>
    <cellStyle name="Percent 2 4 2 2" xfId="1699" xr:uid="{00000000-0005-0000-0000-00000F2B0000}"/>
    <cellStyle name="Percent 2 4 2 2 10" xfId="3083" xr:uid="{00000000-0005-0000-0000-0000102B0000}"/>
    <cellStyle name="Percent 2 4 2 2 11" xfId="5850" xr:uid="{00000000-0005-0000-0000-0000112B0000}"/>
    <cellStyle name="Percent 2 4 2 2 2" xfId="1700" xr:uid="{00000000-0005-0000-0000-0000122B0000}"/>
    <cellStyle name="Percent 2 4 2 2 2 2" xfId="6243" xr:uid="{00000000-0005-0000-0000-0000132B0000}"/>
    <cellStyle name="Percent 2 4 2 2 3" xfId="1701" xr:uid="{00000000-0005-0000-0000-0000142B0000}"/>
    <cellStyle name="Percent 2 4 2 2 3 2" xfId="7748" xr:uid="{00000000-0005-0000-0000-0000152B0000}"/>
    <cellStyle name="Percent 2 4 2 2 3 3" xfId="7045" xr:uid="{00000000-0005-0000-0000-0000162B0000}"/>
    <cellStyle name="Percent 2 4 2 2 3 3 2" xfId="10989" xr:uid="{00000000-0005-0000-0000-0000172B0000}"/>
    <cellStyle name="Percent 2 4 2 2 3 3 2 2" xfId="21425" xr:uid="{C1E9C3B9-7265-4DF8-BBE2-9AE566B45C04}"/>
    <cellStyle name="Percent 2 4 2 2 3 3 3" xfId="18644" xr:uid="{19D687FE-5577-4821-A109-F72499F0EF3E}"/>
    <cellStyle name="Percent 2 4 2 2 4" xfId="1702" xr:uid="{00000000-0005-0000-0000-0000182B0000}"/>
    <cellStyle name="Percent 2 4 2 2 4 2" xfId="8101" xr:uid="{00000000-0005-0000-0000-0000192B0000}"/>
    <cellStyle name="Percent 2 4 2 2 4 2 2" xfId="11055" xr:uid="{00000000-0005-0000-0000-00001A2B0000}"/>
    <cellStyle name="Percent 2 4 2 2 4 2 2 2" xfId="21491" xr:uid="{BB113E76-A11D-4475-8FC2-554DE284DD46}"/>
    <cellStyle name="Percent 2 4 2 2 4 2 3" xfId="19317" xr:uid="{78FCE9F3-F68A-44F5-ABD4-1CDA45D3290F}"/>
    <cellStyle name="Percent 2 4 2 2 5" xfId="1703" xr:uid="{00000000-0005-0000-0000-00001B2B0000}"/>
    <cellStyle name="Percent 2 4 2 2 6" xfId="1704" xr:uid="{00000000-0005-0000-0000-00001C2B0000}"/>
    <cellStyle name="Percent 2 4 2 2 6 2" xfId="1705" xr:uid="{00000000-0005-0000-0000-00001D2B0000}"/>
    <cellStyle name="Percent 2 4 2 2 6 2 2" xfId="3085" xr:uid="{00000000-0005-0000-0000-00001E2B0000}"/>
    <cellStyle name="Percent 2 4 2 2 6 3" xfId="3084" xr:uid="{00000000-0005-0000-0000-00001F2B0000}"/>
    <cellStyle name="Percent 2 4 2 2 7" xfId="1706" xr:uid="{00000000-0005-0000-0000-0000202B0000}"/>
    <cellStyle name="Percent 2 4 2 2 7 2" xfId="3086" xr:uid="{00000000-0005-0000-0000-0000212B0000}"/>
    <cellStyle name="Percent 2 4 2 2 8" xfId="1707" xr:uid="{00000000-0005-0000-0000-0000222B0000}"/>
    <cellStyle name="Percent 2 4 2 2 8 2" xfId="3087" xr:uid="{00000000-0005-0000-0000-0000232B0000}"/>
    <cellStyle name="Percent 2 4 2 2 9" xfId="1708" xr:uid="{00000000-0005-0000-0000-0000242B0000}"/>
    <cellStyle name="Percent 2 4 2 3" xfId="1709" xr:uid="{00000000-0005-0000-0000-0000252B0000}"/>
    <cellStyle name="Percent 2 4 2 3 2" xfId="1710" xr:uid="{00000000-0005-0000-0000-0000262B0000}"/>
    <cellStyle name="Percent 2 4 2 3 2 2" xfId="6244" xr:uid="{00000000-0005-0000-0000-0000272B0000}"/>
    <cellStyle name="Percent 2 4 2 3 3" xfId="1711" xr:uid="{00000000-0005-0000-0000-0000282B0000}"/>
    <cellStyle name="Percent 2 4 2 3 4" xfId="5851" xr:uid="{00000000-0005-0000-0000-0000292B0000}"/>
    <cellStyle name="Percent 2 4 2 4" xfId="1712" xr:uid="{00000000-0005-0000-0000-00002A2B0000}"/>
    <cellStyle name="Percent 2 4 2 4 2" xfId="6242" xr:uid="{00000000-0005-0000-0000-00002B2B0000}"/>
    <cellStyle name="Percent 2 4 2 5" xfId="7044" xr:uid="{00000000-0005-0000-0000-00002C2B0000}"/>
    <cellStyle name="Percent 2 4 2 5 2" xfId="7747" xr:uid="{00000000-0005-0000-0000-00002D2B0000}"/>
    <cellStyle name="Percent 2 4 2 6" xfId="5849" xr:uid="{00000000-0005-0000-0000-00002E2B0000}"/>
    <cellStyle name="Percent 2 4 3" xfId="1713" xr:uid="{00000000-0005-0000-0000-00002F2B0000}"/>
    <cellStyle name="Percent 2 4 3 2" xfId="1714" xr:uid="{00000000-0005-0000-0000-0000302B0000}"/>
    <cellStyle name="Percent 2 4 3 2 2" xfId="6245" xr:uid="{00000000-0005-0000-0000-0000312B0000}"/>
    <cellStyle name="Percent 2 4 3 3" xfId="1715" xr:uid="{00000000-0005-0000-0000-0000322B0000}"/>
    <cellStyle name="Percent 2 4 3 3 2" xfId="7749" xr:uid="{00000000-0005-0000-0000-0000332B0000}"/>
    <cellStyle name="Percent 2 4 3 4" xfId="1716" xr:uid="{00000000-0005-0000-0000-0000342B0000}"/>
    <cellStyle name="Percent 2 4 3 4 2" xfId="7399" xr:uid="{00000000-0005-0000-0000-0000352B0000}"/>
    <cellStyle name="Percent 2 4 3 5" xfId="5852" xr:uid="{00000000-0005-0000-0000-0000362B0000}"/>
    <cellStyle name="Percent 2 4 4" xfId="1717" xr:uid="{00000000-0005-0000-0000-0000372B0000}"/>
    <cellStyle name="Percent 2 4 4 2" xfId="6241" xr:uid="{00000000-0005-0000-0000-0000382B0000}"/>
    <cellStyle name="Percent 2 4 5" xfId="7043" xr:uid="{00000000-0005-0000-0000-0000392B0000}"/>
    <cellStyle name="Percent 2 4 5 2" xfId="7746" xr:uid="{00000000-0005-0000-0000-00003A2B0000}"/>
    <cellStyle name="Percent 2 4 6" xfId="7398" xr:uid="{00000000-0005-0000-0000-00003B2B0000}"/>
    <cellStyle name="Percent 2 4 7" xfId="5848" xr:uid="{00000000-0005-0000-0000-00003C2B0000}"/>
    <cellStyle name="Percent 2 4 8" xfId="9318" xr:uid="{00000000-0005-0000-0000-00003D2B0000}"/>
    <cellStyle name="Percent 2 4 8 2" xfId="19821" xr:uid="{13B848D4-9890-45A6-987A-F34D4A62473C}"/>
    <cellStyle name="Percent 2 4 9" xfId="14115" xr:uid="{00000000-0005-0000-0000-00003E2B0000}"/>
    <cellStyle name="Percent 2 5" xfId="1718" xr:uid="{00000000-0005-0000-0000-00003F2B0000}"/>
    <cellStyle name="Percent 2 5 2" xfId="1719" xr:uid="{00000000-0005-0000-0000-0000402B0000}"/>
    <cellStyle name="Percent 2 5 2 2" xfId="6697" xr:uid="{00000000-0005-0000-0000-0000412B0000}"/>
    <cellStyle name="Percent 2 5 2 2 2" xfId="6698" xr:uid="{00000000-0005-0000-0000-0000422B0000}"/>
    <cellStyle name="Percent 2 5 2 2 2 2" xfId="18453" xr:uid="{66C51810-3CCF-4B43-B006-24786F285D21}"/>
    <cellStyle name="Percent 2 5 2 2 3" xfId="18452" xr:uid="{90C9DD5A-8714-4A24-9861-79751FED76F0}"/>
    <cellStyle name="Percent 2 5 2 3" xfId="6699" xr:uid="{00000000-0005-0000-0000-0000432B0000}"/>
    <cellStyle name="Percent 2 5 2 3 2" xfId="18454" xr:uid="{9B8465AB-8C3E-4BBA-AAB0-55436E1C2001}"/>
    <cellStyle name="Percent 2 5 2 4" xfId="7750" xr:uid="{00000000-0005-0000-0000-0000442B0000}"/>
    <cellStyle name="Percent 2 5 2 5" xfId="6696" xr:uid="{00000000-0005-0000-0000-0000452B0000}"/>
    <cellStyle name="Percent 2 5 2 5 2" xfId="18451" xr:uid="{06C9B554-32EF-42C0-B971-C5C47DCB5326}"/>
    <cellStyle name="Percent 2 5 3" xfId="7046" xr:uid="{00000000-0005-0000-0000-0000462B0000}"/>
    <cellStyle name="Percent 2 5 4" xfId="5853" xr:uid="{00000000-0005-0000-0000-0000472B0000}"/>
    <cellStyle name="Percent 2 5 5" xfId="14116" xr:uid="{00000000-0005-0000-0000-0000482B0000}"/>
    <cellStyle name="Percent 2 6" xfId="1720" xr:uid="{00000000-0005-0000-0000-0000492B0000}"/>
    <cellStyle name="Percent 2 6 2" xfId="1721" xr:uid="{00000000-0005-0000-0000-00004A2B0000}"/>
    <cellStyle name="Percent 2 6 2 2" xfId="1722" xr:uid="{00000000-0005-0000-0000-00004B2B0000}"/>
    <cellStyle name="Percent 2 6 2 2 2" xfId="6247" xr:uid="{00000000-0005-0000-0000-00004C2B0000}"/>
    <cellStyle name="Percent 2 6 2 3" xfId="1723" xr:uid="{00000000-0005-0000-0000-00004D2B0000}"/>
    <cellStyle name="Percent 2 6 2 4" xfId="5855" xr:uid="{00000000-0005-0000-0000-00004E2B0000}"/>
    <cellStyle name="Percent 2 6 3" xfId="1724" xr:uid="{00000000-0005-0000-0000-00004F2B0000}"/>
    <cellStyle name="Percent 2 6 3 2" xfId="6246" xr:uid="{00000000-0005-0000-0000-0000502B0000}"/>
    <cellStyle name="Percent 2 6 4" xfId="7047" xr:uid="{00000000-0005-0000-0000-0000512B0000}"/>
    <cellStyle name="Percent 2 6 4 2" xfId="7751" xr:uid="{00000000-0005-0000-0000-0000522B0000}"/>
    <cellStyle name="Percent 2 6 5" xfId="5854" xr:uid="{00000000-0005-0000-0000-0000532B0000}"/>
    <cellStyle name="Percent 2 6 6" xfId="14117" xr:uid="{00000000-0005-0000-0000-0000542B0000}"/>
    <cellStyle name="Percent 2 61" xfId="7145" xr:uid="{00000000-0005-0000-0000-0000552B0000}"/>
    <cellStyle name="Percent 2 61 2" xfId="18689" xr:uid="{C0412779-FBE4-43DE-A332-D009DBA429E4}"/>
    <cellStyle name="Percent 2 7" xfId="1725" xr:uid="{00000000-0005-0000-0000-0000562B0000}"/>
    <cellStyle name="Percent 2 7 2" xfId="1726" xr:uid="{00000000-0005-0000-0000-0000572B0000}"/>
    <cellStyle name="Percent 2 7 2 2" xfId="7752" xr:uid="{00000000-0005-0000-0000-0000582B0000}"/>
    <cellStyle name="Percent 2 7 3" xfId="5856" xr:uid="{00000000-0005-0000-0000-0000592B0000}"/>
    <cellStyle name="Percent 2 7 4" xfId="14118" xr:uid="{00000000-0005-0000-0000-00005A2B0000}"/>
    <cellStyle name="Percent 2 8" xfId="1727" xr:uid="{00000000-0005-0000-0000-00005B2B0000}"/>
    <cellStyle name="Percent 2 8 2" xfId="1728" xr:uid="{00000000-0005-0000-0000-00005C2B0000}"/>
    <cellStyle name="Percent 2 8 2 2" xfId="7753" xr:uid="{00000000-0005-0000-0000-00005D2B0000}"/>
    <cellStyle name="Percent 2 8 3" xfId="5857" xr:uid="{00000000-0005-0000-0000-00005E2B0000}"/>
    <cellStyle name="Percent 2 9" xfId="1729" xr:uid="{00000000-0005-0000-0000-00005F2B0000}"/>
    <cellStyle name="Percent 2 9 2" xfId="1730" xr:uid="{00000000-0005-0000-0000-0000602B0000}"/>
    <cellStyle name="Percent 2 9 2 2" xfId="7754" xr:uid="{00000000-0005-0000-0000-0000612B0000}"/>
    <cellStyle name="Percent 2 9 2 3" xfId="7048" xr:uid="{00000000-0005-0000-0000-0000622B0000}"/>
    <cellStyle name="Percent 2 9 3" xfId="1731" xr:uid="{00000000-0005-0000-0000-0000632B0000}"/>
    <cellStyle name="Percent 2 9 4" xfId="1732" xr:uid="{00000000-0005-0000-0000-0000642B0000}"/>
    <cellStyle name="Percent 2 9 5" xfId="1733" xr:uid="{00000000-0005-0000-0000-0000652B0000}"/>
    <cellStyle name="Percent 2 9 6" xfId="1734" xr:uid="{00000000-0005-0000-0000-0000662B0000}"/>
    <cellStyle name="Percent 2 9 7" xfId="5858" xr:uid="{00000000-0005-0000-0000-0000672B0000}"/>
    <cellStyle name="Percent 20" xfId="1735" xr:uid="{00000000-0005-0000-0000-0000682B0000}"/>
    <cellStyle name="Percent 20 2" xfId="9119" xr:uid="{00000000-0005-0000-0000-0000692B0000}"/>
    <cellStyle name="Percent 20 3" xfId="9118" xr:uid="{00000000-0005-0000-0000-00006A2B0000}"/>
    <cellStyle name="Percent 20 4" xfId="14119" xr:uid="{00000000-0005-0000-0000-00006B2B0000}"/>
    <cellStyle name="Percent 21" xfId="1736" xr:uid="{00000000-0005-0000-0000-00006C2B0000}"/>
    <cellStyle name="Percent 21 2" xfId="9121" xr:uid="{00000000-0005-0000-0000-00006D2B0000}"/>
    <cellStyle name="Percent 21 3" xfId="9120" xr:uid="{00000000-0005-0000-0000-00006E2B0000}"/>
    <cellStyle name="Percent 21 4" xfId="14120" xr:uid="{00000000-0005-0000-0000-00006F2B0000}"/>
    <cellStyle name="Percent 22" xfId="1737" xr:uid="{00000000-0005-0000-0000-0000702B0000}"/>
    <cellStyle name="Percent 22 2" xfId="1738" xr:uid="{00000000-0005-0000-0000-0000712B0000}"/>
    <cellStyle name="Percent 22 3" xfId="9122" xr:uid="{00000000-0005-0000-0000-0000722B0000}"/>
    <cellStyle name="Percent 22 4" xfId="14121" xr:uid="{00000000-0005-0000-0000-0000732B0000}"/>
    <cellStyle name="Percent 23" xfId="1739" xr:uid="{00000000-0005-0000-0000-0000742B0000}"/>
    <cellStyle name="Percent 23 2" xfId="9123" xr:uid="{00000000-0005-0000-0000-0000752B0000}"/>
    <cellStyle name="Percent 23 3" xfId="14122" xr:uid="{00000000-0005-0000-0000-0000762B0000}"/>
    <cellStyle name="Percent 24" xfId="1740" xr:uid="{00000000-0005-0000-0000-0000772B0000}"/>
    <cellStyle name="Percent 24 2" xfId="9124" xr:uid="{00000000-0005-0000-0000-0000782B0000}"/>
    <cellStyle name="Percent 24 3" xfId="14123" xr:uid="{00000000-0005-0000-0000-0000792B0000}"/>
    <cellStyle name="Percent 25" xfId="1741" xr:uid="{00000000-0005-0000-0000-00007A2B0000}"/>
    <cellStyle name="Percent 25 2" xfId="9125" xr:uid="{00000000-0005-0000-0000-00007B2B0000}"/>
    <cellStyle name="Percent 25 3" xfId="14124" xr:uid="{00000000-0005-0000-0000-00007C2B0000}"/>
    <cellStyle name="Percent 26" xfId="1742" xr:uid="{00000000-0005-0000-0000-00007D2B0000}"/>
    <cellStyle name="Percent 26 2" xfId="9126" xr:uid="{00000000-0005-0000-0000-00007E2B0000}"/>
    <cellStyle name="Percent 26 3" xfId="14125" xr:uid="{00000000-0005-0000-0000-00007F2B0000}"/>
    <cellStyle name="Percent 27" xfId="1743" xr:uid="{00000000-0005-0000-0000-0000802B0000}"/>
    <cellStyle name="Percent 27 2" xfId="9127" xr:uid="{00000000-0005-0000-0000-0000812B0000}"/>
    <cellStyle name="Percent 27 3" xfId="14126" xr:uid="{00000000-0005-0000-0000-0000822B0000}"/>
    <cellStyle name="Percent 28" xfId="1744" xr:uid="{00000000-0005-0000-0000-0000832B0000}"/>
    <cellStyle name="Percent 28 2" xfId="9128" xr:uid="{00000000-0005-0000-0000-0000842B0000}"/>
    <cellStyle name="Percent 28 3" xfId="14127" xr:uid="{00000000-0005-0000-0000-0000852B0000}"/>
    <cellStyle name="Percent 29" xfId="1745" xr:uid="{00000000-0005-0000-0000-0000862B0000}"/>
    <cellStyle name="Percent 29 2" xfId="9129" xr:uid="{00000000-0005-0000-0000-0000872B0000}"/>
    <cellStyle name="Percent 29 3" xfId="14128" xr:uid="{00000000-0005-0000-0000-0000882B0000}"/>
    <cellStyle name="Percent 3" xfId="1746" xr:uid="{00000000-0005-0000-0000-0000892B0000}"/>
    <cellStyle name="Percent 3 10" xfId="7951" xr:uid="{00000000-0005-0000-0000-00008A2B0000}"/>
    <cellStyle name="Percent 3 10 2" xfId="14129" xr:uid="{00000000-0005-0000-0000-00008B2B0000}"/>
    <cellStyle name="Percent 3 11" xfId="8000" xr:uid="{00000000-0005-0000-0000-00008C2B0000}"/>
    <cellStyle name="Percent 3 11 2" xfId="19216" xr:uid="{9FBB3905-C209-4717-B7F0-BB4F32652867}"/>
    <cellStyle name="Percent 3 12" xfId="7293" xr:uid="{00000000-0005-0000-0000-00008D2B0000}"/>
    <cellStyle name="Percent 3 13" xfId="5859" xr:uid="{00000000-0005-0000-0000-00008E2B0000}"/>
    <cellStyle name="Percent 3 14" xfId="5498" xr:uid="{00000000-0005-0000-0000-00008F2B0000}"/>
    <cellStyle name="Percent 3 15" xfId="8448" xr:uid="{00000000-0005-0000-0000-0000902B0000}"/>
    <cellStyle name="Percent 3 15 2" xfId="19649" xr:uid="{CDEE6B9B-6881-4D92-ACB2-6C17974F627D}"/>
    <cellStyle name="Percent 3 2" xfId="1747" xr:uid="{00000000-0005-0000-0000-0000912B0000}"/>
    <cellStyle name="Percent 3 2 2" xfId="1748" xr:uid="{00000000-0005-0000-0000-0000922B0000}"/>
    <cellStyle name="Percent 3 2 2 2" xfId="1749" xr:uid="{00000000-0005-0000-0000-0000932B0000}"/>
    <cellStyle name="Percent 3 2 2 2 2" xfId="7757" xr:uid="{00000000-0005-0000-0000-0000942B0000}"/>
    <cellStyle name="Percent 3 2 2 3" xfId="5861" xr:uid="{00000000-0005-0000-0000-0000952B0000}"/>
    <cellStyle name="Percent 3 2 3" xfId="1750" xr:uid="{00000000-0005-0000-0000-0000962B0000}"/>
    <cellStyle name="Percent 3 2 3 2" xfId="1751" xr:uid="{00000000-0005-0000-0000-0000972B0000}"/>
    <cellStyle name="Percent 3 2 3 2 2" xfId="7758" xr:uid="{00000000-0005-0000-0000-0000982B0000}"/>
    <cellStyle name="Percent 3 2 3 3" xfId="5862" xr:uid="{00000000-0005-0000-0000-0000992B0000}"/>
    <cellStyle name="Percent 3 2 4" xfId="1752" xr:uid="{00000000-0005-0000-0000-00009A2B0000}"/>
    <cellStyle name="Percent 3 2 4 2" xfId="7756" xr:uid="{00000000-0005-0000-0000-00009B2B0000}"/>
    <cellStyle name="Percent 3 2 5" xfId="7273" xr:uid="{00000000-0005-0000-0000-00009C2B0000}"/>
    <cellStyle name="Percent 3 2 5 2" xfId="7963" xr:uid="{00000000-0005-0000-0000-00009D2B0000}"/>
    <cellStyle name="Percent 3 2 5 3" xfId="18791" xr:uid="{ACD81F94-9A1A-42C8-8810-E04001E4BA81}"/>
    <cellStyle name="Percent 3 2 6" xfId="8003" xr:uid="{00000000-0005-0000-0000-00009E2B0000}"/>
    <cellStyle name="Percent 3 2 6 2" xfId="19219" xr:uid="{7B75C947-8D7F-474C-895E-FF9699B29733}"/>
    <cellStyle name="Percent 3 2 7" xfId="5860" xr:uid="{00000000-0005-0000-0000-00009F2B0000}"/>
    <cellStyle name="Percent 3 2 8" xfId="8551" xr:uid="{00000000-0005-0000-0000-0000A02B0000}"/>
    <cellStyle name="Percent 3 3" xfId="1753" xr:uid="{00000000-0005-0000-0000-0000A12B0000}"/>
    <cellStyle name="Percent 3 3 2" xfId="1754" xr:uid="{00000000-0005-0000-0000-0000A22B0000}"/>
    <cellStyle name="Percent 3 3 2 2" xfId="7759" xr:uid="{00000000-0005-0000-0000-0000A32B0000}"/>
    <cellStyle name="Percent 3 3 3" xfId="5863" xr:uid="{00000000-0005-0000-0000-0000A42B0000}"/>
    <cellStyle name="Percent 3 3 4" xfId="9425" xr:uid="{00000000-0005-0000-0000-0000A52B0000}"/>
    <cellStyle name="Percent 3 3 4 2" xfId="19873" xr:uid="{0187D605-AC1B-4291-8FA5-FE951264F7F5}"/>
    <cellStyle name="Percent 3 3 5" xfId="14130" xr:uid="{00000000-0005-0000-0000-0000A62B0000}"/>
    <cellStyle name="Percent 3 4" xfId="1755" xr:uid="{00000000-0005-0000-0000-0000A72B0000}"/>
    <cellStyle name="Percent 3 4 2" xfId="1756" xr:uid="{00000000-0005-0000-0000-0000A82B0000}"/>
    <cellStyle name="Percent 3 4 2 2" xfId="7760" xr:uid="{00000000-0005-0000-0000-0000A92B0000}"/>
    <cellStyle name="Percent 3 4 3" xfId="5864" xr:uid="{00000000-0005-0000-0000-0000AA2B0000}"/>
    <cellStyle name="Percent 3 4 4" xfId="9452" xr:uid="{00000000-0005-0000-0000-0000AB2B0000}"/>
    <cellStyle name="Percent 3 4 4 2" xfId="19898" xr:uid="{57FF44E5-102F-47A2-A9D7-CE08503804A5}"/>
    <cellStyle name="Percent 3 4 5" xfId="14131" xr:uid="{00000000-0005-0000-0000-0000AC2B0000}"/>
    <cellStyle name="Percent 3 5" xfId="1757" xr:uid="{00000000-0005-0000-0000-0000AD2B0000}"/>
    <cellStyle name="Percent 3 5 2" xfId="1758" xr:uid="{00000000-0005-0000-0000-0000AE2B0000}"/>
    <cellStyle name="Percent 3 5 2 2" xfId="7761" xr:uid="{00000000-0005-0000-0000-0000AF2B0000}"/>
    <cellStyle name="Percent 3 5 3" xfId="5865" xr:uid="{00000000-0005-0000-0000-0000B02B0000}"/>
    <cellStyle name="Percent 3 5 4" xfId="14132" xr:uid="{00000000-0005-0000-0000-0000B12B0000}"/>
    <cellStyle name="Percent 3 6" xfId="1759" xr:uid="{00000000-0005-0000-0000-0000B22B0000}"/>
    <cellStyle name="Percent 3 6 2" xfId="1760" xr:uid="{00000000-0005-0000-0000-0000B32B0000}"/>
    <cellStyle name="Percent 3 6 2 2" xfId="5867" xr:uid="{00000000-0005-0000-0000-0000B42B0000}"/>
    <cellStyle name="Percent 3 6 3" xfId="1761" xr:uid="{00000000-0005-0000-0000-0000B52B0000}"/>
    <cellStyle name="Percent 3 6 3 2" xfId="5868" xr:uid="{00000000-0005-0000-0000-0000B62B0000}"/>
    <cellStyle name="Percent 3 6 4" xfId="1762" xr:uid="{00000000-0005-0000-0000-0000B72B0000}"/>
    <cellStyle name="Percent 3 6 4 2" xfId="7762" xr:uid="{00000000-0005-0000-0000-0000B82B0000}"/>
    <cellStyle name="Percent 3 6 4 3" xfId="7049" xr:uid="{00000000-0005-0000-0000-0000B92B0000}"/>
    <cellStyle name="Percent 3 6 5" xfId="1763" xr:uid="{00000000-0005-0000-0000-0000BA2B0000}"/>
    <cellStyle name="Percent 3 6 6" xfId="1764" xr:uid="{00000000-0005-0000-0000-0000BB2B0000}"/>
    <cellStyle name="Percent 3 6 7" xfId="5866" xr:uid="{00000000-0005-0000-0000-0000BC2B0000}"/>
    <cellStyle name="Percent 3 6 8" xfId="14133" xr:uid="{00000000-0005-0000-0000-0000BD2B0000}"/>
    <cellStyle name="Percent 3 7" xfId="1765" xr:uid="{00000000-0005-0000-0000-0000BE2B0000}"/>
    <cellStyle name="Percent 3 7 2" xfId="1766" xr:uid="{00000000-0005-0000-0000-0000BF2B0000}"/>
    <cellStyle name="Percent 3 7 2 2" xfId="7763" xr:uid="{00000000-0005-0000-0000-0000C02B0000}"/>
    <cellStyle name="Percent 3 7 2 3" xfId="6700" xr:uid="{00000000-0005-0000-0000-0000C12B0000}"/>
    <cellStyle name="Percent 3 7 3" xfId="1767" xr:uid="{00000000-0005-0000-0000-0000C22B0000}"/>
    <cellStyle name="Percent 3 7 4" xfId="1768" xr:uid="{00000000-0005-0000-0000-0000C32B0000}"/>
    <cellStyle name="Percent 3 7 5" xfId="1769" xr:uid="{00000000-0005-0000-0000-0000C42B0000}"/>
    <cellStyle name="Percent 3 7 6" xfId="1770" xr:uid="{00000000-0005-0000-0000-0000C52B0000}"/>
    <cellStyle name="Percent 3 7 7" xfId="1771" xr:uid="{00000000-0005-0000-0000-0000C62B0000}"/>
    <cellStyle name="Percent 3 7 8" xfId="5869" xr:uid="{00000000-0005-0000-0000-0000C72B0000}"/>
    <cellStyle name="Percent 3 7 9" xfId="14134" xr:uid="{00000000-0005-0000-0000-0000C82B0000}"/>
    <cellStyle name="Percent 3 8" xfId="1772" xr:uid="{00000000-0005-0000-0000-0000C92B0000}"/>
    <cellStyle name="Percent 3 8 2" xfId="7755" xr:uid="{00000000-0005-0000-0000-0000CA2B0000}"/>
    <cellStyle name="Percent 3 8 3" xfId="14135" xr:uid="{00000000-0005-0000-0000-0000CB2B0000}"/>
    <cellStyle name="Percent 3 9" xfId="7157" xr:uid="{00000000-0005-0000-0000-0000CC2B0000}"/>
    <cellStyle name="Percent 3 9 2" xfId="7400" xr:uid="{00000000-0005-0000-0000-0000CD2B0000}"/>
    <cellStyle name="Percent 3 9 3" xfId="14136" xr:uid="{00000000-0005-0000-0000-0000CE2B0000}"/>
    <cellStyle name="Percent 30" xfId="1773" xr:uid="{00000000-0005-0000-0000-0000CF2B0000}"/>
    <cellStyle name="Percent 30 2" xfId="9130" xr:uid="{00000000-0005-0000-0000-0000D02B0000}"/>
    <cellStyle name="Percent 30 3" xfId="14137" xr:uid="{00000000-0005-0000-0000-0000D12B0000}"/>
    <cellStyle name="Percent 31" xfId="1774" xr:uid="{00000000-0005-0000-0000-0000D22B0000}"/>
    <cellStyle name="Percent 31 2" xfId="9131" xr:uid="{00000000-0005-0000-0000-0000D32B0000}"/>
    <cellStyle name="Percent 31 3" xfId="14138" xr:uid="{00000000-0005-0000-0000-0000D42B0000}"/>
    <cellStyle name="Percent 32" xfId="1775" xr:uid="{00000000-0005-0000-0000-0000D52B0000}"/>
    <cellStyle name="Percent 32 2" xfId="9132" xr:uid="{00000000-0005-0000-0000-0000D62B0000}"/>
    <cellStyle name="Percent 32 3" xfId="14139" xr:uid="{00000000-0005-0000-0000-0000D72B0000}"/>
    <cellStyle name="Percent 33" xfId="5470" xr:uid="{00000000-0005-0000-0000-0000D82B0000}"/>
    <cellStyle name="Percent 33 2" xfId="9134" xr:uid="{00000000-0005-0000-0000-0000D92B0000}"/>
    <cellStyle name="Percent 33 3" xfId="9133" xr:uid="{00000000-0005-0000-0000-0000DA2B0000}"/>
    <cellStyle name="Percent 33 4" xfId="14140" xr:uid="{00000000-0005-0000-0000-0000DB2B0000}"/>
    <cellStyle name="Percent 33 5" xfId="17845" xr:uid="{4F5A1335-E7A5-4E31-8EF8-CB03FAB976C4}"/>
    <cellStyle name="Percent 34" xfId="5476" xr:uid="{00000000-0005-0000-0000-0000DC2B0000}"/>
    <cellStyle name="Percent 34 2" xfId="7968" xr:uid="{00000000-0005-0000-0000-0000DD2B0000}"/>
    <cellStyle name="Percent 34 2 2" xfId="8395" xr:uid="{00000000-0005-0000-0000-0000DE2B0000}"/>
    <cellStyle name="Percent 34 2 2 2" xfId="11071" xr:uid="{00000000-0005-0000-0000-0000DF2B0000}"/>
    <cellStyle name="Percent 34 2 2 2 2" xfId="21507" xr:uid="{2A144FCD-9912-4718-B4F2-808E881C039D}"/>
    <cellStyle name="Percent 34 2 2 3" xfId="19609" xr:uid="{14C67FBA-5C6E-44D2-8649-9F2D5015BDA9}"/>
    <cellStyle name="Percent 34 2 3" xfId="9136" xr:uid="{00000000-0005-0000-0000-0000E02B0000}"/>
    <cellStyle name="Percent 34 2 4" xfId="11032" xr:uid="{00000000-0005-0000-0000-0000E12B0000}"/>
    <cellStyle name="Percent 34 2 4 2" xfId="21468" xr:uid="{BBB48DBE-22FA-4021-AB89-C88ACF6B2874}"/>
    <cellStyle name="Percent 34 2 5" xfId="19191" xr:uid="{100B9CAB-52D4-4356-B8DB-48A63B5FAAC7}"/>
    <cellStyle name="Percent 34 3" xfId="8016" xr:uid="{00000000-0005-0000-0000-0000E22B0000}"/>
    <cellStyle name="Percent 34 3 2" xfId="11047" xr:uid="{00000000-0005-0000-0000-0000E32B0000}"/>
    <cellStyle name="Percent 34 3 2 2" xfId="21483" xr:uid="{82B30C5E-3BDA-4E64-BD4E-515CAFA62D45}"/>
    <cellStyle name="Percent 34 3 3" xfId="19232" xr:uid="{0E7F11FA-15ED-40F7-8905-D24F8EF344F5}"/>
    <cellStyle name="Percent 34 4" xfId="9135" xr:uid="{00000000-0005-0000-0000-0000E42B0000}"/>
    <cellStyle name="Percent 34 5" xfId="10957" xr:uid="{00000000-0005-0000-0000-0000E52B0000}"/>
    <cellStyle name="Percent 34 5 2" xfId="21393" xr:uid="{2B38A2FD-8A05-4546-BA74-48F2BBB10024}"/>
    <cellStyle name="Percent 34 6" xfId="14141" xr:uid="{00000000-0005-0000-0000-0000E62B0000}"/>
    <cellStyle name="Percent 34 7" xfId="17850" xr:uid="{4E6F9FB4-36E2-4CD6-A083-151C82B37B76}"/>
    <cellStyle name="Percent 35" xfId="7888" xr:uid="{00000000-0005-0000-0000-0000E72B0000}"/>
    <cellStyle name="Percent 35 2" xfId="9138" xr:uid="{00000000-0005-0000-0000-0000E82B0000}"/>
    <cellStyle name="Percent 35 3" xfId="9137" xr:uid="{00000000-0005-0000-0000-0000E92B0000}"/>
    <cellStyle name="Percent 35 4" xfId="19146" xr:uid="{8060AE65-8DAB-4252-95D7-C3BBF07A880C}"/>
    <cellStyle name="Percent 36" xfId="9139" xr:uid="{00000000-0005-0000-0000-0000EA2B0000}"/>
    <cellStyle name="Percent 36 2" xfId="9140" xr:uid="{00000000-0005-0000-0000-0000EB2B0000}"/>
    <cellStyle name="Percent 37" xfId="9141" xr:uid="{00000000-0005-0000-0000-0000EC2B0000}"/>
    <cellStyle name="Percent 38" xfId="9142" xr:uid="{00000000-0005-0000-0000-0000ED2B0000}"/>
    <cellStyle name="Percent 39" xfId="9143" xr:uid="{00000000-0005-0000-0000-0000EE2B0000}"/>
    <cellStyle name="Percent 4" xfId="1776" xr:uid="{00000000-0005-0000-0000-0000EF2B0000}"/>
    <cellStyle name="Percent 4 10" xfId="14142" xr:uid="{00000000-0005-0000-0000-0000F02B0000}"/>
    <cellStyle name="Percent 4 2" xfId="1777" xr:uid="{00000000-0005-0000-0000-0000F12B0000}"/>
    <cellStyle name="Percent 4 2 2" xfId="1778" xr:uid="{00000000-0005-0000-0000-0000F22B0000}"/>
    <cellStyle name="Percent 4 2 2 2" xfId="1779" xr:uid="{00000000-0005-0000-0000-0000F32B0000}"/>
    <cellStyle name="Percent 4 2 2 3" xfId="1780" xr:uid="{00000000-0005-0000-0000-0000F42B0000}"/>
    <cellStyle name="Percent 4 2 2 4" xfId="6701" xr:uid="{00000000-0005-0000-0000-0000F52B0000}"/>
    <cellStyle name="Percent 4 2 3" xfId="1781" xr:uid="{00000000-0005-0000-0000-0000F62B0000}"/>
    <cellStyle name="Percent 4 2 4" xfId="1782" xr:uid="{00000000-0005-0000-0000-0000F72B0000}"/>
    <cellStyle name="Percent 4 2 5" xfId="8552" xr:uid="{00000000-0005-0000-0000-0000F82B0000}"/>
    <cellStyle name="Percent 4 2 6" xfId="14143" xr:uid="{00000000-0005-0000-0000-0000F92B0000}"/>
    <cellStyle name="Percent 4 3" xfId="1783" xr:uid="{00000000-0005-0000-0000-0000FA2B0000}"/>
    <cellStyle name="Percent 4 3 2" xfId="1784" xr:uid="{00000000-0005-0000-0000-0000FB2B0000}"/>
    <cellStyle name="Percent 4 3 2 2" xfId="7765" xr:uid="{00000000-0005-0000-0000-0000FC2B0000}"/>
    <cellStyle name="Percent 4 3 3" xfId="5871" xr:uid="{00000000-0005-0000-0000-0000FD2B0000}"/>
    <cellStyle name="Percent 4 3 4" xfId="14144" xr:uid="{00000000-0005-0000-0000-0000FE2B0000}"/>
    <cellStyle name="Percent 4 4" xfId="1785" xr:uid="{00000000-0005-0000-0000-0000FF2B0000}"/>
    <cellStyle name="Percent 4 4 2" xfId="1786" xr:uid="{00000000-0005-0000-0000-0000002C0000}"/>
    <cellStyle name="Percent 4 4 2 2" xfId="1787" xr:uid="{00000000-0005-0000-0000-0000012C0000}"/>
    <cellStyle name="Percent 4 4 3" xfId="1788" xr:uid="{00000000-0005-0000-0000-0000022C0000}"/>
    <cellStyle name="Percent 4 4 3 2" xfId="1789" xr:uid="{00000000-0005-0000-0000-0000032C0000}"/>
    <cellStyle name="Percent 4 4 4" xfId="7051" xr:uid="{00000000-0005-0000-0000-0000042C0000}"/>
    <cellStyle name="Percent 4 4 5" xfId="5872" xr:uid="{00000000-0005-0000-0000-0000052C0000}"/>
    <cellStyle name="Percent 4 4 6" xfId="14145" xr:uid="{00000000-0005-0000-0000-0000062C0000}"/>
    <cellStyle name="Percent 4 5" xfId="1790" xr:uid="{00000000-0005-0000-0000-0000072C0000}"/>
    <cellStyle name="Percent 4 5 2" xfId="1791" xr:uid="{00000000-0005-0000-0000-0000082C0000}"/>
    <cellStyle name="Percent 4 5 3" xfId="14146" xr:uid="{00000000-0005-0000-0000-0000092C0000}"/>
    <cellStyle name="Percent 4 6" xfId="7050" xr:uid="{00000000-0005-0000-0000-00000A2C0000}"/>
    <cellStyle name="Percent 4 6 2" xfId="7764" xr:uid="{00000000-0005-0000-0000-00000B2C0000}"/>
    <cellStyle name="Percent 4 6 3" xfId="14147" xr:uid="{00000000-0005-0000-0000-00000C2C0000}"/>
    <cellStyle name="Percent 4 7" xfId="7277" xr:uid="{00000000-0005-0000-0000-00000D2C0000}"/>
    <cellStyle name="Percent 4 7 2" xfId="7989" xr:uid="{00000000-0005-0000-0000-00000E2C0000}"/>
    <cellStyle name="Percent 4 7 2 2" xfId="19211" xr:uid="{AD9EB1EA-45FF-412F-AFEE-CDC6B57759BC}"/>
    <cellStyle name="Percent 4 7 3" xfId="14148" xr:uid="{00000000-0005-0000-0000-00000F2C0000}"/>
    <cellStyle name="Percent 4 8" xfId="5870" xr:uid="{00000000-0005-0000-0000-0000102C0000}"/>
    <cellStyle name="Percent 4 9" xfId="5502" xr:uid="{00000000-0005-0000-0000-0000112C0000}"/>
    <cellStyle name="Percent 4 9 2" xfId="10961" xr:uid="{00000000-0005-0000-0000-0000122C0000}"/>
    <cellStyle name="Percent 4 9 2 2" xfId="21397" xr:uid="{18BDDF64-1438-40E4-8FDC-292120F865E6}"/>
    <cellStyle name="Percent 4 9 3" xfId="17871" xr:uid="{28A80D2F-2D85-4279-8AF0-C6793FB7630F}"/>
    <cellStyle name="Percent 40" xfId="9144" xr:uid="{00000000-0005-0000-0000-0000132C0000}"/>
    <cellStyle name="Percent 41" xfId="9145" xr:uid="{00000000-0005-0000-0000-0000142C0000}"/>
    <cellStyle name="Percent 41 2" xfId="9146" xr:uid="{00000000-0005-0000-0000-0000152C0000}"/>
    <cellStyle name="Percent 42" xfId="9147" xr:uid="{00000000-0005-0000-0000-0000162C0000}"/>
    <cellStyle name="Percent 42 2" xfId="9148" xr:uid="{00000000-0005-0000-0000-0000172C0000}"/>
    <cellStyle name="Percent 43" xfId="9149" xr:uid="{00000000-0005-0000-0000-0000182C0000}"/>
    <cellStyle name="Percent 44" xfId="9150" xr:uid="{00000000-0005-0000-0000-0000192C0000}"/>
    <cellStyle name="Percent 44 2" xfId="9371" xr:uid="{00000000-0005-0000-0000-00001A2C0000}"/>
    <cellStyle name="Percent 45" xfId="9151" xr:uid="{00000000-0005-0000-0000-00001B2C0000}"/>
    <cellStyle name="Percent 46" xfId="9152" xr:uid="{00000000-0005-0000-0000-00001C2C0000}"/>
    <cellStyle name="Percent 47" xfId="9153" xr:uid="{00000000-0005-0000-0000-00001D2C0000}"/>
    <cellStyle name="Percent 47 2" xfId="9372" xr:uid="{00000000-0005-0000-0000-00001E2C0000}"/>
    <cellStyle name="Percent 48" xfId="9154" xr:uid="{00000000-0005-0000-0000-00001F2C0000}"/>
    <cellStyle name="Percent 48 2" xfId="9373" xr:uid="{00000000-0005-0000-0000-0000202C0000}"/>
    <cellStyle name="Percent 49" xfId="9155" xr:uid="{00000000-0005-0000-0000-0000212C0000}"/>
    <cellStyle name="Percent 49 2" xfId="9374" xr:uid="{00000000-0005-0000-0000-0000222C0000}"/>
    <cellStyle name="Percent 5" xfId="1792" xr:uid="{00000000-0005-0000-0000-0000232C0000}"/>
    <cellStyle name="Percent 5 10" xfId="9156" xr:uid="{00000000-0005-0000-0000-0000242C0000}"/>
    <cellStyle name="Percent 5 11" xfId="14149" xr:uid="{00000000-0005-0000-0000-0000252C0000}"/>
    <cellStyle name="Percent 5 2" xfId="1793" xr:uid="{00000000-0005-0000-0000-0000262C0000}"/>
    <cellStyle name="Percent 5 2 2" xfId="1794" xr:uid="{00000000-0005-0000-0000-0000272C0000}"/>
    <cellStyle name="Percent 5 2 2 2" xfId="7767" xr:uid="{00000000-0005-0000-0000-0000282C0000}"/>
    <cellStyle name="Percent 5 2 3" xfId="5874" xr:uid="{00000000-0005-0000-0000-0000292C0000}"/>
    <cellStyle name="Percent 5 2 4" xfId="14150" xr:uid="{00000000-0005-0000-0000-00002A2C0000}"/>
    <cellStyle name="Percent 5 3" xfId="1795" xr:uid="{00000000-0005-0000-0000-00002B2C0000}"/>
    <cellStyle name="Percent 5 3 2" xfId="1796" xr:uid="{00000000-0005-0000-0000-00002C2C0000}"/>
    <cellStyle name="Percent 5 3 2 2" xfId="7768" xr:uid="{00000000-0005-0000-0000-00002D2C0000}"/>
    <cellStyle name="Percent 5 3 3" xfId="5875" xr:uid="{00000000-0005-0000-0000-00002E2C0000}"/>
    <cellStyle name="Percent 5 3 4" xfId="14151" xr:uid="{00000000-0005-0000-0000-00002F2C0000}"/>
    <cellStyle name="Percent 5 4" xfId="1797" xr:uid="{00000000-0005-0000-0000-0000302C0000}"/>
    <cellStyle name="Percent 5 4 2" xfId="1798" xr:uid="{00000000-0005-0000-0000-0000312C0000}"/>
    <cellStyle name="Percent 5 4 2 2" xfId="1799" xr:uid="{00000000-0005-0000-0000-0000322C0000}"/>
    <cellStyle name="Percent 5 4 3" xfId="1800" xr:uid="{00000000-0005-0000-0000-0000332C0000}"/>
    <cellStyle name="Percent 5 4 3 2" xfId="1801" xr:uid="{00000000-0005-0000-0000-0000342C0000}"/>
    <cellStyle name="Percent 5 4 4" xfId="5876" xr:uid="{00000000-0005-0000-0000-0000352C0000}"/>
    <cellStyle name="Percent 5 5" xfId="1802" xr:uid="{00000000-0005-0000-0000-0000362C0000}"/>
    <cellStyle name="Percent 5 5 2" xfId="1803" xr:uid="{00000000-0005-0000-0000-0000372C0000}"/>
    <cellStyle name="Percent 5 5 3" xfId="5877" xr:uid="{00000000-0005-0000-0000-0000382C0000}"/>
    <cellStyle name="Percent 5 6" xfId="1804" xr:uid="{00000000-0005-0000-0000-0000392C0000}"/>
    <cellStyle name="Percent 5 6 2" xfId="7766" xr:uid="{00000000-0005-0000-0000-00003A2C0000}"/>
    <cellStyle name="Percent 5 7" xfId="7280" xr:uid="{00000000-0005-0000-0000-00003B2C0000}"/>
    <cellStyle name="Percent 5 8" xfId="7401" xr:uid="{00000000-0005-0000-0000-00003C2C0000}"/>
    <cellStyle name="Percent 5 9" xfId="5873" xr:uid="{00000000-0005-0000-0000-00003D2C0000}"/>
    <cellStyle name="Percent 50" xfId="9157" xr:uid="{00000000-0005-0000-0000-00003E2C0000}"/>
    <cellStyle name="Percent 50 2" xfId="9375" xr:uid="{00000000-0005-0000-0000-00003F2C0000}"/>
    <cellStyle name="Percent 51" xfId="9158" xr:uid="{00000000-0005-0000-0000-0000402C0000}"/>
    <cellStyle name="Percent 51 2" xfId="9376" xr:uid="{00000000-0005-0000-0000-0000412C0000}"/>
    <cellStyle name="Percent 52" xfId="9159" xr:uid="{00000000-0005-0000-0000-0000422C0000}"/>
    <cellStyle name="Percent 52 2" xfId="9377" xr:uid="{00000000-0005-0000-0000-0000432C0000}"/>
    <cellStyle name="Percent 53" xfId="9160" xr:uid="{00000000-0005-0000-0000-0000442C0000}"/>
    <cellStyle name="Percent 53 2" xfId="9378" xr:uid="{00000000-0005-0000-0000-0000452C0000}"/>
    <cellStyle name="Percent 54" xfId="9161" xr:uid="{00000000-0005-0000-0000-0000462C0000}"/>
    <cellStyle name="Percent 54 2" xfId="9379" xr:uid="{00000000-0005-0000-0000-0000472C0000}"/>
    <cellStyle name="Percent 55" xfId="9162" xr:uid="{00000000-0005-0000-0000-0000482C0000}"/>
    <cellStyle name="Percent 56" xfId="9163" xr:uid="{00000000-0005-0000-0000-0000492C0000}"/>
    <cellStyle name="Percent 57" xfId="9164" xr:uid="{00000000-0005-0000-0000-00004A2C0000}"/>
    <cellStyle name="Percent 58" xfId="9165" xr:uid="{00000000-0005-0000-0000-00004B2C0000}"/>
    <cellStyle name="Percent 58 2" xfId="9380" xr:uid="{00000000-0005-0000-0000-00004C2C0000}"/>
    <cellStyle name="Percent 59" xfId="9166" xr:uid="{00000000-0005-0000-0000-00004D2C0000}"/>
    <cellStyle name="Percent 59 2" xfId="9381" xr:uid="{00000000-0005-0000-0000-00004E2C0000}"/>
    <cellStyle name="Percent 6" xfId="1805" xr:uid="{00000000-0005-0000-0000-00004F2C0000}"/>
    <cellStyle name="Percent 6 2" xfId="1806" xr:uid="{00000000-0005-0000-0000-0000502C0000}"/>
    <cellStyle name="Percent 6 2 2" xfId="1807" xr:uid="{00000000-0005-0000-0000-0000512C0000}"/>
    <cellStyle name="Percent 6 2 2 2" xfId="7769" xr:uid="{00000000-0005-0000-0000-0000522C0000}"/>
    <cellStyle name="Percent 6 2 3" xfId="5878" xr:uid="{00000000-0005-0000-0000-0000532C0000}"/>
    <cellStyle name="Percent 6 2 4" xfId="14153" xr:uid="{00000000-0005-0000-0000-0000542C0000}"/>
    <cellStyle name="Percent 6 3" xfId="1808" xr:uid="{00000000-0005-0000-0000-0000552C0000}"/>
    <cellStyle name="Percent 6 3 2" xfId="1809" xr:uid="{00000000-0005-0000-0000-0000562C0000}"/>
    <cellStyle name="Percent 6 3 2 2" xfId="1810" xr:uid="{00000000-0005-0000-0000-0000572C0000}"/>
    <cellStyle name="Percent 6 3 3" xfId="1811" xr:uid="{00000000-0005-0000-0000-0000582C0000}"/>
    <cellStyle name="Percent 6 3 3 2" xfId="1812" xr:uid="{00000000-0005-0000-0000-0000592C0000}"/>
    <cellStyle name="Percent 6 3 4" xfId="1813" xr:uid="{00000000-0005-0000-0000-00005A2C0000}"/>
    <cellStyle name="Percent 6 3 4 2" xfId="3088" xr:uid="{00000000-0005-0000-0000-00005B2C0000}"/>
    <cellStyle name="Percent 6 3 4 3" xfId="7052" xr:uid="{00000000-0005-0000-0000-00005C2C0000}"/>
    <cellStyle name="Percent 6 3 5" xfId="14154" xr:uid="{00000000-0005-0000-0000-00005D2C0000}"/>
    <cellStyle name="Percent 6 4" xfId="1814" xr:uid="{00000000-0005-0000-0000-00005E2C0000}"/>
    <cellStyle name="Percent 6 4 2" xfId="1815" xr:uid="{00000000-0005-0000-0000-00005F2C0000}"/>
    <cellStyle name="Percent 6 4 2 2" xfId="1816" xr:uid="{00000000-0005-0000-0000-0000602C0000}"/>
    <cellStyle name="Percent 6 4 3" xfId="1817" xr:uid="{00000000-0005-0000-0000-0000612C0000}"/>
    <cellStyle name="Percent 6 4 3 2" xfId="1818" xr:uid="{00000000-0005-0000-0000-0000622C0000}"/>
    <cellStyle name="Percent 6 4 4" xfId="1819" xr:uid="{00000000-0005-0000-0000-0000632C0000}"/>
    <cellStyle name="Percent 6 4 4 2" xfId="3089" xr:uid="{00000000-0005-0000-0000-0000642C0000}"/>
    <cellStyle name="Percent 6 4 5" xfId="1820" xr:uid="{00000000-0005-0000-0000-0000652C0000}"/>
    <cellStyle name="Percent 6 5" xfId="1821" xr:uid="{00000000-0005-0000-0000-0000662C0000}"/>
    <cellStyle name="Percent 6 5 2" xfId="1822" xr:uid="{00000000-0005-0000-0000-0000672C0000}"/>
    <cellStyle name="Percent 6 6" xfId="1823" xr:uid="{00000000-0005-0000-0000-0000682C0000}"/>
    <cellStyle name="Percent 6 6 2" xfId="3090" xr:uid="{00000000-0005-0000-0000-0000692C0000}"/>
    <cellStyle name="Percent 6 7" xfId="1824" xr:uid="{00000000-0005-0000-0000-00006A2C0000}"/>
    <cellStyle name="Percent 6 8" xfId="9167" xr:uid="{00000000-0005-0000-0000-00006B2C0000}"/>
    <cellStyle name="Percent 6 9" xfId="14152" xr:uid="{00000000-0005-0000-0000-00006C2C0000}"/>
    <cellStyle name="Percent 60" xfId="9168" xr:uid="{00000000-0005-0000-0000-00006D2C0000}"/>
    <cellStyle name="Percent 60 2" xfId="9382" xr:uid="{00000000-0005-0000-0000-00006E2C0000}"/>
    <cellStyle name="Percent 61" xfId="9169" xr:uid="{00000000-0005-0000-0000-00006F2C0000}"/>
    <cellStyle name="Percent 61 2" xfId="9383" xr:uid="{00000000-0005-0000-0000-0000702C0000}"/>
    <cellStyle name="Percent 62" xfId="9170" xr:uid="{00000000-0005-0000-0000-0000712C0000}"/>
    <cellStyle name="Percent 62 2" xfId="9384" xr:uid="{00000000-0005-0000-0000-0000722C0000}"/>
    <cellStyle name="Percent 63" xfId="9171" xr:uid="{00000000-0005-0000-0000-0000732C0000}"/>
    <cellStyle name="Percent 63 2" xfId="9385" xr:uid="{00000000-0005-0000-0000-0000742C0000}"/>
    <cellStyle name="Percent 64" xfId="9172" xr:uid="{00000000-0005-0000-0000-0000752C0000}"/>
    <cellStyle name="Percent 64 2" xfId="9386" xr:uid="{00000000-0005-0000-0000-0000762C0000}"/>
    <cellStyle name="Percent 65" xfId="9173" xr:uid="{00000000-0005-0000-0000-0000772C0000}"/>
    <cellStyle name="Percent 66" xfId="9174" xr:uid="{00000000-0005-0000-0000-0000782C0000}"/>
    <cellStyle name="Percent 66 2" xfId="9387" xr:uid="{00000000-0005-0000-0000-0000792C0000}"/>
    <cellStyle name="Percent 67" xfId="9175" xr:uid="{00000000-0005-0000-0000-00007A2C0000}"/>
    <cellStyle name="Percent 67 11" xfId="5511" xr:uid="{00000000-0005-0000-0000-00007B2C0000}"/>
    <cellStyle name="Percent 67 2" xfId="9388" xr:uid="{00000000-0005-0000-0000-00007C2C0000}"/>
    <cellStyle name="Percent 68" xfId="9176" xr:uid="{00000000-0005-0000-0000-00007D2C0000}"/>
    <cellStyle name="Percent 68 2" xfId="9389" xr:uid="{00000000-0005-0000-0000-00007E2C0000}"/>
    <cellStyle name="Percent 69" xfId="9177" xr:uid="{00000000-0005-0000-0000-00007F2C0000}"/>
    <cellStyle name="Percent 69 2" xfId="9390" xr:uid="{00000000-0005-0000-0000-0000802C0000}"/>
    <cellStyle name="Percent 7" xfId="1825" xr:uid="{00000000-0005-0000-0000-0000812C0000}"/>
    <cellStyle name="Percent 7 2" xfId="1826" xr:uid="{00000000-0005-0000-0000-0000822C0000}"/>
    <cellStyle name="Percent 7 2 2" xfId="1827" xr:uid="{00000000-0005-0000-0000-0000832C0000}"/>
    <cellStyle name="Percent 7 2 2 2" xfId="7771" xr:uid="{00000000-0005-0000-0000-0000842C0000}"/>
    <cellStyle name="Percent 7 2 2 3" xfId="6702" xr:uid="{00000000-0005-0000-0000-0000852C0000}"/>
    <cellStyle name="Percent 7 2 3" xfId="1828" xr:uid="{00000000-0005-0000-0000-0000862C0000}"/>
    <cellStyle name="Percent 7 2 3 2" xfId="7054" xr:uid="{00000000-0005-0000-0000-0000872C0000}"/>
    <cellStyle name="Percent 7 2 4" xfId="1829" xr:uid="{00000000-0005-0000-0000-0000882C0000}"/>
    <cellStyle name="Percent 7 2 5" xfId="5880" xr:uid="{00000000-0005-0000-0000-0000892C0000}"/>
    <cellStyle name="Percent 7 3" xfId="1830" xr:uid="{00000000-0005-0000-0000-00008A2C0000}"/>
    <cellStyle name="Percent 7 3 2" xfId="1831" xr:uid="{00000000-0005-0000-0000-00008B2C0000}"/>
    <cellStyle name="Percent 7 3 2 2" xfId="7772" xr:uid="{00000000-0005-0000-0000-00008C2C0000}"/>
    <cellStyle name="Percent 7 3 3" xfId="5881" xr:uid="{00000000-0005-0000-0000-00008D2C0000}"/>
    <cellStyle name="Percent 7 4" xfId="1832" xr:uid="{00000000-0005-0000-0000-00008E2C0000}"/>
    <cellStyle name="Percent 7 4 2" xfId="6704" xr:uid="{00000000-0005-0000-0000-00008F2C0000}"/>
    <cellStyle name="Percent 7 4 2 2" xfId="6705" xr:uid="{00000000-0005-0000-0000-0000902C0000}"/>
    <cellStyle name="Percent 7 4 2 2 2" xfId="18457" xr:uid="{2826F58F-52ED-4C7C-8AEB-922B364C5F48}"/>
    <cellStyle name="Percent 7 4 2 3" xfId="18456" xr:uid="{650993B9-ED29-4A35-B7A1-5C41AE04F8B7}"/>
    <cellStyle name="Percent 7 4 3" xfId="6706" xr:uid="{00000000-0005-0000-0000-0000912C0000}"/>
    <cellStyle name="Percent 7 4 3 2" xfId="18458" xr:uid="{ED863672-1470-4365-B335-30D4ABB263FF}"/>
    <cellStyle name="Percent 7 4 4" xfId="7770" xr:uid="{00000000-0005-0000-0000-0000922C0000}"/>
    <cellStyle name="Percent 7 4 5" xfId="6703" xr:uid="{00000000-0005-0000-0000-0000932C0000}"/>
    <cellStyle name="Percent 7 4 5 2" xfId="18455" xr:uid="{804786BA-6AE4-4DBB-ACA0-8C5657D2E337}"/>
    <cellStyle name="Percent 7 5" xfId="1833" xr:uid="{00000000-0005-0000-0000-0000942C0000}"/>
    <cellStyle name="Percent 7 5 2" xfId="3092" xr:uid="{00000000-0005-0000-0000-0000952C0000}"/>
    <cellStyle name="Percent 7 5 3" xfId="7053" xr:uid="{00000000-0005-0000-0000-0000962C0000}"/>
    <cellStyle name="Percent 7 6" xfId="3091" xr:uid="{00000000-0005-0000-0000-0000972C0000}"/>
    <cellStyle name="Percent 7 7" xfId="5879" xr:uid="{00000000-0005-0000-0000-0000982C0000}"/>
    <cellStyle name="Percent 7 8" xfId="9178" xr:uid="{00000000-0005-0000-0000-0000992C0000}"/>
    <cellStyle name="Percent 7 9" xfId="14155" xr:uid="{00000000-0005-0000-0000-00009A2C0000}"/>
    <cellStyle name="Percent 70" xfId="9179" xr:uid="{00000000-0005-0000-0000-00009B2C0000}"/>
    <cellStyle name="Percent 70 2" xfId="9391" xr:uid="{00000000-0005-0000-0000-00009C2C0000}"/>
    <cellStyle name="Percent 71" xfId="9180" xr:uid="{00000000-0005-0000-0000-00009D2C0000}"/>
    <cellStyle name="Percent 71 2" xfId="9392" xr:uid="{00000000-0005-0000-0000-00009E2C0000}"/>
    <cellStyle name="Percent 72" xfId="9181" xr:uid="{00000000-0005-0000-0000-00009F2C0000}"/>
    <cellStyle name="Percent 72 2" xfId="9393" xr:uid="{00000000-0005-0000-0000-0000A02C0000}"/>
    <cellStyle name="Percent 73" xfId="9182" xr:uid="{00000000-0005-0000-0000-0000A12C0000}"/>
    <cellStyle name="Percent 73 2" xfId="9394" xr:uid="{00000000-0005-0000-0000-0000A22C0000}"/>
    <cellStyle name="Percent 74" xfId="9183" xr:uid="{00000000-0005-0000-0000-0000A32C0000}"/>
    <cellStyle name="Percent 75" xfId="9184" xr:uid="{00000000-0005-0000-0000-0000A42C0000}"/>
    <cellStyle name="Percent 76" xfId="9185" xr:uid="{00000000-0005-0000-0000-0000A52C0000}"/>
    <cellStyle name="Percent 77" xfId="9186" xr:uid="{00000000-0005-0000-0000-0000A62C0000}"/>
    <cellStyle name="Percent 77 2" xfId="9395" xr:uid="{00000000-0005-0000-0000-0000A72C0000}"/>
    <cellStyle name="Percent 78" xfId="9187" xr:uid="{00000000-0005-0000-0000-0000A82C0000}"/>
    <cellStyle name="Percent 78 2" xfId="9396" xr:uid="{00000000-0005-0000-0000-0000A92C0000}"/>
    <cellStyle name="Percent 79" xfId="9188" xr:uid="{00000000-0005-0000-0000-0000AA2C0000}"/>
    <cellStyle name="Percent 79 2" xfId="9397" xr:uid="{00000000-0005-0000-0000-0000AB2C0000}"/>
    <cellStyle name="Percent 8" xfId="1834" xr:uid="{00000000-0005-0000-0000-0000AC2C0000}"/>
    <cellStyle name="Percent 8 10" xfId="14156" xr:uid="{00000000-0005-0000-0000-0000AD2C0000}"/>
    <cellStyle name="Percent 8 2" xfId="1835" xr:uid="{00000000-0005-0000-0000-0000AE2C0000}"/>
    <cellStyle name="Percent 8 2 2" xfId="1836" xr:uid="{00000000-0005-0000-0000-0000AF2C0000}"/>
    <cellStyle name="Percent 8 2 2 2" xfId="1837" xr:uid="{00000000-0005-0000-0000-0000B02C0000}"/>
    <cellStyle name="Percent 8 2 2 2 2" xfId="6249" xr:uid="{00000000-0005-0000-0000-0000B12C0000}"/>
    <cellStyle name="Percent 8 2 2 3" xfId="1838" xr:uid="{00000000-0005-0000-0000-0000B22C0000}"/>
    <cellStyle name="Percent 8 2 2 4" xfId="5884" xr:uid="{00000000-0005-0000-0000-0000B32C0000}"/>
    <cellStyle name="Percent 8 2 3" xfId="1839" xr:uid="{00000000-0005-0000-0000-0000B42C0000}"/>
    <cellStyle name="Percent 8 2 3 2" xfId="6248" xr:uid="{00000000-0005-0000-0000-0000B52C0000}"/>
    <cellStyle name="Percent 8 2 4" xfId="7055" xr:uid="{00000000-0005-0000-0000-0000B62C0000}"/>
    <cellStyle name="Percent 8 2 4 2" xfId="7774" xr:uid="{00000000-0005-0000-0000-0000B72C0000}"/>
    <cellStyle name="Percent 8 2 5" xfId="5883" xr:uid="{00000000-0005-0000-0000-0000B82C0000}"/>
    <cellStyle name="Percent 8 3" xfId="1840" xr:uid="{00000000-0005-0000-0000-0000B92C0000}"/>
    <cellStyle name="Percent 8 3 2" xfId="1841" xr:uid="{00000000-0005-0000-0000-0000BA2C0000}"/>
    <cellStyle name="Percent 8 3 2 2" xfId="7773" xr:uid="{00000000-0005-0000-0000-0000BB2C0000}"/>
    <cellStyle name="Percent 8 3 3" xfId="1842" xr:uid="{00000000-0005-0000-0000-0000BC2C0000}"/>
    <cellStyle name="Percent 8 3 4" xfId="6707" xr:uid="{00000000-0005-0000-0000-0000BD2C0000}"/>
    <cellStyle name="Percent 8 4" xfId="1843" xr:uid="{00000000-0005-0000-0000-0000BE2C0000}"/>
    <cellStyle name="Percent 8 5" xfId="1844" xr:uid="{00000000-0005-0000-0000-0000BF2C0000}"/>
    <cellStyle name="Percent 8 6" xfId="1845" xr:uid="{00000000-0005-0000-0000-0000C02C0000}"/>
    <cellStyle name="Percent 8 7" xfId="1846" xr:uid="{00000000-0005-0000-0000-0000C12C0000}"/>
    <cellStyle name="Percent 8 8" xfId="5882" xr:uid="{00000000-0005-0000-0000-0000C22C0000}"/>
    <cellStyle name="Percent 8 9" xfId="9189" xr:uid="{00000000-0005-0000-0000-0000C32C0000}"/>
    <cellStyle name="Percent 80" xfId="9190" xr:uid="{00000000-0005-0000-0000-0000C42C0000}"/>
    <cellStyle name="Percent 80 2" xfId="9398" xr:uid="{00000000-0005-0000-0000-0000C52C0000}"/>
    <cellStyle name="Percent 81" xfId="9191" xr:uid="{00000000-0005-0000-0000-0000C62C0000}"/>
    <cellStyle name="Percent 81 2" xfId="9399" xr:uid="{00000000-0005-0000-0000-0000C72C0000}"/>
    <cellStyle name="Percent 82" xfId="9192" xr:uid="{00000000-0005-0000-0000-0000C82C0000}"/>
    <cellStyle name="Percent 82 2" xfId="9400" xr:uid="{00000000-0005-0000-0000-0000C92C0000}"/>
    <cellStyle name="Percent 83" xfId="9193" xr:uid="{00000000-0005-0000-0000-0000CA2C0000}"/>
    <cellStyle name="Percent 83 2" xfId="9401" xr:uid="{00000000-0005-0000-0000-0000CB2C0000}"/>
    <cellStyle name="Percent 84" xfId="9194" xr:uid="{00000000-0005-0000-0000-0000CC2C0000}"/>
    <cellStyle name="Percent 84 2" xfId="9402" xr:uid="{00000000-0005-0000-0000-0000CD2C0000}"/>
    <cellStyle name="Percent 85" xfId="9195" xr:uid="{00000000-0005-0000-0000-0000CE2C0000}"/>
    <cellStyle name="Percent 86" xfId="8434" xr:uid="{00000000-0005-0000-0000-0000CF2C0000}"/>
    <cellStyle name="Percent 86 2" xfId="19640" xr:uid="{3ABA6FB3-1B05-48A1-8EF7-0CBEE169A5A1}"/>
    <cellStyle name="Percent 87" xfId="9410" xr:uid="{00000000-0005-0000-0000-0000D02C0000}"/>
    <cellStyle name="Percent 87 2" xfId="19859" xr:uid="{C0E0E1A5-EB29-4A11-B620-E2CEBE236C8A}"/>
    <cellStyle name="Percent 88" xfId="9439" xr:uid="{00000000-0005-0000-0000-0000D12C0000}"/>
    <cellStyle name="Percent 88 2" xfId="19885" xr:uid="{DE3B60BA-D7CE-454A-AFB5-EDA470919847}"/>
    <cellStyle name="Percent 89" xfId="9466" xr:uid="{00000000-0005-0000-0000-0000D22C0000}"/>
    <cellStyle name="Percent 89 2" xfId="19908" xr:uid="{6C69D396-71A9-4587-B448-93E61D6A7375}"/>
    <cellStyle name="Percent 9" xfId="1847" xr:uid="{00000000-0005-0000-0000-0000D32C0000}"/>
    <cellStyle name="Percent 9 2" xfId="1848" xr:uid="{00000000-0005-0000-0000-0000D42C0000}"/>
    <cellStyle name="Percent 9 2 2" xfId="1849" xr:uid="{00000000-0005-0000-0000-0000D52C0000}"/>
    <cellStyle name="Percent 9 2 2 2" xfId="1850" xr:uid="{00000000-0005-0000-0000-0000D62C0000}"/>
    <cellStyle name="Percent 9 2 2 2 2" xfId="6708" xr:uid="{00000000-0005-0000-0000-0000D72C0000}"/>
    <cellStyle name="Percent 9 2 2 2 2 2" xfId="18459" xr:uid="{88F0179B-9459-4C88-8707-D75D1F46451C}"/>
    <cellStyle name="Percent 9 2 2 2 3" xfId="6251" xr:uid="{00000000-0005-0000-0000-0000D82C0000}"/>
    <cellStyle name="Percent 9 2 2 3" xfId="1851" xr:uid="{00000000-0005-0000-0000-0000D92C0000}"/>
    <cellStyle name="Percent 9 2 2 3 2" xfId="6709" xr:uid="{00000000-0005-0000-0000-0000DA2C0000}"/>
    <cellStyle name="Percent 9 2 2 3 2 2" xfId="18460" xr:uid="{A1E0944E-1C36-441A-AD5B-3DD778F46B90}"/>
    <cellStyle name="Percent 9 2 2 4" xfId="5887" xr:uid="{00000000-0005-0000-0000-0000DB2C0000}"/>
    <cellStyle name="Percent 9 2 3" xfId="1852" xr:uid="{00000000-0005-0000-0000-0000DC2C0000}"/>
    <cellStyle name="Percent 9 2 3 2" xfId="6250" xr:uid="{00000000-0005-0000-0000-0000DD2C0000}"/>
    <cellStyle name="Percent 9 2 4" xfId="1853" xr:uid="{00000000-0005-0000-0000-0000DE2C0000}"/>
    <cellStyle name="Percent 9 2 4 2" xfId="3094" xr:uid="{00000000-0005-0000-0000-0000DF2C0000}"/>
    <cellStyle name="Percent 9 2 4 2 2" xfId="7776" xr:uid="{00000000-0005-0000-0000-0000E02C0000}"/>
    <cellStyle name="Percent 9 2 4 3" xfId="7056" xr:uid="{00000000-0005-0000-0000-0000E12C0000}"/>
    <cellStyle name="Percent 9 2 5" xfId="1854" xr:uid="{00000000-0005-0000-0000-0000E22C0000}"/>
    <cellStyle name="Percent 9 2 6" xfId="3093" xr:uid="{00000000-0005-0000-0000-0000E32C0000}"/>
    <cellStyle name="Percent 9 2 7" xfId="5886" xr:uid="{00000000-0005-0000-0000-0000E42C0000}"/>
    <cellStyle name="Percent 9 3" xfId="1855" xr:uid="{00000000-0005-0000-0000-0000E52C0000}"/>
    <cellStyle name="Percent 9 3 10" xfId="6710" xr:uid="{00000000-0005-0000-0000-0000E62C0000}"/>
    <cellStyle name="Percent 9 3 10 2" xfId="18461" xr:uid="{71C28F09-E448-4A58-AC83-C45D3163C1D4}"/>
    <cellStyle name="Percent 9 3 2" xfId="1856" xr:uid="{00000000-0005-0000-0000-0000E72C0000}"/>
    <cellStyle name="Percent 9 3 2 10" xfId="6711" xr:uid="{00000000-0005-0000-0000-0000E82C0000}"/>
    <cellStyle name="Percent 9 3 2 10 2" xfId="18462" xr:uid="{F5764125-EB4F-4FA1-834D-00DAE4E2ED16}"/>
    <cellStyle name="Percent 9 3 2 2" xfId="1857" xr:uid="{00000000-0005-0000-0000-0000E92C0000}"/>
    <cellStyle name="Percent 9 3 2 2 2" xfId="1858" xr:uid="{00000000-0005-0000-0000-0000EA2C0000}"/>
    <cellStyle name="Percent 9 3 2 2 2 2" xfId="1859" xr:uid="{00000000-0005-0000-0000-0000EB2C0000}"/>
    <cellStyle name="Percent 9 3 2 2 2 2 2" xfId="6714" xr:uid="{00000000-0005-0000-0000-0000EC2C0000}"/>
    <cellStyle name="Percent 9 3 2 2 2 2 2 2" xfId="18465" xr:uid="{FAF2934B-3A03-42A2-BC7F-FE29F4D46D8F}"/>
    <cellStyle name="Percent 9 3 2 2 2 3" xfId="6713" xr:uid="{00000000-0005-0000-0000-0000ED2C0000}"/>
    <cellStyle name="Percent 9 3 2 2 2 3 2" xfId="18464" xr:uid="{E437D537-DEBA-4F44-A33F-72D845E3E779}"/>
    <cellStyle name="Percent 9 3 2 2 3" xfId="1860" xr:uid="{00000000-0005-0000-0000-0000EE2C0000}"/>
    <cellStyle name="Percent 9 3 2 2 3 2" xfId="6715" xr:uid="{00000000-0005-0000-0000-0000EF2C0000}"/>
    <cellStyle name="Percent 9 3 2 2 3 2 2" xfId="18466" xr:uid="{711AEA3D-B542-4C9B-A7A8-F8B780F45AB1}"/>
    <cellStyle name="Percent 9 3 2 2 4" xfId="6712" xr:uid="{00000000-0005-0000-0000-0000F02C0000}"/>
    <cellStyle name="Percent 9 3 2 2 4 2" xfId="18463" xr:uid="{ECA0A6A3-D564-45CE-B411-D2A9CDB7FB1C}"/>
    <cellStyle name="Percent 9 3 2 3" xfId="1861" xr:uid="{00000000-0005-0000-0000-0000F12C0000}"/>
    <cellStyle name="Percent 9 3 2 3 2" xfId="1862" xr:uid="{00000000-0005-0000-0000-0000F22C0000}"/>
    <cellStyle name="Percent 9 3 2 3 2 2" xfId="6718" xr:uid="{00000000-0005-0000-0000-0000F32C0000}"/>
    <cellStyle name="Percent 9 3 2 3 2 2 2" xfId="18469" xr:uid="{7E4C8AA2-981D-4443-B595-A8B1343A665D}"/>
    <cellStyle name="Percent 9 3 2 3 2 3" xfId="6717" xr:uid="{00000000-0005-0000-0000-0000F42C0000}"/>
    <cellStyle name="Percent 9 3 2 3 2 3 2" xfId="18468" xr:uid="{E606E289-9A8C-49E8-9DC6-34F531D69C65}"/>
    <cellStyle name="Percent 9 3 2 3 3" xfId="6719" xr:uid="{00000000-0005-0000-0000-0000F52C0000}"/>
    <cellStyle name="Percent 9 3 2 3 3 2" xfId="18470" xr:uid="{7146F29A-3450-4F8D-9D61-2C3AABB6E3F1}"/>
    <cellStyle name="Percent 9 3 2 3 4" xfId="6716" xr:uid="{00000000-0005-0000-0000-0000F62C0000}"/>
    <cellStyle name="Percent 9 3 2 3 4 2" xfId="18467" xr:uid="{F03AC075-9240-48EA-AA94-847D8CB3DFE0}"/>
    <cellStyle name="Percent 9 3 2 4" xfId="1863" xr:uid="{00000000-0005-0000-0000-0000F72C0000}"/>
    <cellStyle name="Percent 9 3 2 4 2" xfId="1864" xr:uid="{00000000-0005-0000-0000-0000F82C0000}"/>
    <cellStyle name="Percent 9 3 2 4 2 2" xfId="6721" xr:uid="{00000000-0005-0000-0000-0000F92C0000}"/>
    <cellStyle name="Percent 9 3 2 4 2 2 2" xfId="18472" xr:uid="{CB0A5863-C74C-4F96-9009-387AD6E1F389}"/>
    <cellStyle name="Percent 9 3 2 4 3" xfId="6720" xr:uid="{00000000-0005-0000-0000-0000FA2C0000}"/>
    <cellStyle name="Percent 9 3 2 4 3 2" xfId="18471" xr:uid="{3AE62FA5-A22E-4008-853C-A3791452C209}"/>
    <cellStyle name="Percent 9 3 2 5" xfId="1865" xr:uid="{00000000-0005-0000-0000-0000FB2C0000}"/>
    <cellStyle name="Percent 9 3 2 5 2" xfId="1866" xr:uid="{00000000-0005-0000-0000-0000FC2C0000}"/>
    <cellStyle name="Percent 9 3 2 5 3" xfId="6722" xr:uid="{00000000-0005-0000-0000-0000FD2C0000}"/>
    <cellStyle name="Percent 9 3 2 5 3 2" xfId="18473" xr:uid="{94A12584-75AA-478D-A7FA-97E8DA11E115}"/>
    <cellStyle name="Percent 9 3 2 6" xfId="1867" xr:uid="{00000000-0005-0000-0000-0000FE2C0000}"/>
    <cellStyle name="Percent 9 3 2 6 2" xfId="3096" xr:uid="{00000000-0005-0000-0000-0000FF2C0000}"/>
    <cellStyle name="Percent 9 3 2 6 3" xfId="7058" xr:uid="{00000000-0005-0000-0000-0000002D0000}"/>
    <cellStyle name="Percent 9 3 2 6 3 2" xfId="18646" xr:uid="{CA636D28-17C4-41FC-B4FD-6621D333A26E}"/>
    <cellStyle name="Percent 9 3 2 7" xfId="1868" xr:uid="{00000000-0005-0000-0000-0000012D0000}"/>
    <cellStyle name="Percent 9 3 2 8" xfId="1869" xr:uid="{00000000-0005-0000-0000-0000022D0000}"/>
    <cellStyle name="Percent 9 3 2 9" xfId="3095" xr:uid="{00000000-0005-0000-0000-0000032D0000}"/>
    <cellStyle name="Percent 9 3 3" xfId="1870" xr:uid="{00000000-0005-0000-0000-0000042D0000}"/>
    <cellStyle name="Percent 9 3 3 2" xfId="1871" xr:uid="{00000000-0005-0000-0000-0000052D0000}"/>
    <cellStyle name="Percent 9 3 3 2 2" xfId="1872" xr:uid="{00000000-0005-0000-0000-0000062D0000}"/>
    <cellStyle name="Percent 9 3 3 3" xfId="1873" xr:uid="{00000000-0005-0000-0000-0000072D0000}"/>
    <cellStyle name="Percent 9 3 3 4" xfId="6723" xr:uid="{00000000-0005-0000-0000-0000082D0000}"/>
    <cellStyle name="Percent 9 3 4" xfId="1874" xr:uid="{00000000-0005-0000-0000-0000092D0000}"/>
    <cellStyle name="Percent 9 3 4 2" xfId="1875" xr:uid="{00000000-0005-0000-0000-00000A2D0000}"/>
    <cellStyle name="Percent 9 3 4 2 2" xfId="6726" xr:uid="{00000000-0005-0000-0000-00000B2D0000}"/>
    <cellStyle name="Percent 9 3 4 2 2 2" xfId="18476" xr:uid="{A9E3CFCA-C534-4F58-BA10-98C437830BE7}"/>
    <cellStyle name="Percent 9 3 4 2 3" xfId="6725" xr:uid="{00000000-0005-0000-0000-00000C2D0000}"/>
    <cellStyle name="Percent 9 3 4 2 3 2" xfId="18475" xr:uid="{1DF67A6E-BF81-473A-ACE9-092094453AF6}"/>
    <cellStyle name="Percent 9 3 4 3" xfId="6727" xr:uid="{00000000-0005-0000-0000-00000D2D0000}"/>
    <cellStyle name="Percent 9 3 4 3 2" xfId="18477" xr:uid="{F532DF09-4FA7-46AC-835F-7D8D925DAC65}"/>
    <cellStyle name="Percent 9 3 4 4" xfId="6724" xr:uid="{00000000-0005-0000-0000-00000E2D0000}"/>
    <cellStyle name="Percent 9 3 4 4 2" xfId="18474" xr:uid="{57F53AC1-C1A9-4480-A335-547F9823D094}"/>
    <cellStyle name="Percent 9 3 5" xfId="1876" xr:uid="{00000000-0005-0000-0000-00000F2D0000}"/>
    <cellStyle name="Percent 9 3 5 2" xfId="1877" xr:uid="{00000000-0005-0000-0000-0000102D0000}"/>
    <cellStyle name="Percent 9 3 5 2 2" xfId="6729" xr:uid="{00000000-0005-0000-0000-0000112D0000}"/>
    <cellStyle name="Percent 9 3 5 2 2 2" xfId="18479" xr:uid="{B9E0B9F2-1D8C-48D5-A293-8B93E4DD7D05}"/>
    <cellStyle name="Percent 9 3 5 3" xfId="6728" xr:uid="{00000000-0005-0000-0000-0000122D0000}"/>
    <cellStyle name="Percent 9 3 5 3 2" xfId="18478" xr:uid="{A523784E-B2EC-4721-964D-7A1A6DF07CFE}"/>
    <cellStyle name="Percent 9 3 6" xfId="1878" xr:uid="{00000000-0005-0000-0000-0000132D0000}"/>
    <cellStyle name="Percent 9 3 6 2" xfId="1879" xr:uid="{00000000-0005-0000-0000-0000142D0000}"/>
    <cellStyle name="Percent 9 3 6 3" xfId="6730" xr:uid="{00000000-0005-0000-0000-0000152D0000}"/>
    <cellStyle name="Percent 9 3 6 3 2" xfId="18480" xr:uid="{F267C514-6113-46A7-8326-B17A3A4CB62E}"/>
    <cellStyle name="Percent 9 3 7" xfId="1880" xr:uid="{00000000-0005-0000-0000-0000162D0000}"/>
    <cellStyle name="Percent 9 3 7 2" xfId="7057" xr:uid="{00000000-0005-0000-0000-0000172D0000}"/>
    <cellStyle name="Percent 9 3 7 2 2" xfId="18645" xr:uid="{F377B37A-359E-412B-96BE-3EE84C4B5366}"/>
    <cellStyle name="Percent 9 3 8" xfId="1881" xr:uid="{00000000-0005-0000-0000-0000182D0000}"/>
    <cellStyle name="Percent 9 3 9" xfId="1882" xr:uid="{00000000-0005-0000-0000-0000192D0000}"/>
    <cellStyle name="Percent 9 4" xfId="1883" xr:uid="{00000000-0005-0000-0000-00001A2D0000}"/>
    <cellStyle name="Percent 9 5" xfId="1884" xr:uid="{00000000-0005-0000-0000-00001B2D0000}"/>
    <cellStyle name="Percent 9 6" xfId="7775" xr:uid="{00000000-0005-0000-0000-00001C2D0000}"/>
    <cellStyle name="Percent 9 7" xfId="7402" xr:uid="{00000000-0005-0000-0000-00001D2D0000}"/>
    <cellStyle name="Percent 9 8" xfId="5885" xr:uid="{00000000-0005-0000-0000-00001E2D0000}"/>
    <cellStyle name="Percent 9 9" xfId="14157" xr:uid="{00000000-0005-0000-0000-00001F2D0000}"/>
    <cellStyle name="Percent 90" xfId="21591" xr:uid="{4CF835AA-6328-4334-9DA9-A26D06279D95}"/>
    <cellStyle name="PERCENTAGE" xfId="9196" xr:uid="{00000000-0005-0000-0000-0000202D0000}"/>
    <cellStyle name="Pilkku_BINV" xfId="14158" xr:uid="{00000000-0005-0000-0000-0000212D0000}"/>
    <cellStyle name="PLAN" xfId="9197" xr:uid="{00000000-0005-0000-0000-0000222D0000}"/>
    <cellStyle name="Porcentaje" xfId="9198" xr:uid="{00000000-0005-0000-0000-0000232D0000}"/>
    <cellStyle name="Porcentual_ret_conso_statu_2000" xfId="9199" xr:uid="{00000000-0005-0000-0000-0000242D0000}"/>
    <cellStyle name="Pourcentage_TEMPTRAN" xfId="14159" xr:uid="{00000000-0005-0000-0000-0000252D0000}"/>
    <cellStyle name="Prefilled" xfId="14160" xr:uid="{00000000-0005-0000-0000-0000262D0000}"/>
    <cellStyle name="PrePop Currency (0)" xfId="9200" xr:uid="{00000000-0005-0000-0000-0000272D0000}"/>
    <cellStyle name="PrePop Currency (0) 2" xfId="14162" xr:uid="{00000000-0005-0000-0000-0000282D0000}"/>
    <cellStyle name="PrePop Currency (0) 3" xfId="14163" xr:uid="{00000000-0005-0000-0000-0000292D0000}"/>
    <cellStyle name="PrePop Currency (0) 4" xfId="14161" xr:uid="{00000000-0005-0000-0000-00002A2D0000}"/>
    <cellStyle name="PrePop Currency (2)" xfId="9201" xr:uid="{00000000-0005-0000-0000-00002B2D0000}"/>
    <cellStyle name="PrePop Currency (2) 2" xfId="14165" xr:uid="{00000000-0005-0000-0000-00002C2D0000}"/>
    <cellStyle name="PrePop Currency (2) 3" xfId="14166" xr:uid="{00000000-0005-0000-0000-00002D2D0000}"/>
    <cellStyle name="PrePop Currency (2) 4" xfId="14164" xr:uid="{00000000-0005-0000-0000-00002E2D0000}"/>
    <cellStyle name="PrePop Units (0)" xfId="9202" xr:uid="{00000000-0005-0000-0000-00002F2D0000}"/>
    <cellStyle name="PrePop Units (0) 2" xfId="14168" xr:uid="{00000000-0005-0000-0000-0000302D0000}"/>
    <cellStyle name="PrePop Units (0) 3" xfId="14169" xr:uid="{00000000-0005-0000-0000-0000312D0000}"/>
    <cellStyle name="PrePop Units (0) 4" xfId="14167" xr:uid="{00000000-0005-0000-0000-0000322D0000}"/>
    <cellStyle name="PrePop Units (1)" xfId="9203" xr:uid="{00000000-0005-0000-0000-0000332D0000}"/>
    <cellStyle name="PrePop Units (1) 2" xfId="14171" xr:uid="{00000000-0005-0000-0000-0000342D0000}"/>
    <cellStyle name="PrePop Units (1) 3" xfId="14172" xr:uid="{00000000-0005-0000-0000-0000352D0000}"/>
    <cellStyle name="PrePop Units (1) 4" xfId="14170" xr:uid="{00000000-0005-0000-0000-0000362D0000}"/>
    <cellStyle name="PrePop Units (2)" xfId="9204" xr:uid="{00000000-0005-0000-0000-0000372D0000}"/>
    <cellStyle name="PrePop Units (2) 2" xfId="14174" xr:uid="{00000000-0005-0000-0000-0000382D0000}"/>
    <cellStyle name="PrePop Units (2) 3" xfId="14175" xr:uid="{00000000-0005-0000-0000-0000392D0000}"/>
    <cellStyle name="PrePop Units (2) 4" xfId="14173" xr:uid="{00000000-0005-0000-0000-00003A2D0000}"/>
    <cellStyle name="PRICE_$" xfId="14176" xr:uid="{00000000-0005-0000-0000-00003B2D0000}"/>
    <cellStyle name="PropGenCurrencyFormat" xfId="14177" xr:uid="{00000000-0005-0000-0000-00003C2D0000}"/>
    <cellStyle name="PropGenCurrencyFormat 2" xfId="14178" xr:uid="{00000000-0005-0000-0000-00003D2D0000}"/>
    <cellStyle name="proposal1" xfId="14179" xr:uid="{00000000-0005-0000-0000-00003E2D0000}"/>
    <cellStyle name="proposal1 2" xfId="14180" xr:uid="{00000000-0005-0000-0000-00003F2D0000}"/>
    <cellStyle name="proposal1 3" xfId="14181" xr:uid="{00000000-0005-0000-0000-0000402D0000}"/>
    <cellStyle name="PSChar" xfId="9205" xr:uid="{00000000-0005-0000-0000-0000412D0000}"/>
    <cellStyle name="PSChar 2" xfId="9206" xr:uid="{00000000-0005-0000-0000-0000422D0000}"/>
    <cellStyle name="PSDate" xfId="9207" xr:uid="{00000000-0005-0000-0000-0000432D0000}"/>
    <cellStyle name="PSDate 2" xfId="9208" xr:uid="{00000000-0005-0000-0000-0000442D0000}"/>
    <cellStyle name="PSDec" xfId="9209" xr:uid="{00000000-0005-0000-0000-0000452D0000}"/>
    <cellStyle name="PSDec 2" xfId="9210" xr:uid="{00000000-0005-0000-0000-0000462D0000}"/>
    <cellStyle name="PSHeading" xfId="9211" xr:uid="{00000000-0005-0000-0000-0000472D0000}"/>
    <cellStyle name="PSInt" xfId="9212" xr:uid="{00000000-0005-0000-0000-0000482D0000}"/>
    <cellStyle name="PSSpacer" xfId="9213" xr:uid="{00000000-0005-0000-0000-0000492D0000}"/>
    <cellStyle name="PSSpacer 2" xfId="9214" xr:uid="{00000000-0005-0000-0000-00004A2D0000}"/>
    <cellStyle name="pwstyle" xfId="9215" xr:uid="{00000000-0005-0000-0000-00004B2D0000}"/>
    <cellStyle name="Py?r. luku_BINV" xfId="14182" xr:uid="{00000000-0005-0000-0000-00004C2D0000}"/>
    <cellStyle name="Py?r. valuutta_BINV" xfId="14183" xr:uid="{00000000-0005-0000-0000-00004D2D0000}"/>
    <cellStyle name="Q" xfId="9216" xr:uid="{00000000-0005-0000-0000-00004E2D0000}"/>
    <cellStyle name="Qt้ calcul้es" xfId="14184" xr:uid="{00000000-0005-0000-0000-00004F2D0000}"/>
    <cellStyle name="Qt้ calcul้es 2" xfId="14185" xr:uid="{00000000-0005-0000-0000-0000502D0000}"/>
    <cellStyle name="QT้ entr้es" xfId="14186" xr:uid="{00000000-0005-0000-0000-0000512D0000}"/>
    <cellStyle name="QT้ entr้es 2" xfId="14187" xr:uid="{00000000-0005-0000-0000-0000522D0000}"/>
    <cellStyle name="Qt? calcul?es" xfId="14188" xr:uid="{00000000-0005-0000-0000-0000532D0000}"/>
    <cellStyle name="Qt? calcul?es 2" xfId="14189" xr:uid="{00000000-0005-0000-0000-0000542D0000}"/>
    <cellStyle name="QT? entr?es" xfId="14190" xr:uid="{00000000-0005-0000-0000-0000552D0000}"/>
    <cellStyle name="QT? entr?es 2" xfId="14191" xr:uid="{00000000-0005-0000-0000-0000562D0000}"/>
    <cellStyle name="Qté calculées" xfId="14192" xr:uid="{00000000-0005-0000-0000-0000572D0000}"/>
    <cellStyle name="Qté calculées 2" xfId="14193" xr:uid="{00000000-0005-0000-0000-0000582D0000}"/>
    <cellStyle name="QTé entrées" xfId="14194" xr:uid="{00000000-0005-0000-0000-0000592D0000}"/>
    <cellStyle name="QTé entrées 2" xfId="14195" xr:uid="{00000000-0005-0000-0000-00005A2D0000}"/>
    <cellStyle name="QTR94_95_INCOME CTMP#1 98" xfId="9217" xr:uid="{00000000-0005-0000-0000-00005B2D0000}"/>
    <cellStyle name="Quantity" xfId="1885" xr:uid="{00000000-0005-0000-0000-00005C2D0000}"/>
    <cellStyle name="Quantity 2" xfId="1886" xr:uid="{00000000-0005-0000-0000-00005D2D0000}"/>
    <cellStyle name="Quantity 2 2" xfId="7060" xr:uid="{00000000-0005-0000-0000-00005E2D0000}"/>
    <cellStyle name="Quantity 2 3" xfId="5888" xr:uid="{00000000-0005-0000-0000-00005F2D0000}"/>
    <cellStyle name="Quantity 3" xfId="1887" xr:uid="{00000000-0005-0000-0000-0000602D0000}"/>
    <cellStyle name="Quantity 3 2" xfId="5889" xr:uid="{00000000-0005-0000-0000-0000612D0000}"/>
    <cellStyle name="Quantity 4" xfId="1888" xr:uid="{00000000-0005-0000-0000-0000622D0000}"/>
    <cellStyle name="Quantity 4 2" xfId="5890" xr:uid="{00000000-0005-0000-0000-0000632D0000}"/>
    <cellStyle name="Quantity 5" xfId="1889" xr:uid="{00000000-0005-0000-0000-0000642D0000}"/>
    <cellStyle name="Quantity 5 2" xfId="1890" xr:uid="{00000000-0005-0000-0000-0000652D0000}"/>
    <cellStyle name="Quantity 6" xfId="7059" xr:uid="{00000000-0005-0000-0000-0000662D0000}"/>
    <cellStyle name="Quantity 6 2" xfId="7777" xr:uid="{00000000-0005-0000-0000-0000672D0000}"/>
    <cellStyle name="Rack_kit" xfId="14196" xr:uid="{00000000-0005-0000-0000-0000682D0000}"/>
    <cellStyle name="report_title" xfId="9218" xr:uid="{00000000-0005-0000-0000-0000692D0000}"/>
    <cellStyle name="RevList" xfId="9219" xr:uid="{00000000-0005-0000-0000-00006A2D0000}"/>
    <cellStyle name="Rittichai" xfId="14197" xr:uid="{00000000-0005-0000-0000-00006B2D0000}"/>
    <cellStyle name="Rittichai 2" xfId="14198" xr:uid="{00000000-0005-0000-0000-00006C2D0000}"/>
    <cellStyle name="RM" xfId="9220" xr:uid="{00000000-0005-0000-0000-00006D2D0000}"/>
    <cellStyle name="S0" xfId="8553" xr:uid="{00000000-0005-0000-0000-00006E2D0000}"/>
    <cellStyle name="S1" xfId="8554" xr:uid="{00000000-0005-0000-0000-00006F2D0000}"/>
    <cellStyle name="S10" xfId="8555" xr:uid="{00000000-0005-0000-0000-0000702D0000}"/>
    <cellStyle name="S11" xfId="8556" xr:uid="{00000000-0005-0000-0000-0000712D0000}"/>
    <cellStyle name="S12" xfId="8557" xr:uid="{00000000-0005-0000-0000-0000722D0000}"/>
    <cellStyle name="S13" xfId="8558" xr:uid="{00000000-0005-0000-0000-0000732D0000}"/>
    <cellStyle name="S14" xfId="8559" xr:uid="{00000000-0005-0000-0000-0000742D0000}"/>
    <cellStyle name="S15" xfId="8560" xr:uid="{00000000-0005-0000-0000-0000752D0000}"/>
    <cellStyle name="S16" xfId="8561" xr:uid="{00000000-0005-0000-0000-0000762D0000}"/>
    <cellStyle name="S17" xfId="8562" xr:uid="{00000000-0005-0000-0000-0000772D0000}"/>
    <cellStyle name="S18" xfId="8563" xr:uid="{00000000-0005-0000-0000-0000782D0000}"/>
    <cellStyle name="S19" xfId="8564" xr:uid="{00000000-0005-0000-0000-0000792D0000}"/>
    <cellStyle name="S2" xfId="8565" xr:uid="{00000000-0005-0000-0000-00007A2D0000}"/>
    <cellStyle name="S20" xfId="8566" xr:uid="{00000000-0005-0000-0000-00007B2D0000}"/>
    <cellStyle name="S21" xfId="8567" xr:uid="{00000000-0005-0000-0000-00007C2D0000}"/>
    <cellStyle name="S22" xfId="8568" xr:uid="{00000000-0005-0000-0000-00007D2D0000}"/>
    <cellStyle name="S3" xfId="8569" xr:uid="{00000000-0005-0000-0000-00007E2D0000}"/>
    <cellStyle name="S4" xfId="8570" xr:uid="{00000000-0005-0000-0000-00007F2D0000}"/>
    <cellStyle name="S5" xfId="8571" xr:uid="{00000000-0005-0000-0000-0000802D0000}"/>
    <cellStyle name="S6" xfId="8572" xr:uid="{00000000-0005-0000-0000-0000812D0000}"/>
    <cellStyle name="S7" xfId="8573" xr:uid="{00000000-0005-0000-0000-0000822D0000}"/>
    <cellStyle name="S8" xfId="8574" xr:uid="{00000000-0005-0000-0000-0000832D0000}"/>
    <cellStyle name="S9" xfId="8575" xr:uid="{00000000-0005-0000-0000-0000842D0000}"/>
    <cellStyle name="SCH1" xfId="9221" xr:uid="{00000000-0005-0000-0000-0000852D0000}"/>
    <cellStyle name="SDH PROPOSAL" xfId="14199" xr:uid="{00000000-0005-0000-0000-0000862D0000}"/>
    <cellStyle name="SDH PROPOSAL 2" xfId="14200" xr:uid="{00000000-0005-0000-0000-0000872D0000}"/>
    <cellStyle name="SDH PROPOSAL 3" xfId="14201" xr:uid="{00000000-0005-0000-0000-0000882D0000}"/>
    <cellStyle name="small border line" xfId="9222" xr:uid="{00000000-0005-0000-0000-0000892D0000}"/>
    <cellStyle name="small border line 2" xfId="9436" xr:uid="{00000000-0005-0000-0000-00008A2D0000}"/>
    <cellStyle name="small border line 3" xfId="9465" xr:uid="{00000000-0005-0000-0000-00008B2D0000}"/>
    <cellStyle name="small border line 4" xfId="9456" xr:uid="{00000000-0005-0000-0000-00008C2D0000}"/>
    <cellStyle name="Standard" xfId="9223" xr:uid="{00000000-0005-0000-0000-00008D2D0000}"/>
    <cellStyle name="StandardInput" xfId="14202" xr:uid="{00000000-0005-0000-0000-00008E2D0000}"/>
    <cellStyle name="StandardInput 2" xfId="14203" xr:uid="{00000000-0005-0000-0000-00008F2D0000}"/>
    <cellStyle name="StandardInput 3" xfId="14204" xr:uid="{00000000-0005-0000-0000-0000902D0000}"/>
    <cellStyle name="Style 1" xfId="9224" xr:uid="{00000000-0005-0000-0000-0000912D0000}"/>
    <cellStyle name="Style 1 2" xfId="14206" xr:uid="{00000000-0005-0000-0000-0000922D0000}"/>
    <cellStyle name="Style 1 3" xfId="14207" xr:uid="{00000000-0005-0000-0000-0000932D0000}"/>
    <cellStyle name="Style 1 4" xfId="14205" xr:uid="{00000000-0005-0000-0000-0000942D0000}"/>
    <cellStyle name="Style 2" xfId="9225" xr:uid="{00000000-0005-0000-0000-0000952D0000}"/>
    <cellStyle name="style1" xfId="9226" xr:uid="{00000000-0005-0000-0000-0000962D0000}"/>
    <cellStyle name="subcalc" xfId="14208" xr:uid="{00000000-0005-0000-0000-0000972D0000}"/>
    <cellStyle name="subcalc 2" xfId="14209" xr:uid="{00000000-0005-0000-0000-0000982D0000}"/>
    <cellStyle name="subhead" xfId="14210" xr:uid="{00000000-0005-0000-0000-0000992D0000}"/>
    <cellStyle name="subhead 2" xfId="14211" xr:uid="{00000000-0005-0000-0000-00009A2D0000}"/>
    <cellStyle name="subhead 3" xfId="14212" xr:uid="{00000000-0005-0000-0000-00009B2D0000}"/>
    <cellStyle name="SubHeading" xfId="9227" xr:uid="{00000000-0005-0000-0000-00009C2D0000}"/>
    <cellStyle name="Subtotal" xfId="9228" xr:uid="{00000000-0005-0000-0000-00009D2D0000}"/>
    <cellStyle name="SUPPR" xfId="14213" xr:uid="{00000000-0005-0000-0000-00009E2D0000}"/>
    <cellStyle name="SUPPR 2" xfId="14214" xr:uid="{00000000-0005-0000-0000-00009F2D0000}"/>
    <cellStyle name="Table" xfId="14215" xr:uid="{00000000-0005-0000-0000-0000A02D0000}"/>
    <cellStyle name="Table 2" xfId="14216" xr:uid="{00000000-0005-0000-0000-0000A12D0000}"/>
    <cellStyle name="TANAWAT" xfId="14217" xr:uid="{00000000-0005-0000-0000-0000A22D0000}"/>
    <cellStyle name="TANAWAT 2" xfId="14218" xr:uid="{00000000-0005-0000-0000-0000A32D0000}"/>
    <cellStyle name="TB" xfId="9229" xr:uid="{00000000-0005-0000-0000-0000A42D0000}"/>
    <cellStyle name="Text" xfId="9230" xr:uid="{00000000-0005-0000-0000-0000A52D0000}"/>
    <cellStyle name="Text Indent A" xfId="9231" xr:uid="{00000000-0005-0000-0000-0000A62D0000}"/>
    <cellStyle name="Text Indent A 2" xfId="14220" xr:uid="{00000000-0005-0000-0000-0000A72D0000}"/>
    <cellStyle name="Text Indent A 2 2" xfId="14221" xr:uid="{00000000-0005-0000-0000-0000A82D0000}"/>
    <cellStyle name="Text Indent A 3" xfId="14222" xr:uid="{00000000-0005-0000-0000-0000A92D0000}"/>
    <cellStyle name="Text Indent A 4" xfId="14223" xr:uid="{00000000-0005-0000-0000-0000AA2D0000}"/>
    <cellStyle name="Text Indent A 5" xfId="14219" xr:uid="{00000000-0005-0000-0000-0000AB2D0000}"/>
    <cellStyle name="Text Indent B" xfId="9232" xr:uid="{00000000-0005-0000-0000-0000AC2D0000}"/>
    <cellStyle name="Text Indent B 2" xfId="14225" xr:uid="{00000000-0005-0000-0000-0000AD2D0000}"/>
    <cellStyle name="Text Indent B 3" xfId="14226" xr:uid="{00000000-0005-0000-0000-0000AE2D0000}"/>
    <cellStyle name="Text Indent B 4" xfId="14224" xr:uid="{00000000-0005-0000-0000-0000AF2D0000}"/>
    <cellStyle name="Text Indent C" xfId="9233" xr:uid="{00000000-0005-0000-0000-0000B02D0000}"/>
    <cellStyle name="Text Indent C 2" xfId="14228" xr:uid="{00000000-0005-0000-0000-0000B12D0000}"/>
    <cellStyle name="Text Indent C 3" xfId="14229" xr:uid="{00000000-0005-0000-0000-0000B22D0000}"/>
    <cellStyle name="Text Indent C 4" xfId="14227" xr:uid="{00000000-0005-0000-0000-0000B32D0000}"/>
    <cellStyle name="TextDisplayOnly" xfId="14230" xr:uid="{00000000-0005-0000-0000-0000B42D0000}"/>
    <cellStyle name="TextDisplayOnly 2" xfId="14231" xr:uid="{00000000-0005-0000-0000-0000B52D0000}"/>
    <cellStyle name="TextDisplayOnly 3" xfId="14232" xr:uid="{00000000-0005-0000-0000-0000B62D0000}"/>
    <cellStyle name="Tickmark" xfId="14233" xr:uid="{00000000-0005-0000-0000-0000B72D0000}"/>
    <cellStyle name="Tickmark 2" xfId="14234" xr:uid="{00000000-0005-0000-0000-0000B82D0000}"/>
    <cellStyle name="Tickmark 3" xfId="14235" xr:uid="{00000000-0005-0000-0000-0000B92D0000}"/>
    <cellStyle name="Times New Roman" xfId="14236" xr:uid="{00000000-0005-0000-0000-0000BA2D0000}"/>
    <cellStyle name="Times New Roman 2" xfId="14237" xr:uid="{00000000-0005-0000-0000-0000BB2D0000}"/>
    <cellStyle name="Times New Roman 2 2" xfId="14238" xr:uid="{00000000-0005-0000-0000-0000BC2D0000}"/>
    <cellStyle name="Times New Roman 2 3" xfId="14239" xr:uid="{00000000-0005-0000-0000-0000BD2D0000}"/>
    <cellStyle name="Title" xfId="1891" xr:uid="{00000000-0005-0000-0000-0000BE2D0000}"/>
    <cellStyle name="Title 10" xfId="14240" xr:uid="{00000000-0005-0000-0000-0000BF2D0000}"/>
    <cellStyle name="title 11" xfId="14241" xr:uid="{00000000-0005-0000-0000-0000C02D0000}"/>
    <cellStyle name="title 12" xfId="14242" xr:uid="{00000000-0005-0000-0000-0000C12D0000}"/>
    <cellStyle name="Title 2" xfId="1892" xr:uid="{00000000-0005-0000-0000-0000C22D0000}"/>
    <cellStyle name="Title 2 2" xfId="1893" xr:uid="{00000000-0005-0000-0000-0000C32D0000}"/>
    <cellStyle name="Title 2 2 2" xfId="6731" xr:uid="{00000000-0005-0000-0000-0000C42D0000}"/>
    <cellStyle name="Title 2 2 3" xfId="9234" xr:uid="{00000000-0005-0000-0000-0000C52D0000}"/>
    <cellStyle name="Title 2 3" xfId="8450" xr:uid="{00000000-0005-0000-0000-0000C62D0000}"/>
    <cellStyle name="title 2 4" xfId="14243" xr:uid="{00000000-0005-0000-0000-0000C72D0000}"/>
    <cellStyle name="Title 3" xfId="1894" xr:uid="{00000000-0005-0000-0000-0000C82D0000}"/>
    <cellStyle name="Title 3 2" xfId="14244" xr:uid="{00000000-0005-0000-0000-0000C92D0000}"/>
    <cellStyle name="Title 4" xfId="6299" xr:uid="{00000000-0005-0000-0000-0000CA2D0000}"/>
    <cellStyle name="Title 4 2" xfId="14245" xr:uid="{00000000-0005-0000-0000-0000CB2D0000}"/>
    <cellStyle name="Title 5" xfId="14246" xr:uid="{00000000-0005-0000-0000-0000CC2D0000}"/>
    <cellStyle name="Title 6" xfId="14247" xr:uid="{00000000-0005-0000-0000-0000CD2D0000}"/>
    <cellStyle name="Title 7" xfId="14248" xr:uid="{00000000-0005-0000-0000-0000CE2D0000}"/>
    <cellStyle name="Title 8" xfId="14249" xr:uid="{00000000-0005-0000-0000-0000CF2D0000}"/>
    <cellStyle name="Title 9" xfId="14250" xr:uid="{00000000-0005-0000-0000-0000D02D0000}"/>
    <cellStyle name="titre1" xfId="14251" xr:uid="{00000000-0005-0000-0000-0000D12D0000}"/>
    <cellStyle name="titre1 2" xfId="14252" xr:uid="{00000000-0005-0000-0000-0000D22D0000}"/>
    <cellStyle name="titre1 3" xfId="14253" xr:uid="{00000000-0005-0000-0000-0000D32D0000}"/>
    <cellStyle name="TMS RMMN" xfId="9235" xr:uid="{00000000-0005-0000-0000-0000D42D0000}"/>
    <cellStyle name="Total" xfId="1895" xr:uid="{00000000-0005-0000-0000-0000D52D0000}"/>
    <cellStyle name="Total 10" xfId="9236" xr:uid="{00000000-0005-0000-0000-0000D62D0000}"/>
    <cellStyle name="Total 11" xfId="9237" xr:uid="{00000000-0005-0000-0000-0000D72D0000}"/>
    <cellStyle name="Total 12" xfId="9238" xr:uid="{00000000-0005-0000-0000-0000D82D0000}"/>
    <cellStyle name="Total 13" xfId="9239" xr:uid="{00000000-0005-0000-0000-0000D92D0000}"/>
    <cellStyle name="Total 14" xfId="9240" xr:uid="{00000000-0005-0000-0000-0000DA2D0000}"/>
    <cellStyle name="Total 15" xfId="9241" xr:uid="{00000000-0005-0000-0000-0000DB2D0000}"/>
    <cellStyle name="Total 16" xfId="9242" xr:uid="{00000000-0005-0000-0000-0000DC2D0000}"/>
    <cellStyle name="Total 2" xfId="1896" xr:uid="{00000000-0005-0000-0000-0000DD2D0000}"/>
    <cellStyle name="Total 2 2" xfId="1897" xr:uid="{00000000-0005-0000-0000-0000DE2D0000}"/>
    <cellStyle name="Total 2 2 2" xfId="6732" xr:uid="{00000000-0005-0000-0000-0000DF2D0000}"/>
    <cellStyle name="Total 2 2 3" xfId="9243" xr:uid="{00000000-0005-0000-0000-0000E02D0000}"/>
    <cellStyle name="Total 2 2 4" xfId="14255" xr:uid="{00000000-0005-0000-0000-0000E12D0000}"/>
    <cellStyle name="Total 2 3" xfId="6733" xr:uid="{00000000-0005-0000-0000-0000E22D0000}"/>
    <cellStyle name="Total 2 3 2" xfId="14256" xr:uid="{00000000-0005-0000-0000-0000E32D0000}"/>
    <cellStyle name="Total 2 4" xfId="6734" xr:uid="{00000000-0005-0000-0000-0000E42D0000}"/>
    <cellStyle name="Total 2 5" xfId="8466" xr:uid="{00000000-0005-0000-0000-0000E52D0000}"/>
    <cellStyle name="Total 2 6" xfId="14254" xr:uid="{00000000-0005-0000-0000-0000E62D0000}"/>
    <cellStyle name="Total 3" xfId="1898" xr:uid="{00000000-0005-0000-0000-0000E72D0000}"/>
    <cellStyle name="Total 3 2" xfId="9244" xr:uid="{00000000-0005-0000-0000-0000E82D0000}"/>
    <cellStyle name="Total 3 2 2" xfId="14258" xr:uid="{00000000-0005-0000-0000-0000E92D0000}"/>
    <cellStyle name="Total 3 3" xfId="14257" xr:uid="{00000000-0005-0000-0000-0000EA2D0000}"/>
    <cellStyle name="Total 4" xfId="6300" xr:uid="{00000000-0005-0000-0000-0000EB2D0000}"/>
    <cellStyle name="Total 4 2" xfId="9245" xr:uid="{00000000-0005-0000-0000-0000EC2D0000}"/>
    <cellStyle name="Total 4 3" xfId="14259" xr:uid="{00000000-0005-0000-0000-0000ED2D0000}"/>
    <cellStyle name="Total 5" xfId="9246" xr:uid="{00000000-0005-0000-0000-0000EE2D0000}"/>
    <cellStyle name="Total 5 2" xfId="14260" xr:uid="{00000000-0005-0000-0000-0000EF2D0000}"/>
    <cellStyle name="Total 6" xfId="9247" xr:uid="{00000000-0005-0000-0000-0000F02D0000}"/>
    <cellStyle name="Total 7" xfId="9248" xr:uid="{00000000-0005-0000-0000-0000F12D0000}"/>
    <cellStyle name="Total 8" xfId="9249" xr:uid="{00000000-0005-0000-0000-0000F22D0000}"/>
    <cellStyle name="Total 9" xfId="9250" xr:uid="{00000000-0005-0000-0000-0000F32D0000}"/>
    <cellStyle name="Tusental (0)_pldt" xfId="9251" xr:uid="{00000000-0005-0000-0000-0000F42D0000}"/>
    <cellStyle name="Tusental_A-listan (fixad)" xfId="14261" xr:uid="{00000000-0005-0000-0000-0000F52D0000}"/>
    <cellStyle name="User_Defined_A" xfId="14262" xr:uid="{00000000-0005-0000-0000-0000F62D0000}"/>
    <cellStyle name="Valuta (0)" xfId="9252" xr:uid="{00000000-0005-0000-0000-0000F72D0000}"/>
    <cellStyle name="Valuta_1 new STM 16 ring" xfId="14263" xr:uid="{00000000-0005-0000-0000-0000F82D0000}"/>
    <cellStyle name="Valuutta_BINV" xfId="14264" xr:uid="{00000000-0005-0000-0000-0000F92D0000}"/>
    <cellStyle name="Virgule fixe" xfId="14265" xr:uid="{00000000-0005-0000-0000-0000FA2D0000}"/>
    <cellStyle name="Virgule fixe 2" xfId="14266" xr:uid="{00000000-0005-0000-0000-0000FB2D0000}"/>
    <cellStyle name="W" xfId="9253" xr:uid="{00000000-0005-0000-0000-0000FC2D0000}"/>
    <cellStyle name="W?hrung_PACKART" xfId="9254" xr:uid="{00000000-0005-0000-0000-0000FD2D0000}"/>
    <cellStyle name="Währung [0]_Referenzkonfigurationen; Vergult 14.7" xfId="14267" xr:uid="{00000000-0005-0000-0000-0000FE2D0000}"/>
    <cellStyle name="Währung_Referenzkonfigurationen; Vergult 14.7" xfId="14268" xr:uid="{00000000-0005-0000-0000-0000FF2D0000}"/>
    <cellStyle name="Warning Text" xfId="1899" xr:uid="{00000000-0005-0000-0000-0000002E0000}"/>
    <cellStyle name="Warning Text 2" xfId="1900" xr:uid="{00000000-0005-0000-0000-0000012E0000}"/>
    <cellStyle name="Warning Text 2 2" xfId="1901" xr:uid="{00000000-0005-0000-0000-0000022E0000}"/>
    <cellStyle name="Warning Text 2 2 2" xfId="6735" xr:uid="{00000000-0005-0000-0000-0000032E0000}"/>
    <cellStyle name="Warning Text 2 2 3" xfId="9255" xr:uid="{00000000-0005-0000-0000-0000042E0000}"/>
    <cellStyle name="Warning Text 2 3" xfId="8463" xr:uid="{00000000-0005-0000-0000-0000052E0000}"/>
    <cellStyle name="Warning Text 2 3 2" xfId="14269" xr:uid="{00000000-0005-0000-0000-0000062E0000}"/>
    <cellStyle name="Warning Text 3" xfId="1902" xr:uid="{00000000-0005-0000-0000-0000072E0000}"/>
    <cellStyle name="Warning Text 3 2" xfId="14270" xr:uid="{00000000-0005-0000-0000-0000082E0000}"/>
    <cellStyle name="Warning Text 4" xfId="6301" xr:uid="{00000000-0005-0000-0000-0000092E0000}"/>
    <cellStyle name="WHead - Style2" xfId="14271" xr:uid="{00000000-0005-0000-0000-00000A2E0000}"/>
    <cellStyle name="wrap" xfId="9256" xr:uid="{00000000-0005-0000-0000-00000B2E0000}"/>
    <cellStyle name="Wไhrung [0]_35ERI8T2gbIEMixb4v26icuOo" xfId="1903" xr:uid="{00000000-0005-0000-0000-00000C2E0000}"/>
    <cellStyle name="Wไhrung_35ERI8T2gbIEMixb4v26icuOo" xfId="1904" xr:uid="{00000000-0005-0000-0000-00000D2E0000}"/>
    <cellStyle name="アクセント 1" xfId="8576" xr:uid="{00000000-0005-0000-0000-00000E2E0000}"/>
    <cellStyle name="アクセント 2" xfId="8577" xr:uid="{00000000-0005-0000-0000-00000F2E0000}"/>
    <cellStyle name="アクセント 4" xfId="8578" xr:uid="{00000000-0005-0000-0000-0000102E0000}"/>
    <cellStyle name="ｵﾒﾁ｡ﾒﾃ爼ﾗ靉ﾁ篦ｧﾋﾅﾒﾂﾁﾔｵﾔ" xfId="9257" xr:uid="{00000000-0005-0000-0000-0000112E0000}"/>
    <cellStyle name="เครื่องหมายเปอร์เซ็นต์" xfId="9258" xr:uid="{00000000-0005-0000-0000-000005320000}"/>
    <cellStyle name="เครื่องหมายจุลภาค" xfId="9259" xr:uid="{00000000-0005-0000-0000-00001D2E0000}"/>
    <cellStyle name="เครื่องหมายจุลภาค [0]" xfId="9260" xr:uid="{00000000-0005-0000-0000-00001E2E0000}"/>
    <cellStyle name="เครื่องหมายจุลภาค [0] 2" xfId="19812" xr:uid="{4E44159D-6329-4D18-8864-256FD348E494}"/>
    <cellStyle name="เครื่องหมายจุลภาค 10" xfId="1905" xr:uid="{00000000-0005-0000-0000-00001F2E0000}"/>
    <cellStyle name="เครื่องหมายจุลภาค 10 2" xfId="1906" xr:uid="{00000000-0005-0000-0000-0000202E0000}"/>
    <cellStyle name="เครื่องหมายจุลภาค 10 2 2" xfId="1907" xr:uid="{00000000-0005-0000-0000-0000212E0000}"/>
    <cellStyle name="เครื่องหมายจุลภาค 10 2 2 2" xfId="1908" xr:uid="{00000000-0005-0000-0000-0000222E0000}"/>
    <cellStyle name="เครื่องหมายจุลภาค 10 2 2 2 2" xfId="3100" xr:uid="{00000000-0005-0000-0000-0000232E0000}"/>
    <cellStyle name="เครื่องหมายจุลภาค 10 2 2 2 2 2" xfId="4854" xr:uid="{00000000-0005-0000-0000-0000242E0000}"/>
    <cellStyle name="เครื่องหมายจุลภาค 10 2 2 2 2 2 2" xfId="17231" xr:uid="{5A2D2241-1D3B-4584-A6B9-6A3C1DBC4AC6}"/>
    <cellStyle name="เครื่องหมายจุลภาค 10 2 2 2 2 3" xfId="15493" xr:uid="{9ABC7540-D8B9-4B87-9446-BADD78093563}"/>
    <cellStyle name="เครื่องหมายจุลภาค 10 2 2 2 3" xfId="4162" xr:uid="{00000000-0005-0000-0000-0000252E0000}"/>
    <cellStyle name="เครื่องหมายจุลภาค 10 2 2 2 3 2" xfId="16540" xr:uid="{3EB55783-41C1-4924-B421-EEB59811F8DE}"/>
    <cellStyle name="เครื่องหมายจุลภาค 10 2 2 2 4" xfId="8283" xr:uid="{00000000-0005-0000-0000-0000262E0000}"/>
    <cellStyle name="เครื่องหมายจุลภาค 10 2 2 2 4 2" xfId="19499" xr:uid="{699218A1-DAD7-46A4-9A6E-33FFFD2C741F}"/>
    <cellStyle name="เครื่องหมายจุลภาค 10 2 2 2 5" xfId="14797" xr:uid="{87DC54E2-AF9B-4A44-B9FF-3B007431125C}"/>
    <cellStyle name="เครื่องหมายจุลภาค 10 2 2 3" xfId="3099" xr:uid="{00000000-0005-0000-0000-0000272E0000}"/>
    <cellStyle name="เครื่องหมายจุลภาค 10 2 2 3 2" xfId="4853" xr:uid="{00000000-0005-0000-0000-0000282E0000}"/>
    <cellStyle name="เครื่องหมายจุลภาค 10 2 2 3 2 2" xfId="17230" xr:uid="{6D495DC5-74F2-4A09-97C9-F1BA3BA50AD3}"/>
    <cellStyle name="เครื่องหมายจุลภาค 10 2 2 3 3" xfId="7780" xr:uid="{00000000-0005-0000-0000-0000292E0000}"/>
    <cellStyle name="เครื่องหมายจุลภาค 10 2 2 3 3 2" xfId="19075" xr:uid="{D58C7B95-0212-4B26-A875-03C909BC1CD8}"/>
    <cellStyle name="เครื่องหมายจุลภาค 10 2 2 3 4" xfId="15492" xr:uid="{6E146700-8FA3-49B0-8BD3-55EE942B7A4E}"/>
    <cellStyle name="เครื่องหมายจุลภาค 10 2 2 4" xfId="4161" xr:uid="{00000000-0005-0000-0000-00002A2E0000}"/>
    <cellStyle name="เครื่องหมายจุลภาค 10 2 2 4 2" xfId="16539" xr:uid="{F7236BD8-0DA9-4DFB-903B-687CAC92CB60}"/>
    <cellStyle name="เครื่องหมายจุลภาค 10 2 2 5" xfId="5894" xr:uid="{00000000-0005-0000-0000-00002B2E0000}"/>
    <cellStyle name="เครื่องหมายจุลภาค 10 2 2 5 2" xfId="18044" xr:uid="{73145D5F-35FB-41AB-99F2-297E80480A5C}"/>
    <cellStyle name="เครื่องหมายจุลภาค 10 2 2 6" xfId="14796" xr:uid="{F8C17E28-B778-49E3-B896-9B8877FBD961}"/>
    <cellStyle name="เครื่องหมายจุลภาค 10 2 3" xfId="1909" xr:uid="{00000000-0005-0000-0000-00002C2E0000}"/>
    <cellStyle name="เครื่องหมายจุลภาค 10 2 3 2" xfId="1910" xr:uid="{00000000-0005-0000-0000-00002D2E0000}"/>
    <cellStyle name="เครื่องหมายจุลภาค 10 2 3 2 2" xfId="3102" xr:uid="{00000000-0005-0000-0000-00002E2E0000}"/>
    <cellStyle name="เครื่องหมายจุลภาค 10 2 3 2 2 2" xfId="4856" xr:uid="{00000000-0005-0000-0000-00002F2E0000}"/>
    <cellStyle name="เครื่องหมายจุลภาค 10 2 3 2 2 2 2" xfId="17233" xr:uid="{EA64F6FD-6990-48C9-8FA3-933FF90AE5AC}"/>
    <cellStyle name="เครื่องหมายจุลภาค 10 2 3 2 2 3" xfId="15495" xr:uid="{0976A631-4739-46D6-9E48-890D333FE196}"/>
    <cellStyle name="เครื่องหมายจุลภาค 10 2 3 2 3" xfId="4164" xr:uid="{00000000-0005-0000-0000-0000302E0000}"/>
    <cellStyle name="เครื่องหมายจุลภาค 10 2 3 2 3 2" xfId="16542" xr:uid="{5F82BEDE-9095-4E28-B2A3-64ADAE78CD13}"/>
    <cellStyle name="เครื่องหมายจุลภาค 10 2 3 2 4" xfId="8284" xr:uid="{00000000-0005-0000-0000-0000312E0000}"/>
    <cellStyle name="เครื่องหมายจุลภาค 10 2 3 2 4 2" xfId="19500" xr:uid="{2438082E-88E9-4568-AAA2-A58F74A4BAD5}"/>
    <cellStyle name="เครื่องหมายจุลภาค 10 2 3 2 5" xfId="14799" xr:uid="{4CE86EAE-59D9-4F35-A78B-2E64A2996642}"/>
    <cellStyle name="เครื่องหมายจุลภาค 10 2 3 3" xfId="3101" xr:uid="{00000000-0005-0000-0000-0000322E0000}"/>
    <cellStyle name="เครื่องหมายจุลภาค 10 2 3 3 2" xfId="4855" xr:uid="{00000000-0005-0000-0000-0000332E0000}"/>
    <cellStyle name="เครื่องหมายจุลภาค 10 2 3 3 2 2" xfId="17232" xr:uid="{5B721225-E7DB-4BED-905F-9ADB261C9798}"/>
    <cellStyle name="เครื่องหมายจุลภาค 10 2 3 3 3" xfId="7781" xr:uid="{00000000-0005-0000-0000-0000342E0000}"/>
    <cellStyle name="เครื่องหมายจุลภาค 10 2 3 3 3 2" xfId="19076" xr:uid="{B1F8EAD1-29AC-48F6-AA3C-BA4A1A2C3813}"/>
    <cellStyle name="เครื่องหมายจุลภาค 10 2 3 3 4" xfId="15494" xr:uid="{A52DFFA6-AC11-4758-80B4-91DCB355FD7D}"/>
    <cellStyle name="เครื่องหมายจุลภาค 10 2 3 4" xfId="4163" xr:uid="{00000000-0005-0000-0000-0000352E0000}"/>
    <cellStyle name="เครื่องหมายจุลภาค 10 2 3 4 2" xfId="16541" xr:uid="{023A2D20-3BBD-4929-A2FA-357193FCAB70}"/>
    <cellStyle name="เครื่องหมายจุลภาค 10 2 3 5" xfId="5895" xr:uid="{00000000-0005-0000-0000-0000362E0000}"/>
    <cellStyle name="เครื่องหมายจุลภาค 10 2 3 5 2" xfId="18045" xr:uid="{B2F8D497-750F-4884-9568-22BC9646718B}"/>
    <cellStyle name="เครื่องหมายจุลภาค 10 2 3 6" xfId="14798" xr:uid="{97EFACB5-E936-42A0-BC61-B54581860E10}"/>
    <cellStyle name="เครื่องหมายจุลภาค 10 2 4" xfId="1911" xr:uid="{00000000-0005-0000-0000-0000372E0000}"/>
    <cellStyle name="เครื่องหมายจุลภาค 10 2 4 2" xfId="3103" xr:uid="{00000000-0005-0000-0000-0000382E0000}"/>
    <cellStyle name="เครื่องหมายจุลภาค 10 2 4 2 2" xfId="4857" xr:uid="{00000000-0005-0000-0000-0000392E0000}"/>
    <cellStyle name="เครื่องหมายจุลภาค 10 2 4 2 2 2" xfId="17234" xr:uid="{0AAB52AD-691D-4CD9-8DC2-0A7C8E98F353}"/>
    <cellStyle name="เครื่องหมายจุลภาค 10 2 4 2 3" xfId="15496" xr:uid="{16B1C4BF-4613-4D0C-83F9-2F08CFA01FA9}"/>
    <cellStyle name="เครื่องหมายจุลภาค 10 2 4 3" xfId="4165" xr:uid="{00000000-0005-0000-0000-00003A2E0000}"/>
    <cellStyle name="เครื่องหมายจุลภาค 10 2 4 3 2" xfId="16543" xr:uid="{95E1537C-F734-4A47-BF5A-BCCE9D4FB3EA}"/>
    <cellStyle name="เครื่องหมายจุลภาค 10 2 4 4" xfId="8282" xr:uid="{00000000-0005-0000-0000-00003B2E0000}"/>
    <cellStyle name="เครื่องหมายจุลภาค 10 2 4 4 2" xfId="19498" xr:uid="{B230D0C1-8CDB-4777-A72F-C148AE002C46}"/>
    <cellStyle name="เครื่องหมายจุลภาค 10 2 4 5" xfId="14800" xr:uid="{181A9B15-9CEB-4BE7-8BB8-5DAD795698BB}"/>
    <cellStyle name="เครื่องหมายจุลภาค 10 2 5" xfId="3098" xr:uid="{00000000-0005-0000-0000-00003C2E0000}"/>
    <cellStyle name="เครื่องหมายจุลภาค 10 2 5 2" xfId="4852" xr:uid="{00000000-0005-0000-0000-00003D2E0000}"/>
    <cellStyle name="เครื่องหมายจุลภาค 10 2 5 2 2" xfId="17229" xr:uid="{4CBCC367-C220-4F29-8A4D-EC69F781633B}"/>
    <cellStyle name="เครื่องหมายจุลภาค 10 2 5 3" xfId="7779" xr:uid="{00000000-0005-0000-0000-00003E2E0000}"/>
    <cellStyle name="เครื่องหมายจุลภาค 10 2 5 3 2" xfId="19074" xr:uid="{AA013234-F91D-452A-A4C5-42C3B7AC953D}"/>
    <cellStyle name="เครื่องหมายจุลภาค 10 2 5 4" xfId="15491" xr:uid="{09DD326B-C1C1-4E65-ABE5-0AB947029941}"/>
    <cellStyle name="เครื่องหมายจุลภาค 10 2 6" xfId="4160" xr:uid="{00000000-0005-0000-0000-00003F2E0000}"/>
    <cellStyle name="เครื่องหมายจุลภาค 10 2 6 2" xfId="16538" xr:uid="{A5955B65-D7BD-44AF-9B06-581236347CCF}"/>
    <cellStyle name="เครื่องหมายจุลภาค 10 2 7" xfId="5893" xr:uid="{00000000-0005-0000-0000-0000402E0000}"/>
    <cellStyle name="เครื่องหมายจุลภาค 10 2 7 2" xfId="18043" xr:uid="{CEEF82C4-EE1D-40DD-9367-52495D95BCB9}"/>
    <cellStyle name="เครื่องหมายจุลภาค 10 2 8" xfId="14795" xr:uid="{80912770-8DAE-48B6-848D-E5AF4E2798E8}"/>
    <cellStyle name="เครื่องหมายจุลภาค 10 3" xfId="1912" xr:uid="{00000000-0005-0000-0000-0000412E0000}"/>
    <cellStyle name="เครื่องหมายจุลภาค 10 3 2" xfId="1913" xr:uid="{00000000-0005-0000-0000-0000422E0000}"/>
    <cellStyle name="เครื่องหมายจุลภาค 10 3 2 2" xfId="3105" xr:uid="{00000000-0005-0000-0000-0000432E0000}"/>
    <cellStyle name="เครื่องหมายจุลภาค 10 3 2 2 2" xfId="4859" xr:uid="{00000000-0005-0000-0000-0000442E0000}"/>
    <cellStyle name="เครื่องหมายจุลภาค 10 3 2 2 2 2" xfId="17236" xr:uid="{BC1087DB-BE80-4EFD-AAE7-1860C6348028}"/>
    <cellStyle name="เครื่องหมายจุลภาค 10 3 2 2 3" xfId="15498" xr:uid="{D0799C58-CB05-4152-AC45-D3A3065268E9}"/>
    <cellStyle name="เครื่องหมายจุลภาค 10 3 2 3" xfId="4167" xr:uid="{00000000-0005-0000-0000-0000452E0000}"/>
    <cellStyle name="เครื่องหมายจุลภาค 10 3 2 3 2" xfId="16545" xr:uid="{5DB6F101-3193-445B-B0ED-F9C91CCDF124}"/>
    <cellStyle name="เครื่องหมายจุลภาค 10 3 2 4" xfId="8285" xr:uid="{00000000-0005-0000-0000-0000462E0000}"/>
    <cellStyle name="เครื่องหมายจุลภาค 10 3 2 4 2" xfId="19501" xr:uid="{F38658AE-619F-4AE1-BE6B-1611BD7C5ACB}"/>
    <cellStyle name="เครื่องหมายจุลภาค 10 3 2 5" xfId="14802" xr:uid="{4AA168C9-3765-4976-99A3-18DD9B961A85}"/>
    <cellStyle name="เครื่องหมายจุลภาค 10 3 3" xfId="3104" xr:uid="{00000000-0005-0000-0000-0000472E0000}"/>
    <cellStyle name="เครื่องหมายจุลภาค 10 3 3 2" xfId="4858" xr:uid="{00000000-0005-0000-0000-0000482E0000}"/>
    <cellStyle name="เครื่องหมายจุลภาค 10 3 3 2 2" xfId="17235" xr:uid="{B4C6AB50-44B5-40DB-8036-DA3A212C0CE1}"/>
    <cellStyle name="เครื่องหมายจุลภาค 10 3 3 3" xfId="7782" xr:uid="{00000000-0005-0000-0000-0000492E0000}"/>
    <cellStyle name="เครื่องหมายจุลภาค 10 3 3 3 2" xfId="19077" xr:uid="{07953A5D-4F69-4AD2-A9D8-BE7DBC802340}"/>
    <cellStyle name="เครื่องหมายจุลภาค 10 3 3 4" xfId="15497" xr:uid="{6138BFE9-CFFB-4E2D-983B-BBE00C091D85}"/>
    <cellStyle name="เครื่องหมายจุลภาค 10 3 4" xfId="4166" xr:uid="{00000000-0005-0000-0000-00004A2E0000}"/>
    <cellStyle name="เครื่องหมายจุลภาค 10 3 4 2" xfId="16544" xr:uid="{5110F7A5-22F5-46EA-9F7E-26DC7C7389BC}"/>
    <cellStyle name="เครื่องหมายจุลภาค 10 3 5" xfId="5896" xr:uid="{00000000-0005-0000-0000-00004B2E0000}"/>
    <cellStyle name="เครื่องหมายจุลภาค 10 3 5 2" xfId="18046" xr:uid="{9674CF1C-1802-40E9-B5FA-1C367D238339}"/>
    <cellStyle name="เครื่องหมายจุลภาค 10 3 6" xfId="14801" xr:uid="{742CF675-6AC4-4F74-8F6D-67C2BE0CFD0E}"/>
    <cellStyle name="เครื่องหมายจุลภาค 10 4" xfId="1914" xr:uid="{00000000-0005-0000-0000-00004C2E0000}"/>
    <cellStyle name="เครื่องหมายจุลภาค 10 4 2" xfId="3106" xr:uid="{00000000-0005-0000-0000-00004D2E0000}"/>
    <cellStyle name="เครื่องหมายจุลภาค 10 4 2 2" xfId="4860" xr:uid="{00000000-0005-0000-0000-00004E2E0000}"/>
    <cellStyle name="เครื่องหมายจุลภาค 10 4 2 2 2" xfId="17237" xr:uid="{BC1C8E8B-E387-4624-B298-79A6067A81E4}"/>
    <cellStyle name="เครื่องหมายจุลภาค 10 4 2 3" xfId="8281" xr:uid="{00000000-0005-0000-0000-00004F2E0000}"/>
    <cellStyle name="เครื่องหมายจุลภาค 10 4 2 3 2" xfId="19497" xr:uid="{C0C38D5F-6313-421E-9BD2-BFDA3AAC1366}"/>
    <cellStyle name="เครื่องหมายจุลภาค 10 4 2 4" xfId="15499" xr:uid="{17B81D30-120E-4891-9B62-B03438653213}"/>
    <cellStyle name="เครื่องหมายจุลภาค 10 4 3" xfId="4168" xr:uid="{00000000-0005-0000-0000-0000502E0000}"/>
    <cellStyle name="เครื่องหมายจุลภาค 10 4 3 2" xfId="16546" xr:uid="{10EE03B4-0D65-4AF9-A799-55DFE192F276}"/>
    <cellStyle name="เครื่องหมายจุลภาค 10 4 4" xfId="7061" xr:uid="{00000000-0005-0000-0000-0000512E0000}"/>
    <cellStyle name="เครื่องหมายจุลภาค 10 4 4 2" xfId="18647" xr:uid="{6B1805CF-C1B5-4AAB-A9C8-CC8BE63B37A0}"/>
    <cellStyle name="เครื่องหมายจุลภาค 10 4 5" xfId="14803" xr:uid="{2B6352B8-1B3B-41FE-8DE8-F39054C595A2}"/>
    <cellStyle name="เครื่องหมายจุลภาค 10 5" xfId="3097" xr:uid="{00000000-0005-0000-0000-0000522E0000}"/>
    <cellStyle name="เครื่องหมายจุลภาค 10 5 2" xfId="4851" xr:uid="{00000000-0005-0000-0000-0000532E0000}"/>
    <cellStyle name="เครื่องหมายจุลภาค 10 5 2 2" xfId="17228" xr:uid="{E71F33C6-9B27-439E-BA8A-AC3A92C2E927}"/>
    <cellStyle name="เครื่องหมายจุลภาค 10 5 3" xfId="7778" xr:uid="{00000000-0005-0000-0000-0000542E0000}"/>
    <cellStyle name="เครื่องหมายจุลภาค 10 5 3 2" xfId="19073" xr:uid="{E062E8E4-A22B-4432-93B6-B0B4E8F5FBA6}"/>
    <cellStyle name="เครื่องหมายจุลภาค 10 5 4" xfId="15490" xr:uid="{52FF2A8C-BE5E-4C2C-8499-2B3BF403A2B7}"/>
    <cellStyle name="เครื่องหมายจุลภาค 10 6" xfId="4159" xr:uid="{00000000-0005-0000-0000-0000552E0000}"/>
    <cellStyle name="เครื่องหมายจุลภาค 10 6 2" xfId="16537" xr:uid="{504D8F96-9317-4FC0-89A8-611A94428172}"/>
    <cellStyle name="เครื่องหมายจุลภาค 10 7" xfId="5892" xr:uid="{00000000-0005-0000-0000-0000562E0000}"/>
    <cellStyle name="เครื่องหมายจุลภาค 10 7 2" xfId="18042" xr:uid="{1AC6E3C1-18DD-4488-836E-E0F059CCC41E}"/>
    <cellStyle name="เครื่องหมายจุลภาค 10 8" xfId="14794" xr:uid="{E9958917-15EA-4DE9-8783-8F628E9583C6}"/>
    <cellStyle name="เครื่องหมายจุลภาค 11" xfId="1915" xr:uid="{00000000-0005-0000-0000-0000572E0000}"/>
    <cellStyle name="เครื่องหมายจุลภาค 11 2" xfId="1916" xr:uid="{00000000-0005-0000-0000-0000582E0000}"/>
    <cellStyle name="เครื่องหมายจุลภาค 11 2 2" xfId="1917" xr:uid="{00000000-0005-0000-0000-0000592E0000}"/>
    <cellStyle name="เครื่องหมายจุลภาค 11 2 2 2" xfId="1918" xr:uid="{00000000-0005-0000-0000-00005A2E0000}"/>
    <cellStyle name="เครื่องหมายจุลภาค 11 2 2 2 2" xfId="3109" xr:uid="{00000000-0005-0000-0000-00005B2E0000}"/>
    <cellStyle name="เครื่องหมายจุลภาค 11 2 2 2 2 2" xfId="4863" xr:uid="{00000000-0005-0000-0000-00005C2E0000}"/>
    <cellStyle name="เครื่องหมายจุลภาค 11 2 2 2 2 2 2" xfId="17240" xr:uid="{396914F1-F07D-4234-87BD-B1CB1CEFFFEB}"/>
    <cellStyle name="เครื่องหมายจุลภาค 11 2 2 2 2 3" xfId="6739" xr:uid="{00000000-0005-0000-0000-00005D2E0000}"/>
    <cellStyle name="เครื่องหมายจุลภาค 11 2 2 2 2 3 2" xfId="18481" xr:uid="{596221F7-84AF-41A2-AE66-F86706411FD0}"/>
    <cellStyle name="เครื่องหมายจุลภาค 11 2 2 2 2 4" xfId="15502" xr:uid="{08C06C7C-ADC7-412D-A858-661914EB321F}"/>
    <cellStyle name="เครื่องหมายจุลภาค 11 2 2 2 3" xfId="4171" xr:uid="{00000000-0005-0000-0000-00005E2E0000}"/>
    <cellStyle name="เครื่องหมายจุลภาค 11 2 2 2 3 2" xfId="8288" xr:uid="{00000000-0005-0000-0000-00005F2E0000}"/>
    <cellStyle name="เครื่องหมายจุลภาค 11 2 2 2 3 2 2" xfId="19504" xr:uid="{317FFB29-61B7-4BF0-95A4-A97D190F5EE4}"/>
    <cellStyle name="เครื่องหมายจุลภาค 11 2 2 2 3 3" xfId="16549" xr:uid="{1D22EB15-CBC9-4E9F-80ED-96AD33DBAB31}"/>
    <cellStyle name="เครื่องหมายจุลภาค 11 2 2 2 4" xfId="5519" xr:uid="{00000000-0005-0000-0000-0000602E0000}"/>
    <cellStyle name="เครื่องหมายจุลภาค 11 2 2 2 4 2" xfId="17884" xr:uid="{498FE4AD-BA94-4DAA-93CE-76CE05BD738A}"/>
    <cellStyle name="เครื่องหมายจุลภาค 11 2 2 2 5" xfId="14806" xr:uid="{F5FC9A7D-054C-4C12-BDC9-24FA29FCDD98}"/>
    <cellStyle name="เครื่องหมายจุลภาค 11 2 2 3" xfId="3108" xr:uid="{00000000-0005-0000-0000-0000612E0000}"/>
    <cellStyle name="เครื่องหมายจุลภาค 11 2 2 3 2" xfId="4862" xr:uid="{00000000-0005-0000-0000-0000622E0000}"/>
    <cellStyle name="เครื่องหมายจุลภาค 11 2 2 3 2 2" xfId="17239" xr:uid="{FF1B5BEF-2BD0-412C-BAF7-3EBF00A2CCEB}"/>
    <cellStyle name="เครื่องหมายจุลภาค 11 2 2 3 3" xfId="7785" xr:uid="{00000000-0005-0000-0000-0000632E0000}"/>
    <cellStyle name="เครื่องหมายจุลภาค 11 2 2 3 3 2" xfId="19080" xr:uid="{CC5A0F98-9112-49BC-871A-EEB008804513}"/>
    <cellStyle name="เครื่องหมายจุลภาค 11 2 2 3 4" xfId="15501" xr:uid="{97A69F37-F7BC-4363-9D76-FF1BFACB0AF2}"/>
    <cellStyle name="เครื่องหมายจุลภาค 11 2 2 4" xfId="4170" xr:uid="{00000000-0005-0000-0000-0000642E0000}"/>
    <cellStyle name="เครื่องหมายจุลภาค 11 2 2 4 2" xfId="16548" xr:uid="{33DC32AC-DC81-4CFB-BB82-F4E7F01F7DFF}"/>
    <cellStyle name="เครื่องหมายจุลภาค 11 2 2 5" xfId="5899" xr:uid="{00000000-0005-0000-0000-0000652E0000}"/>
    <cellStyle name="เครื่องหมายจุลภาค 11 2 2 5 2" xfId="18049" xr:uid="{0BBAE1E7-FBC5-48AB-AB9E-E5FA80B87EA3}"/>
    <cellStyle name="เครื่องหมายจุลภาค 11 2 2 6" xfId="14805" xr:uid="{99816E8E-B3FB-45B6-B3F7-8DD510705912}"/>
    <cellStyle name="เครื่องหมายจุลภาค 11 2 3" xfId="1919" xr:uid="{00000000-0005-0000-0000-0000662E0000}"/>
    <cellStyle name="เครื่องหมายจุลภาค 11 2 3 2" xfId="1920" xr:uid="{00000000-0005-0000-0000-0000672E0000}"/>
    <cellStyle name="เครื่องหมายจุลภาค 11 2 3 2 2" xfId="3111" xr:uid="{00000000-0005-0000-0000-0000682E0000}"/>
    <cellStyle name="เครื่องหมายจุลภาค 11 2 3 2 2 2" xfId="4865" xr:uid="{00000000-0005-0000-0000-0000692E0000}"/>
    <cellStyle name="เครื่องหมายจุลภาค 11 2 3 2 2 2 2" xfId="17242" xr:uid="{AE658B46-4E39-4D39-B401-3A640B6D70C4}"/>
    <cellStyle name="เครื่องหมายจุลภาค 11 2 3 2 2 3" xfId="15504" xr:uid="{1EC71F0A-1065-4002-87FB-E22FBF84F887}"/>
    <cellStyle name="เครื่องหมายจุลภาค 11 2 3 2 3" xfId="4173" xr:uid="{00000000-0005-0000-0000-00006A2E0000}"/>
    <cellStyle name="เครื่องหมายจุลภาค 11 2 3 2 3 2" xfId="16551" xr:uid="{436BAEA2-3027-4A7B-813E-80273553BFD1}"/>
    <cellStyle name="เครื่องหมายจุลภาค 11 2 3 2 4" xfId="8289" xr:uid="{00000000-0005-0000-0000-00006B2E0000}"/>
    <cellStyle name="เครื่องหมายจุลภาค 11 2 3 2 4 2" xfId="19505" xr:uid="{8877738C-28EC-4E82-85C0-4E3AEA1F4B26}"/>
    <cellStyle name="เครื่องหมายจุลภาค 11 2 3 2 5" xfId="14808" xr:uid="{CA035D5D-9948-4776-9A7E-8E6BCE4553CB}"/>
    <cellStyle name="เครื่องหมายจุลภาค 11 2 3 3" xfId="3110" xr:uid="{00000000-0005-0000-0000-00006C2E0000}"/>
    <cellStyle name="เครื่องหมายจุลภาค 11 2 3 3 2" xfId="4864" xr:uid="{00000000-0005-0000-0000-00006D2E0000}"/>
    <cellStyle name="เครื่องหมายจุลภาค 11 2 3 3 2 2" xfId="17241" xr:uid="{405958A2-15EC-423C-AE86-AD2E32024F5E}"/>
    <cellStyle name="เครื่องหมายจุลภาค 11 2 3 3 3" xfId="7786" xr:uid="{00000000-0005-0000-0000-00006E2E0000}"/>
    <cellStyle name="เครื่องหมายจุลภาค 11 2 3 3 3 2" xfId="19081" xr:uid="{99B8972D-E998-4A49-821B-8772E6899F05}"/>
    <cellStyle name="เครื่องหมายจุลภาค 11 2 3 3 4" xfId="15503" xr:uid="{E285CB06-E879-4D9B-92B7-104D1EEE6240}"/>
    <cellStyle name="เครื่องหมายจุลภาค 11 2 3 4" xfId="4172" xr:uid="{00000000-0005-0000-0000-00006F2E0000}"/>
    <cellStyle name="เครื่องหมายจุลภาค 11 2 3 4 2" xfId="16550" xr:uid="{E46C0B26-8FEE-4426-90C3-43D14E7AF4F8}"/>
    <cellStyle name="เครื่องหมายจุลภาค 11 2 3 5" xfId="5900" xr:uid="{00000000-0005-0000-0000-0000702E0000}"/>
    <cellStyle name="เครื่องหมายจุลภาค 11 2 3 5 2" xfId="18050" xr:uid="{DFF0093C-D688-4BD9-9E85-4189247DEFDB}"/>
    <cellStyle name="เครื่องหมายจุลภาค 11 2 3 6" xfId="14807" xr:uid="{4C72498F-2A16-43A3-8CBA-FC03B70DCE26}"/>
    <cellStyle name="เครื่องหมายจุลภาค 11 2 4" xfId="1921" xr:uid="{00000000-0005-0000-0000-0000712E0000}"/>
    <cellStyle name="เครื่องหมายจุลภาค 11 2 4 2" xfId="3112" xr:uid="{00000000-0005-0000-0000-0000722E0000}"/>
    <cellStyle name="เครื่องหมายจุลภาค 11 2 4 2 2" xfId="4866" xr:uid="{00000000-0005-0000-0000-0000732E0000}"/>
    <cellStyle name="เครื่องหมายจุลภาค 11 2 4 2 2 2" xfId="17243" xr:uid="{7B5F427F-FD44-4DED-947C-633AC91525E9}"/>
    <cellStyle name="เครื่องหมายจุลภาค 11 2 4 2 3" xfId="6311" xr:uid="{00000000-0005-0000-0000-0000742E0000}"/>
    <cellStyle name="เครื่องหมายจุลภาค 11 2 4 2 4" xfId="15505" xr:uid="{4529B6A8-2E33-481E-ACCC-0BC6DE43EA72}"/>
    <cellStyle name="เครื่องหมายจุลภาค 11 2 4 3" xfId="5514" xr:uid="{00000000-0005-0000-0000-0000752E0000}"/>
    <cellStyle name="เครื่องหมายจุลภาค 11 2 4 3 2" xfId="17880" xr:uid="{D98016D0-5E06-4C22-8411-1E5F8A049329}"/>
    <cellStyle name="เครื่องหมายจุลภาค 11 2 4 4" xfId="8287" xr:uid="{00000000-0005-0000-0000-0000762E0000}"/>
    <cellStyle name="เครื่องหมายจุลภาค 11 2 4 4 2" xfId="19503" xr:uid="{477FD981-3D5E-412E-853E-38F35D42E81D}"/>
    <cellStyle name="เครื่องหมายจุลภาค 11 2 4 5" xfId="5528" xr:uid="{00000000-0005-0000-0000-0000772E0000}"/>
    <cellStyle name="เครื่องหมายจุลภาค 11 2 4 5 2" xfId="17892" xr:uid="{DCF96B14-2F39-470A-95E1-56A247A7FB95}"/>
    <cellStyle name="เครื่องหมายจุลภาค 11 2 5" xfId="6318" xr:uid="{00000000-0005-0000-0000-0000782E0000}"/>
    <cellStyle name="เครื่องหมายจุลภาค 11 2 6" xfId="7784" xr:uid="{00000000-0005-0000-0000-0000792E0000}"/>
    <cellStyle name="เครื่องหมายจุลภาค 11 2 6 2" xfId="19079" xr:uid="{9F5A7655-ADA2-453E-BF25-B9D9344B65C5}"/>
    <cellStyle name="เครื่องหมายจุลภาค 11 2 7" xfId="5898" xr:uid="{00000000-0005-0000-0000-00007A2E0000}"/>
    <cellStyle name="เครื่องหมายจุลภาค 11 2 7 2" xfId="18048" xr:uid="{E5A099BE-C29A-41DD-BC56-6C605E03F77B}"/>
    <cellStyle name="เครื่องหมายจุลภาค 11 3" xfId="1922" xr:uid="{00000000-0005-0000-0000-00007B2E0000}"/>
    <cellStyle name="เครื่องหมายจุลภาค 11 3 2" xfId="1923" xr:uid="{00000000-0005-0000-0000-00007C2E0000}"/>
    <cellStyle name="เครื่องหมายจุลภาค 11 3 2 2" xfId="3114" xr:uid="{00000000-0005-0000-0000-00007D2E0000}"/>
    <cellStyle name="เครื่องหมายจุลภาค 11 3 2 2 2" xfId="4868" xr:uid="{00000000-0005-0000-0000-00007E2E0000}"/>
    <cellStyle name="เครื่องหมายจุลภาค 11 3 2 2 2 2" xfId="17245" xr:uid="{3D7B88DA-EC75-4BF1-A440-82DBEFFDD6CD}"/>
    <cellStyle name="เครื่องหมายจุลภาค 11 3 2 2 3" xfId="8290" xr:uid="{00000000-0005-0000-0000-00007F2E0000}"/>
    <cellStyle name="เครื่องหมายจุลภาค 11 3 2 2 3 2" xfId="19506" xr:uid="{677DCD6D-3E39-4F38-8463-25DD81E97064}"/>
    <cellStyle name="เครื่องหมายจุลภาค 11 3 2 2 4" xfId="15507" xr:uid="{9C369C3B-A2DF-4146-B11A-B3BBA403BFEE}"/>
    <cellStyle name="เครื่องหมายจุลภาค 11 3 2 3" xfId="6740" xr:uid="{00000000-0005-0000-0000-0000802E0000}"/>
    <cellStyle name="เครื่องหมายจุลภาค 11 3 2 3 2" xfId="18482" xr:uid="{118948BC-30BA-41BA-B16D-4C003E8FFBC3}"/>
    <cellStyle name="เครื่องหมายจุลภาค 11 3 3" xfId="3113" xr:uid="{00000000-0005-0000-0000-0000812E0000}"/>
    <cellStyle name="เครื่องหมายจุลภาค 11 3 3 2" xfId="4867" xr:uid="{00000000-0005-0000-0000-0000822E0000}"/>
    <cellStyle name="เครื่องหมายจุลภาค 11 3 3 2 2" xfId="17244" xr:uid="{FA0F9EE7-8D3C-4C69-B83B-CA775726DA0A}"/>
    <cellStyle name="เครื่องหมายจุลภาค 11 3 3 3" xfId="7787" xr:uid="{00000000-0005-0000-0000-0000832E0000}"/>
    <cellStyle name="เครื่องหมายจุลภาค 11 3 3 3 2" xfId="19082" xr:uid="{011E2830-717B-4DA7-ABC6-C34A9B55B3D7}"/>
    <cellStyle name="เครื่องหมายจุลภาค 11 3 3 4" xfId="15506" xr:uid="{D4DD4550-B7F3-4C19-A724-533DC7064703}"/>
    <cellStyle name="เครื่องหมายจุลภาค 11 3 4" xfId="5901" xr:uid="{00000000-0005-0000-0000-0000842E0000}"/>
    <cellStyle name="เครื่องหมายจุลภาค 11 3 4 2" xfId="18051" xr:uid="{162B02F8-F6C9-4AC0-9EC5-F60FEBF9B0E1}"/>
    <cellStyle name="เครื่องหมายจุลภาค 11 4" xfId="1924" xr:uid="{00000000-0005-0000-0000-0000852E0000}"/>
    <cellStyle name="เครื่องหมายจุลภาค 11 4 2" xfId="3115" xr:uid="{00000000-0005-0000-0000-0000862E0000}"/>
    <cellStyle name="เครื่องหมายจุลภาค 11 4 2 2" xfId="4869" xr:uid="{00000000-0005-0000-0000-0000872E0000}"/>
    <cellStyle name="เครื่องหมายจุลภาค 11 4 2 2 2" xfId="17246" xr:uid="{C332983E-135C-4630-90A1-455253D94E60}"/>
    <cellStyle name="เครื่องหมายจุลภาค 11 4 2 3" xfId="8286" xr:uid="{00000000-0005-0000-0000-0000882E0000}"/>
    <cellStyle name="เครื่องหมายจุลภาค 11 4 2 3 2" xfId="19502" xr:uid="{9AD4DEC5-DDE8-4089-B725-77142CBBA061}"/>
    <cellStyle name="เครื่องหมายจุลภาค 11 4 2 4" xfId="15508" xr:uid="{C74E491E-F7D8-4C8B-BA69-FEE7CF9D6B34}"/>
    <cellStyle name="เครื่องหมายจุลภาค 11 4 3" xfId="4174" xr:uid="{00000000-0005-0000-0000-0000892E0000}"/>
    <cellStyle name="เครื่องหมายจุลภาค 11 4 3 2" xfId="16552" xr:uid="{2F8818A7-9502-40C7-883E-0BFA22A51E91}"/>
    <cellStyle name="เครื่องหมายจุลภาค 11 4 4" xfId="6741" xr:uid="{00000000-0005-0000-0000-00008A2E0000}"/>
    <cellStyle name="เครื่องหมายจุลภาค 11 4 4 2" xfId="18483" xr:uid="{0D93AC0A-CE96-43A1-979F-345A99D18095}"/>
    <cellStyle name="เครื่องหมายจุลภาค 11 4 5" xfId="14809" xr:uid="{BAAAB2AA-8B35-497B-A02E-4A9C728DC143}"/>
    <cellStyle name="เครื่องหมายจุลภาค 11 5" xfId="1925" xr:uid="{00000000-0005-0000-0000-00008B2E0000}"/>
    <cellStyle name="เครื่องหมายจุลภาค 11 5 2" xfId="3116" xr:uid="{00000000-0005-0000-0000-00008C2E0000}"/>
    <cellStyle name="เครื่องหมายจุลภาค 11 5 2 2" xfId="4870" xr:uid="{00000000-0005-0000-0000-00008D2E0000}"/>
    <cellStyle name="เครื่องหมายจุลภาค 11 5 2 2 2" xfId="17247" xr:uid="{FDAB11B8-B804-439D-8630-2394271DBA47}"/>
    <cellStyle name="เครื่องหมายจุลภาค 11 5 2 3" xfId="15509" xr:uid="{C12B085D-1ACF-4981-9328-E71B6F3EB329}"/>
    <cellStyle name="เครื่องหมายจุลภาค 11 5 3" xfId="4175" xr:uid="{00000000-0005-0000-0000-00008E2E0000}"/>
    <cellStyle name="เครื่องหมายจุลภาค 11 5 3 2" xfId="16553" xr:uid="{28AE65A0-1A98-4FFF-A40A-276378ECE443}"/>
    <cellStyle name="เครื่องหมายจุลภาค 11 5 4" xfId="7062" xr:uid="{00000000-0005-0000-0000-00008F2E0000}"/>
    <cellStyle name="เครื่องหมายจุลภาค 11 5 4 2" xfId="18648" xr:uid="{E0CC18FE-3E52-4DA7-8502-661F7097C541}"/>
    <cellStyle name="เครื่องหมายจุลภาค 11 5 5" xfId="14810" xr:uid="{1F4655ED-5E66-41E6-B918-2BB73DB65861}"/>
    <cellStyle name="เครื่องหมายจุลภาค 11 6" xfId="3107" xr:uid="{00000000-0005-0000-0000-0000902E0000}"/>
    <cellStyle name="เครื่องหมายจุลภาค 11 6 2" xfId="4861" xr:uid="{00000000-0005-0000-0000-0000912E0000}"/>
    <cellStyle name="เครื่องหมายจุลภาค 11 6 2 2" xfId="17238" xr:uid="{279BB297-EDFA-4F94-94F1-B327243DDF8C}"/>
    <cellStyle name="เครื่องหมายจุลภาค 11 6 3" xfId="7783" xr:uid="{00000000-0005-0000-0000-0000922E0000}"/>
    <cellStyle name="เครื่องหมายจุลภาค 11 6 3 2" xfId="19078" xr:uid="{741CD259-6895-4030-8632-9E5BEB94262E}"/>
    <cellStyle name="เครื่องหมายจุลภาค 11 6 4" xfId="15500" xr:uid="{369FA73A-1D2C-4937-88F8-175935D277A5}"/>
    <cellStyle name="เครื่องหมายจุลภาค 11 7" xfId="4169" xr:uid="{00000000-0005-0000-0000-0000932E0000}"/>
    <cellStyle name="เครื่องหมายจุลภาค 11 7 2" xfId="16547" xr:uid="{7045378E-2D36-4ED2-BC0F-2782D69A2BA2}"/>
    <cellStyle name="เครื่องหมายจุลภาค 11 8" xfId="5897" xr:uid="{00000000-0005-0000-0000-0000942E0000}"/>
    <cellStyle name="เครื่องหมายจุลภาค 11 8 2" xfId="18047" xr:uid="{E13CC038-774C-4C8D-91AF-9802CEFB42B7}"/>
    <cellStyle name="เครื่องหมายจุลภาค 11 9" xfId="14804" xr:uid="{7C6FC461-737B-44E9-8F91-6467E8EB2CA5}"/>
    <cellStyle name="เครื่องหมายจุลภาค 12" xfId="1926" xr:uid="{00000000-0005-0000-0000-0000952E0000}"/>
    <cellStyle name="เครื่องหมายจุลภาค 12 2" xfId="3117" xr:uid="{00000000-0005-0000-0000-0000962E0000}"/>
    <cellStyle name="เครื่องหมายจุลภาค 12 2 2" xfId="4871" xr:uid="{00000000-0005-0000-0000-0000972E0000}"/>
    <cellStyle name="เครื่องหมายจุลภาค 12 2 2 2" xfId="8291" xr:uid="{00000000-0005-0000-0000-0000982E0000}"/>
    <cellStyle name="เครื่องหมายจุลภาค 12 2 2 2 2" xfId="19507" xr:uid="{209CDF43-CF0F-4F82-9663-729BC941454D}"/>
    <cellStyle name="เครื่องหมายจุลภาค 12 2 2 3" xfId="17248" xr:uid="{CBA934CC-3E50-4493-AF96-53843F7EF8E3}"/>
    <cellStyle name="เครื่องหมายจุลภาค 12 2 3" xfId="6742" xr:uid="{00000000-0005-0000-0000-0000992E0000}"/>
    <cellStyle name="เครื่องหมายจุลภาค 12 2 3 2" xfId="18484" xr:uid="{75D2F095-4E94-4400-AD3E-6E53647B05F3}"/>
    <cellStyle name="เครื่องหมายจุลภาค 12 2 4" xfId="15510" xr:uid="{33A920FE-02AE-4CE6-B3FE-AE582B69226C}"/>
    <cellStyle name="เครื่องหมายจุลภาค 12 3" xfId="4176" xr:uid="{00000000-0005-0000-0000-00009A2E0000}"/>
    <cellStyle name="เครื่องหมายจุลภาค 12 3 2" xfId="7063" xr:uid="{00000000-0005-0000-0000-00009B2E0000}"/>
    <cellStyle name="เครื่องหมายจุลภาค 12 3 2 2" xfId="18649" xr:uid="{E1D3D818-CAAE-45AB-A0A1-1ECF8CEFEEB5}"/>
    <cellStyle name="เครื่องหมายจุลภาค 12 3 3" xfId="16554" xr:uid="{129E642F-29D5-40CF-8010-11399300F95E}"/>
    <cellStyle name="เครื่องหมายจุลภาค 12 4" xfId="7788" xr:uid="{00000000-0005-0000-0000-00009C2E0000}"/>
    <cellStyle name="เครื่องหมายจุลภาค 12 4 2" xfId="19083" xr:uid="{D4D69320-DF1E-48EA-B905-7C8EC6BDC1B0}"/>
    <cellStyle name="เครื่องหมายจุลภาค 12 5" xfId="5902" xr:uid="{00000000-0005-0000-0000-00009D2E0000}"/>
    <cellStyle name="เครื่องหมายจุลภาค 12 5 2" xfId="18052" xr:uid="{7F4F255D-696F-45D6-B271-EEA1E70999F8}"/>
    <cellStyle name="เครื่องหมายจุลภาค 12 6" xfId="14811" xr:uid="{F355A5BB-B605-4E84-B0F3-B788ACC74093}"/>
    <cellStyle name="เครื่องหมายจุลภาค 13" xfId="1927" xr:uid="{00000000-0005-0000-0000-00009E2E0000}"/>
    <cellStyle name="เครื่องหมายจุลภาค 13 2" xfId="3118" xr:uid="{00000000-0005-0000-0000-00009F2E0000}"/>
    <cellStyle name="เครื่องหมายจุลภาค 13 2 2" xfId="4872" xr:uid="{00000000-0005-0000-0000-0000A02E0000}"/>
    <cellStyle name="เครื่องหมายจุลภาค 13 2 2 2" xfId="7064" xr:uid="{00000000-0005-0000-0000-0000A12E0000}"/>
    <cellStyle name="เครื่องหมายจุลภาค 13 2 2 2 2" xfId="18650" xr:uid="{ECAA2E0F-9B42-4A42-97E7-6E938E818C41}"/>
    <cellStyle name="เครื่องหมายจุลภาค 13 2 2 3" xfId="17249" xr:uid="{DB00A06C-8B83-4705-8C29-EE8AC30D30E9}"/>
    <cellStyle name="เครื่องหมายจุลภาค 13 2 3" xfId="8292" xr:uid="{00000000-0005-0000-0000-0000A22E0000}"/>
    <cellStyle name="เครื่องหมายจุลภาค 13 2 3 2" xfId="19508" xr:uid="{C03F724B-1E21-4BB1-BF2F-A42B3C24009A}"/>
    <cellStyle name="เครื่องหมายจุลภาค 13 2 4" xfId="5534" xr:uid="{00000000-0005-0000-0000-0000A32E0000}"/>
    <cellStyle name="เครื่องหมายจุลภาค 13 2 4 2" xfId="17897" xr:uid="{BD1DAE0F-56B0-4CEE-8CB5-3F0A29D212CC}"/>
    <cellStyle name="เครื่องหมายจุลภาค 13 2 5" xfId="5472" xr:uid="{00000000-0005-0000-0000-0000A42E0000}"/>
    <cellStyle name="เครื่องหมายจุลภาค 13 2 5 2" xfId="17847" xr:uid="{EEC7AD81-A437-44BB-BB1B-64F7FA6BC0E6}"/>
    <cellStyle name="เครื่องหมายจุลภาค 13 2 6" xfId="15511" xr:uid="{7CDA3CE6-A542-4F63-B6B3-350BC9CBCFB8}"/>
    <cellStyle name="เครื่องหมายจุลภาค 13 3" xfId="4177" xr:uid="{00000000-0005-0000-0000-0000A52E0000}"/>
    <cellStyle name="เครื่องหมายจุลภาค 13 3 2" xfId="7789" xr:uid="{00000000-0005-0000-0000-0000A62E0000}"/>
    <cellStyle name="เครื่องหมายจุลภาค 13 3 2 2" xfId="19084" xr:uid="{15CB2183-A286-4967-8176-BCE360EFEC5B}"/>
    <cellStyle name="เครื่องหมายจุลภาค 13 3 3" xfId="16555" xr:uid="{0976692E-4822-48E2-9FE6-CE4FA54464FD}"/>
    <cellStyle name="เครื่องหมายจุลภาค 13 4" xfId="5903" xr:uid="{00000000-0005-0000-0000-0000A72E0000}"/>
    <cellStyle name="เครื่องหมายจุลภาค 13 4 2" xfId="18053" xr:uid="{D07E3BEF-56AC-4D72-BFF0-EC8FF1C9949A}"/>
    <cellStyle name="เครื่องหมายจุลภาค 13 5" xfId="14812" xr:uid="{1BBBC8BC-7CA2-480F-A030-14CE3AD3D06B}"/>
    <cellStyle name="เครื่องหมายจุลภาค 14" xfId="1928" xr:uid="{00000000-0005-0000-0000-0000A82E0000}"/>
    <cellStyle name="เครื่องหมายจุลภาค 14 2" xfId="3119" xr:uid="{00000000-0005-0000-0000-0000A92E0000}"/>
    <cellStyle name="เครื่องหมายจุลภาค 14 2 2" xfId="4873" xr:uid="{00000000-0005-0000-0000-0000AA2E0000}"/>
    <cellStyle name="เครื่องหมายจุลภาค 14 2 2 2" xfId="8293" xr:uid="{00000000-0005-0000-0000-0000AB2E0000}"/>
    <cellStyle name="เครื่องหมายจุลภาค 14 2 2 2 2" xfId="19509" xr:uid="{39432614-348E-4DAE-AD6C-34DFB4E13405}"/>
    <cellStyle name="เครื่องหมายจุลภาค 14 2 2 3" xfId="17250" xr:uid="{C5561CAE-9B19-494A-8EAC-3AC973AFD871}"/>
    <cellStyle name="เครื่องหมายจุลภาค 14 2 3" xfId="7065" xr:uid="{00000000-0005-0000-0000-0000AC2E0000}"/>
    <cellStyle name="เครื่องหมายจุลภาค 14 2 3 2" xfId="18651" xr:uid="{61D24863-520A-466B-9E3E-84E68C2E3B1E}"/>
    <cellStyle name="เครื่องหมายจุลภาค 14 2 4" xfId="15512" xr:uid="{01B79BF3-451F-4FF5-89DF-C7F1100A567F}"/>
    <cellStyle name="เครื่องหมายจุลภาค 14 3" xfId="4178" xr:uid="{00000000-0005-0000-0000-0000AD2E0000}"/>
    <cellStyle name="เครื่องหมายจุลภาค 14 3 2" xfId="7790" xr:uid="{00000000-0005-0000-0000-0000AE2E0000}"/>
    <cellStyle name="เครื่องหมายจุลภาค 14 3 2 2" xfId="19085" xr:uid="{CBC70F57-8EA8-4B26-8EC7-0B605B6E2B0C}"/>
    <cellStyle name="เครื่องหมายจุลภาค 14 3 3" xfId="16556" xr:uid="{7D6C1BAE-F561-42B4-A710-50C28BED743D}"/>
    <cellStyle name="เครื่องหมายจุลภาค 14 4" xfId="5904" xr:uid="{00000000-0005-0000-0000-0000AF2E0000}"/>
    <cellStyle name="เครื่องหมายจุลภาค 14 4 2" xfId="18054" xr:uid="{5062476A-02BB-4D48-8936-DE68A6479924}"/>
    <cellStyle name="เครื่องหมายจุลภาค 14 5" xfId="14813" xr:uid="{08CE5C00-6CA9-4053-BE78-725BDCFA54BC}"/>
    <cellStyle name="เครื่องหมายจุลภาค 15" xfId="1929" xr:uid="{00000000-0005-0000-0000-0000B02E0000}"/>
    <cellStyle name="เครื่องหมายจุลภาค 15 2" xfId="3120" xr:uid="{00000000-0005-0000-0000-0000B12E0000}"/>
    <cellStyle name="เครื่องหมายจุลภาค 15 2 2" xfId="4874" xr:uid="{00000000-0005-0000-0000-0000B22E0000}"/>
    <cellStyle name="เครื่องหมายจุลภาค 15 2 2 2" xfId="8294" xr:uid="{00000000-0005-0000-0000-0000B32E0000}"/>
    <cellStyle name="เครื่องหมายจุลภาค 15 2 2 2 2" xfId="19510" xr:uid="{AC0F0A67-6530-4253-B99D-8FC2D0AFB847}"/>
    <cellStyle name="เครื่องหมายจุลภาค 15 2 2 3" xfId="17251" xr:uid="{4D300B3A-3C53-49E9-97C3-D0840DF0AC18}"/>
    <cellStyle name="เครื่องหมายจุลภาค 15 2 3" xfId="7066" xr:uid="{00000000-0005-0000-0000-0000B42E0000}"/>
    <cellStyle name="เครื่องหมายจุลภาค 15 2 3 2" xfId="10990" xr:uid="{00000000-0005-0000-0000-0000B52E0000}"/>
    <cellStyle name="เครื่องหมายจุลภาค 15 2 3 2 2" xfId="21426" xr:uid="{28A85662-AB17-4762-900B-A940AACE1723}"/>
    <cellStyle name="เครื่องหมายจุลภาค 15 2 3 3" xfId="18652" xr:uid="{0A596D6E-5FA7-47EF-9A22-2228DF99CF4E}"/>
    <cellStyle name="เครื่องหมายจุลภาค 15 2 4" xfId="15513" xr:uid="{EA654358-2527-430E-B25B-445D079752C8}"/>
    <cellStyle name="เครื่องหมายจุลภาค 15 3" xfId="4179" xr:uid="{00000000-0005-0000-0000-0000B62E0000}"/>
    <cellStyle name="เครื่องหมายจุลภาค 15 3 2" xfId="7791" xr:uid="{00000000-0005-0000-0000-0000B72E0000}"/>
    <cellStyle name="เครื่องหมายจุลภาค 15 3 2 2" xfId="19086" xr:uid="{5151F436-0F46-43A2-857F-AC2E43F38BBE}"/>
    <cellStyle name="เครื่องหมายจุลภาค 15 3 3" xfId="16557" xr:uid="{7E4685B3-7232-4E90-AE3D-4F97B042F1C1}"/>
    <cellStyle name="เครื่องหมายจุลภาค 15 4" xfId="6273" xr:uid="{00000000-0005-0000-0000-0000B82E0000}"/>
    <cellStyle name="เครื่องหมายจุลภาค 15 4 2" xfId="18155" xr:uid="{7836570E-AD79-4207-827A-D530734F5751}"/>
    <cellStyle name="เครื่องหมายจุลภาค 15 5" xfId="14814" xr:uid="{956CBD25-8CE3-4A73-8FE9-8685F0731390}"/>
    <cellStyle name="เครื่องหมายจุลภาค 16" xfId="1930" xr:uid="{00000000-0005-0000-0000-0000B92E0000}"/>
    <cellStyle name="เครื่องหมายจุลภาค 16 2" xfId="1931" xr:uid="{00000000-0005-0000-0000-0000BA2E0000}"/>
    <cellStyle name="เครื่องหมายจุลภาค 16 2 2" xfId="3122" xr:uid="{00000000-0005-0000-0000-0000BB2E0000}"/>
    <cellStyle name="เครื่องหมายจุลภาค 16 2 2 2" xfId="4876" xr:uid="{00000000-0005-0000-0000-0000BC2E0000}"/>
    <cellStyle name="เครื่องหมายจุลภาค 16 2 2 2 2" xfId="8365" xr:uid="{00000000-0005-0000-0000-0000BD2E0000}"/>
    <cellStyle name="เครื่องหมายจุลภาค 16 2 2 2 2 2" xfId="19581" xr:uid="{54521D72-3748-4523-95C9-4A868A9B6500}"/>
    <cellStyle name="เครื่องหมายจุลภาค 16 2 2 2 3" xfId="17253" xr:uid="{0F30353E-3AAD-4C4E-B869-9A73E5CF9544}"/>
    <cellStyle name="เครื่องหมายจุลภาค 16 2 2 3" xfId="7929" xr:uid="{00000000-0005-0000-0000-0000BE2E0000}"/>
    <cellStyle name="เครื่องหมายจุลภาค 16 2 2 3 2" xfId="19161" xr:uid="{7CEEC7F7-7ED7-49C5-8DC9-14DC241A9F58}"/>
    <cellStyle name="เครื่องหมายจุลภาค 16 2 2 4" xfId="15515" xr:uid="{0AF45961-24BD-4886-8E7F-52B0F736242E}"/>
    <cellStyle name="เครื่องหมายจุลภาค 16 2 3" xfId="7303" xr:uid="{00000000-0005-0000-0000-0000BF2E0000}"/>
    <cellStyle name="เครื่องหมายจุลภาค 16 2 4" xfId="7246" xr:uid="{00000000-0005-0000-0000-0000C02E0000}"/>
    <cellStyle name="เครื่องหมายจุลภาค 16 2 4 2" xfId="18771" xr:uid="{B933BCD9-F268-474C-AAE3-32B47316DF4C}"/>
    <cellStyle name="เครื่องหมายจุลภาค 16 3" xfId="3121" xr:uid="{00000000-0005-0000-0000-0000C12E0000}"/>
    <cellStyle name="เครื่องหมายจุลภาค 16 3 2" xfId="4875" xr:uid="{00000000-0005-0000-0000-0000C22E0000}"/>
    <cellStyle name="เครื่องหมายจุลภาค 16 3 2 2" xfId="17252" xr:uid="{EAE37A5D-3095-435B-A71D-DFD3B7DE74ED}"/>
    <cellStyle name="เครื่องหมายจุลภาค 16 3 3" xfId="8122" xr:uid="{00000000-0005-0000-0000-0000C32E0000}"/>
    <cellStyle name="เครื่องหมายจุลภาค 16 3 3 2" xfId="19338" xr:uid="{6DC30232-A922-4233-8B1D-EEEEF6EAE347}"/>
    <cellStyle name="เครื่องหมายจุลภาค 16 3 4" xfId="15514" xr:uid="{E66B7E85-0E03-47D0-AD52-3659DC55EECD}"/>
    <cellStyle name="เครื่องหมายจุลภาค 16 4" xfId="7434" xr:uid="{00000000-0005-0000-0000-0000C42E0000}"/>
    <cellStyle name="เครื่องหมายจุลภาค 16 4 2" xfId="18904" xr:uid="{A8492379-A9BB-4CAF-9A57-32276CB0FD19}"/>
    <cellStyle name="เครื่องหมายจุลภาค 16 5" xfId="6321" xr:uid="{00000000-0005-0000-0000-0000C52E0000}"/>
    <cellStyle name="เครื่องหมายจุลภาค 17" xfId="6308" xr:uid="{00000000-0005-0000-0000-0000C62E0000}"/>
    <cellStyle name="เครื่องหมายจุลภาค 17 2" xfId="8295" xr:uid="{00000000-0005-0000-0000-0000C72E0000}"/>
    <cellStyle name="เครื่องหมายจุลภาค 17 2 2" xfId="19511" xr:uid="{5FD12BE8-6B37-4BDC-90F8-AB0EDE86BC13}"/>
    <cellStyle name="เครื่องหมายจุลภาค 17 3" xfId="7792" xr:uid="{00000000-0005-0000-0000-0000C82E0000}"/>
    <cellStyle name="เครื่องหมายจุลภาค 17 3 2" xfId="19087" xr:uid="{B94FAAAC-6564-4B9E-9903-F5D2EBCD3620}"/>
    <cellStyle name="เครื่องหมายจุลภาค 17 4" xfId="18159" xr:uid="{73134549-0380-4031-A000-D481A592E011}"/>
    <cellStyle name="เครื่องหมายจุลภาค 18" xfId="19811" xr:uid="{FDB7ADD7-60A2-47C5-BAF3-2BFA70657B50}"/>
    <cellStyle name="เครื่องหมายจุลภาค 2" xfId="1932" xr:uid="{00000000-0005-0000-0000-0000C92E0000}"/>
    <cellStyle name="เครื่องหมายจุลภาค 2 10" xfId="1933" xr:uid="{00000000-0005-0000-0000-0000CA2E0000}"/>
    <cellStyle name="เครื่องหมายจุลภาค 2 10 2" xfId="3124" xr:uid="{00000000-0005-0000-0000-0000CB2E0000}"/>
    <cellStyle name="เครื่องหมายจุลภาค 2 10 2 2" xfId="4878" xr:uid="{00000000-0005-0000-0000-0000CC2E0000}"/>
    <cellStyle name="เครื่องหมายจุลภาค 2 10 2 2 2" xfId="17255" xr:uid="{67CCDDE3-B762-4728-9761-BBA3D248A607}"/>
    <cellStyle name="เครื่องหมายจุลภาค 2 10 2 3" xfId="8297" xr:uid="{00000000-0005-0000-0000-0000CD2E0000}"/>
    <cellStyle name="เครื่องหมายจุลภาค 2 10 2 3 2" xfId="19513" xr:uid="{17B10823-82A3-4F0A-95AF-A7FFDBC0024F}"/>
    <cellStyle name="เครื่องหมายจุลภาค 2 10 2 4" xfId="15517" xr:uid="{71A3EF6D-54FA-4C04-80B1-8D7C06886266}"/>
    <cellStyle name="เครื่องหมายจุลภาค 2 10 3" xfId="7794" xr:uid="{00000000-0005-0000-0000-0000CE2E0000}"/>
    <cellStyle name="เครื่องหมายจุลภาค 2 10 3 2" xfId="19089" xr:uid="{6B2A59D9-037F-41F7-B31D-426AE5F70ADA}"/>
    <cellStyle name="เครื่องหมายจุลภาค 2 10 4" xfId="6252" xr:uid="{00000000-0005-0000-0000-0000CF2E0000}"/>
    <cellStyle name="เครื่องหมายจุลภาค 2 10 4 2" xfId="18145" xr:uid="{5D251CCA-713F-46B3-A1B2-DAB32CBA3BC5}"/>
    <cellStyle name="เครื่องหมายจุลภาค 2 11" xfId="1934" xr:uid="{00000000-0005-0000-0000-0000D02E0000}"/>
    <cellStyle name="เครื่องหมายจุลภาค 2 11 2" xfId="3125" xr:uid="{00000000-0005-0000-0000-0000D12E0000}"/>
    <cellStyle name="เครื่องหมายจุลภาค 2 11 2 2" xfId="4879" xr:uid="{00000000-0005-0000-0000-0000D22E0000}"/>
    <cellStyle name="เครื่องหมายจุลภาค 2 11 2 2 2" xfId="17256" xr:uid="{00340EFB-B9F5-46A9-8A97-F4DEA5BC60EE}"/>
    <cellStyle name="เครื่องหมายจุลภาค 2 11 2 3" xfId="8296" xr:uid="{00000000-0005-0000-0000-0000D32E0000}"/>
    <cellStyle name="เครื่องหมายจุลภาค 2 11 2 3 2" xfId="19512" xr:uid="{C82768C1-4330-49EF-A4C3-5B468BCA5311}"/>
    <cellStyle name="เครื่องหมายจุลภาค 2 11 2 4" xfId="15518" xr:uid="{EE46DBF7-63B1-43FC-A93B-B0E46147F78D}"/>
    <cellStyle name="เครื่องหมายจุลภาค 2 11 3" xfId="4181" xr:uid="{00000000-0005-0000-0000-0000D42E0000}"/>
    <cellStyle name="เครื่องหมายจุลภาค 2 11 3 2" xfId="7793" xr:uid="{00000000-0005-0000-0000-0000D52E0000}"/>
    <cellStyle name="เครื่องหมายจุลภาค 2 11 3 2 2" xfId="19088" xr:uid="{BBE942CA-6E4E-4B56-A503-42131E644641}"/>
    <cellStyle name="เครื่องหมายจุลภาค 2 11 3 3" xfId="16559" xr:uid="{F01EA2DB-2AD8-42D2-B19E-D48E514D894A}"/>
    <cellStyle name="เครื่องหมายจุลภาค 2 11 4" xfId="7067" xr:uid="{00000000-0005-0000-0000-0000D62E0000}"/>
    <cellStyle name="เครื่องหมายจุลภาค 2 11 4 2" xfId="18653" xr:uid="{3E7AA5A0-D53D-48A3-8067-FAECE0721E36}"/>
    <cellStyle name="เครื่องหมายจุลภาค 2 11 5" xfId="14816" xr:uid="{C4115A04-4CBD-4C53-A900-28718F66C459}"/>
    <cellStyle name="เครื่องหมายจุลภาค 2 12" xfId="3123" xr:uid="{00000000-0005-0000-0000-0000D72E0000}"/>
    <cellStyle name="เครื่องหมายจุลภาค 2 12 2" xfId="4877" xr:uid="{00000000-0005-0000-0000-0000D82E0000}"/>
    <cellStyle name="เครื่องหมายจุลภาค 2 12 2 2" xfId="8383" xr:uid="{00000000-0005-0000-0000-0000D92E0000}"/>
    <cellStyle name="เครื่องหมายจุลภาค 2 12 2 2 2" xfId="19597" xr:uid="{F8D9EB5D-4C6F-4064-BA9B-A7C3EB7A234B}"/>
    <cellStyle name="เครื่องหมายจุลภาค 2 12 2 3" xfId="17254" xr:uid="{AA6529CD-3909-46A9-A9B4-6D4224B189BA}"/>
    <cellStyle name="เครื่องหมายจุลภาค 2 12 3" xfId="7953" xr:uid="{00000000-0005-0000-0000-0000DA2E0000}"/>
    <cellStyle name="เครื่องหมายจุลภาค 2 12 3 2" xfId="19178" xr:uid="{A32F56F9-48C2-4825-9CEB-ACD624D6A943}"/>
    <cellStyle name="เครื่องหมายจุลภาค 2 12 4" xfId="7179" xr:uid="{00000000-0005-0000-0000-0000DB2E0000}"/>
    <cellStyle name="เครื่องหมายจุลภาค 2 12 4 2" xfId="18715" xr:uid="{7FA8FA8F-10BE-4201-B868-D0E71CFFF4F5}"/>
    <cellStyle name="เครื่องหมายจุลภาค 2 12 5" xfId="15516" xr:uid="{647A5421-04C7-4B2F-AC6E-B610408862EB}"/>
    <cellStyle name="เครื่องหมายจุลภาค 2 13" xfId="4180" xr:uid="{00000000-0005-0000-0000-0000DC2E0000}"/>
    <cellStyle name="เครื่องหมายจุลภาค 2 13 2" xfId="8102" xr:uid="{00000000-0005-0000-0000-0000DD2E0000}"/>
    <cellStyle name="เครื่องหมายจุลภาค 2 13 2 2" xfId="19318" xr:uid="{47C997B5-A8BA-481A-A638-F824A0BA450A}"/>
    <cellStyle name="เครื่องหมายจุลภาค 2 13 3" xfId="16558" xr:uid="{C9853DF6-3EC4-40F6-92B6-8C9E3D6F9B6C}"/>
    <cellStyle name="เครื่องหมายจุลภาค 2 14" xfId="7403" xr:uid="{00000000-0005-0000-0000-0000DE2E0000}"/>
    <cellStyle name="เครื่องหมายจุลภาค 2 14 2" xfId="18886" xr:uid="{70335EBA-B0BA-4B54-A828-F14908CF7F8C}"/>
    <cellStyle name="เครื่องหมายจุลภาค 2 15" xfId="5905" xr:uid="{00000000-0005-0000-0000-0000DF2E0000}"/>
    <cellStyle name="เครื่องหมายจุลภาค 2 15 2" xfId="18055" xr:uid="{10A135E0-A76B-4E98-B90C-FBFC028D230B}"/>
    <cellStyle name="เครื่องหมายจุลภาค 2 16" xfId="14815" xr:uid="{D16B4334-93DD-4D4F-BBE4-1CEC4322DB0D}"/>
    <cellStyle name="เครื่องหมายจุลภาค 2 2" xfId="1935" xr:uid="{00000000-0005-0000-0000-0000E02E0000}"/>
    <cellStyle name="เครื่องหมายจุลภาค 2 2 10" xfId="5906" xr:uid="{00000000-0005-0000-0000-0000E12E0000}"/>
    <cellStyle name="เครื่องหมายจุลภาค 2 2 10 2" xfId="18056" xr:uid="{C9C20F26-0E3B-4615-B0A8-DF360C457423}"/>
    <cellStyle name="เครื่องหมายจุลภาค 2 2 11" xfId="7209" xr:uid="{00000000-0005-0000-0000-0000E22E0000}"/>
    <cellStyle name="เครื่องหมายจุลภาค 2 2 11 2" xfId="18743" xr:uid="{517005B1-592F-422F-8AA8-6DF6AB82A80B}"/>
    <cellStyle name="เครื่องหมายจุลภาค 2 2 12" xfId="7404" xr:uid="{00000000-0005-0000-0000-0000E32E0000}"/>
    <cellStyle name="เครื่องหมายจุลภาค 2 2 12 2" xfId="18887" xr:uid="{C3E5F47F-1AAC-4B51-A0DF-3148A3C1525B}"/>
    <cellStyle name="เครื่องหมายจุลภาค 2 2 13" xfId="5517" xr:uid="{00000000-0005-0000-0000-0000E42E0000}"/>
    <cellStyle name="เครื่องหมายจุลภาค 2 2 13 2" xfId="17882" xr:uid="{40546C90-16FD-4882-AF49-6772EB97268F}"/>
    <cellStyle name="เครื่องหมายจุลภาค 2 2 14" xfId="14817" xr:uid="{D916709A-81EB-4218-813E-C96052F9A571}"/>
    <cellStyle name="เครื่องหมายจุลภาค 2 2 2" xfId="1936" xr:uid="{00000000-0005-0000-0000-0000E52E0000}"/>
    <cellStyle name="เครื่องหมายจุลภาค 2 2 2 10" xfId="5907" xr:uid="{00000000-0005-0000-0000-0000E62E0000}"/>
    <cellStyle name="เครื่องหมายจุลภาค 2 2 2 10 2" xfId="18057" xr:uid="{2A53264A-F3AD-4128-B5DB-A3FE3C2E3E74}"/>
    <cellStyle name="เครื่องหมายจุลภาค 2 2 2 11" xfId="14818" xr:uid="{6D8BC3D8-FD19-413D-895D-707A57749901}"/>
    <cellStyle name="เครื่องหมายจุลภาค 2 2 2 2" xfId="1937" xr:uid="{00000000-0005-0000-0000-0000E72E0000}"/>
    <cellStyle name="เครื่องหมายจุลภาค 2 2 2 2 2" xfId="1938" xr:uid="{00000000-0005-0000-0000-0000E82E0000}"/>
    <cellStyle name="เครื่องหมายจุลภาค 2 2 2 2 2 2" xfId="1939" xr:uid="{00000000-0005-0000-0000-0000E92E0000}"/>
    <cellStyle name="เครื่องหมายจุลภาค 2 2 2 2 2 2 2" xfId="1940" xr:uid="{00000000-0005-0000-0000-0000EA2E0000}"/>
    <cellStyle name="เครื่องหมายจุลภาค 2 2 2 2 2 2 2 2" xfId="6142" xr:uid="{00000000-0005-0000-0000-0000EB2E0000}"/>
    <cellStyle name="เครื่องหมายจุลภาค 2 2 2 2 2 2 3" xfId="6257" xr:uid="{00000000-0005-0000-0000-0000EC2E0000}"/>
    <cellStyle name="เครื่องหมายจุลภาค 2 2 2 2 2 2 3 2" xfId="8301" xr:uid="{00000000-0005-0000-0000-0000ED2E0000}"/>
    <cellStyle name="เครื่องหมายจุลภาค 2 2 2 2 2 2 3 2 2" xfId="19517" xr:uid="{12183E07-A6BE-4CB1-96CF-4220423C637B}"/>
    <cellStyle name="เครื่องหมายจุลภาค 2 2 2 2 2 2 3 3" xfId="7798" xr:uid="{00000000-0005-0000-0000-0000EE2E0000}"/>
    <cellStyle name="เครื่องหมายจุลภาค 2 2 2 2 2 2 3 3 2" xfId="19093" xr:uid="{96BA171E-7B08-4C61-83A3-2F7DEB5B99E9}"/>
    <cellStyle name="เครื่องหมายจุลภาค 2 2 2 2 2 2 3 4" xfId="18149" xr:uid="{15C7144A-A598-4931-AA20-4AB3D34EE1BB}"/>
    <cellStyle name="เครื่องหมายจุลภาค 2 2 2 2 2 2_BS " xfId="6141" xr:uid="{00000000-0005-0000-0000-0000EF2E0000}"/>
    <cellStyle name="เครื่องหมายจุลภาค 2 2 2 2 2 3" xfId="1941" xr:uid="{00000000-0005-0000-0000-0000F02E0000}"/>
    <cellStyle name="เครื่องหมายจุลภาค 2 2 2 2 2 3 2" xfId="1942" xr:uid="{00000000-0005-0000-0000-0000F12E0000}"/>
    <cellStyle name="เครื่องหมายจุลภาค 2 2 2 2 2 4" xfId="1943" xr:uid="{00000000-0005-0000-0000-0000F22E0000}"/>
    <cellStyle name="เครื่องหมายจุลภาค 2 2 2 2 2 4 2" xfId="3130" xr:uid="{00000000-0005-0000-0000-0000F32E0000}"/>
    <cellStyle name="เครื่องหมายจุลภาค 2 2 2 2 2 4 2 2" xfId="4884" xr:uid="{00000000-0005-0000-0000-0000F42E0000}"/>
    <cellStyle name="เครื่องหมายจุลภาค 2 2 2 2 2 4 2 2 2" xfId="17261" xr:uid="{E22442AC-DB33-45B0-A2C1-2CFCB66885CB}"/>
    <cellStyle name="เครื่องหมายจุลภาค 2 2 2 2 2 4 2 3" xfId="15523" xr:uid="{47FF0DE3-B6B0-4C74-87A6-2C7120E246ED}"/>
    <cellStyle name="เครื่องหมายจุลภาค 2 2 2 2 2 4 3" xfId="6256" xr:uid="{00000000-0005-0000-0000-0000F52E0000}"/>
    <cellStyle name="เครื่องหมายจุลภาค 2 2 2 2 2 5" xfId="3129" xr:uid="{00000000-0005-0000-0000-0000F62E0000}"/>
    <cellStyle name="เครื่องหมายจุลภาค 2 2 2 2 2 5 2" xfId="4883" xr:uid="{00000000-0005-0000-0000-0000F72E0000}"/>
    <cellStyle name="เครื่องหมายจุลภาค 2 2 2 2 2 5 2 2" xfId="17260" xr:uid="{056E9CF3-3B82-435E-A12B-7C594114AB56}"/>
    <cellStyle name="เครื่องหมายจุลภาค 2 2 2 2 2 5 3" xfId="8300" xr:uid="{00000000-0005-0000-0000-0000F82E0000}"/>
    <cellStyle name="เครื่องหมายจุลภาค 2 2 2 2 2 5 3 2" xfId="19516" xr:uid="{E226885B-FEF3-49B6-A101-79D4C966E08F}"/>
    <cellStyle name="เครื่องหมายจุลภาค 2 2 2 2 2 5 4" xfId="15522" xr:uid="{D04DB4EE-25CB-4E0C-A31F-6A2DCB6E1F89}"/>
    <cellStyle name="เครื่องหมายจุลภาค 2 2 2 2 2 6" xfId="7797" xr:uid="{00000000-0005-0000-0000-0000F92E0000}"/>
    <cellStyle name="เครื่องหมายจุลภาค 2 2 2 2 2 6 2" xfId="19092" xr:uid="{43178EF4-C3D4-492A-9B43-925F67E5D35C}"/>
    <cellStyle name="เครื่องหมายจุลภาค 2 2 2 2 2 7" xfId="5908" xr:uid="{00000000-0005-0000-0000-0000FA2E0000}"/>
    <cellStyle name="เครื่องหมายจุลภาค 2 2 2 2 2 7 2" xfId="18058" xr:uid="{51C3A187-E1D6-4008-9F4E-98AD29C72448}"/>
    <cellStyle name="เครื่องหมายจุลภาค 2 2 2 2 2_BS " xfId="6140" xr:uid="{00000000-0005-0000-0000-0000FB2E0000}"/>
    <cellStyle name="เครื่องหมายจุลภาค 2 2 2 2 3" xfId="1944" xr:uid="{00000000-0005-0000-0000-0000FC2E0000}"/>
    <cellStyle name="เครื่องหมายจุลภาค 2 2 2 2 3 2" xfId="1945" xr:uid="{00000000-0005-0000-0000-0000FD2E0000}"/>
    <cellStyle name="เครื่องหมายจุลภาค 2 2 2 2 3 2 2" xfId="3132" xr:uid="{00000000-0005-0000-0000-0000FE2E0000}"/>
    <cellStyle name="เครื่องหมายจุลภาค 2 2 2 2 3 2 2 2" xfId="4886" xr:uid="{00000000-0005-0000-0000-0000FF2E0000}"/>
    <cellStyle name="เครื่องหมายจุลภาค 2 2 2 2 3 2 2 2 2" xfId="17263" xr:uid="{33FBC76B-D36C-4DB3-A9EB-718DCF60335F}"/>
    <cellStyle name="เครื่องหมายจุลภาค 2 2 2 2 3 2 2 3" xfId="15525" xr:uid="{3DCCF875-FFA9-4EC6-9ADE-E95580173870}"/>
    <cellStyle name="เครื่องหมายจุลภาค 2 2 2 2 3 2 3" xfId="8302" xr:uid="{00000000-0005-0000-0000-0000002F0000}"/>
    <cellStyle name="เครื่องหมายจุลภาค 2 2 2 2 3 2 3 2" xfId="19518" xr:uid="{3AAB8D50-DFC9-4EDE-B334-2148C44C4D59}"/>
    <cellStyle name="เครื่องหมายจุลภาค 2 2 2 2 3 3" xfId="3131" xr:uid="{00000000-0005-0000-0000-0000012F0000}"/>
    <cellStyle name="เครื่องหมายจุลภาค 2 2 2 2 3 3 2" xfId="4885" xr:uid="{00000000-0005-0000-0000-0000022F0000}"/>
    <cellStyle name="เครื่องหมายจุลภาค 2 2 2 2 3 3 2 2" xfId="17262" xr:uid="{F740CE55-8B79-4475-A3BA-B79DD3A7839D}"/>
    <cellStyle name="เครื่องหมายจุลภาค 2 2 2 2 3 3 3" xfId="7799" xr:uid="{00000000-0005-0000-0000-0000032F0000}"/>
    <cellStyle name="เครื่องหมายจุลภาค 2 2 2 2 3 3 3 2" xfId="19094" xr:uid="{9305AE81-913D-4941-AD7C-99671D27F647}"/>
    <cellStyle name="เครื่องหมายจุลภาค 2 2 2 2 3 3 4" xfId="15524" xr:uid="{9ED6D339-A4C1-4C5D-AC64-2389B973ECAC}"/>
    <cellStyle name="เครื่องหมายจุลภาค 2 2 2 2 3 4" xfId="5909" xr:uid="{00000000-0005-0000-0000-0000042F0000}"/>
    <cellStyle name="เครื่องหมายจุลภาค 2 2 2 2 3 4 2" xfId="18059" xr:uid="{481B5C01-9B8C-4A3D-816C-840D80A6B1BD}"/>
    <cellStyle name="เครื่องหมายจุลภาค 2 2 2 2 4" xfId="1946" xr:uid="{00000000-0005-0000-0000-0000052F0000}"/>
    <cellStyle name="เครื่องหมายจุลภาค 2 2 2 2 4 2" xfId="8303" xr:uid="{00000000-0005-0000-0000-0000062F0000}"/>
    <cellStyle name="เครื่องหมายจุลภาค 2 2 2 2 4 2 2" xfId="19519" xr:uid="{0D0CF46B-88F3-457D-9ABA-52AAB439BA32}"/>
    <cellStyle name="เครื่องหมายจุลภาค 2 2 2 2 4 3" xfId="7800" xr:uid="{00000000-0005-0000-0000-0000072F0000}"/>
    <cellStyle name="เครื่องหมายจุลภาค 2 2 2 2 4 3 2" xfId="19095" xr:uid="{C1367E1A-7EEC-48FC-B59D-61269FF5FE9C}"/>
    <cellStyle name="เครื่องหมายจุลภาค 2 2 2 2 4 4" xfId="6255" xr:uid="{00000000-0005-0000-0000-0000082F0000}"/>
    <cellStyle name="เครื่องหมายจุลภาค 2 2 2 2 4 4 2" xfId="18148" xr:uid="{A9313377-05BA-46C5-BA5C-8519488AA37D}"/>
    <cellStyle name="เครื่องหมายจุลภาค 2 2 2 2 5" xfId="3128" xr:uid="{00000000-0005-0000-0000-0000092F0000}"/>
    <cellStyle name="เครื่องหมายจุลภาค 2 2 2 2 5 2" xfId="4882" xr:uid="{00000000-0005-0000-0000-00000A2F0000}"/>
    <cellStyle name="เครื่องหมายจุลภาค 2 2 2 2 5 2 2" xfId="17259" xr:uid="{AEFB9A46-7014-41F7-9A41-C8502F8B3911}"/>
    <cellStyle name="เครื่องหมายจุลภาค 2 2 2 2 5 3" xfId="15521" xr:uid="{73E02E38-B62A-4630-AFA8-D4D2AAEA1F94}"/>
    <cellStyle name="เครื่องหมายจุลภาค 2 2 2 2 6" xfId="4184" xr:uid="{00000000-0005-0000-0000-00000B2F0000}"/>
    <cellStyle name="เครื่องหมายจุลภาค 2 2 2 2 6 2" xfId="16562" xr:uid="{BE77ACD3-9C9B-45DD-8F93-4675F39064F8}"/>
    <cellStyle name="เครื่องหมายจุลภาค 2 2 2 2 7" xfId="14819" xr:uid="{2BD2F742-DA72-4760-A6EC-77CD72001C86}"/>
    <cellStyle name="เครื่องหมายจุลภาค 2 2 2 2_BS " xfId="6139" xr:uid="{00000000-0005-0000-0000-00000C2F0000}"/>
    <cellStyle name="เครื่องหมายจุลภาค 2 2 2 3" xfId="1947" xr:uid="{00000000-0005-0000-0000-00000D2F0000}"/>
    <cellStyle name="เครื่องหมายจุลภาค 2 2 2 3 2" xfId="1948" xr:uid="{00000000-0005-0000-0000-00000E2F0000}"/>
    <cellStyle name="เครื่องหมายจุลภาค 2 2 2 3 2 2" xfId="1949" xr:uid="{00000000-0005-0000-0000-00000F2F0000}"/>
    <cellStyle name="เครื่องหมายจุลภาค 2 2 2 3 2 2 2" xfId="3135" xr:uid="{00000000-0005-0000-0000-0000102F0000}"/>
    <cellStyle name="เครื่องหมายจุลภาค 2 2 2 3 2 2 2 2" xfId="4889" xr:uid="{00000000-0005-0000-0000-0000112F0000}"/>
    <cellStyle name="เครื่องหมายจุลภาค 2 2 2 3 2 2 2 2 2" xfId="17266" xr:uid="{230AF354-8CF4-4EC0-BA9D-BCCB152637FA}"/>
    <cellStyle name="เครื่องหมายจุลภาค 2 2 2 3 2 2 2 3" xfId="15528" xr:uid="{C4AEFBF3-BD31-48F8-946D-306CF82B1BBF}"/>
    <cellStyle name="เครื่องหมายจุลภาค 2 2 2 3 2 2 3" xfId="4187" xr:uid="{00000000-0005-0000-0000-0000122F0000}"/>
    <cellStyle name="เครื่องหมายจุลภาค 2 2 2 3 2 2 3 2" xfId="16565" xr:uid="{1A09A5B2-7F95-4861-939A-E11CA85B8B7A}"/>
    <cellStyle name="เครื่องหมายจุลภาค 2 2 2 3 2 2 4" xfId="8305" xr:uid="{00000000-0005-0000-0000-0000132F0000}"/>
    <cellStyle name="เครื่องหมายจุลภาค 2 2 2 3 2 2 4 2" xfId="19521" xr:uid="{88A61C30-C6FC-4829-9AC7-4FE11F87273F}"/>
    <cellStyle name="เครื่องหมายจุลภาค 2 2 2 3 2 2 5" xfId="14822" xr:uid="{0C93283B-1C9A-4C9B-A8FA-D7D66F62869E}"/>
    <cellStyle name="เครื่องหมายจุลภาค 2 2 2 3 2 3" xfId="3134" xr:uid="{00000000-0005-0000-0000-0000142F0000}"/>
    <cellStyle name="เครื่องหมายจุลภาค 2 2 2 3 2 3 2" xfId="4888" xr:uid="{00000000-0005-0000-0000-0000152F0000}"/>
    <cellStyle name="เครื่องหมายจุลภาค 2 2 2 3 2 3 2 2" xfId="17265" xr:uid="{D9013176-96ED-49FA-B547-152D5FB35506}"/>
    <cellStyle name="เครื่องหมายจุลภาค 2 2 2 3 2 3 3" xfId="7802" xr:uid="{00000000-0005-0000-0000-0000162F0000}"/>
    <cellStyle name="เครื่องหมายจุลภาค 2 2 2 3 2 3 3 2" xfId="19097" xr:uid="{028AE5E7-06D0-4432-9F91-5A0720EFC54D}"/>
    <cellStyle name="เครื่องหมายจุลภาค 2 2 2 3 2 3 4" xfId="15527" xr:uid="{2DD29D93-1FDC-4AC9-9A86-A0344C560E0E}"/>
    <cellStyle name="เครื่องหมายจุลภาค 2 2 2 3 2 4" xfId="4186" xr:uid="{00000000-0005-0000-0000-0000172F0000}"/>
    <cellStyle name="เครื่องหมายจุลภาค 2 2 2 3 2 4 2" xfId="16564" xr:uid="{C768732A-57E2-46BA-869C-F3A6FAC850BC}"/>
    <cellStyle name="เครื่องหมายจุลภาค 2 2 2 3 2 5" xfId="5911" xr:uid="{00000000-0005-0000-0000-0000182F0000}"/>
    <cellStyle name="เครื่องหมายจุลภาค 2 2 2 3 2 5 2" xfId="18061" xr:uid="{1298442E-7291-43EF-A54B-C9EF35B42BBD}"/>
    <cellStyle name="เครื่องหมายจุลภาค 2 2 2 3 2 6" xfId="14821" xr:uid="{CFA276F1-CA22-4B6F-84F0-EC911335F1FD}"/>
    <cellStyle name="เครื่องหมายจุลภาค 2 2 2 3 3" xfId="1950" xr:uid="{00000000-0005-0000-0000-0000192F0000}"/>
    <cellStyle name="เครื่องหมายจุลภาค 2 2 2 3 3 2" xfId="1951" xr:uid="{00000000-0005-0000-0000-00001A2F0000}"/>
    <cellStyle name="เครื่องหมายจุลภาค 2 2 2 3 3 2 2" xfId="3137" xr:uid="{00000000-0005-0000-0000-00001B2F0000}"/>
    <cellStyle name="เครื่องหมายจุลภาค 2 2 2 3 3 2 2 2" xfId="4891" xr:uid="{00000000-0005-0000-0000-00001C2F0000}"/>
    <cellStyle name="เครื่องหมายจุลภาค 2 2 2 3 3 2 2 2 2" xfId="17268" xr:uid="{6F2D7F02-1089-45E9-B163-CF0F7D1FE355}"/>
    <cellStyle name="เครื่องหมายจุลภาค 2 2 2 3 3 2 2 3" xfId="15530" xr:uid="{177F1D00-64C8-4810-8446-A03844713E2D}"/>
    <cellStyle name="เครื่องหมายจุลภาค 2 2 2 3 3 2 3" xfId="4189" xr:uid="{00000000-0005-0000-0000-00001D2F0000}"/>
    <cellStyle name="เครื่องหมายจุลภาค 2 2 2 3 3 2 3 2" xfId="16567" xr:uid="{8C2F8C8E-41A7-4B8A-B34E-2694B70566F3}"/>
    <cellStyle name="เครื่องหมายจุลภาค 2 2 2 3 3 2 4" xfId="8306" xr:uid="{00000000-0005-0000-0000-00001E2F0000}"/>
    <cellStyle name="เครื่องหมายจุลภาค 2 2 2 3 3 2 4 2" xfId="19522" xr:uid="{62DB6F6A-303A-491E-9E36-BF005D7944B7}"/>
    <cellStyle name="เครื่องหมายจุลภาค 2 2 2 3 3 2 5" xfId="14824" xr:uid="{E09F97BA-3EA1-45DA-B3BD-E2CF11F3B6CF}"/>
    <cellStyle name="เครื่องหมายจุลภาค 2 2 2 3 3 3" xfId="3136" xr:uid="{00000000-0005-0000-0000-00001F2F0000}"/>
    <cellStyle name="เครื่องหมายจุลภาค 2 2 2 3 3 3 2" xfId="4890" xr:uid="{00000000-0005-0000-0000-0000202F0000}"/>
    <cellStyle name="เครื่องหมายจุลภาค 2 2 2 3 3 3 2 2" xfId="17267" xr:uid="{81F595E1-0670-4E91-9B9F-8D1150966222}"/>
    <cellStyle name="เครื่องหมายจุลภาค 2 2 2 3 3 3 3" xfId="7803" xr:uid="{00000000-0005-0000-0000-0000212F0000}"/>
    <cellStyle name="เครื่องหมายจุลภาค 2 2 2 3 3 3 3 2" xfId="19098" xr:uid="{3FEEBF21-578A-4CE5-B303-D32761D37BAE}"/>
    <cellStyle name="เครื่องหมายจุลภาค 2 2 2 3 3 3 4" xfId="15529" xr:uid="{DC2A3F42-5312-496D-8E34-8348A7ADFD81}"/>
    <cellStyle name="เครื่องหมายจุลภาค 2 2 2 3 3 4" xfId="4188" xr:uid="{00000000-0005-0000-0000-0000222F0000}"/>
    <cellStyle name="เครื่องหมายจุลภาค 2 2 2 3 3 4 2" xfId="16566" xr:uid="{F78496A6-0CD3-4BDF-9D32-1B3726911CCB}"/>
    <cellStyle name="เครื่องหมายจุลภาค 2 2 2 3 3 5" xfId="5912" xr:uid="{00000000-0005-0000-0000-0000232F0000}"/>
    <cellStyle name="เครื่องหมายจุลภาค 2 2 2 3 3 5 2" xfId="18062" xr:uid="{2255111D-B816-4331-A56E-5AB9E168E467}"/>
    <cellStyle name="เครื่องหมายจุลภาค 2 2 2 3 3 6" xfId="14823" xr:uid="{B5306A02-6691-49DF-8476-D2D0860896C9}"/>
    <cellStyle name="เครื่องหมายจุลภาค 2 2 2 3 4" xfId="1952" xr:uid="{00000000-0005-0000-0000-0000242F0000}"/>
    <cellStyle name="เครื่องหมายจุลภาค 2 2 2 3 4 2" xfId="3138" xr:uid="{00000000-0005-0000-0000-0000252F0000}"/>
    <cellStyle name="เครื่องหมายจุลภาค 2 2 2 3 4 2 2" xfId="4892" xr:uid="{00000000-0005-0000-0000-0000262F0000}"/>
    <cellStyle name="เครื่องหมายจุลภาค 2 2 2 3 4 2 2 2" xfId="17269" xr:uid="{783849CA-1CCB-4196-AA63-DA396ABDD4A7}"/>
    <cellStyle name="เครื่องหมายจุลภาค 2 2 2 3 4 2 3" xfId="15531" xr:uid="{33153652-3110-42C9-AB55-2BD435D644FE}"/>
    <cellStyle name="เครื่องหมายจุลภาค 2 2 2 3 4 3" xfId="8304" xr:uid="{00000000-0005-0000-0000-0000272F0000}"/>
    <cellStyle name="เครื่องหมายจุลภาค 2 2 2 3 4 3 2" xfId="19520" xr:uid="{A7876E95-16F5-4871-841B-191D95699424}"/>
    <cellStyle name="เครื่องหมายจุลภาค 2 2 2 3 5" xfId="3133" xr:uid="{00000000-0005-0000-0000-0000282F0000}"/>
    <cellStyle name="เครื่องหมายจุลภาค 2 2 2 3 5 2" xfId="4887" xr:uid="{00000000-0005-0000-0000-0000292F0000}"/>
    <cellStyle name="เครื่องหมายจุลภาค 2 2 2 3 5 2 2" xfId="17264" xr:uid="{CF28573F-F32E-4A83-9549-951BE48473D0}"/>
    <cellStyle name="เครื่องหมายจุลภาค 2 2 2 3 5 3" xfId="7801" xr:uid="{00000000-0005-0000-0000-00002A2F0000}"/>
    <cellStyle name="เครื่องหมายจุลภาค 2 2 2 3 5 3 2" xfId="19096" xr:uid="{F51DA37A-A065-4478-A863-3639DB5FF359}"/>
    <cellStyle name="เครื่องหมายจุลภาค 2 2 2 3 5 4" xfId="15526" xr:uid="{A91AD6BA-CD37-4D82-92DD-874620DB09A5}"/>
    <cellStyle name="เครื่องหมายจุลภาค 2 2 2 3 6" xfId="4185" xr:uid="{00000000-0005-0000-0000-00002B2F0000}"/>
    <cellStyle name="เครื่องหมายจุลภาค 2 2 2 3 6 2" xfId="16563" xr:uid="{F25497B6-C5C3-4955-BAA3-31FE49D8245E}"/>
    <cellStyle name="เครื่องหมายจุลภาค 2 2 2 3 7" xfId="5910" xr:uid="{00000000-0005-0000-0000-00002C2F0000}"/>
    <cellStyle name="เครื่องหมายจุลภาค 2 2 2 3 7 2" xfId="18060" xr:uid="{7DAD38A7-60CF-424E-9F9B-6285D2D94E69}"/>
    <cellStyle name="เครื่องหมายจุลภาค 2 2 2 3 8" xfId="14820" xr:uid="{EBA8B8DE-5FEC-4B80-920D-CA32D0BCF164}"/>
    <cellStyle name="เครื่องหมายจุลภาค 2 2 2 4" xfId="1953" xr:uid="{00000000-0005-0000-0000-00002D2F0000}"/>
    <cellStyle name="เครื่องหมายจุลภาค 2 2 2 4 2" xfId="1954" xr:uid="{00000000-0005-0000-0000-00002E2F0000}"/>
    <cellStyle name="เครื่องหมายจุลภาค 2 2 2 4 2 2" xfId="3140" xr:uid="{00000000-0005-0000-0000-00002F2F0000}"/>
    <cellStyle name="เครื่องหมายจุลภาค 2 2 2 4 2 2 2" xfId="4894" xr:uid="{00000000-0005-0000-0000-0000302F0000}"/>
    <cellStyle name="เครื่องหมายจุลภาค 2 2 2 4 2 2 2 2" xfId="17271" xr:uid="{75A69F35-52FA-449A-BA32-5DCB7D3BB53E}"/>
    <cellStyle name="เครื่องหมายจุลภาค 2 2 2 4 2 2 3" xfId="15533" xr:uid="{6B2C870D-8E6E-4119-A149-35CEB0A1F6E1}"/>
    <cellStyle name="เครื่องหมายจุลภาค 2 2 2 4 2 3" xfId="8307" xr:uid="{00000000-0005-0000-0000-0000312F0000}"/>
    <cellStyle name="เครื่องหมายจุลภาค 2 2 2 4 2 3 2" xfId="19523" xr:uid="{636AA774-1FFF-4BB5-BD70-9A1CB88720FA}"/>
    <cellStyle name="เครื่องหมายจุลภาค 2 2 2 4 3" xfId="3139" xr:uid="{00000000-0005-0000-0000-0000322F0000}"/>
    <cellStyle name="เครื่องหมายจุลภาค 2 2 2 4 3 2" xfId="4893" xr:uid="{00000000-0005-0000-0000-0000332F0000}"/>
    <cellStyle name="เครื่องหมายจุลภาค 2 2 2 4 3 2 2" xfId="17270" xr:uid="{4AFE8667-3314-40D0-AA37-B43C8458CB65}"/>
    <cellStyle name="เครื่องหมายจุลภาค 2 2 2 4 3 3" xfId="7804" xr:uid="{00000000-0005-0000-0000-0000342F0000}"/>
    <cellStyle name="เครื่องหมายจุลภาค 2 2 2 4 3 3 2" xfId="19099" xr:uid="{56103E5D-3C08-42BA-9241-FB7BC958E4B7}"/>
    <cellStyle name="เครื่องหมายจุลภาค 2 2 2 4 3 4" xfId="15532" xr:uid="{9C898173-0E68-4729-BE71-04EED01126F9}"/>
    <cellStyle name="เครื่องหมายจุลภาค 2 2 2 4 4" xfId="5913" xr:uid="{00000000-0005-0000-0000-0000352F0000}"/>
    <cellStyle name="เครื่องหมายจุลภาค 2 2 2 4 4 2" xfId="18063" xr:uid="{76B275E1-4F2E-41FF-99FA-9BF360D0220A}"/>
    <cellStyle name="เครื่องหมายจุลภาค 2 2 2 5" xfId="1955" xr:uid="{00000000-0005-0000-0000-0000362F0000}"/>
    <cellStyle name="เครื่องหมายจุลภาค 2 2 2 5 2" xfId="3141" xr:uid="{00000000-0005-0000-0000-0000372F0000}"/>
    <cellStyle name="เครื่องหมายจุลภาค 2 2 2 5 2 2" xfId="4895" xr:uid="{00000000-0005-0000-0000-0000382F0000}"/>
    <cellStyle name="เครื่องหมายจุลภาค 2 2 2 5 2 2 2" xfId="17272" xr:uid="{A5A0143F-E7C6-4A0D-9C84-09F2222A1839}"/>
    <cellStyle name="เครื่องหมายจุลภาค 2 2 2 5 2 3" xfId="8308" xr:uid="{00000000-0005-0000-0000-0000392F0000}"/>
    <cellStyle name="เครื่องหมายจุลภาค 2 2 2 5 2 3 2" xfId="19524" xr:uid="{65B8F753-40C7-4418-831A-8EEA9A5280F7}"/>
    <cellStyle name="เครื่องหมายจุลภาค 2 2 2 5 2 4" xfId="15534" xr:uid="{9E934B07-D11F-4BB2-B9DE-582F98B6CFBE}"/>
    <cellStyle name="เครื่องหมายจุลภาค 2 2 2 5 3" xfId="7805" xr:uid="{00000000-0005-0000-0000-00003A2F0000}"/>
    <cellStyle name="เครื่องหมายจุลภาค 2 2 2 5 3 2" xfId="19100" xr:uid="{B67DFD3C-5A77-462F-91EA-00FF27E5D455}"/>
    <cellStyle name="เครื่องหมายจุลภาค 2 2 2 5 4" xfId="6254" xr:uid="{00000000-0005-0000-0000-00003B2F0000}"/>
    <cellStyle name="เครื่องหมายจุลภาค 2 2 2 5 4 2" xfId="18147" xr:uid="{1C1F763D-17F8-4832-B776-ABEF1A096B05}"/>
    <cellStyle name="เครื่องหมายจุลภาค 2 2 2 6" xfId="3127" xr:uid="{00000000-0005-0000-0000-00003C2F0000}"/>
    <cellStyle name="เครื่องหมายจุลภาค 2 2 2 6 2" xfId="4881" xr:uid="{00000000-0005-0000-0000-00003D2F0000}"/>
    <cellStyle name="เครื่องหมายจุลภาค 2 2 2 6 2 2" xfId="8299" xr:uid="{00000000-0005-0000-0000-00003E2F0000}"/>
    <cellStyle name="เครื่องหมายจุลภาค 2 2 2 6 2 2 2" xfId="19515" xr:uid="{06696A73-F044-4DDD-B204-A29F4CCBCEBF}"/>
    <cellStyle name="เครื่องหมายจุลภาค 2 2 2 6 2 3" xfId="17258" xr:uid="{FC36796A-15CF-4FE4-BD15-C912220E3656}"/>
    <cellStyle name="เครื่องหมายจุลภาค 2 2 2 6 3" xfId="7796" xr:uid="{00000000-0005-0000-0000-00003F2F0000}"/>
    <cellStyle name="เครื่องหมายจุลภาค 2 2 2 6 3 2" xfId="19091" xr:uid="{3EA3F5BC-3A68-446A-A216-E7BCDBC75DDE}"/>
    <cellStyle name="เครื่องหมายจุลภาค 2 2 2 6 4" xfId="7069" xr:uid="{00000000-0005-0000-0000-0000402F0000}"/>
    <cellStyle name="เครื่องหมายจุลภาค 2 2 2 6 4 2" xfId="18655" xr:uid="{E6FC9FA7-FCD9-4971-A7A0-82561E8219E6}"/>
    <cellStyle name="เครื่องหมายจุลภาค 2 2 2 6 5" xfId="15520" xr:uid="{72003A14-939A-487B-83ED-704E8B1AA69B}"/>
    <cellStyle name="เครื่องหมายจุลภาค 2 2 2 7" xfId="4183" xr:uid="{00000000-0005-0000-0000-0000412F0000}"/>
    <cellStyle name="เครื่องหมายจุลภาค 2 2 2 7 2" xfId="8104" xr:uid="{00000000-0005-0000-0000-0000422F0000}"/>
    <cellStyle name="เครื่องหมายจุลภาค 2 2 2 7 2 2" xfId="19320" xr:uid="{0AD9E404-352C-4C36-BA17-E35510E04FA2}"/>
    <cellStyle name="เครื่องหมายจุลภาค 2 2 2 7 3" xfId="7135" xr:uid="{00000000-0005-0000-0000-0000432F0000}"/>
    <cellStyle name="เครื่องหมายจุลภาค 2 2 2 7 3 2" xfId="18682" xr:uid="{C7C6F81B-468D-4D9C-84AF-21E1DE8603AF}"/>
    <cellStyle name="เครื่องหมายจุลภาค 2 2 2 7 4" xfId="16561" xr:uid="{CB993193-D03A-4DA1-A75F-EA63479AC941}"/>
    <cellStyle name="เครื่องหมายจุลภาค 2 2 2 8" xfId="7405" xr:uid="{00000000-0005-0000-0000-0000442F0000}"/>
    <cellStyle name="เครื่องหมายจุลภาค 2 2 2 8 2" xfId="18888" xr:uid="{DE2ADECC-4EBA-466C-8140-0ACCA3273B63}"/>
    <cellStyle name="เครื่องหมายจุลภาค 2 2 2 9" xfId="7709" xr:uid="{00000000-0005-0000-0000-0000452F0000}"/>
    <cellStyle name="เครื่องหมายจุลภาค 2 2 2 9 2" xfId="19067" xr:uid="{E83CC4B2-8B79-4341-A45A-5367829381C5}"/>
    <cellStyle name="เครื่องหมายจุลภาค 2 2 2_BS " xfId="6138" xr:uid="{00000000-0005-0000-0000-0000462F0000}"/>
    <cellStyle name="เครื่องหมายจุลภาค 2 2 3" xfId="1956" xr:uid="{00000000-0005-0000-0000-0000472F0000}"/>
    <cellStyle name="เครื่องหมายจุลภาค 2 2 3 10" xfId="14825" xr:uid="{A7D2EF8F-66E4-4CA0-B427-5FF78ED867DE}"/>
    <cellStyle name="เครื่องหมายจุลภาค 2 2 3 2" xfId="1957" xr:uid="{00000000-0005-0000-0000-0000482F0000}"/>
    <cellStyle name="เครื่องหมายจุลภาค 2 2 3 2 2" xfId="1958" xr:uid="{00000000-0005-0000-0000-0000492F0000}"/>
    <cellStyle name="เครื่องหมายจุลภาค 2 2 3 3" xfId="1959" xr:uid="{00000000-0005-0000-0000-00004A2F0000}"/>
    <cellStyle name="เครื่องหมายจุลภาค 2 2 3 3 2" xfId="1960" xr:uid="{00000000-0005-0000-0000-00004B2F0000}"/>
    <cellStyle name="เครื่องหมายจุลภาค 2 2 3 4" xfId="1961" xr:uid="{00000000-0005-0000-0000-00004C2F0000}"/>
    <cellStyle name="เครื่องหมายจุลภาค 2 2 3 5" xfId="1962" xr:uid="{00000000-0005-0000-0000-00004D2F0000}"/>
    <cellStyle name="เครื่องหมายจุลภาค 2 2 3 5 2" xfId="3143" xr:uid="{00000000-0005-0000-0000-00004E2F0000}"/>
    <cellStyle name="เครื่องหมายจุลภาค 2 2 3 5 2 2" xfId="4897" xr:uid="{00000000-0005-0000-0000-00004F2F0000}"/>
    <cellStyle name="เครื่องหมายจุลภาค 2 2 3 5 2 2 2" xfId="17274" xr:uid="{A38E974F-4608-483C-964A-53A9217D78F9}"/>
    <cellStyle name="เครื่องหมายจุลภาค 2 2 3 5 2 3" xfId="15536" xr:uid="{B50B40DE-D89E-49F4-9A55-12E9FF18CCEE}"/>
    <cellStyle name="เครื่องหมายจุลภาค 2 2 3 5 3" xfId="4191" xr:uid="{00000000-0005-0000-0000-0000502F0000}"/>
    <cellStyle name="เครื่องหมายจุลภาค 2 2 3 5 3 2" xfId="16569" xr:uid="{77037688-4414-481A-8A0A-676CE488B103}"/>
    <cellStyle name="เครื่องหมายจุลภาค 2 2 3 5 4" xfId="14826" xr:uid="{957D3B97-421A-4B44-BA54-60548B555A19}"/>
    <cellStyle name="เครื่องหมายจุลภาค 2 2 3 6" xfId="1963" xr:uid="{00000000-0005-0000-0000-0000512F0000}"/>
    <cellStyle name="เครื่องหมายจุลภาค 2 2 3 6 2" xfId="3144" xr:uid="{00000000-0005-0000-0000-0000522F0000}"/>
    <cellStyle name="เครื่องหมายจุลภาค 2 2 3 6 2 2" xfId="4898" xr:uid="{00000000-0005-0000-0000-0000532F0000}"/>
    <cellStyle name="เครื่องหมายจุลภาค 2 2 3 6 2 2 2" xfId="17275" xr:uid="{F988FBC0-F8C0-4E5E-9B77-76DE9B14D10C}"/>
    <cellStyle name="เครื่องหมายจุลภาค 2 2 3 6 2 3" xfId="15537" xr:uid="{3391D155-A258-4A66-B9C6-731FA492EC4F}"/>
    <cellStyle name="เครื่องหมายจุลภาค 2 2 3 7" xfId="3142" xr:uid="{00000000-0005-0000-0000-0000542F0000}"/>
    <cellStyle name="เครื่องหมายจุลภาค 2 2 3 7 2" xfId="4896" xr:uid="{00000000-0005-0000-0000-0000552F0000}"/>
    <cellStyle name="เครื่องหมายจุลภาค 2 2 3 7 2 2" xfId="17273" xr:uid="{E36600C6-4474-4B76-A517-E2D7CE283C00}"/>
    <cellStyle name="เครื่องหมายจุลภาค 2 2 3 7 3" xfId="15535" xr:uid="{EE4247E3-A20E-4916-A107-CEC12D834133}"/>
    <cellStyle name="เครื่องหมายจุลภาค 2 2 3 8" xfId="4190" xr:uid="{00000000-0005-0000-0000-0000562F0000}"/>
    <cellStyle name="เครื่องหมายจุลภาค 2 2 3 8 2" xfId="16568" xr:uid="{B8929958-9E62-4717-85C4-4CAB4C0D0627}"/>
    <cellStyle name="เครื่องหมายจุลภาค 2 2 3 9" xfId="5914" xr:uid="{00000000-0005-0000-0000-0000572F0000}"/>
    <cellStyle name="เครื่องหมายจุลภาค 2 2 4" xfId="1964" xr:uid="{00000000-0005-0000-0000-0000582F0000}"/>
    <cellStyle name="เครื่องหมายจุลภาค 2 2 4 2" xfId="1965" xr:uid="{00000000-0005-0000-0000-0000592F0000}"/>
    <cellStyle name="เครื่องหมายจุลภาค 2 2 4 2 2" xfId="3146" xr:uid="{00000000-0005-0000-0000-00005A2F0000}"/>
    <cellStyle name="เครื่องหมายจุลภาค 2 2 4 2 2 2" xfId="4900" xr:uid="{00000000-0005-0000-0000-00005B2F0000}"/>
    <cellStyle name="เครื่องหมายจุลภาค 2 2 4 2 2 2 2" xfId="17277" xr:uid="{17CF7122-B3BC-430F-9B6D-9764431DAF3E}"/>
    <cellStyle name="เครื่องหมายจุลภาค 2 2 4 2 2 3" xfId="8310" xr:uid="{00000000-0005-0000-0000-00005C2F0000}"/>
    <cellStyle name="เครื่องหมายจุลภาค 2 2 4 2 2 3 2" xfId="19526" xr:uid="{4FC2AC34-5558-45B3-ABF4-F951FE00922B}"/>
    <cellStyle name="เครื่องหมายจุลภาค 2 2 4 2 2 4" xfId="15539" xr:uid="{402940B5-12C7-49C8-B7D8-575D32E137A5}"/>
    <cellStyle name="เครื่องหมายจุลภาค 2 2 4 2 3" xfId="7807" xr:uid="{00000000-0005-0000-0000-00005D2F0000}"/>
    <cellStyle name="เครื่องหมายจุลภาค 2 2 4 2 3 2" xfId="19102" xr:uid="{A82D26E1-4A40-4FFF-8937-DA7C61EE2594}"/>
    <cellStyle name="เครื่องหมายจุลภาค 2 2 4 2 4" xfId="6258" xr:uid="{00000000-0005-0000-0000-00005E2F0000}"/>
    <cellStyle name="เครื่องหมายจุลภาค 2 2 4 2 4 2" xfId="18150" xr:uid="{D11E5621-25FA-4347-8556-DBADC8D7D5B1}"/>
    <cellStyle name="เครื่องหมายจุลภาค 2 2 4 3" xfId="3145" xr:uid="{00000000-0005-0000-0000-00005F2F0000}"/>
    <cellStyle name="เครื่องหมายจุลภาค 2 2 4 3 2" xfId="4899" xr:uid="{00000000-0005-0000-0000-0000602F0000}"/>
    <cellStyle name="เครื่องหมายจุลภาค 2 2 4 3 2 2" xfId="17276" xr:uid="{89169FEB-2E26-4A1A-B54C-2B05B0487885}"/>
    <cellStyle name="เครื่องหมายจุลภาค 2 2 4 3 3" xfId="8309" xr:uid="{00000000-0005-0000-0000-0000612F0000}"/>
    <cellStyle name="เครื่องหมายจุลภาค 2 2 4 3 3 2" xfId="19525" xr:uid="{5FF848F0-5F1F-4265-A301-49B8A5C08DC2}"/>
    <cellStyle name="เครื่องหมายจุลภาค 2 2 4 3 4" xfId="15538" xr:uid="{0A723D0E-7076-49F2-9A32-DAEB6305D427}"/>
    <cellStyle name="เครื่องหมายจุลภาค 2 2 4 4" xfId="4192" xr:uid="{00000000-0005-0000-0000-0000622F0000}"/>
    <cellStyle name="เครื่องหมายจุลภาค 2 2 4 4 2" xfId="7806" xr:uid="{00000000-0005-0000-0000-0000632F0000}"/>
    <cellStyle name="เครื่องหมายจุลภาค 2 2 4 4 2 2" xfId="19101" xr:uid="{9282372F-036F-48B3-A73A-2E70CAD999E5}"/>
    <cellStyle name="เครื่องหมายจุลภาค 2 2 4 4 3" xfId="16570" xr:uid="{02B5A810-F84D-4B85-9772-DD62DF27DBAC}"/>
    <cellStyle name="เครื่องหมายจุลภาค 2 2 4 5" xfId="5915" xr:uid="{00000000-0005-0000-0000-0000642F0000}"/>
    <cellStyle name="เครื่องหมายจุลภาค 2 2 4 5 2" xfId="18064" xr:uid="{A431BE70-DD69-48B2-991E-80B941E4F1CA}"/>
    <cellStyle name="เครื่องหมายจุลภาค 2 2 4 6" xfId="5487" xr:uid="{00000000-0005-0000-0000-0000652F0000}"/>
    <cellStyle name="เครื่องหมายจุลภาค 2 2 4 6 2" xfId="17858" xr:uid="{473B192F-69E7-467C-8FBD-0DA655933B4A}"/>
    <cellStyle name="เครื่องหมายจุลภาค 2 2 4 7" xfId="14827" xr:uid="{43428869-8430-4CDB-B213-1D9403B3A50B}"/>
    <cellStyle name="เครื่องหมายจุลภาค 2 2 5" xfId="1966" xr:uid="{00000000-0005-0000-0000-0000662F0000}"/>
    <cellStyle name="เครื่องหมายจุลภาค 2 2 5 2" xfId="1967" xr:uid="{00000000-0005-0000-0000-0000672F0000}"/>
    <cellStyle name="เครื่องหมายจุลภาค 2 2 6" xfId="1968" xr:uid="{00000000-0005-0000-0000-0000682F0000}"/>
    <cellStyle name="เครื่องหมายจุลภาค 2 2 6 2" xfId="1969" xr:uid="{00000000-0005-0000-0000-0000692F0000}"/>
    <cellStyle name="เครื่องหมายจุลภาค 2 2 7" xfId="1970" xr:uid="{00000000-0005-0000-0000-00006A2F0000}"/>
    <cellStyle name="เครื่องหมายจุลภาค 2 2 7 2" xfId="3147" xr:uid="{00000000-0005-0000-0000-00006B2F0000}"/>
    <cellStyle name="เครื่องหมายจุลภาค 2 2 7 2 2" xfId="4901" xr:uid="{00000000-0005-0000-0000-00006C2F0000}"/>
    <cellStyle name="เครื่องหมายจุลภาค 2 2 7 2 2 2" xfId="17278" xr:uid="{0C6C1765-9A66-456B-A01D-B8C9163EC9CB}"/>
    <cellStyle name="เครื่องหมายจุลภาค 2 2 7 2 3" xfId="8311" xr:uid="{00000000-0005-0000-0000-00006D2F0000}"/>
    <cellStyle name="เครื่องหมายจุลภาค 2 2 7 2 3 2" xfId="19527" xr:uid="{04B77925-6EDE-4F3F-B73A-A1C0360988BD}"/>
    <cellStyle name="เครื่องหมายจุลภาค 2 2 7 2 4" xfId="15540" xr:uid="{2A766084-EEEE-4858-BD53-E08BBB7FEF17}"/>
    <cellStyle name="เครื่องหมายจุลภาค 2 2 7 3" xfId="4193" xr:uid="{00000000-0005-0000-0000-00006E2F0000}"/>
    <cellStyle name="เครื่องหมายจุลภาค 2 2 7 3 2" xfId="7808" xr:uid="{00000000-0005-0000-0000-00006F2F0000}"/>
    <cellStyle name="เครื่องหมายจุลภาค 2 2 7 3 2 2" xfId="19103" xr:uid="{28A2F494-CF3A-482D-A1DD-DA9790B61FE0}"/>
    <cellStyle name="เครื่องหมายจุลภาค 2 2 7 3 3" xfId="16571" xr:uid="{2DBD331A-66CD-4AB0-92A4-4D5613EA29C6}"/>
    <cellStyle name="เครื่องหมายจุลภาค 2 2 7 4" xfId="6253" xr:uid="{00000000-0005-0000-0000-0000702F0000}"/>
    <cellStyle name="เครื่องหมายจุลภาค 2 2 7 4 2" xfId="18146" xr:uid="{7FAFB307-DC1A-4874-8B7E-2E06CC975585}"/>
    <cellStyle name="เครื่องหมายจุลภาค 2 2 7 5" xfId="14828" xr:uid="{73E92E07-B10B-4B7E-8429-2A6D2CD8E9A8}"/>
    <cellStyle name="เครื่องหมายจุลภาค 2 2 8" xfId="3126" xr:uid="{00000000-0005-0000-0000-0000712F0000}"/>
    <cellStyle name="เครื่องหมายจุลภาค 2 2 8 2" xfId="4880" xr:uid="{00000000-0005-0000-0000-0000722F0000}"/>
    <cellStyle name="เครื่องหมายจุลภาค 2 2 8 2 2" xfId="8384" xr:uid="{00000000-0005-0000-0000-0000732F0000}"/>
    <cellStyle name="เครื่องหมายจุลภาค 2 2 8 2 2 2" xfId="19598" xr:uid="{5F0A5C44-8C44-4E4D-9160-8F783C7624F2}"/>
    <cellStyle name="เครื่องหมายจุลภาค 2 2 8 2 3" xfId="7955" xr:uid="{00000000-0005-0000-0000-0000742F0000}"/>
    <cellStyle name="เครื่องหมายจุลภาค 2 2 8 2 3 2" xfId="19179" xr:uid="{C8FFE088-2523-4297-89C6-94A9B8B40E41}"/>
    <cellStyle name="เครื่องหมายจุลภาค 2 2 8 2 4" xfId="7211" xr:uid="{00000000-0005-0000-0000-0000752F0000}"/>
    <cellStyle name="เครื่องหมายจุลภาค 2 2 8 2 4 2" xfId="18745" xr:uid="{3AD22B37-E456-4D27-9C9A-1506ECB1DF89}"/>
    <cellStyle name="เครื่องหมายจุลภาค 2 2 8 2 5" xfId="17257" xr:uid="{75878A35-B938-4C97-A6D6-E7E60D7379E6}"/>
    <cellStyle name="เครื่องหมายจุลภาค 2 2 8 3" xfId="7182" xr:uid="{00000000-0005-0000-0000-0000762F0000}"/>
    <cellStyle name="เครื่องหมายจุลภาค 2 2 8 3 2" xfId="8298" xr:uid="{00000000-0005-0000-0000-0000772F0000}"/>
    <cellStyle name="เครื่องหมายจุลภาค 2 2 8 3 2 2" xfId="19514" xr:uid="{C06E7D6C-24F9-46D0-9D30-99411CC3EADB}"/>
    <cellStyle name="เครื่องหมายจุลภาค 2 2 8 3 3" xfId="18717" xr:uid="{6454E8F5-417E-4A48-ADA3-C9D7ADFA051A}"/>
    <cellStyle name="เครื่องหมายจุลภาค 2 2 8 4" xfId="7795" xr:uid="{00000000-0005-0000-0000-0000782F0000}"/>
    <cellStyle name="เครื่องหมายจุลภาค 2 2 8 4 2" xfId="19090" xr:uid="{CE6E7869-D351-44BD-BB9B-CFFAF61AB623}"/>
    <cellStyle name="เครื่องหมายจุลภาค 2 2 8 5" xfId="7068" xr:uid="{00000000-0005-0000-0000-0000792F0000}"/>
    <cellStyle name="เครื่องหมายจุลภาค 2 2 8 5 2" xfId="18654" xr:uid="{BB66890F-3E37-4A6C-9257-BD21789F5E43}"/>
    <cellStyle name="เครื่องหมายจุลภาค 2 2 8 6" xfId="15519" xr:uid="{37237A5E-0B72-45DB-BDE6-A454DB8FE2D6}"/>
    <cellStyle name="เครื่องหมายจุลภาค 2 2 9" xfId="4182" xr:uid="{00000000-0005-0000-0000-00007A2F0000}"/>
    <cellStyle name="เครื่องหมายจุลภาค 2 2 9 2" xfId="8103" xr:uid="{00000000-0005-0000-0000-00007B2F0000}"/>
    <cellStyle name="เครื่องหมายจุลภาค 2 2 9 2 2" xfId="19319" xr:uid="{85C8A4C1-37A5-44A0-A7CC-46F7185632AA}"/>
    <cellStyle name="เครื่องหมายจุลภาค 2 2 9 3" xfId="7134" xr:uid="{00000000-0005-0000-0000-00007C2F0000}"/>
    <cellStyle name="เครื่องหมายจุลภาค 2 2 9 3 2" xfId="18681" xr:uid="{C21A7BF8-646E-4E48-9C41-66A51A22A84F}"/>
    <cellStyle name="เครื่องหมายจุลภาค 2 2 9 4" xfId="16560" xr:uid="{553648E9-B99F-438B-B155-6162CEA14F6F}"/>
    <cellStyle name="เครื่องหมายจุลภาค 2 2_BS " xfId="6137" xr:uid="{00000000-0005-0000-0000-00007D2F0000}"/>
    <cellStyle name="เครื่องหมายจุลภาค 2 3" xfId="1971" xr:uid="{00000000-0005-0000-0000-00007E2F0000}"/>
    <cellStyle name="เครื่องหมายจุลภาค 2 3 2" xfId="1972" xr:uid="{00000000-0005-0000-0000-00007F2F0000}"/>
    <cellStyle name="เครื่องหมายจุลภาค 2 3 2 2" xfId="1973" xr:uid="{00000000-0005-0000-0000-0000802F0000}"/>
    <cellStyle name="เครื่องหมายจุลภาค 2 3 2 2 2" xfId="3150" xr:uid="{00000000-0005-0000-0000-0000812F0000}"/>
    <cellStyle name="เครื่องหมายจุลภาค 2 3 2 2 2 2" xfId="4904" xr:uid="{00000000-0005-0000-0000-0000822F0000}"/>
    <cellStyle name="เครื่องหมายจุลภาค 2 3 2 2 2 2 2" xfId="17281" xr:uid="{F60403FF-FFEA-4490-8F85-F10FC8C57515}"/>
    <cellStyle name="เครื่องหมายจุลภาค 2 3 2 2 2 3" xfId="15543" xr:uid="{40F14244-D305-46E9-946D-1CA900B39A7F}"/>
    <cellStyle name="เครื่องหมายจุลภาค 2 3 2 2 3" xfId="4195" xr:uid="{00000000-0005-0000-0000-0000832F0000}"/>
    <cellStyle name="เครื่องหมายจุลภาค 2 3 2 2 3 2" xfId="16573" xr:uid="{815222F1-1815-4145-8DD4-B73B0F176372}"/>
    <cellStyle name="เครื่องหมายจุลภาค 2 3 2 2 4" xfId="8313" xr:uid="{00000000-0005-0000-0000-0000842F0000}"/>
    <cellStyle name="เครื่องหมายจุลภาค 2 3 2 2 4 2" xfId="19529" xr:uid="{A03C8DA2-3047-458E-81CC-D1DF2E2694CD}"/>
    <cellStyle name="เครื่องหมายจุลภาค 2 3 2 2 5" xfId="14830" xr:uid="{6F2A1632-C436-463A-AE16-B39C67EA68B2}"/>
    <cellStyle name="เครื่องหมายจุลภาค 2 3 2 3" xfId="1974" xr:uid="{00000000-0005-0000-0000-0000852F0000}"/>
    <cellStyle name="เครื่องหมายจุลภาค 2 3 2 3 2" xfId="3151" xr:uid="{00000000-0005-0000-0000-0000862F0000}"/>
    <cellStyle name="เครื่องหมายจุลภาค 2 3 2 3 2 2" xfId="4905" xr:uid="{00000000-0005-0000-0000-0000872F0000}"/>
    <cellStyle name="เครื่องหมายจุลภาค 2 3 2 3 2 2 2" xfId="17282" xr:uid="{73ADCFEA-6085-413F-85F4-6230C458572B}"/>
    <cellStyle name="เครื่องหมายจุลภาค 2 3 2 3 2 3" xfId="15544" xr:uid="{A1007B24-F538-457C-B272-2CDA2CF98E4A}"/>
    <cellStyle name="เครื่องหมายจุลภาค 2 3 2 3 3" xfId="7810" xr:uid="{00000000-0005-0000-0000-0000882F0000}"/>
    <cellStyle name="เครื่องหมายจุลภาค 2 3 2 3 3 2" xfId="19105" xr:uid="{C5C5216B-AD53-418D-A02F-871673F42043}"/>
    <cellStyle name="เครื่องหมายจุลภาค 2 3 2 4" xfId="1975" xr:uid="{00000000-0005-0000-0000-0000892F0000}"/>
    <cellStyle name="เครื่องหมายจุลภาค 2 3 2 4 2" xfId="3152" xr:uid="{00000000-0005-0000-0000-00008A2F0000}"/>
    <cellStyle name="เครื่องหมายจุลภาค 2 3 2 4 2 2" xfId="4906" xr:uid="{00000000-0005-0000-0000-00008B2F0000}"/>
    <cellStyle name="เครื่องหมายจุลภาค 2 3 2 4 2 2 2" xfId="17283" xr:uid="{EF235BB7-AEE1-45F4-BD19-90761787B2E8}"/>
    <cellStyle name="เครื่องหมายจุลภาค 2 3 2 4 2 3" xfId="15545" xr:uid="{E4350937-C814-41A4-A8BB-FED281C0D607}"/>
    <cellStyle name="เครื่องหมายจุลภาค 2 3 2 4 3" xfId="4196" xr:uid="{00000000-0005-0000-0000-00008C2F0000}"/>
    <cellStyle name="เครื่องหมายจุลภาค 2 3 2 4 3 2" xfId="16574" xr:uid="{71B885B4-967F-4355-9EF7-69316DBD6A0E}"/>
    <cellStyle name="เครื่องหมายจุลภาค 2 3 2 4 4" xfId="14831" xr:uid="{248A2370-7C49-4C4C-935F-6B0906407355}"/>
    <cellStyle name="เครื่องหมายจุลภาค 2 3 2 5" xfId="3149" xr:uid="{00000000-0005-0000-0000-00008D2F0000}"/>
    <cellStyle name="เครื่องหมายจุลภาค 2 3 2 5 2" xfId="4903" xr:uid="{00000000-0005-0000-0000-00008E2F0000}"/>
    <cellStyle name="เครื่องหมายจุลภาค 2 3 2 5 2 2" xfId="17280" xr:uid="{ADCF21FB-7AE7-4636-B5EC-69BE55103CBA}"/>
    <cellStyle name="เครื่องหมายจุลภาค 2 3 2 5 3" xfId="15542" xr:uid="{E37C7EF7-F46F-4E4F-A6AF-493821971F4F}"/>
    <cellStyle name="เครื่องหมายจุลภาค 2 3 2 6" xfId="5917" xr:uid="{00000000-0005-0000-0000-00008F2F0000}"/>
    <cellStyle name="เครื่องหมายจุลภาค 2 3 2 6 2" xfId="18066" xr:uid="{A8F74069-002F-4EAA-B42F-7501AD883EDB}"/>
    <cellStyle name="เครื่องหมายจุลภาค 2 3 3" xfId="3148" xr:uid="{00000000-0005-0000-0000-0000902F0000}"/>
    <cellStyle name="เครื่องหมายจุลภาค 2 3 3 2" xfId="4902" xr:uid="{00000000-0005-0000-0000-0000912F0000}"/>
    <cellStyle name="เครื่องหมายจุลภาค 2 3 3 2 2" xfId="8312" xr:uid="{00000000-0005-0000-0000-0000922F0000}"/>
    <cellStyle name="เครื่องหมายจุลภาค 2 3 3 2 2 2" xfId="19528" xr:uid="{518581C7-61A6-4FF9-A823-B016E4E97A36}"/>
    <cellStyle name="เครื่องหมายจุลภาค 2 3 3 2 3" xfId="17279" xr:uid="{29020D45-ACD7-4B3F-AC8D-424A57D21B62}"/>
    <cellStyle name="เครื่องหมายจุลภาค 2 3 3 3" xfId="7809" xr:uid="{00000000-0005-0000-0000-0000932F0000}"/>
    <cellStyle name="เครื่องหมายจุลภาค 2 3 3 3 2" xfId="19104" xr:uid="{C520FEBA-5992-4231-939B-843207480F30}"/>
    <cellStyle name="เครื่องหมายจุลภาค 2 3 3 4" xfId="7070" xr:uid="{00000000-0005-0000-0000-0000942F0000}"/>
    <cellStyle name="เครื่องหมายจุลภาค 2 3 3 4 2" xfId="18656" xr:uid="{7DC31A09-F55E-4F15-BF21-3744A7F6E2DF}"/>
    <cellStyle name="เครื่องหมายจุลภาค 2 3 3 5" xfId="15541" xr:uid="{2D14B7B8-2813-4F91-B8EC-74AC34BBA2A7}"/>
    <cellStyle name="เครื่องหมายจุลภาค 2 3 4" xfId="4194" xr:uid="{00000000-0005-0000-0000-0000952F0000}"/>
    <cellStyle name="เครื่องหมายจุลภาค 2 3 4 2" xfId="16572" xr:uid="{4EAD9903-1E85-4629-8758-021E94B85114}"/>
    <cellStyle name="เครื่องหมายจุลภาค 2 3 5" xfId="5916" xr:uid="{00000000-0005-0000-0000-0000962F0000}"/>
    <cellStyle name="เครื่องหมายจุลภาค 2 3 5 2" xfId="18065" xr:uid="{7158FDBF-A891-42DA-A48C-1F5822B678D0}"/>
    <cellStyle name="เครื่องหมายจุลภาค 2 3 6" xfId="14829" xr:uid="{2F1AF90F-B159-4E15-88CF-CB66D10063CD}"/>
    <cellStyle name="เครื่องหมายจุลภาค 2 4" xfId="1976" xr:uid="{00000000-0005-0000-0000-0000972F0000}"/>
    <cellStyle name="เครื่องหมายจุลภาค 2 4 2" xfId="3153" xr:uid="{00000000-0005-0000-0000-0000982F0000}"/>
    <cellStyle name="เครื่องหมายจุลภาค 2 4 2 2" xfId="4907" xr:uid="{00000000-0005-0000-0000-0000992F0000}"/>
    <cellStyle name="เครื่องหมายจุลภาค 2 4 2 2 2" xfId="8314" xr:uid="{00000000-0005-0000-0000-00009A2F0000}"/>
    <cellStyle name="เครื่องหมายจุลภาค 2 4 2 2 2 2" xfId="19530" xr:uid="{BC21990C-F8EC-413D-BAF6-80EFFFC94875}"/>
    <cellStyle name="เครื่องหมายจุลภาค 2 4 2 2 3" xfId="17284" xr:uid="{7F9DCFF7-BD4D-446E-8CD6-11A27FD8157D}"/>
    <cellStyle name="เครื่องหมายจุลภาค 2 4 2 3" xfId="7811" xr:uid="{00000000-0005-0000-0000-00009B2F0000}"/>
    <cellStyle name="เครื่องหมายจุลภาค 2 4 2 3 2" xfId="19106" xr:uid="{42AB24C2-7320-44E6-9545-2C9A809DD515}"/>
    <cellStyle name="เครื่องหมายจุลภาค 2 4 2 4" xfId="7071" xr:uid="{00000000-0005-0000-0000-00009C2F0000}"/>
    <cellStyle name="เครื่องหมายจุลภาค 2 4 2 4 2" xfId="18657" xr:uid="{F9A60F24-D677-40A6-8C97-CF3ADB6246ED}"/>
    <cellStyle name="เครื่องหมายจุลภาค 2 4 2 5" xfId="15546" xr:uid="{773D0991-FAEF-45E0-BD07-A382F64BF16A}"/>
    <cellStyle name="เครื่องหมายจุลภาค 2 4 3" xfId="5918" xr:uid="{00000000-0005-0000-0000-00009D2F0000}"/>
    <cellStyle name="เครื่องหมายจุลภาค 2 4 3 2" xfId="18067" xr:uid="{7F762720-8113-4E8D-A741-815E3B7F077D}"/>
    <cellStyle name="เครื่องหมายจุลภาค 2 5" xfId="1977" xr:uid="{00000000-0005-0000-0000-00009E2F0000}"/>
    <cellStyle name="เครื่องหมายจุลภาค 2 5 2" xfId="1978" xr:uid="{00000000-0005-0000-0000-00009F2F0000}"/>
    <cellStyle name="เครื่องหมายจุลภาค 2 5 2 2" xfId="1979" xr:uid="{00000000-0005-0000-0000-0000A02F0000}"/>
    <cellStyle name="เครื่องหมายจุลภาค 2 5 2 2 2" xfId="7073" xr:uid="{00000000-0005-0000-0000-0000A12F0000}"/>
    <cellStyle name="เครื่องหมายจุลภาค 2 5 2 3" xfId="5920" xr:uid="{00000000-0005-0000-0000-0000A22F0000}"/>
    <cellStyle name="เครื่องหมายจุลภาค 2 5 3" xfId="1980" xr:uid="{00000000-0005-0000-0000-0000A32F0000}"/>
    <cellStyle name="เครื่องหมายจุลภาค 2 5 3 2" xfId="1981" xr:uid="{00000000-0005-0000-0000-0000A42F0000}"/>
    <cellStyle name="เครื่องหมายจุลภาค 2 5 3 2 2" xfId="7074" xr:uid="{00000000-0005-0000-0000-0000A52F0000}"/>
    <cellStyle name="เครื่องหมายจุลภาค 2 5 3 2 2 2" xfId="18659" xr:uid="{49E2558B-3216-4171-BEEB-30EFE44B0B92}"/>
    <cellStyle name="เครื่องหมายจุลภาค 2 5 3 3" xfId="3155" xr:uid="{00000000-0005-0000-0000-0000A62F0000}"/>
    <cellStyle name="เครื่องหมายจุลภาค 2 5 3 3 2" xfId="4909" xr:uid="{00000000-0005-0000-0000-0000A72F0000}"/>
    <cellStyle name="เครื่องหมายจุลภาค 2 5 3 3 2 2" xfId="17286" xr:uid="{7395818B-6261-4FA7-9FEE-6166030FD1F5}"/>
    <cellStyle name="เครื่องหมายจุลภาค 2 5 3 3 3" xfId="15548" xr:uid="{F4D4ADEB-87FA-49E3-96FE-C79D1290D2A5}"/>
    <cellStyle name="เครื่องหมายจุลภาค 2 5 3 4" xfId="4198" xr:uid="{00000000-0005-0000-0000-0000A82F0000}"/>
    <cellStyle name="เครื่องหมายจุลภาค 2 5 3 4 2" xfId="16576" xr:uid="{7A079D17-DC12-45D6-9A57-914F8832DF36}"/>
    <cellStyle name="เครื่องหมายจุลภาค 2 5 3 5" xfId="5921" xr:uid="{00000000-0005-0000-0000-0000A92F0000}"/>
    <cellStyle name="เครื่องหมายจุลภาค 2 5 3 6" xfId="14833" xr:uid="{DEEBA4B4-D24B-49D7-8048-D656EFA27D13}"/>
    <cellStyle name="เครื่องหมายจุลภาค 2 5 4" xfId="1982" xr:uid="{00000000-0005-0000-0000-0000AA2F0000}"/>
    <cellStyle name="เครื่องหมายจุลภาค 2 5 4 2" xfId="7812" xr:uid="{00000000-0005-0000-0000-0000AB2F0000}"/>
    <cellStyle name="เครื่องหมายจุลภาค 2 5 4 3" xfId="7072" xr:uid="{00000000-0005-0000-0000-0000AC2F0000}"/>
    <cellStyle name="เครื่องหมายจุลภาค 2 5 4 3 2" xfId="18658" xr:uid="{DCAF01EE-B998-4955-B5D9-A029AE9A9E58}"/>
    <cellStyle name="เครื่องหมายจุลภาค 2 5 5" xfId="1983" xr:uid="{00000000-0005-0000-0000-0000AD2F0000}"/>
    <cellStyle name="เครื่องหมายจุลภาค 2 5 5 2" xfId="3156" xr:uid="{00000000-0005-0000-0000-0000AE2F0000}"/>
    <cellStyle name="เครื่องหมายจุลภาค 2 5 5 2 2" xfId="4910" xr:uid="{00000000-0005-0000-0000-0000AF2F0000}"/>
    <cellStyle name="เครื่องหมายจุลภาค 2 5 5 2 2 2" xfId="17287" xr:uid="{122A3D6F-EAD3-4F1D-8E18-9E9701A2A2FC}"/>
    <cellStyle name="เครื่องหมายจุลภาค 2 5 5 2 3" xfId="15549" xr:uid="{FFA0F5E5-EF3D-45C2-8137-ACA52B8582D5}"/>
    <cellStyle name="เครื่องหมายจุลภาค 2 5 5 3" xfId="4199" xr:uid="{00000000-0005-0000-0000-0000B02F0000}"/>
    <cellStyle name="เครื่องหมายจุลภาค 2 5 5 3 2" xfId="16577" xr:uid="{F100AFFA-7C03-4F0C-949E-86BBC581A1D0}"/>
    <cellStyle name="เครื่องหมายจุลภาค 2 5 5 4" xfId="8105" xr:uid="{00000000-0005-0000-0000-0000B12F0000}"/>
    <cellStyle name="เครื่องหมายจุลภาค 2 5 5 4 2" xfId="19321" xr:uid="{60D9B50A-F7CD-4F40-BE15-1FB197218386}"/>
    <cellStyle name="เครื่องหมายจุลภาค 2 5 5 5" xfId="14834" xr:uid="{BAE4B057-1244-4B59-A0ED-EAA3CBFE6339}"/>
    <cellStyle name="เครื่องหมายจุลภาค 2 5 6" xfId="3154" xr:uid="{00000000-0005-0000-0000-0000B22F0000}"/>
    <cellStyle name="เครื่องหมายจุลภาค 2 5 6 2" xfId="4908" xr:uid="{00000000-0005-0000-0000-0000B32F0000}"/>
    <cellStyle name="เครื่องหมายจุลภาค 2 5 6 2 2" xfId="17285" xr:uid="{B92EA070-9008-4872-B673-3148556D26E3}"/>
    <cellStyle name="เครื่องหมายจุลภาค 2 5 6 3" xfId="7406" xr:uid="{00000000-0005-0000-0000-0000B42F0000}"/>
    <cellStyle name="เครื่องหมายจุลภาค 2 5 6 3 2" xfId="18889" xr:uid="{271617A2-03B9-4FE5-A4FB-35AA55588088}"/>
    <cellStyle name="เครื่องหมายจุลภาค 2 5 6 4" xfId="15547" xr:uid="{CFA6BB58-A9A9-475B-A2F7-2488DC830799}"/>
    <cellStyle name="เครื่องหมายจุลภาค 2 5 7" xfId="4197" xr:uid="{00000000-0005-0000-0000-0000B52F0000}"/>
    <cellStyle name="เครื่องหมายจุลภาค 2 5 7 2" xfId="16575" xr:uid="{A3365BED-490F-495F-A955-A8863B55012E}"/>
    <cellStyle name="เครื่องหมายจุลภาค 2 5 8" xfId="5919" xr:uid="{00000000-0005-0000-0000-0000B62F0000}"/>
    <cellStyle name="เครื่องหมายจุลภาค 2 5 9" xfId="14832" xr:uid="{CC9F1258-1910-4E05-B9A6-A5AD179EE277}"/>
    <cellStyle name="เครื่องหมายจุลภาค 2 6" xfId="1984" xr:uid="{00000000-0005-0000-0000-0000B72F0000}"/>
    <cellStyle name="เครื่องหมายจุลภาค 2 6 2" xfId="1985" xr:uid="{00000000-0005-0000-0000-0000B82F0000}"/>
    <cellStyle name="เครื่องหมายจุลภาค 2 6 2 2" xfId="3158" xr:uid="{00000000-0005-0000-0000-0000B92F0000}"/>
    <cellStyle name="เครื่องหมายจุลภาค 2 6 2 2 2" xfId="4912" xr:uid="{00000000-0005-0000-0000-0000BA2F0000}"/>
    <cellStyle name="เครื่องหมายจุลภาค 2 6 2 2 2 2" xfId="17289" xr:uid="{EC1E5365-E8D2-44D9-9F9F-D10B338F9483}"/>
    <cellStyle name="เครื่องหมายจุลภาค 2 6 2 2 3" xfId="7813" xr:uid="{00000000-0005-0000-0000-0000BB2F0000}"/>
    <cellStyle name="เครื่องหมายจุลภาค 2 6 2 2 4" xfId="15551" xr:uid="{4F151BF4-5E4C-466B-8A39-DEF42CD53286}"/>
    <cellStyle name="เครื่องหมายจุลภาค 2 6 2 3" xfId="4201" xr:uid="{00000000-0005-0000-0000-0000BC2F0000}"/>
    <cellStyle name="เครื่องหมายจุลภาค 2 6 2 3 2" xfId="16579" xr:uid="{F11C71AE-BB4F-4D79-9868-9BF332DC0912}"/>
    <cellStyle name="เครื่องหมายจุลภาค 2 6 2 4" xfId="7075" xr:uid="{00000000-0005-0000-0000-0000BD2F0000}"/>
    <cellStyle name="เครื่องหมายจุลภาค 2 6 2 5" xfId="14836" xr:uid="{E4C89615-AE47-4D48-B0F8-B484A29083E4}"/>
    <cellStyle name="เครื่องหมายจุลภาค 2 6 3" xfId="1986" xr:uid="{00000000-0005-0000-0000-0000BE2F0000}"/>
    <cellStyle name="เครื่องหมายจุลภาค 2 6 3 2" xfId="8106" xr:uid="{00000000-0005-0000-0000-0000BF2F0000}"/>
    <cellStyle name="เครื่องหมายจุลภาค 2 6 3 2 2" xfId="19322" xr:uid="{FCEE8606-8498-4F43-AC0F-951DD9533CC4}"/>
    <cellStyle name="เครื่องหมายจุลภาค 2 6 3 3" xfId="5922" xr:uid="{00000000-0005-0000-0000-0000C02F0000}"/>
    <cellStyle name="เครื่องหมายจุลภาค 2 6 4" xfId="1987" xr:uid="{00000000-0005-0000-0000-0000C12F0000}"/>
    <cellStyle name="เครื่องหมายจุลภาค 2 6 4 2" xfId="7407" xr:uid="{00000000-0005-0000-0000-0000C22F0000}"/>
    <cellStyle name="เครื่องหมายจุลภาค 2 6 4 2 2" xfId="18890" xr:uid="{8DD04D85-32FA-4A64-ABAA-20E7DF9EA421}"/>
    <cellStyle name="เครื่องหมายจุลภาค 2 6 5" xfId="3157" xr:uid="{00000000-0005-0000-0000-0000C32F0000}"/>
    <cellStyle name="เครื่องหมายจุลภาค 2 6 5 2" xfId="4911" xr:uid="{00000000-0005-0000-0000-0000C42F0000}"/>
    <cellStyle name="เครื่องหมายจุลภาค 2 6 5 2 2" xfId="17288" xr:uid="{2EBF25F1-1FA9-4E0A-8D21-84B7F5B54AA1}"/>
    <cellStyle name="เครื่องหมายจุลภาค 2 6 5 3" xfId="15550" xr:uid="{7E8F4F04-A44D-4A69-BD19-6A3E57BAE972}"/>
    <cellStyle name="เครื่องหมายจุลภาค 2 6 6" xfId="4200" xr:uid="{00000000-0005-0000-0000-0000C52F0000}"/>
    <cellStyle name="เครื่องหมายจุลภาค 2 6 6 2" xfId="16578" xr:uid="{7D308D20-6585-4CEA-96DB-3C5C12EC2EE6}"/>
    <cellStyle name="เครื่องหมายจุลภาค 2 6 7" xfId="5522" xr:uid="{00000000-0005-0000-0000-0000C62F0000}"/>
    <cellStyle name="เครื่องหมายจุลภาค 2 6 7 2" xfId="17886" xr:uid="{3EA81F11-F990-435E-A137-9DB85AA60A0D}"/>
    <cellStyle name="เครื่องหมายจุลภาค 2 6 8" xfId="14835" xr:uid="{86FE67A3-5288-4C51-BF2F-D920F8B4DC46}"/>
    <cellStyle name="เครื่องหมายจุลภาค 2 7" xfId="1988" xr:uid="{00000000-0005-0000-0000-0000C72F0000}"/>
    <cellStyle name="เครื่องหมายจุลภาค 2 7 2" xfId="1989" xr:uid="{00000000-0005-0000-0000-0000C82F0000}"/>
    <cellStyle name="เครื่องหมายจุลภาค 2 7 2 2" xfId="1990" xr:uid="{00000000-0005-0000-0000-0000C92F0000}"/>
    <cellStyle name="เครื่องหมายจุลภาค 2 7 2 2 2" xfId="3161" xr:uid="{00000000-0005-0000-0000-0000CA2F0000}"/>
    <cellStyle name="เครื่องหมายจุลภาค 2 7 2 2 2 2" xfId="4915" xr:uid="{00000000-0005-0000-0000-0000CB2F0000}"/>
    <cellStyle name="เครื่องหมายจุลภาค 2 7 2 2 2 2 2" xfId="17292" xr:uid="{D8639736-2E86-4DC9-9E69-523474E54B9C}"/>
    <cellStyle name="เครื่องหมายจุลภาค 2 7 2 2 2 3" xfId="15554" xr:uid="{BFDA95DC-BBCE-4158-9C26-AC2D4CF0225A}"/>
    <cellStyle name="เครื่องหมายจุลภาค 2 7 2 2 3" xfId="4204" xr:uid="{00000000-0005-0000-0000-0000CC2F0000}"/>
    <cellStyle name="เครื่องหมายจุลภาค 2 7 2 2 3 2" xfId="16582" xr:uid="{622A9834-DAE1-496C-945B-B30F3E275E0C}"/>
    <cellStyle name="เครื่องหมายจุลภาค 2 7 2 2 4" xfId="14839" xr:uid="{B03B3BB8-339A-4496-86E0-9F4BCB7214EA}"/>
    <cellStyle name="เครื่องหมายจุลภาค 2 7 2 3" xfId="3160" xr:uid="{00000000-0005-0000-0000-0000CD2F0000}"/>
    <cellStyle name="เครื่องหมายจุลภาค 2 7 2 3 2" xfId="4914" xr:uid="{00000000-0005-0000-0000-0000CE2F0000}"/>
    <cellStyle name="เครื่องหมายจุลภาค 2 7 2 3 2 2" xfId="17291" xr:uid="{04FE8A45-449A-4A06-BAA4-3D38A1472339}"/>
    <cellStyle name="เครื่องหมายจุลภาค 2 7 2 3 3" xfId="15553" xr:uid="{601AF1D9-2CD5-4990-B7EC-4D40C62E64FA}"/>
    <cellStyle name="เครื่องหมายจุลภาค 2 7 2 4" xfId="4203" xr:uid="{00000000-0005-0000-0000-0000CF2F0000}"/>
    <cellStyle name="เครื่องหมายจุลภาค 2 7 2 4 2" xfId="16581" xr:uid="{A97F2B81-5FA0-48E6-BD79-F6E578B0FF98}"/>
    <cellStyle name="เครื่องหมายจุลภาค 2 7 2 5" xfId="6326" xr:uid="{00000000-0005-0000-0000-0000D02F0000}"/>
    <cellStyle name="เครื่องหมายจุลภาค 2 7 2 5 2" xfId="18162" xr:uid="{35F1D995-374B-4719-A4BE-251D1F558A2B}"/>
    <cellStyle name="เครื่องหมายจุลภาค 2 7 2 6" xfId="14838" xr:uid="{07B2AEC2-8976-4FD0-8320-5B8669FAD96F}"/>
    <cellStyle name="เครื่องหมายจุลภาค 2 7 3" xfId="1991" xr:uid="{00000000-0005-0000-0000-0000D12F0000}"/>
    <cellStyle name="เครื่องหมายจุลภาค 2 7 3 2" xfId="7076" xr:uid="{00000000-0005-0000-0000-0000D22F0000}"/>
    <cellStyle name="เครื่องหมายจุลภาค 2 7 3 2 2" xfId="18660" xr:uid="{064913F3-B0C8-42BB-A840-A1FF8B8A3FA3}"/>
    <cellStyle name="เครื่องหมายจุลภาค 2 7 4" xfId="1992" xr:uid="{00000000-0005-0000-0000-0000D32F0000}"/>
    <cellStyle name="เครื่องหมายจุลภาค 2 7 4 2" xfId="3162" xr:uid="{00000000-0005-0000-0000-0000D42F0000}"/>
    <cellStyle name="เครื่องหมายจุลภาค 2 7 4 2 2" xfId="4916" xr:uid="{00000000-0005-0000-0000-0000D52F0000}"/>
    <cellStyle name="เครื่องหมายจุลภาค 2 7 4 2 2 2" xfId="17293" xr:uid="{90ED1CC3-12F5-4E17-8D65-0B158BB98136}"/>
    <cellStyle name="เครื่องหมายจุลภาค 2 7 4 2 3" xfId="15555" xr:uid="{97AC1930-CD64-46DF-9867-682F3DDBBBE9}"/>
    <cellStyle name="เครื่องหมายจุลภาค 2 7 4 3" xfId="4205" xr:uid="{00000000-0005-0000-0000-0000D62F0000}"/>
    <cellStyle name="เครื่องหมายจุลภาค 2 7 4 3 2" xfId="16583" xr:uid="{B5A79755-34D5-4CF2-A6DA-90B4022CCBAB}"/>
    <cellStyle name="เครื่องหมายจุลภาค 2 7 4 4" xfId="14840" xr:uid="{524869BE-CFF1-4A6C-89C1-E6EF6172D05D}"/>
    <cellStyle name="เครื่องหมายจุลภาค 2 7 5" xfId="3159" xr:uid="{00000000-0005-0000-0000-0000D72F0000}"/>
    <cellStyle name="เครื่องหมายจุลภาค 2 7 5 2" xfId="4913" xr:uid="{00000000-0005-0000-0000-0000D82F0000}"/>
    <cellStyle name="เครื่องหมายจุลภาค 2 7 5 2 2" xfId="17290" xr:uid="{F8785D28-9B9C-47D3-80A2-6809F3CA80E9}"/>
    <cellStyle name="เครื่องหมายจุลภาค 2 7 5 3" xfId="15552" xr:uid="{052358E5-6545-418D-AC08-1EE8AA1918E7}"/>
    <cellStyle name="เครื่องหมายจุลภาค 2 7 6" xfId="4202" xr:uid="{00000000-0005-0000-0000-0000D92F0000}"/>
    <cellStyle name="เครื่องหมายจุลภาค 2 7 6 2" xfId="16580" xr:uid="{E3C6EF22-31E3-40DE-8695-E806DC0D8134}"/>
    <cellStyle name="เครื่องหมายจุลภาค 2 7 7" xfId="5923" xr:uid="{00000000-0005-0000-0000-0000DA2F0000}"/>
    <cellStyle name="เครื่องหมายจุลภาค 2 7 8" xfId="14837" xr:uid="{830F8158-A721-4CF8-AACB-4A8F4AC4BC46}"/>
    <cellStyle name="เครื่องหมายจุลภาค 2 8" xfId="1993" xr:uid="{00000000-0005-0000-0000-0000DB2F0000}"/>
    <cellStyle name="เครื่องหมายจุลภาค 2 8 2" xfId="1994" xr:uid="{00000000-0005-0000-0000-0000DC2F0000}"/>
    <cellStyle name="เครื่องหมายจุลภาค 2 8 2 2" xfId="3164" xr:uid="{00000000-0005-0000-0000-0000DD2F0000}"/>
    <cellStyle name="เครื่องหมายจุลภาค 2 8 2 2 2" xfId="4918" xr:uid="{00000000-0005-0000-0000-0000DE2F0000}"/>
    <cellStyle name="เครื่องหมายจุลภาค 2 8 2 2 2 2" xfId="17295" xr:uid="{E8BEFA4D-EF05-42C5-BF0C-338CC54B40A4}"/>
    <cellStyle name="เครื่องหมายจุลภาค 2 8 2 2 3" xfId="15557" xr:uid="{1CA2AB0F-EE40-4B6D-B116-BD8F858F8988}"/>
    <cellStyle name="เครื่องหมายจุลภาค 2 8 2 3" xfId="4207" xr:uid="{00000000-0005-0000-0000-0000DF2F0000}"/>
    <cellStyle name="เครื่องหมายจุลภาค 2 8 2 3 2" xfId="16585" xr:uid="{745B8377-B4C6-4D75-A069-1F4387499714}"/>
    <cellStyle name="เครื่องหมายจุลภาค 2 8 2 4" xfId="8315" xr:uid="{00000000-0005-0000-0000-0000E02F0000}"/>
    <cellStyle name="เครื่องหมายจุลภาค 2 8 2 4 2" xfId="19531" xr:uid="{8660F021-F5F0-4E8A-9CEA-32DAF730D75C}"/>
    <cellStyle name="เครื่องหมายจุลภาค 2 8 2 5" xfId="14842" xr:uid="{AF284DCD-F0B5-402D-BD56-81E961BFC255}"/>
    <cellStyle name="เครื่องหมายจุลภาค 2 8 3" xfId="3163" xr:uid="{00000000-0005-0000-0000-0000E12F0000}"/>
    <cellStyle name="เครื่องหมายจุลภาค 2 8 3 2" xfId="4917" xr:uid="{00000000-0005-0000-0000-0000E22F0000}"/>
    <cellStyle name="เครื่องหมายจุลภาค 2 8 3 2 2" xfId="17294" xr:uid="{C92EFE38-1244-45E5-9CBD-67C0EAA36A04}"/>
    <cellStyle name="เครื่องหมายจุลภาค 2 8 3 3" xfId="7814" xr:uid="{00000000-0005-0000-0000-0000E32F0000}"/>
    <cellStyle name="เครื่องหมายจุลภาค 2 8 3 3 2" xfId="19107" xr:uid="{78EF77AC-A041-47F7-B209-543885198FEA}"/>
    <cellStyle name="เครื่องหมายจุลภาค 2 8 3 4" xfId="15556" xr:uid="{A6C32877-12EC-450F-8701-ED577793E469}"/>
    <cellStyle name="เครื่องหมายจุลภาค 2 8 4" xfId="4206" xr:uid="{00000000-0005-0000-0000-0000E42F0000}"/>
    <cellStyle name="เครื่องหมายจุลภาค 2 8 4 2" xfId="16584" xr:uid="{DEF2A30E-8C54-4880-8479-0A77046976CE}"/>
    <cellStyle name="เครื่องหมายจุลภาค 2 8 5" xfId="5924" xr:uid="{00000000-0005-0000-0000-0000E52F0000}"/>
    <cellStyle name="เครื่องหมายจุลภาค 2 8 5 2" xfId="18068" xr:uid="{2EC6ECE8-E561-4FD3-9783-59C14D231B76}"/>
    <cellStyle name="เครื่องหมายจุลภาค 2 8 6" xfId="14841" xr:uid="{1A2A994E-6E9B-4074-ADE0-159EA23AC608}"/>
    <cellStyle name="เครื่องหมายจุลภาค 2 9" xfId="1995" xr:uid="{00000000-0005-0000-0000-0000E62F0000}"/>
    <cellStyle name="เครื่องหมายจุลภาค 2 9 2" xfId="1996" xr:uid="{00000000-0005-0000-0000-0000E72F0000}"/>
    <cellStyle name="เครื่องหมายจุลภาค 2_Book3" xfId="1997" xr:uid="{00000000-0005-0000-0000-0000E82F0000}"/>
    <cellStyle name="เครื่องหมายจุลภาค 3" xfId="1998" xr:uid="{00000000-0005-0000-0000-0000E92F0000}"/>
    <cellStyle name="เครื่องหมายจุลภาค 3 2" xfId="1999" xr:uid="{00000000-0005-0000-0000-0000EA2F0000}"/>
    <cellStyle name="เครื่องหมายจุลภาค 3 2 2" xfId="2000" xr:uid="{00000000-0005-0000-0000-0000EB2F0000}"/>
    <cellStyle name="เครื่องหมายจุลภาค 3 2 2 2" xfId="2001" xr:uid="{00000000-0005-0000-0000-0000EC2F0000}"/>
    <cellStyle name="เครื่องหมายจุลภาค 3 2 2 3" xfId="2002" xr:uid="{00000000-0005-0000-0000-0000ED2F0000}"/>
    <cellStyle name="เครื่องหมายจุลภาค 3 2 2 4" xfId="3166" xr:uid="{00000000-0005-0000-0000-0000EE2F0000}"/>
    <cellStyle name="เครื่องหมายจุลภาค 3 2 2 4 2" xfId="4920" xr:uid="{00000000-0005-0000-0000-0000EF2F0000}"/>
    <cellStyle name="เครื่องหมายจุลภาค 3 2 2 4 2 2" xfId="17297" xr:uid="{05D81F0A-80FA-4FC5-8898-814D4E985E5A}"/>
    <cellStyle name="เครื่องหมายจุลภาค 3 2 2 4 3" xfId="8318" xr:uid="{00000000-0005-0000-0000-0000F02F0000}"/>
    <cellStyle name="เครื่องหมายจุลภาค 3 2 2 4 3 2" xfId="19534" xr:uid="{EF88DAB3-A622-4DB2-B308-390FC00A0E0C}"/>
    <cellStyle name="เครื่องหมายจุลภาค 3 2 2 4 4" xfId="15559" xr:uid="{9ABB0804-EE55-4C54-94AD-ED251F8E10C1}"/>
    <cellStyle name="เครื่องหมายจุลภาค 3 2 2 5" xfId="4209" xr:uid="{00000000-0005-0000-0000-0000F12F0000}"/>
    <cellStyle name="เครื่องหมายจุลภาค 3 2 2 5 2" xfId="7817" xr:uid="{00000000-0005-0000-0000-0000F22F0000}"/>
    <cellStyle name="เครื่องหมายจุลภาค 3 2 2 5 2 2" xfId="19110" xr:uid="{481A5D4A-8513-4B0A-BAB5-326F65D16775}"/>
    <cellStyle name="เครื่องหมายจุลภาค 3 2 2 5 3" xfId="16587" xr:uid="{889F0C8D-7B3F-4148-9A31-7FED313F0A2A}"/>
    <cellStyle name="เครื่องหมายจุลภาค 3 2 2 6" xfId="5927" xr:uid="{00000000-0005-0000-0000-0000F32F0000}"/>
    <cellStyle name="เครื่องหมายจุลภาค 3 2 2 6 2" xfId="18071" xr:uid="{F5B7F8CB-1FC9-4F64-924F-130E1A4D734D}"/>
    <cellStyle name="เครื่องหมายจุลภาค 3 2 2 7" xfId="14844" xr:uid="{8E14F2ED-FFBE-4FB8-AA4C-E5947FB5BBB9}"/>
    <cellStyle name="เครื่องหมายจุลภาค 3 2 3" xfId="2003" xr:uid="{00000000-0005-0000-0000-0000F42F0000}"/>
    <cellStyle name="เครื่องหมายจุลภาค 3 2 3 2" xfId="3167" xr:uid="{00000000-0005-0000-0000-0000F52F0000}"/>
    <cellStyle name="เครื่องหมายจุลภาค 3 2 3 2 2" xfId="4921" xr:uid="{00000000-0005-0000-0000-0000F62F0000}"/>
    <cellStyle name="เครื่องหมายจุลภาค 3 2 3 2 2 2" xfId="17298" xr:uid="{39F65DC9-3338-4D59-83BF-2E5BE404DA01}"/>
    <cellStyle name="เครื่องหมายจุลภาค 3 2 3 2 3" xfId="8319" xr:uid="{00000000-0005-0000-0000-0000F72F0000}"/>
    <cellStyle name="เครื่องหมายจุลภาค 3 2 3 2 3 2" xfId="19535" xr:uid="{B2232DA0-F13E-476C-B0E2-C070132523FC}"/>
    <cellStyle name="เครื่องหมายจุลภาค 3 2 3 2 4" xfId="15560" xr:uid="{23C91776-766E-4C0E-B5D2-05E8DC169C13}"/>
    <cellStyle name="เครื่องหมายจุลภาค 3 2 3 3" xfId="4210" xr:uid="{00000000-0005-0000-0000-0000F82F0000}"/>
    <cellStyle name="เครื่องหมายจุลภาค 3 2 3 3 2" xfId="7818" xr:uid="{00000000-0005-0000-0000-0000F92F0000}"/>
    <cellStyle name="เครื่องหมายจุลภาค 3 2 3 3 2 2" xfId="19111" xr:uid="{C28C13AE-E480-46AC-8F4B-E46A96274FC1}"/>
    <cellStyle name="เครื่องหมายจุลภาค 3 2 3 3 3" xfId="16588" xr:uid="{80690C63-7551-4C83-B76E-47936DB960C1}"/>
    <cellStyle name="เครื่องหมายจุลภาค 3 2 3 4" xfId="5928" xr:uid="{00000000-0005-0000-0000-0000FA2F0000}"/>
    <cellStyle name="เครื่องหมายจุลภาค 3 2 3 4 2" xfId="18072" xr:uid="{310A1F44-2AB9-4484-A579-518FB19E20E5}"/>
    <cellStyle name="เครื่องหมายจุลภาค 3 2 3 5" xfId="14845" xr:uid="{5C22406E-26AC-4CC0-9A4E-E1FD038DC013}"/>
    <cellStyle name="เครื่องหมายจุลภาค 3 2 4" xfId="3165" xr:uid="{00000000-0005-0000-0000-0000FB2F0000}"/>
    <cellStyle name="เครื่องหมายจุลภาค 3 2 4 2" xfId="4919" xr:uid="{00000000-0005-0000-0000-0000FC2F0000}"/>
    <cellStyle name="เครื่องหมายจุลภาค 3 2 4 2 2" xfId="8317" xr:uid="{00000000-0005-0000-0000-0000FD2F0000}"/>
    <cellStyle name="เครื่องหมายจุลภาค 3 2 4 2 2 2" xfId="19533" xr:uid="{18C2059B-F664-4629-9A3A-C97322F66B9B}"/>
    <cellStyle name="เครื่องหมายจุลภาค 3 2 4 2 3" xfId="17296" xr:uid="{9DD61AA9-F76B-4618-9623-371D88278B23}"/>
    <cellStyle name="เครื่องหมายจุลภาค 3 2 4 3" xfId="7816" xr:uid="{00000000-0005-0000-0000-0000FE2F0000}"/>
    <cellStyle name="เครื่องหมายจุลภาค 3 2 4 3 2" xfId="19109" xr:uid="{5286AC06-9EE2-416F-9F7B-D9E2A3039A68}"/>
    <cellStyle name="เครื่องหมายจุลภาค 3 2 4 4" xfId="7078" xr:uid="{00000000-0005-0000-0000-0000FF2F0000}"/>
    <cellStyle name="เครื่องหมายจุลภาค 3 2 4 4 2" xfId="18662" xr:uid="{9D173198-BBC9-4772-B021-3CD3B4FA9B9F}"/>
    <cellStyle name="เครื่องหมายจุลภาค 3 2 4 5" xfId="15558" xr:uid="{9203D7D0-309E-402C-A97B-19E71FB722A9}"/>
    <cellStyle name="เครื่องหมายจุลภาค 3 2 5" xfId="4208" xr:uid="{00000000-0005-0000-0000-000000300000}"/>
    <cellStyle name="เครื่องหมายจุลภาค 3 2 5 2" xfId="8107" xr:uid="{00000000-0005-0000-0000-000001300000}"/>
    <cellStyle name="เครื่องหมายจุลภาค 3 2 5 2 2" xfId="19323" xr:uid="{18E31C4A-54D9-42F6-AB22-F54C3E0B708D}"/>
    <cellStyle name="เครื่องหมายจุลภาค 3 2 5 3" xfId="16586" xr:uid="{EFDBE4BE-1898-49A0-AD1E-18884E4B8FD2}"/>
    <cellStyle name="เครื่องหมายจุลภาค 3 2 6" xfId="7409" xr:uid="{00000000-0005-0000-0000-000002300000}"/>
    <cellStyle name="เครื่องหมายจุลภาค 3 2 6 2" xfId="18891" xr:uid="{E227EB6D-A2F3-4E7B-8979-4EB4C7B684E6}"/>
    <cellStyle name="เครื่องหมายจุลภาค 3 2 7" xfId="5926" xr:uid="{00000000-0005-0000-0000-000003300000}"/>
    <cellStyle name="เครื่องหมายจุลภาค 3 2 7 2" xfId="18070" xr:uid="{15533120-587B-4E1B-BC5D-96A20F1F9096}"/>
    <cellStyle name="เครื่องหมายจุลภาค 3 2 8" xfId="14843" xr:uid="{F913E706-DC4C-458D-9D6E-E0A8758DB3D9}"/>
    <cellStyle name="เครื่องหมายจุลภาค 3 3" xfId="2004" xr:uid="{00000000-0005-0000-0000-000004300000}"/>
    <cellStyle name="เครื่องหมายจุลภาค 3 3 2" xfId="2005" xr:uid="{00000000-0005-0000-0000-000005300000}"/>
    <cellStyle name="เครื่องหมายจุลภาค 3 3 2 2" xfId="7819" xr:uid="{00000000-0005-0000-0000-000006300000}"/>
    <cellStyle name="เครื่องหมายจุลภาค 3 3 2 3" xfId="7079" xr:uid="{00000000-0005-0000-0000-000007300000}"/>
    <cellStyle name="เครื่องหมายจุลภาค 3 3 2 3 2" xfId="18663" xr:uid="{E448E1C1-AE2A-4303-B596-71E94551E22B}"/>
    <cellStyle name="เครื่องหมายจุลภาค 3 3 3" xfId="2006" xr:uid="{00000000-0005-0000-0000-000008300000}"/>
    <cellStyle name="เครื่องหมายจุลภาค 3 3 4" xfId="2007" xr:uid="{00000000-0005-0000-0000-000009300000}"/>
    <cellStyle name="เครื่องหมายจุลภาค 3 3 4 2" xfId="3168" xr:uid="{00000000-0005-0000-0000-00000A300000}"/>
    <cellStyle name="เครื่องหมายจุลภาค 3 3 4 2 2" xfId="4922" xr:uid="{00000000-0005-0000-0000-00000B300000}"/>
    <cellStyle name="เครื่องหมายจุลภาค 3 3 4 2 2 2" xfId="17299" xr:uid="{1A57D5BE-A732-4F5E-A08C-2A12D0F7CBEB}"/>
    <cellStyle name="เครื่องหมายจุลภาค 3 3 4 2 3" xfId="15561" xr:uid="{6B231AFF-99F9-4C2B-A8B6-8B7450DEBDB3}"/>
    <cellStyle name="เครื่องหมายจุลภาค 3 3 4 3" xfId="4211" xr:uid="{00000000-0005-0000-0000-00000C300000}"/>
    <cellStyle name="เครื่องหมายจุลภาค 3 3 4 3 2" xfId="16589" xr:uid="{86FCACF3-C8A7-4C36-9463-EC71F44AFB30}"/>
    <cellStyle name="เครื่องหมายจุลภาค 3 3 4 4" xfId="14846" xr:uid="{EB665D2E-3D88-4F20-AB99-9B184B9A7380}"/>
    <cellStyle name="เครื่องหมายจุลภาค 3 3 5" xfId="5929" xr:uid="{00000000-0005-0000-0000-00000D300000}"/>
    <cellStyle name="เครื่องหมายจุลภาค 3 4" xfId="2008" xr:uid="{00000000-0005-0000-0000-00000E300000}"/>
    <cellStyle name="เครื่องหมายจุลภาค 3 4 2" xfId="2009" xr:uid="{00000000-0005-0000-0000-00000F300000}"/>
    <cellStyle name="เครื่องหมายจุลภาค 3 4 2 2" xfId="3169" xr:uid="{00000000-0005-0000-0000-000010300000}"/>
    <cellStyle name="เครื่องหมายจุลภาค 3 4 2 2 2" xfId="4923" xr:uid="{00000000-0005-0000-0000-000011300000}"/>
    <cellStyle name="เครื่องหมายจุลภาค 3 4 2 2 2 2" xfId="17300" xr:uid="{C127D78D-A129-4204-B9EB-571DCBF18A85}"/>
    <cellStyle name="เครื่องหมายจุลภาค 3 4 2 2 3" xfId="15562" xr:uid="{C3608AA2-DE89-44E9-BE28-67A143DD2E32}"/>
    <cellStyle name="เครื่องหมายจุลภาค 3 4 2 3" xfId="4212" xr:uid="{00000000-0005-0000-0000-000012300000}"/>
    <cellStyle name="เครื่องหมายจุลภาค 3 4 2 3 2" xfId="16590" xr:uid="{94AD6869-57E5-47EF-9BD8-C8CE00B6BD57}"/>
    <cellStyle name="เครื่องหมายจุลภาค 3 4 2 4" xfId="8316" xr:uid="{00000000-0005-0000-0000-000013300000}"/>
    <cellStyle name="เครื่องหมายจุลภาค 3 4 2 4 2" xfId="19532" xr:uid="{A15265E1-E20D-4003-A13F-C0C40B008E35}"/>
    <cellStyle name="เครื่องหมายจุลภาค 3 4 2 5" xfId="14847" xr:uid="{9DCF85F4-5D47-46B7-82AC-2203E154C1EA}"/>
    <cellStyle name="เครื่องหมายจุลภาค 3 4 3" xfId="7815" xr:uid="{00000000-0005-0000-0000-000014300000}"/>
    <cellStyle name="เครื่องหมายจุลภาค 3 4 3 2" xfId="19108" xr:uid="{9716BD37-6C8B-40DA-9772-9CC1E85C990D}"/>
    <cellStyle name="เครื่องหมายจุลภาค 3 4 4" xfId="6743" xr:uid="{00000000-0005-0000-0000-000015300000}"/>
    <cellStyle name="เครื่องหมายจุลภาค 3 4 4 2" xfId="18485" xr:uid="{DFADAA01-5FBC-4DD5-A2EB-38085468CCF0}"/>
    <cellStyle name="เครื่องหมายจุลภาค 3 5" xfId="2010" xr:uid="{00000000-0005-0000-0000-000016300000}"/>
    <cellStyle name="เครื่องหมายจุลภาค 3 5 2" xfId="7077" xr:uid="{00000000-0005-0000-0000-000017300000}"/>
    <cellStyle name="เครื่องหมายจุลภาค 3 5 2 2" xfId="18661" xr:uid="{051F9955-6FBB-4705-8DB8-7E81F07A3232}"/>
    <cellStyle name="เครื่องหมายจุลภาค 3 6" xfId="7408" xr:uid="{00000000-0005-0000-0000-000018300000}"/>
    <cellStyle name="เครื่องหมายจุลภาค 3 7" xfId="5925" xr:uid="{00000000-0005-0000-0000-000019300000}"/>
    <cellStyle name="เครื่องหมายจุลภาค 3 7 2" xfId="18069" xr:uid="{8B2D5700-F02B-48F0-B559-78F5D8E3CD3E}"/>
    <cellStyle name="เครื่องหมายจุลภาค 3_เปรียบเทียบต้นทุนQ4.52" xfId="2011" xr:uid="{00000000-0005-0000-0000-00001A300000}"/>
    <cellStyle name="เครื่องหมายจุลภาค 4" xfId="2012" xr:uid="{00000000-0005-0000-0000-00001B300000}"/>
    <cellStyle name="เครื่องหมายจุลภาค 4 2" xfId="2013" xr:uid="{00000000-0005-0000-0000-00001C300000}"/>
    <cellStyle name="เครื่องหมายจุลภาค 4 2 2" xfId="2014" xr:uid="{00000000-0005-0000-0000-00001D300000}"/>
    <cellStyle name="เครื่องหมายจุลภาค 4 2 2 2" xfId="2015" xr:uid="{00000000-0005-0000-0000-00001E300000}"/>
    <cellStyle name="เครื่องหมายจุลภาค 4 2 2 2 2" xfId="2016" xr:uid="{00000000-0005-0000-0000-00001F300000}"/>
    <cellStyle name="เครื่องหมายจุลภาค 4 2 2 3" xfId="2017" xr:uid="{00000000-0005-0000-0000-000020300000}"/>
    <cellStyle name="เครื่องหมายจุลภาค 4 2 2 3 2" xfId="2018" xr:uid="{00000000-0005-0000-0000-000021300000}"/>
    <cellStyle name="เครื่องหมายจุลภาค 4 2 2 4" xfId="2019" xr:uid="{00000000-0005-0000-0000-000022300000}"/>
    <cellStyle name="เครื่องหมายจุลภาค 4 2 2 4 2" xfId="3170" xr:uid="{00000000-0005-0000-0000-000023300000}"/>
    <cellStyle name="เครื่องหมายจุลภาค 4 2 2 4 2 2" xfId="4924" xr:uid="{00000000-0005-0000-0000-000024300000}"/>
    <cellStyle name="เครื่องหมายจุลภาค 4 2 2 4 2 2 2" xfId="17301" xr:uid="{AD6C9BC1-1157-4524-9598-88E918A8182C}"/>
    <cellStyle name="เครื่องหมายจุลภาค 4 2 2 4 2 3" xfId="8322" xr:uid="{00000000-0005-0000-0000-000025300000}"/>
    <cellStyle name="เครื่องหมายจุลภาค 4 2 2 4 2 3 2" xfId="19538" xr:uid="{5A3C1C92-F526-413F-87FB-63A2D582C523}"/>
    <cellStyle name="เครื่องหมายจุลภาค 4 2 2 4 2 4" xfId="15563" xr:uid="{1EC183AA-5665-4138-BBFD-F8303F0D0266}"/>
    <cellStyle name="เครื่องหมายจุลภาค 4 2 2 4 3" xfId="4213" xr:uid="{00000000-0005-0000-0000-000026300000}"/>
    <cellStyle name="เครื่องหมายจุลภาค 4 2 2 4 3 2" xfId="16591" xr:uid="{36AFF98A-9EEC-4FF9-A86D-EAD21326F1B6}"/>
    <cellStyle name="เครื่องหมายจุลภาค 4 2 2 4 4" xfId="7082" xr:uid="{00000000-0005-0000-0000-000027300000}"/>
    <cellStyle name="เครื่องหมายจุลภาค 4 2 2 4 4 2" xfId="18665" xr:uid="{25FE1489-F6CA-4151-9FB5-201D98BF1A6A}"/>
    <cellStyle name="เครื่องหมายจุลภาค 4 2 2 4 5" xfId="14848" xr:uid="{45095C18-539A-4EE8-97D6-D6B40B53E51D}"/>
    <cellStyle name="เครื่องหมายจุลภาค 4 2 2 5" xfId="7823" xr:uid="{00000000-0005-0000-0000-000028300000}"/>
    <cellStyle name="เครื่องหมายจุลภาค 4 2 2 5 2" xfId="19114" xr:uid="{BBB62755-A611-4E49-A2C7-5DCAA5350255}"/>
    <cellStyle name="เครื่องหมายจุลภาค 4 2 2 6" xfId="5932" xr:uid="{00000000-0005-0000-0000-000029300000}"/>
    <cellStyle name="เครื่องหมายจุลภาค 4 2 2 6 2" xfId="18075" xr:uid="{78116691-AC62-4950-926C-1DB1D10C8C81}"/>
    <cellStyle name="เครื่องหมายจุลภาค 4 2 3" xfId="2020" xr:uid="{00000000-0005-0000-0000-00002A300000}"/>
    <cellStyle name="เครื่องหมายจุลภาค 4 2 3 2" xfId="2021" xr:uid="{00000000-0005-0000-0000-00002B300000}"/>
    <cellStyle name="เครื่องหมายจุลภาค 4 2 3 2 2" xfId="3171" xr:uid="{00000000-0005-0000-0000-00002C300000}"/>
    <cellStyle name="เครื่องหมายจุลภาค 4 2 3 2 2 2" xfId="4925" xr:uid="{00000000-0005-0000-0000-00002D300000}"/>
    <cellStyle name="เครื่องหมายจุลภาค 4 2 3 2 2 2 2" xfId="17302" xr:uid="{2894ACD2-F3B6-4AE7-AD17-9E9620027FF3}"/>
    <cellStyle name="เครื่องหมายจุลภาค 4 2 3 2 2 3" xfId="15564" xr:uid="{0BEEF949-4AB7-4B27-8FA1-4E0FCEA9A742}"/>
    <cellStyle name="เครื่องหมายจุลภาค 4 2 3 2 3" xfId="4214" xr:uid="{00000000-0005-0000-0000-00002E300000}"/>
    <cellStyle name="เครื่องหมายจุลภาค 4 2 3 2 3 2" xfId="16592" xr:uid="{6705EC01-24D4-4849-8B56-C93DC0D5BDDF}"/>
    <cellStyle name="เครื่องหมายจุลภาค 4 2 3 2 4" xfId="8323" xr:uid="{00000000-0005-0000-0000-00002F300000}"/>
    <cellStyle name="เครื่องหมายจุลภาค 4 2 3 2 4 2" xfId="19539" xr:uid="{0C589D75-9CC0-4E4A-8A22-537733BC8A60}"/>
    <cellStyle name="เครื่องหมายจุลภาค 4 2 3 2 5" xfId="14849" xr:uid="{97ACD04B-F9C3-47B8-BEC2-AFEC5B84E570}"/>
    <cellStyle name="เครื่องหมายจุลภาค 4 2 3 3" xfId="7824" xr:uid="{00000000-0005-0000-0000-000030300000}"/>
    <cellStyle name="เครื่องหมายจุลภาค 4 2 3 3 2" xfId="19115" xr:uid="{4EC8A36C-E3D5-4E8C-BED7-AFB9EA869969}"/>
    <cellStyle name="เครื่องหมายจุลภาค 4 2 3 4" xfId="5933" xr:uid="{00000000-0005-0000-0000-000031300000}"/>
    <cellStyle name="เครื่องหมายจุลภาค 4 2 3 4 2" xfId="18076" xr:uid="{E44B2B5A-E3FD-4A44-9290-77F78DACC2F4}"/>
    <cellStyle name="เครื่องหมายจุลภาค 4 2 4" xfId="2022" xr:uid="{00000000-0005-0000-0000-000032300000}"/>
    <cellStyle name="เครื่องหมายจุลภาค 4 2 4 2" xfId="2023" xr:uid="{00000000-0005-0000-0000-000033300000}"/>
    <cellStyle name="เครื่องหมายจุลภาค 4 2 4 2 2" xfId="3173" xr:uid="{00000000-0005-0000-0000-000034300000}"/>
    <cellStyle name="เครื่องหมายจุลภาค 4 2 4 2 2 2" xfId="4927" xr:uid="{00000000-0005-0000-0000-000035300000}"/>
    <cellStyle name="เครื่องหมายจุลภาค 4 2 4 2 2 2 2" xfId="17304" xr:uid="{D3DCDC6E-5D78-4819-9DF5-2E0E5D5E4BE9}"/>
    <cellStyle name="เครื่องหมายจุลภาค 4 2 4 2 2 3" xfId="15566" xr:uid="{8E83DBF2-6AE4-4398-8E6A-26E405301FA4}"/>
    <cellStyle name="เครื่องหมายจุลภาค 4 2 4 2 3" xfId="4216" xr:uid="{00000000-0005-0000-0000-000036300000}"/>
    <cellStyle name="เครื่องหมายจุลภาค 4 2 4 2 3 2" xfId="16594" xr:uid="{9203F712-6954-46C5-B6B1-96ABF1A8839B}"/>
    <cellStyle name="เครื่องหมายจุลภาค 4 2 4 2 4" xfId="8324" xr:uid="{00000000-0005-0000-0000-000037300000}"/>
    <cellStyle name="เครื่องหมายจุลภาค 4 2 4 2 4 2" xfId="19540" xr:uid="{33A1E4BD-4385-4030-A6DB-C9F4E8B2131D}"/>
    <cellStyle name="เครื่องหมายจุลภาค 4 2 4 2 5" xfId="14851" xr:uid="{DE5AD74E-8C20-4123-B975-F8029B875B14}"/>
    <cellStyle name="เครื่องหมายจุลภาค 4 2 4 3" xfId="3172" xr:uid="{00000000-0005-0000-0000-000038300000}"/>
    <cellStyle name="เครื่องหมายจุลภาค 4 2 4 3 2" xfId="4926" xr:uid="{00000000-0005-0000-0000-000039300000}"/>
    <cellStyle name="เครื่องหมายจุลภาค 4 2 4 3 2 2" xfId="17303" xr:uid="{94193FEC-53D5-4A11-95B1-ADC6C8BC366A}"/>
    <cellStyle name="เครื่องหมายจุลภาค 4 2 4 3 3" xfId="7825" xr:uid="{00000000-0005-0000-0000-00003A300000}"/>
    <cellStyle name="เครื่องหมายจุลภาค 4 2 4 3 3 2" xfId="19116" xr:uid="{9EB57C69-5FA4-4DA0-83AA-E1EB23AD99F0}"/>
    <cellStyle name="เครื่องหมายจุลภาค 4 2 4 3 4" xfId="15565" xr:uid="{13DD9CB0-111F-4A6B-8B38-DCA2A878939A}"/>
    <cellStyle name="เครื่องหมายจุลภาค 4 2 4 4" xfId="4215" xr:uid="{00000000-0005-0000-0000-00003B300000}"/>
    <cellStyle name="เครื่องหมายจุลภาค 4 2 4 4 2" xfId="16593" xr:uid="{EE8B3DF2-1152-48F0-9443-A97E70DF0200}"/>
    <cellStyle name="เครื่องหมายจุลภาค 4 2 4 5" xfId="5934" xr:uid="{00000000-0005-0000-0000-00003C300000}"/>
    <cellStyle name="เครื่องหมายจุลภาค 4 2 4 5 2" xfId="18077" xr:uid="{B73C5DA8-9B4D-4F5E-AF07-CD6CD8212D90}"/>
    <cellStyle name="เครื่องหมายจุลภาค 4 2 4 6" xfId="14850" xr:uid="{9E430349-A1E8-46D8-9409-774F1EEE9B03}"/>
    <cellStyle name="เครื่องหมายจุลภาค 4 2 5" xfId="2024" xr:uid="{00000000-0005-0000-0000-00003D300000}"/>
    <cellStyle name="เครื่องหมายจุลภาค 4 2 5 2" xfId="2025" xr:uid="{00000000-0005-0000-0000-00003E300000}"/>
    <cellStyle name="เครื่องหมายจุลภาค 4 2 5 2 2" xfId="3175" xr:uid="{00000000-0005-0000-0000-00003F300000}"/>
    <cellStyle name="เครื่องหมายจุลภาค 4 2 5 2 2 2" xfId="4929" xr:uid="{00000000-0005-0000-0000-000040300000}"/>
    <cellStyle name="เครื่องหมายจุลภาค 4 2 5 2 2 2 2" xfId="17306" xr:uid="{A95F8227-3850-4E11-B283-43D8B0DCADF6}"/>
    <cellStyle name="เครื่องหมายจุลภาค 4 2 5 2 2 3" xfId="15568" xr:uid="{3ABB9E7E-AFE5-48F4-856C-F748091C4EEA}"/>
    <cellStyle name="เครื่องหมายจุลภาค 4 2 5 2 3" xfId="4218" xr:uid="{00000000-0005-0000-0000-000041300000}"/>
    <cellStyle name="เครื่องหมายจุลภาค 4 2 5 2 3 2" xfId="16596" xr:uid="{3D6A6F59-8D1B-4FB3-84A2-28429A503926}"/>
    <cellStyle name="เครื่องหมายจุลภาค 4 2 5 2 4" xfId="8325" xr:uid="{00000000-0005-0000-0000-000042300000}"/>
    <cellStyle name="เครื่องหมายจุลภาค 4 2 5 2 4 2" xfId="19541" xr:uid="{8A38B0D8-00AE-44F3-BE3A-36552CC05D43}"/>
    <cellStyle name="เครื่องหมายจุลภาค 4 2 5 2 5" xfId="14853" xr:uid="{BD4C52AB-A258-4672-B7CA-93423362B8C2}"/>
    <cellStyle name="เครื่องหมายจุลภาค 4 2 5 3" xfId="3174" xr:uid="{00000000-0005-0000-0000-000043300000}"/>
    <cellStyle name="เครื่องหมายจุลภาค 4 2 5 3 2" xfId="4928" xr:uid="{00000000-0005-0000-0000-000044300000}"/>
    <cellStyle name="เครื่องหมายจุลภาค 4 2 5 3 2 2" xfId="17305" xr:uid="{2AEBA914-DDEB-4A73-AE35-E31532D882DE}"/>
    <cellStyle name="เครื่องหมายจุลภาค 4 2 5 3 3" xfId="7826" xr:uid="{00000000-0005-0000-0000-000045300000}"/>
    <cellStyle name="เครื่องหมายจุลภาค 4 2 5 3 3 2" xfId="19117" xr:uid="{FD18E9E5-D111-41DF-A75C-02D3E76D0304}"/>
    <cellStyle name="เครื่องหมายจุลภาค 4 2 5 3 4" xfId="15567" xr:uid="{69F24B74-CD53-4328-BC1B-A7D8E2BBCC56}"/>
    <cellStyle name="เครื่องหมายจุลภาค 4 2 5 4" xfId="4217" xr:uid="{00000000-0005-0000-0000-000046300000}"/>
    <cellStyle name="เครื่องหมายจุลภาค 4 2 5 4 2" xfId="16595" xr:uid="{21BAC3A3-7035-4B73-936B-75DDC24B26BA}"/>
    <cellStyle name="เครื่องหมายจุลภาค 4 2 5 5" xfId="5935" xr:uid="{00000000-0005-0000-0000-000047300000}"/>
    <cellStyle name="เครื่องหมายจุลภาค 4 2 5 5 2" xfId="18078" xr:uid="{258113A9-9A67-4A09-BEAE-E3AA3A817016}"/>
    <cellStyle name="เครื่องหมายจุลภาค 4 2 5 6" xfId="14852" xr:uid="{0BDEB19D-BD12-473F-BACB-D2BF4DD7817A}"/>
    <cellStyle name="เครื่องหมายจุลภาค 4 2 6" xfId="2026" xr:uid="{00000000-0005-0000-0000-000048300000}"/>
    <cellStyle name="เครื่องหมายจุลภาค 4 2 6 2" xfId="3176" xr:uid="{00000000-0005-0000-0000-000049300000}"/>
    <cellStyle name="เครื่องหมายจุลภาค 4 2 6 2 2" xfId="4930" xr:uid="{00000000-0005-0000-0000-00004A300000}"/>
    <cellStyle name="เครื่องหมายจุลภาค 4 2 6 2 2 2" xfId="17307" xr:uid="{A40CABF7-69EC-493D-BA5F-97B958B8C47A}"/>
    <cellStyle name="เครื่องหมายจุลภาค 4 2 6 2 3" xfId="8321" xr:uid="{00000000-0005-0000-0000-00004B300000}"/>
    <cellStyle name="เครื่องหมายจุลภาค 4 2 6 2 3 2" xfId="19537" xr:uid="{FC859F7E-23AE-451B-B0F9-DF9167A94BC4}"/>
    <cellStyle name="เครื่องหมายจุลภาค 4 2 6 2 4" xfId="15569" xr:uid="{C8EC54D8-FBD6-40FD-A3F7-D87FF7541620}"/>
    <cellStyle name="เครื่องหมายจุลภาค 4 2 6 3" xfId="4219" xr:uid="{00000000-0005-0000-0000-00004C300000}"/>
    <cellStyle name="เครื่องหมายจุลภาค 4 2 6 3 2" xfId="7822" xr:uid="{00000000-0005-0000-0000-00004D300000}"/>
    <cellStyle name="เครื่องหมายจุลภาค 4 2 6 3 2 2" xfId="19113" xr:uid="{F7F98A1B-E0D6-441E-B1F6-F3B1930A9C47}"/>
    <cellStyle name="เครื่องหมายจุลภาค 4 2 6 3 3" xfId="16597" xr:uid="{D21F7ECB-A64D-4A46-B0E6-C234EA80EEF5}"/>
    <cellStyle name="เครื่องหมายจุลภาค 4 2 6 4" xfId="7081" xr:uid="{00000000-0005-0000-0000-00004E300000}"/>
    <cellStyle name="เครื่องหมายจุลภาค 4 2 6 4 2" xfId="18664" xr:uid="{088A8A54-FD13-44FA-8705-B436E6CC4394}"/>
    <cellStyle name="เครื่องหมายจุลภาค 4 2 6 5" xfId="14854" xr:uid="{C443ED79-BBBA-4D18-BB7F-29DBC9D30CEC}"/>
    <cellStyle name="เครื่องหมายจุลภาค 4 2 7" xfId="2027" xr:uid="{00000000-0005-0000-0000-00004F300000}"/>
    <cellStyle name="เครื่องหมายจุลภาค 4 2 7 2" xfId="3177" xr:uid="{00000000-0005-0000-0000-000050300000}"/>
    <cellStyle name="เครื่องหมายจุลภาค 4 2 7 2 2" xfId="4931" xr:uid="{00000000-0005-0000-0000-000051300000}"/>
    <cellStyle name="เครื่องหมายจุลภาค 4 2 7 2 2 2" xfId="17308" xr:uid="{863AD997-4FDD-4363-A0C9-C1F0A02828B7}"/>
    <cellStyle name="เครื่องหมายจุลภาค 4 2 7 2 3" xfId="15570" xr:uid="{505E663C-99AB-4004-95A8-E2DB96DDCE6C}"/>
    <cellStyle name="เครื่องหมายจุลภาค 4 2 7 3" xfId="4220" xr:uid="{00000000-0005-0000-0000-000052300000}"/>
    <cellStyle name="เครื่องหมายจุลภาค 4 2 7 3 2" xfId="16598" xr:uid="{A42609B9-385A-40FD-954B-91F62072B1CE}"/>
    <cellStyle name="เครื่องหมายจุลภาค 4 2 7 4" xfId="7410" xr:uid="{00000000-0005-0000-0000-000053300000}"/>
    <cellStyle name="เครื่องหมายจุลภาค 4 2 7 5" xfId="14855" xr:uid="{FB57B1A8-0A03-4BF2-B333-0E457E4224AF}"/>
    <cellStyle name="เครื่องหมายจุลภาค 4 2 8" xfId="5931" xr:uid="{00000000-0005-0000-0000-000054300000}"/>
    <cellStyle name="เครื่องหมายจุลภาค 4 2 8 2" xfId="18074" xr:uid="{90FB1136-8166-498A-B015-292202FF7441}"/>
    <cellStyle name="เครื่องหมายจุลภาค 4 3" xfId="2028" xr:uid="{00000000-0005-0000-0000-000055300000}"/>
    <cellStyle name="เครื่องหมายจุลภาค 4 3 2" xfId="2029" xr:uid="{00000000-0005-0000-0000-000056300000}"/>
    <cellStyle name="เครื่องหมายจุลภาค 4 3 2 2" xfId="3179" xr:uid="{00000000-0005-0000-0000-000057300000}"/>
    <cellStyle name="เครื่องหมายจุลภาค 4 3 2 2 2" xfId="4933" xr:uid="{00000000-0005-0000-0000-000058300000}"/>
    <cellStyle name="เครื่องหมายจุลภาค 4 3 2 2 2 2" xfId="17310" xr:uid="{B0193599-66DA-43A4-87FF-FB9A3626464D}"/>
    <cellStyle name="เครื่องหมายจุลภาค 4 3 2 2 3" xfId="8326" xr:uid="{00000000-0005-0000-0000-000059300000}"/>
    <cellStyle name="เครื่องหมายจุลภาค 4 3 2 2 3 2" xfId="19542" xr:uid="{1BF082B6-F6F5-4514-88CF-0CAB8C6939DA}"/>
    <cellStyle name="เครื่องหมายจุลภาค 4 3 2 2 4" xfId="15572" xr:uid="{2139F9FF-94C2-4417-84DC-46B4C0F1338D}"/>
    <cellStyle name="เครื่องหมายจุลภาค 4 3 2 3" xfId="4222" xr:uid="{00000000-0005-0000-0000-00005A300000}"/>
    <cellStyle name="เครื่องหมายจุลภาค 4 3 2 3 2" xfId="16600" xr:uid="{6361FE9F-9891-43B2-8010-D5F127344199}"/>
    <cellStyle name="เครื่องหมายจุลภาค 4 3 2 4" xfId="7083" xr:uid="{00000000-0005-0000-0000-00005B300000}"/>
    <cellStyle name="เครื่องหมายจุลภาค 4 3 2 4 2" xfId="18666" xr:uid="{17168C9A-9AA1-44AC-915B-20D68E29C2A6}"/>
    <cellStyle name="เครื่องหมายจุลภาค 4 3 2 5" xfId="14857" xr:uid="{F384D152-7800-4E29-B81D-42D1D0313C3F}"/>
    <cellStyle name="เครื่องหมายจุลภาค 4 3 3" xfId="3178" xr:uid="{00000000-0005-0000-0000-00005C300000}"/>
    <cellStyle name="เครื่องหมายจุลภาค 4 3 3 2" xfId="4932" xr:uid="{00000000-0005-0000-0000-00005D300000}"/>
    <cellStyle name="เครื่องหมายจุลภาค 4 3 3 2 2" xfId="17309" xr:uid="{EFF74FEC-D4EC-40CF-B538-DBAA4D42FB2B}"/>
    <cellStyle name="เครื่องหมายจุลภาค 4 3 3 3" xfId="7827" xr:uid="{00000000-0005-0000-0000-00005E300000}"/>
    <cellStyle name="เครื่องหมายจุลภาค 4 3 3 3 2" xfId="19118" xr:uid="{145CA526-01D3-4A8E-9B48-B843D72D81A3}"/>
    <cellStyle name="เครื่องหมายจุลภาค 4 3 3 4" xfId="15571" xr:uid="{0E22A0CF-15CD-4CCE-80FB-7AC9D846110A}"/>
    <cellStyle name="เครื่องหมายจุลภาค 4 3 4" xfId="4221" xr:uid="{00000000-0005-0000-0000-00005F300000}"/>
    <cellStyle name="เครื่องหมายจุลภาค 4 3 4 2" xfId="16599" xr:uid="{11A39A6A-A3C4-4F4D-8AD7-8D44DD5BFC00}"/>
    <cellStyle name="เครื่องหมายจุลภาค 4 3 5" xfId="5936" xr:uid="{00000000-0005-0000-0000-000060300000}"/>
    <cellStyle name="เครื่องหมายจุลภาค 4 3 5 2" xfId="18079" xr:uid="{D6A86970-4B03-41A4-968D-08D107C79BF9}"/>
    <cellStyle name="เครื่องหมายจุลภาค 4 3 6" xfId="14856" xr:uid="{EAE4BAD5-ECFC-4EC6-8D66-73E615ECDBFC}"/>
    <cellStyle name="เครื่องหมายจุลภาค 4 4" xfId="2030" xr:uid="{00000000-0005-0000-0000-000061300000}"/>
    <cellStyle name="เครื่องหมายจุลภาค 4 4 2" xfId="2031" xr:uid="{00000000-0005-0000-0000-000062300000}"/>
    <cellStyle name="เครื่องหมายจุลภาค 4 4 2 2" xfId="3180" xr:uid="{00000000-0005-0000-0000-000063300000}"/>
    <cellStyle name="เครื่องหมายจุลภาค 4 4 2 2 2" xfId="4934" xr:uid="{00000000-0005-0000-0000-000064300000}"/>
    <cellStyle name="เครื่องหมายจุลภาค 4 4 2 2 2 2" xfId="17311" xr:uid="{C2D8B579-AC6F-45B6-A82B-D6450EC692A6}"/>
    <cellStyle name="เครื่องหมายจุลภาค 4 4 2 2 3" xfId="15573" xr:uid="{B1BD9B88-C8D8-4A79-BA5E-BEAEBB38F8C3}"/>
    <cellStyle name="เครื่องหมายจุลภาค 4 4 2 3" xfId="4223" xr:uid="{00000000-0005-0000-0000-000065300000}"/>
    <cellStyle name="เครื่องหมายจุลภาค 4 4 2 3 2" xfId="16601" xr:uid="{5E5F3FB4-A933-43DE-89A0-B4809DFF6DE0}"/>
    <cellStyle name="เครื่องหมายจุลภาค 4 4 2 4" xfId="8327" xr:uid="{00000000-0005-0000-0000-000066300000}"/>
    <cellStyle name="เครื่องหมายจุลภาค 4 4 2 4 2" xfId="19543" xr:uid="{14769BC9-C227-4F23-BD71-FEE413FFB57A}"/>
    <cellStyle name="เครื่องหมายจุลภาค 4 4 2 5" xfId="14858" xr:uid="{CA4BB284-68E4-46AF-9D5D-16CE31F13119}"/>
    <cellStyle name="เครื่องหมายจุลภาค 4 4 3" xfId="7828" xr:uid="{00000000-0005-0000-0000-000067300000}"/>
    <cellStyle name="เครื่องหมายจุลภาค 4 4 3 2" xfId="19119" xr:uid="{5F284E83-38ED-4B7C-8A7A-58724AFC8895}"/>
    <cellStyle name="เครื่องหมายจุลภาค 4 4 4" xfId="5937" xr:uid="{00000000-0005-0000-0000-000068300000}"/>
    <cellStyle name="เครื่องหมายจุลภาค 4 4 4 2" xfId="18080" xr:uid="{38CEBE9F-D1D5-4F82-8206-4461B809B9A3}"/>
    <cellStyle name="เครื่องหมายจุลภาค 4 5" xfId="2032" xr:uid="{00000000-0005-0000-0000-000069300000}"/>
    <cellStyle name="เครื่องหมายจุลภาค 4 5 2" xfId="3181" xr:uid="{00000000-0005-0000-0000-00006A300000}"/>
    <cellStyle name="เครื่องหมายจุลภาค 4 5 2 2" xfId="4935" xr:uid="{00000000-0005-0000-0000-00006B300000}"/>
    <cellStyle name="เครื่องหมายจุลภาค 4 5 2 2 2" xfId="17312" xr:uid="{34DBE8F6-79D1-4E49-B95D-701AB09327A2}"/>
    <cellStyle name="เครื่องหมายจุลภาค 4 5 2 3" xfId="8320" xr:uid="{00000000-0005-0000-0000-00006C300000}"/>
    <cellStyle name="เครื่องหมายจุลภาค 4 5 2 3 2" xfId="19536" xr:uid="{25EE94E0-045C-4686-B836-D2879C6ECAAB}"/>
    <cellStyle name="เครื่องหมายจุลภาค 4 5 2 4" xfId="15574" xr:uid="{6BD16E0C-A8CF-45CC-BA0A-F649D43FDAE7}"/>
    <cellStyle name="เครื่องหมายจุลภาค 4 5 3" xfId="4224" xr:uid="{00000000-0005-0000-0000-00006D300000}"/>
    <cellStyle name="เครื่องหมายจุลภาค 4 5 3 2" xfId="7821" xr:uid="{00000000-0005-0000-0000-00006E300000}"/>
    <cellStyle name="เครื่องหมายจุลภาค 4 5 3 2 2" xfId="19112" xr:uid="{68E84935-AED2-4D97-8C47-0DBA5131E2BA}"/>
    <cellStyle name="เครื่องหมายจุลภาค 4 5 3 3" xfId="16602" xr:uid="{B753B02B-EBFB-40FF-981A-7602E34E545B}"/>
    <cellStyle name="เครื่องหมายจุลภาค 4 5 4" xfId="7080" xr:uid="{00000000-0005-0000-0000-00006F300000}"/>
    <cellStyle name="เครื่องหมายจุลภาค 4 5 5" xfId="14859" xr:uid="{7AE1F2DB-813B-4950-8DAE-FA9EDEBE4505}"/>
    <cellStyle name="เครื่องหมายจุลภาค 4 6" xfId="5930" xr:uid="{00000000-0005-0000-0000-000070300000}"/>
    <cellStyle name="เครื่องหมายจุลภาค 4 6 2" xfId="18073" xr:uid="{85335B7F-5A42-47A6-A2EC-13465B05F600}"/>
    <cellStyle name="เครื่องหมายจุลภาค 5" xfId="2033" xr:uid="{00000000-0005-0000-0000-000071300000}"/>
    <cellStyle name="เครื่องหมายจุลภาค 5 2" xfId="2034" xr:uid="{00000000-0005-0000-0000-000072300000}"/>
    <cellStyle name="เครื่องหมายจุลภาค 5 2 2" xfId="2035" xr:uid="{00000000-0005-0000-0000-000073300000}"/>
    <cellStyle name="เครื่องหมายจุลภาค 5 2 2 2" xfId="2036" xr:uid="{00000000-0005-0000-0000-000074300000}"/>
    <cellStyle name="เครื่องหมายจุลภาค 5 2 2 2 2" xfId="2037" xr:uid="{00000000-0005-0000-0000-000075300000}"/>
    <cellStyle name="เครื่องหมายจุลภาค 5 2 2 2 2 2" xfId="3186" xr:uid="{00000000-0005-0000-0000-000076300000}"/>
    <cellStyle name="เครื่องหมายจุลภาค 5 2 2 2 2 2 2" xfId="4940" xr:uid="{00000000-0005-0000-0000-000077300000}"/>
    <cellStyle name="เครื่องหมายจุลภาค 5 2 2 2 2 2 2 2" xfId="17317" xr:uid="{5056F182-4E97-4F09-84AF-3566E7C55E27}"/>
    <cellStyle name="เครื่องหมายจุลภาค 5 2 2 2 2 2 3" xfId="15579" xr:uid="{1B0285EE-748A-4F02-A73A-F5710B17DE05}"/>
    <cellStyle name="เครื่องหมายจุลภาค 5 2 2 2 2 3" xfId="4229" xr:uid="{00000000-0005-0000-0000-000078300000}"/>
    <cellStyle name="เครื่องหมายจุลภาค 5 2 2 2 2 3 2" xfId="16607" xr:uid="{BBFA5E04-EFEC-4A7C-AE30-159B03973288}"/>
    <cellStyle name="เครื่องหมายจุลภาค 5 2 2 2 2 4" xfId="8331" xr:uid="{00000000-0005-0000-0000-000079300000}"/>
    <cellStyle name="เครื่องหมายจุลภาค 5 2 2 2 2 4 2" xfId="19547" xr:uid="{D6BA8445-D718-4441-BDB5-B607CF384779}"/>
    <cellStyle name="เครื่องหมายจุลภาค 5 2 2 2 2 5" xfId="14864" xr:uid="{8E5B1926-766B-43E8-B3B3-9B987CC26AB6}"/>
    <cellStyle name="เครื่องหมายจุลภาค 5 2 2 2 3" xfId="3185" xr:uid="{00000000-0005-0000-0000-00007A300000}"/>
    <cellStyle name="เครื่องหมายจุลภาค 5 2 2 2 3 2" xfId="4939" xr:uid="{00000000-0005-0000-0000-00007B300000}"/>
    <cellStyle name="เครื่องหมายจุลภาค 5 2 2 2 3 2 2" xfId="17316" xr:uid="{63EC945A-3160-4C4D-BC0C-ABA5AD5916BB}"/>
    <cellStyle name="เครื่องหมายจุลภาค 5 2 2 2 3 3" xfId="7832" xr:uid="{00000000-0005-0000-0000-00007C300000}"/>
    <cellStyle name="เครื่องหมายจุลภาค 5 2 2 2 3 3 2" xfId="19123" xr:uid="{A31E054C-FC6D-44B0-B7B4-64E1319E8702}"/>
    <cellStyle name="เครื่องหมายจุลภาค 5 2 2 2 3 4" xfId="15578" xr:uid="{6E04CA62-B3D8-4966-AA83-BA88B661D223}"/>
    <cellStyle name="เครื่องหมายจุลภาค 5 2 2 2 4" xfId="4228" xr:uid="{00000000-0005-0000-0000-00007D300000}"/>
    <cellStyle name="เครื่องหมายจุลภาค 5 2 2 2 4 2" xfId="16606" xr:uid="{60BEBD26-EB4E-412F-8C21-43CB5A462B58}"/>
    <cellStyle name="เครื่องหมายจุลภาค 5 2 2 2 5" xfId="5941" xr:uid="{00000000-0005-0000-0000-00007E300000}"/>
    <cellStyle name="เครื่องหมายจุลภาค 5 2 2 2 5 2" xfId="18084" xr:uid="{18E9717E-2FCF-44B6-B38B-1E47EA0386BB}"/>
    <cellStyle name="เครื่องหมายจุลภาค 5 2 2 2 6" xfId="14863" xr:uid="{06D9B3C4-C7C8-4F0A-B697-54E5F97B4806}"/>
    <cellStyle name="เครื่องหมายจุลภาค 5 2 2 3" xfId="2038" xr:uid="{00000000-0005-0000-0000-00007F300000}"/>
    <cellStyle name="เครื่องหมายจุลภาค 5 2 2 3 2" xfId="2039" xr:uid="{00000000-0005-0000-0000-000080300000}"/>
    <cellStyle name="เครื่องหมายจุลภาค 5 2 2 3 2 2" xfId="3188" xr:uid="{00000000-0005-0000-0000-000081300000}"/>
    <cellStyle name="เครื่องหมายจุลภาค 5 2 2 3 2 2 2" xfId="4942" xr:uid="{00000000-0005-0000-0000-000082300000}"/>
    <cellStyle name="เครื่องหมายจุลภาค 5 2 2 3 2 2 2 2" xfId="17319" xr:uid="{3A649370-EA41-4A8B-AD78-337037EBBF72}"/>
    <cellStyle name="เครื่องหมายจุลภาค 5 2 2 3 2 2 3" xfId="15581" xr:uid="{17FE584E-C286-414B-B544-309806913C31}"/>
    <cellStyle name="เครื่องหมายจุลภาค 5 2 2 3 2 3" xfId="4231" xr:uid="{00000000-0005-0000-0000-000083300000}"/>
    <cellStyle name="เครื่องหมายจุลภาค 5 2 2 3 2 3 2" xfId="16609" xr:uid="{6E5C57DC-9F8F-4B7F-9504-4466052CE5EE}"/>
    <cellStyle name="เครื่องหมายจุลภาค 5 2 2 3 2 4" xfId="8332" xr:uid="{00000000-0005-0000-0000-000084300000}"/>
    <cellStyle name="เครื่องหมายจุลภาค 5 2 2 3 2 4 2" xfId="19548" xr:uid="{EBCC869B-ADBE-46EC-82F8-EB89A0C6209E}"/>
    <cellStyle name="เครื่องหมายจุลภาค 5 2 2 3 2 5" xfId="14866" xr:uid="{EE15D72B-BEE8-4C9D-9959-C09F61E6B348}"/>
    <cellStyle name="เครื่องหมายจุลภาค 5 2 2 3 3" xfId="3187" xr:uid="{00000000-0005-0000-0000-000085300000}"/>
    <cellStyle name="เครื่องหมายจุลภาค 5 2 2 3 3 2" xfId="4941" xr:uid="{00000000-0005-0000-0000-000086300000}"/>
    <cellStyle name="เครื่องหมายจุลภาค 5 2 2 3 3 2 2" xfId="17318" xr:uid="{61C31313-27D6-40B3-9ADF-627ADD3F4254}"/>
    <cellStyle name="เครื่องหมายจุลภาค 5 2 2 3 3 3" xfId="7833" xr:uid="{00000000-0005-0000-0000-000087300000}"/>
    <cellStyle name="เครื่องหมายจุลภาค 5 2 2 3 3 3 2" xfId="19124" xr:uid="{E6809401-ED6C-4EC3-B9D2-512A1A171C8C}"/>
    <cellStyle name="เครื่องหมายจุลภาค 5 2 2 3 3 4" xfId="15580" xr:uid="{5368D9ED-5536-40D1-9825-CB15A4FA4AF2}"/>
    <cellStyle name="เครื่องหมายจุลภาค 5 2 2 3 4" xfId="4230" xr:uid="{00000000-0005-0000-0000-000088300000}"/>
    <cellStyle name="เครื่องหมายจุลภาค 5 2 2 3 4 2" xfId="16608" xr:uid="{79589AFC-D15B-41A1-BA70-74B2A3F31EB4}"/>
    <cellStyle name="เครื่องหมายจุลภาค 5 2 2 3 5" xfId="5942" xr:uid="{00000000-0005-0000-0000-000089300000}"/>
    <cellStyle name="เครื่องหมายจุลภาค 5 2 2 3 5 2" xfId="18085" xr:uid="{A3125110-0847-4A65-B592-384B31B259AB}"/>
    <cellStyle name="เครื่องหมายจุลภาค 5 2 2 3 6" xfId="14865" xr:uid="{13F5E238-1CFE-4A0C-9A81-4E6244BE7B45}"/>
    <cellStyle name="เครื่องหมายจุลภาค 5 2 2 4" xfId="3184" xr:uid="{00000000-0005-0000-0000-00008A300000}"/>
    <cellStyle name="เครื่องหมายจุลภาค 5 2 2 4 2" xfId="4938" xr:uid="{00000000-0005-0000-0000-00008B300000}"/>
    <cellStyle name="เครื่องหมายจุลภาค 5 2 2 4 2 2" xfId="17315" xr:uid="{7EBA13CC-017C-4277-B111-55D3DFD4E029}"/>
    <cellStyle name="เครื่องหมายจุลภาค 5 2 2 4 3" xfId="8330" xr:uid="{00000000-0005-0000-0000-00008C300000}"/>
    <cellStyle name="เครื่องหมายจุลภาค 5 2 2 4 3 2" xfId="19546" xr:uid="{FCF0072D-55B0-4EFB-92D8-A41132BC7428}"/>
    <cellStyle name="เครื่องหมายจุลภาค 5 2 2 4 4" xfId="15577" xr:uid="{1645991F-314D-46B5-AAC6-263CB217FDE5}"/>
    <cellStyle name="เครื่องหมายจุลภาค 5 2 2 5" xfId="4227" xr:uid="{00000000-0005-0000-0000-00008D300000}"/>
    <cellStyle name="เครื่องหมายจุลภาค 5 2 2 5 2" xfId="7831" xr:uid="{00000000-0005-0000-0000-00008E300000}"/>
    <cellStyle name="เครื่องหมายจุลภาค 5 2 2 5 2 2" xfId="19122" xr:uid="{5509F7BE-F5FD-4246-B2F9-909519C148BE}"/>
    <cellStyle name="เครื่องหมายจุลภาค 5 2 2 5 3" xfId="16605" xr:uid="{D4F8C908-9527-4FC4-9F4C-5E781A591AA0}"/>
    <cellStyle name="เครื่องหมายจุลภาค 5 2 2 6" xfId="5940" xr:uid="{00000000-0005-0000-0000-00008F300000}"/>
    <cellStyle name="เครื่องหมายจุลภาค 5 2 2 6 2" xfId="18083" xr:uid="{3917668C-FDD0-4DFD-9C6D-D3C678D4E9A0}"/>
    <cellStyle name="เครื่องหมายจุลภาค 5 2 2 7" xfId="14862" xr:uid="{070BA59A-0A8D-435A-A3D5-ABE2600ADCD9}"/>
    <cellStyle name="เครื่องหมายจุลภาค 5 2 3" xfId="2040" xr:uid="{00000000-0005-0000-0000-000090300000}"/>
    <cellStyle name="เครื่องหมายจุลภาค 5 2 3 2" xfId="3189" xr:uid="{00000000-0005-0000-0000-000091300000}"/>
    <cellStyle name="เครื่องหมายจุลภาค 5 2 3 2 2" xfId="4943" xr:uid="{00000000-0005-0000-0000-000092300000}"/>
    <cellStyle name="เครื่องหมายจุลภาค 5 2 3 2 2 2" xfId="17320" xr:uid="{D44039B7-FA8B-4212-876E-0198FD736722}"/>
    <cellStyle name="เครื่องหมายจุลภาค 5 2 3 2 3" xfId="8333" xr:uid="{00000000-0005-0000-0000-000093300000}"/>
    <cellStyle name="เครื่องหมายจุลภาค 5 2 3 2 3 2" xfId="19549" xr:uid="{A45F7F1F-B944-44E9-A07D-23C0BD006D26}"/>
    <cellStyle name="เครื่องหมายจุลภาค 5 2 3 2 4" xfId="15582" xr:uid="{7D7B6CB7-863F-405C-B992-66F24A3F33A8}"/>
    <cellStyle name="เครื่องหมายจุลภาค 5 2 3 3" xfId="4232" xr:uid="{00000000-0005-0000-0000-000094300000}"/>
    <cellStyle name="เครื่องหมายจุลภาค 5 2 3 3 2" xfId="7834" xr:uid="{00000000-0005-0000-0000-000095300000}"/>
    <cellStyle name="เครื่องหมายจุลภาค 5 2 3 3 2 2" xfId="19125" xr:uid="{92D01892-2C97-4DA1-AE8E-58E8FA7B6E7D}"/>
    <cellStyle name="เครื่องหมายจุลภาค 5 2 3 3 3" xfId="16610" xr:uid="{812E265A-9CC9-47B2-B705-A03C42D30373}"/>
    <cellStyle name="เครื่องหมายจุลภาค 5 2 3 4" xfId="5943" xr:uid="{00000000-0005-0000-0000-000096300000}"/>
    <cellStyle name="เครื่องหมายจุลภาค 5 2 3 4 2" xfId="18086" xr:uid="{170822F7-8C79-41CC-8D95-246CFC35C59D}"/>
    <cellStyle name="เครื่องหมายจุลภาค 5 2 3 5" xfId="14867" xr:uid="{C9F7111B-D2AD-4F36-AE41-5B200A549C1F}"/>
    <cellStyle name="เครื่องหมายจุลภาค 5 2 4" xfId="2041" xr:uid="{00000000-0005-0000-0000-000097300000}"/>
    <cellStyle name="เครื่องหมายจุลภาค 5 2 4 2" xfId="3190" xr:uid="{00000000-0005-0000-0000-000098300000}"/>
    <cellStyle name="เครื่องหมายจุลภาค 5 2 4 2 2" xfId="4944" xr:uid="{00000000-0005-0000-0000-000099300000}"/>
    <cellStyle name="เครื่องหมายจุลภาค 5 2 4 2 2 2" xfId="17321" xr:uid="{CC85D7BB-0DC9-47AA-B44A-412E9879B14E}"/>
    <cellStyle name="เครื่องหมายจุลภาค 5 2 4 2 3" xfId="8329" xr:uid="{00000000-0005-0000-0000-00009A300000}"/>
    <cellStyle name="เครื่องหมายจุลภาค 5 2 4 2 3 2" xfId="19545" xr:uid="{BC9AD478-784C-47D6-8DF5-761406B3AFE9}"/>
    <cellStyle name="เครื่องหมายจุลภาค 5 2 4 2 4" xfId="15583" xr:uid="{6571EF6A-2922-4ED4-9B47-B689AAD8C8E6}"/>
    <cellStyle name="เครื่องหมายจุลภาค 5 2 4 3" xfId="7830" xr:uid="{00000000-0005-0000-0000-00009B300000}"/>
    <cellStyle name="เครื่องหมายจุลภาค 5 2 4 3 2" xfId="19121" xr:uid="{476A15E1-BAA0-436D-88AD-3DA3B880306C}"/>
    <cellStyle name="เครื่องหมายจุลภาค 5 2 4 4" xfId="7085" xr:uid="{00000000-0005-0000-0000-00009C300000}"/>
    <cellStyle name="เครื่องหมายจุลภาค 5 2 4 4 2" xfId="18668" xr:uid="{67B3E840-B810-4D48-8FCF-591CE0BD6EA3}"/>
    <cellStyle name="เครื่องหมายจุลภาค 5 2 5" xfId="3183" xr:uid="{00000000-0005-0000-0000-00009D300000}"/>
    <cellStyle name="เครื่องหมายจุลภาค 5 2 5 2" xfId="4937" xr:uid="{00000000-0005-0000-0000-00009E300000}"/>
    <cellStyle name="เครื่องหมายจุลภาค 5 2 5 2 2" xfId="17314" xr:uid="{E530844D-B114-4109-9021-0600A0CCF5F8}"/>
    <cellStyle name="เครื่องหมายจุลภาค 5 2 5 3" xfId="8109" xr:uid="{00000000-0005-0000-0000-00009F300000}"/>
    <cellStyle name="เครื่องหมายจุลภาค 5 2 5 3 2" xfId="19325" xr:uid="{DF7C29D0-9359-4868-B621-A34DEA7AD837}"/>
    <cellStyle name="เครื่องหมายจุลภาค 5 2 5 4" xfId="15576" xr:uid="{66783B0F-423E-4BA1-93AF-A48E8FB48D92}"/>
    <cellStyle name="เครื่องหมายจุลภาค 5 2 6" xfId="4226" xr:uid="{00000000-0005-0000-0000-0000A0300000}"/>
    <cellStyle name="เครื่องหมายจุลภาค 5 2 6 2" xfId="7412" xr:uid="{00000000-0005-0000-0000-0000A1300000}"/>
    <cellStyle name="เครื่องหมายจุลภาค 5 2 6 2 2" xfId="18893" xr:uid="{6E5A4F5F-2784-4326-8FC2-CCFBC0AC4DBF}"/>
    <cellStyle name="เครื่องหมายจุลภาค 5 2 6 3" xfId="16604" xr:uid="{9B05ABBC-09E0-4328-AA0D-0A12C4146A91}"/>
    <cellStyle name="เครื่องหมายจุลภาค 5 2 7" xfId="5939" xr:uid="{00000000-0005-0000-0000-0000A2300000}"/>
    <cellStyle name="เครื่องหมายจุลภาค 5 2 7 2" xfId="18082" xr:uid="{E9F1BA0E-47BE-4985-88A6-F96D0F6A1FDD}"/>
    <cellStyle name="เครื่องหมายจุลภาค 5 2 8" xfId="14861" xr:uid="{D07F0A72-55D2-48FE-A8A9-1C61D22A4A7C}"/>
    <cellStyle name="เครื่องหมายจุลภาค 5 3" xfId="2042" xr:uid="{00000000-0005-0000-0000-0000A3300000}"/>
    <cellStyle name="เครื่องหมายจุลภาค 5 3 2" xfId="2043" xr:uid="{00000000-0005-0000-0000-0000A4300000}"/>
    <cellStyle name="เครื่องหมายจุลภาค 5 3 2 2" xfId="3192" xr:uid="{00000000-0005-0000-0000-0000A5300000}"/>
    <cellStyle name="เครื่องหมายจุลภาค 5 3 2 2 2" xfId="4946" xr:uid="{00000000-0005-0000-0000-0000A6300000}"/>
    <cellStyle name="เครื่องหมายจุลภาค 5 3 2 2 2 2" xfId="17323" xr:uid="{802358D1-5E0F-4D2D-AA00-AADA32E5C602}"/>
    <cellStyle name="เครื่องหมายจุลภาค 5 3 2 2 3" xfId="15585" xr:uid="{65681CDB-3D8A-497D-BFB6-FEB9250ACD35}"/>
    <cellStyle name="เครื่องหมายจุลภาค 5 3 2 3" xfId="4234" xr:uid="{00000000-0005-0000-0000-0000A7300000}"/>
    <cellStyle name="เครื่องหมายจุลภาค 5 3 2 3 2" xfId="16612" xr:uid="{7D6F8CF8-64B6-4C3E-87CE-5B505B1EDEC5}"/>
    <cellStyle name="เครื่องหมายจุลภาค 5 3 2 4" xfId="8328" xr:uid="{00000000-0005-0000-0000-0000A8300000}"/>
    <cellStyle name="เครื่องหมายจุลภาค 5 3 2 4 2" xfId="19544" xr:uid="{424C05FF-982C-40AD-B55C-BEBE055D4261}"/>
    <cellStyle name="เครื่องหมายจุลภาค 5 3 2 5" xfId="14869" xr:uid="{CFE89FAE-A96F-4F3E-AFFA-2F9EFBC193C2}"/>
    <cellStyle name="เครื่องหมายจุลภาค 5 3 3" xfId="3191" xr:uid="{00000000-0005-0000-0000-0000A9300000}"/>
    <cellStyle name="เครื่องหมายจุลภาค 5 3 3 2" xfId="4945" xr:uid="{00000000-0005-0000-0000-0000AA300000}"/>
    <cellStyle name="เครื่องหมายจุลภาค 5 3 3 2 2" xfId="17322" xr:uid="{E04EC70E-ABCD-430C-B619-873D05834644}"/>
    <cellStyle name="เครื่องหมายจุลภาค 5 3 3 3" xfId="7829" xr:uid="{00000000-0005-0000-0000-0000AB300000}"/>
    <cellStyle name="เครื่องหมายจุลภาค 5 3 3 3 2" xfId="19120" xr:uid="{E4415E84-82E3-4F89-AA50-4E9A47FF8C3D}"/>
    <cellStyle name="เครื่องหมายจุลภาค 5 3 3 4" xfId="15584" xr:uid="{8A8FF723-B9ED-4A9F-A864-8773EF0C0808}"/>
    <cellStyle name="เครื่องหมายจุลภาค 5 3 4" xfId="4233" xr:uid="{00000000-0005-0000-0000-0000AC300000}"/>
    <cellStyle name="เครื่องหมายจุลภาค 5 3 4 2" xfId="16611" xr:uid="{B8978DAB-A4EC-4FBB-A5FC-B4E70328974B}"/>
    <cellStyle name="เครื่องหมายจุลภาค 5 3 5" xfId="6744" xr:uid="{00000000-0005-0000-0000-0000AD300000}"/>
    <cellStyle name="เครื่องหมายจุลภาค 5 3 5 2" xfId="18486" xr:uid="{53613646-89B0-45FB-91F3-74A24C2CA122}"/>
    <cellStyle name="เครื่องหมายจุลภาค 5 3 6" xfId="14868" xr:uid="{D7C1DC51-2666-4CC9-97F5-71F3F4B417A3}"/>
    <cellStyle name="เครื่องหมายจุลภาค 5 4" xfId="3182" xr:uid="{00000000-0005-0000-0000-0000AE300000}"/>
    <cellStyle name="เครื่องหมายจุลภาค 5 4 2" xfId="4936" xr:uid="{00000000-0005-0000-0000-0000AF300000}"/>
    <cellStyle name="เครื่องหมายจุลภาค 5 4 2 2" xfId="8108" xr:uid="{00000000-0005-0000-0000-0000B0300000}"/>
    <cellStyle name="เครื่องหมายจุลภาค 5 4 2 2 2" xfId="19324" xr:uid="{B96FD97B-BA50-4BD6-9CCD-E0F87016F017}"/>
    <cellStyle name="เครื่องหมายจุลภาค 5 4 2 3" xfId="17313" xr:uid="{8A9A1451-AE44-4B80-A280-D5F7ACFE2C40}"/>
    <cellStyle name="เครื่องหมายจุลภาค 5 4 3" xfId="7084" xr:uid="{00000000-0005-0000-0000-0000B1300000}"/>
    <cellStyle name="เครื่องหมายจุลภาค 5 4 3 2" xfId="18667" xr:uid="{C0F38889-AF67-4D73-B451-8E86A8CEEF23}"/>
    <cellStyle name="เครื่องหมายจุลภาค 5 4 4" xfId="15575" xr:uid="{9438D965-A6C3-4000-B7EF-80116FE89F3B}"/>
    <cellStyle name="เครื่องหมายจุลภาค 5 5" xfId="4225" xr:uid="{00000000-0005-0000-0000-0000B2300000}"/>
    <cellStyle name="เครื่องหมายจุลภาค 5 5 2" xfId="7411" xr:uid="{00000000-0005-0000-0000-0000B3300000}"/>
    <cellStyle name="เครื่องหมายจุลภาค 5 5 2 2" xfId="18892" xr:uid="{E2A065B6-E703-431A-B874-58E7D14C74C5}"/>
    <cellStyle name="เครื่องหมายจุลภาค 5 5 3" xfId="16603" xr:uid="{4B2523F7-D9B1-46F9-ABEC-E16C7DFC4091}"/>
    <cellStyle name="เครื่องหมายจุลภาค 5 6" xfId="5938" xr:uid="{00000000-0005-0000-0000-0000B4300000}"/>
    <cellStyle name="เครื่องหมายจุลภาค 5 6 2" xfId="18081" xr:uid="{3F05D929-7781-4876-A844-8D55B47F76B3}"/>
    <cellStyle name="เครื่องหมายจุลภาค 5 7" xfId="14860" xr:uid="{A85A1F0C-F1DD-42A7-80B5-CFFF7AEE6AFD}"/>
    <cellStyle name="เครื่องหมายจุลภาค 6" xfId="2044" xr:uid="{00000000-0005-0000-0000-0000B5300000}"/>
    <cellStyle name="เครื่องหมายจุลภาค 6 10" xfId="14870" xr:uid="{77FC09A2-B68D-41AD-B953-0DE26403668A}"/>
    <cellStyle name="เครื่องหมายจุลภาค 6 2" xfId="2045" xr:uid="{00000000-0005-0000-0000-0000B6300000}"/>
    <cellStyle name="เครื่องหมายจุลภาค 6 2 2" xfId="2046" xr:uid="{00000000-0005-0000-0000-0000B7300000}"/>
    <cellStyle name="เครื่องหมายจุลภาค 6 2 2 2" xfId="2047" xr:uid="{00000000-0005-0000-0000-0000B8300000}"/>
    <cellStyle name="เครื่องหมายจุลภาค 6 2 2 3" xfId="3195" xr:uid="{00000000-0005-0000-0000-0000B9300000}"/>
    <cellStyle name="เครื่องหมายจุลภาค 6 2 2 3 2" xfId="4949" xr:uid="{00000000-0005-0000-0000-0000BA300000}"/>
    <cellStyle name="เครื่องหมายจุลภาค 6 2 2 3 2 2" xfId="17326" xr:uid="{484A52FD-98F0-401D-AF63-F23A21281357}"/>
    <cellStyle name="เครื่องหมายจุลภาค 6 2 2 3 3" xfId="15588" xr:uid="{423224BE-3FAC-4872-BC94-609E71D1AC75}"/>
    <cellStyle name="เครื่องหมายจุลภาค 6 2 2 4" xfId="4237" xr:uid="{00000000-0005-0000-0000-0000BB300000}"/>
    <cellStyle name="เครื่องหมายจุลภาค 6 2 2 4 2" xfId="16615" xr:uid="{EAE4703D-7F74-4664-9F42-8417D61DF09B}"/>
    <cellStyle name="เครื่องหมายจุลภาค 6 2 2 5" xfId="5944" xr:uid="{00000000-0005-0000-0000-0000BC300000}"/>
    <cellStyle name="เครื่องหมายจุลภาค 6 2 2 6" xfId="14872" xr:uid="{02156388-592B-43A7-B88E-7730F5F99F03}"/>
    <cellStyle name="เครื่องหมายจุลภาค 6 2 3" xfId="2048" xr:uid="{00000000-0005-0000-0000-0000BD300000}"/>
    <cellStyle name="เครื่องหมายจุลภาค 6 2 3 2" xfId="2049" xr:uid="{00000000-0005-0000-0000-0000BE300000}"/>
    <cellStyle name="เครื่องหมายจุลภาค 6 2 3 2 2" xfId="2050" xr:uid="{00000000-0005-0000-0000-0000BF300000}"/>
    <cellStyle name="เครื่องหมายจุลภาค 6 2 3 3" xfId="2051" xr:uid="{00000000-0005-0000-0000-0000C0300000}"/>
    <cellStyle name="เครื่องหมายจุลภาค 6 2 3 3 2" xfId="2052" xr:uid="{00000000-0005-0000-0000-0000C1300000}"/>
    <cellStyle name="เครื่องหมายจุลภาค 6 2 3 4" xfId="2053" xr:uid="{00000000-0005-0000-0000-0000C2300000}"/>
    <cellStyle name="เครื่องหมายจุลภาค 6 2 3 4 2" xfId="3197" xr:uid="{00000000-0005-0000-0000-0000C3300000}"/>
    <cellStyle name="เครื่องหมายจุลภาค 6 2 3 4 2 2" xfId="4951" xr:uid="{00000000-0005-0000-0000-0000C4300000}"/>
    <cellStyle name="เครื่องหมายจุลภาค 6 2 3 4 2 2 2" xfId="17328" xr:uid="{6C97356A-B811-4E0B-B82C-C4762674E466}"/>
    <cellStyle name="เครื่องหมายจุลภาค 6 2 3 4 2 3" xfId="15590" xr:uid="{BB54E527-680C-49EA-AEAD-D1860DA44D26}"/>
    <cellStyle name="เครื่องหมายจุลภาค 6 2 3 4 3" xfId="4239" xr:uid="{00000000-0005-0000-0000-0000C5300000}"/>
    <cellStyle name="เครื่องหมายจุลภาค 6 2 3 4 3 2" xfId="16617" xr:uid="{DC51A079-D26B-4F13-9796-904974915A2B}"/>
    <cellStyle name="เครื่องหมายจุลภาค 6 2 3 4 4" xfId="8334" xr:uid="{00000000-0005-0000-0000-0000C6300000}"/>
    <cellStyle name="เครื่องหมายจุลภาค 6 2 3 4 4 2" xfId="19550" xr:uid="{786F373B-017C-4078-82AB-0A162462EDE5}"/>
    <cellStyle name="เครื่องหมายจุลภาค 6 2 3 4 5" xfId="14874" xr:uid="{00C36124-A81B-40BB-97DE-CE6804953CEA}"/>
    <cellStyle name="เครื่องหมายจุลภาค 6 2 3 5" xfId="3196" xr:uid="{00000000-0005-0000-0000-0000C7300000}"/>
    <cellStyle name="เครื่องหมายจุลภาค 6 2 3 5 2" xfId="4950" xr:uid="{00000000-0005-0000-0000-0000C8300000}"/>
    <cellStyle name="เครื่องหมายจุลภาค 6 2 3 5 2 2" xfId="17327" xr:uid="{9CD27CE7-E878-4F89-8F43-4D19E9102777}"/>
    <cellStyle name="เครื่องหมายจุลภาค 6 2 3 5 3" xfId="7837" xr:uid="{00000000-0005-0000-0000-0000C9300000}"/>
    <cellStyle name="เครื่องหมายจุลภาค 6 2 3 5 3 2" xfId="19126" xr:uid="{68949D1D-68F1-494E-8285-0B852B13F29D}"/>
    <cellStyle name="เครื่องหมายจุลภาค 6 2 3 5 4" xfId="15589" xr:uid="{0C86CB27-9454-4A32-87DA-99C6DDABDBF1}"/>
    <cellStyle name="เครื่องหมายจุลภาค 6 2 3 6" xfId="4238" xr:uid="{00000000-0005-0000-0000-0000CA300000}"/>
    <cellStyle name="เครื่องหมายจุลภาค 6 2 3 6 2" xfId="16616" xr:uid="{B2A881E2-2B12-4FD0-B377-203C3140D4E9}"/>
    <cellStyle name="เครื่องหมายจุลภาค 6 2 3 7" xfId="5945" xr:uid="{00000000-0005-0000-0000-0000CB300000}"/>
    <cellStyle name="เครื่องหมายจุลภาค 6 2 3 7 2" xfId="18087" xr:uid="{8B36C7C5-2911-46EA-9736-88189C40BF29}"/>
    <cellStyle name="เครื่องหมายจุลภาค 6 2 3 8" xfId="14873" xr:uid="{A04F7713-8DED-4B9B-A003-BC14E0ED53EC}"/>
    <cellStyle name="เครื่องหมายจุลภาค 6 2 4" xfId="2054" xr:uid="{00000000-0005-0000-0000-0000CC300000}"/>
    <cellStyle name="เครื่องหมายจุลภาค 6 2 4 2" xfId="2055" xr:uid="{00000000-0005-0000-0000-0000CD300000}"/>
    <cellStyle name="เครื่องหมายจุลภาค 6 2 4 2 2" xfId="3199" xr:uid="{00000000-0005-0000-0000-0000CE300000}"/>
    <cellStyle name="เครื่องหมายจุลภาค 6 2 4 2 2 2" xfId="4953" xr:uid="{00000000-0005-0000-0000-0000CF300000}"/>
    <cellStyle name="เครื่องหมายจุลภาค 6 2 4 2 2 2 2" xfId="17330" xr:uid="{64AA7DE9-36F7-454E-8BDF-425C7F6D579B}"/>
    <cellStyle name="เครื่องหมายจุลภาค 6 2 4 2 2 3" xfId="15592" xr:uid="{EC21EB13-650F-4794-80D3-454FA7955FD5}"/>
    <cellStyle name="เครื่องหมายจุลภาค 6 2 4 2 3" xfId="4241" xr:uid="{00000000-0005-0000-0000-0000D0300000}"/>
    <cellStyle name="เครื่องหมายจุลภาค 6 2 4 2 3 2" xfId="16619" xr:uid="{FDE273BB-A6FB-4470-9DCF-63C4BBBFAEFD}"/>
    <cellStyle name="เครื่องหมายจุลภาค 6 2 4 2 4" xfId="8335" xr:uid="{00000000-0005-0000-0000-0000D1300000}"/>
    <cellStyle name="เครื่องหมายจุลภาค 6 2 4 2 4 2" xfId="19551" xr:uid="{904B3AF2-9983-42D6-B004-C92C55CD4EC1}"/>
    <cellStyle name="เครื่องหมายจุลภาค 6 2 4 2 5" xfId="14876" xr:uid="{99582033-2AA0-480E-8BDB-6D916A27E6EE}"/>
    <cellStyle name="เครื่องหมายจุลภาค 6 2 4 3" xfId="3198" xr:uid="{00000000-0005-0000-0000-0000D2300000}"/>
    <cellStyle name="เครื่องหมายจุลภาค 6 2 4 3 2" xfId="4952" xr:uid="{00000000-0005-0000-0000-0000D3300000}"/>
    <cellStyle name="เครื่องหมายจุลภาค 6 2 4 3 2 2" xfId="17329" xr:uid="{ED2D5767-69EB-4BCD-9B1F-EF406C2025CB}"/>
    <cellStyle name="เครื่องหมายจุลภาค 6 2 4 3 3" xfId="7838" xr:uid="{00000000-0005-0000-0000-0000D4300000}"/>
    <cellStyle name="เครื่องหมายจุลภาค 6 2 4 3 3 2" xfId="19127" xr:uid="{F854C526-8E85-4159-9B95-E0966AED37C8}"/>
    <cellStyle name="เครื่องหมายจุลภาค 6 2 4 3 4" xfId="15591" xr:uid="{6835A0F8-58F6-42C0-9C89-7827B062685A}"/>
    <cellStyle name="เครื่องหมายจุลภาค 6 2 4 4" xfId="4240" xr:uid="{00000000-0005-0000-0000-0000D5300000}"/>
    <cellStyle name="เครื่องหมายจุลภาค 6 2 4 4 2" xfId="16618" xr:uid="{75EC2132-AF62-4C54-BD3F-F173828B6322}"/>
    <cellStyle name="เครื่องหมายจุลภาค 6 2 4 5" xfId="5946" xr:uid="{00000000-0005-0000-0000-0000D6300000}"/>
    <cellStyle name="เครื่องหมายจุลภาค 6 2 4 5 2" xfId="18088" xr:uid="{82E59880-33E7-43D0-AF72-8CAF278638DE}"/>
    <cellStyle name="เครื่องหมายจุลภาค 6 2 4 6" xfId="14875" xr:uid="{26F1AC7A-DBE3-43AF-9227-216FA83EDE09}"/>
    <cellStyle name="เครื่องหมายจุลภาค 6 2 5" xfId="2056" xr:uid="{00000000-0005-0000-0000-0000D7300000}"/>
    <cellStyle name="เครื่องหมายจุลภาค 6 2 5 2" xfId="7836" xr:uid="{00000000-0005-0000-0000-0000D8300000}"/>
    <cellStyle name="เครื่องหมายจุลภาค 6 2 5 3" xfId="7087" xr:uid="{00000000-0005-0000-0000-0000D9300000}"/>
    <cellStyle name="เครื่องหมายจุลภาค 6 2 5 3 2" xfId="18670" xr:uid="{D081D877-E765-410C-BEB2-1B831ECEC75D}"/>
    <cellStyle name="เครื่องหมายจุลภาค 6 2 6" xfId="2057" xr:uid="{00000000-0005-0000-0000-0000DA300000}"/>
    <cellStyle name="เครื่องหมายจุลภาค 6 2 6 2" xfId="3200" xr:uid="{00000000-0005-0000-0000-0000DB300000}"/>
    <cellStyle name="เครื่องหมายจุลภาค 6 2 6 2 2" xfId="4954" xr:uid="{00000000-0005-0000-0000-0000DC300000}"/>
    <cellStyle name="เครื่องหมายจุลภาค 6 2 6 2 2 2" xfId="17331" xr:uid="{72A41072-D2A2-4FF5-9190-4A72AA8376CF}"/>
    <cellStyle name="เครื่องหมายจุลภาค 6 2 6 2 3" xfId="15593" xr:uid="{D8A51BA8-92E8-4D3C-AD83-9FC0B49B16B3}"/>
    <cellStyle name="เครื่องหมายจุลภาค 6 2 6 3" xfId="8111" xr:uid="{00000000-0005-0000-0000-0000DD300000}"/>
    <cellStyle name="เครื่องหมายจุลภาค 6 2 6 3 2" xfId="19327" xr:uid="{D4B5F8F5-93F1-4E15-A3EA-40C044C77A26}"/>
    <cellStyle name="เครื่องหมายจุลภาค 6 2 7" xfId="3194" xr:uid="{00000000-0005-0000-0000-0000DE300000}"/>
    <cellStyle name="เครื่องหมายจุลภาค 6 2 7 2" xfId="4948" xr:uid="{00000000-0005-0000-0000-0000DF300000}"/>
    <cellStyle name="เครื่องหมายจุลภาค 6 2 7 2 2" xfId="17325" xr:uid="{85AA0097-11DE-405C-A02A-5368591AAC16}"/>
    <cellStyle name="เครื่องหมายจุลภาค 6 2 7 3" xfId="7414" xr:uid="{00000000-0005-0000-0000-0000E0300000}"/>
    <cellStyle name="เครื่องหมายจุลภาค 6 2 7 3 2" xfId="18895" xr:uid="{730D5385-FE41-4B95-9AF3-65A08580F570}"/>
    <cellStyle name="เครื่องหมายจุลภาค 6 2 7 4" xfId="15587" xr:uid="{8A5B5DCB-0D7A-45F3-8B54-691095322D7E}"/>
    <cellStyle name="เครื่องหมายจุลภาค 6 2 8" xfId="4236" xr:uid="{00000000-0005-0000-0000-0000E1300000}"/>
    <cellStyle name="เครื่องหมายจุลภาค 6 2 8 2" xfId="16614" xr:uid="{E9B7A609-E04E-47D2-962C-A57700AFCF90}"/>
    <cellStyle name="เครื่องหมายจุลภาค 6 2 9" xfId="14871" xr:uid="{CCE3DD51-F196-4EAD-B7ED-189416DA300E}"/>
    <cellStyle name="เครื่องหมายจุลภาค 6 3" xfId="2058" xr:uid="{00000000-0005-0000-0000-0000E2300000}"/>
    <cellStyle name="เครื่องหมายจุลภาค 6 3 2" xfId="2059" xr:uid="{00000000-0005-0000-0000-0000E3300000}"/>
    <cellStyle name="เครื่องหมายจุลภาค 6 3 2 2" xfId="2060" xr:uid="{00000000-0005-0000-0000-0000E4300000}"/>
    <cellStyle name="เครื่องหมายจุลภาค 6 3 2 2 2" xfId="3203" xr:uid="{00000000-0005-0000-0000-0000E5300000}"/>
    <cellStyle name="เครื่องหมายจุลภาค 6 3 2 2 2 2" xfId="4957" xr:uid="{00000000-0005-0000-0000-0000E6300000}"/>
    <cellStyle name="เครื่องหมายจุลภาค 6 3 2 2 2 2 2" xfId="17334" xr:uid="{F105232B-0D1F-46D0-A932-118C133F095F}"/>
    <cellStyle name="เครื่องหมายจุลภาค 6 3 2 2 2 3" xfId="15596" xr:uid="{DDC21885-DB4C-4F8D-BFB4-96ECF68AA4C2}"/>
    <cellStyle name="เครื่องหมายจุลภาค 6 3 2 2 3" xfId="4244" xr:uid="{00000000-0005-0000-0000-0000E7300000}"/>
    <cellStyle name="เครื่องหมายจุลภาค 6 3 2 2 3 2" xfId="16622" xr:uid="{88BB90E5-328E-4C95-AB73-B52CD85365BB}"/>
    <cellStyle name="เครื่องหมายจุลภาค 6 3 2 2 4" xfId="14879" xr:uid="{C0AF6575-B428-47B2-BE70-43844F7E8DD5}"/>
    <cellStyle name="เครื่องหมายจุลภาค 6 3 2 3" xfId="3202" xr:uid="{00000000-0005-0000-0000-0000E8300000}"/>
    <cellStyle name="เครื่องหมายจุลภาค 6 3 2 3 2" xfId="4956" xr:uid="{00000000-0005-0000-0000-0000E9300000}"/>
    <cellStyle name="เครื่องหมายจุลภาค 6 3 2 3 2 2" xfId="17333" xr:uid="{686C6EFF-17F3-40C2-BB7F-9811BF30C8A1}"/>
    <cellStyle name="เครื่องหมายจุลภาค 6 3 2 3 3" xfId="15595" xr:uid="{90875AFB-6F7B-45A7-B624-0F2FB73DA381}"/>
    <cellStyle name="เครื่องหมายจุลภาค 6 3 2 4" xfId="4243" xr:uid="{00000000-0005-0000-0000-0000EA300000}"/>
    <cellStyle name="เครื่องหมายจุลภาค 6 3 2 4 2" xfId="16621" xr:uid="{388078A7-8F09-4436-9CF0-AFEEF9269F10}"/>
    <cellStyle name="เครื่องหมายจุลภาค 6 3 2 5" xfId="7835" xr:uid="{00000000-0005-0000-0000-0000EB300000}"/>
    <cellStyle name="เครื่องหมายจุลภาค 6 3 2 6" xfId="14878" xr:uid="{FC754B3D-D6D7-4687-A6B0-494AC85E4C44}"/>
    <cellStyle name="เครื่องหมายจุลภาค 6 3 3" xfId="2061" xr:uid="{00000000-0005-0000-0000-0000EC300000}"/>
    <cellStyle name="เครื่องหมายจุลภาค 6 3 3 2" xfId="2062" xr:uid="{00000000-0005-0000-0000-0000ED300000}"/>
    <cellStyle name="เครื่องหมายจุลภาค 6 3 3 2 2" xfId="3205" xr:uid="{00000000-0005-0000-0000-0000EE300000}"/>
    <cellStyle name="เครื่องหมายจุลภาค 6 3 3 2 2 2" xfId="4959" xr:uid="{00000000-0005-0000-0000-0000EF300000}"/>
    <cellStyle name="เครื่องหมายจุลภาค 6 3 3 2 2 2 2" xfId="17336" xr:uid="{D70845AF-2351-4002-9B45-77688AB387F4}"/>
    <cellStyle name="เครื่องหมายจุลภาค 6 3 3 2 2 3" xfId="15598" xr:uid="{46033C97-C042-4E0C-A6EE-BD26A0E96E20}"/>
    <cellStyle name="เครื่องหมายจุลภาค 6 3 3 2 3" xfId="4246" xr:uid="{00000000-0005-0000-0000-0000F0300000}"/>
    <cellStyle name="เครื่องหมายจุลภาค 6 3 3 2 3 2" xfId="16624" xr:uid="{0B8F897F-B79A-42D1-8FAD-C771C52FB51A}"/>
    <cellStyle name="เครื่องหมายจุลภาค 6 3 3 2 4" xfId="14881" xr:uid="{DBDF2F52-D0B2-42B5-99FD-BC131191BBA6}"/>
    <cellStyle name="เครื่องหมายจุลภาค 6 3 3 3" xfId="3204" xr:uid="{00000000-0005-0000-0000-0000F1300000}"/>
    <cellStyle name="เครื่องหมายจุลภาค 6 3 3 3 2" xfId="4958" xr:uid="{00000000-0005-0000-0000-0000F2300000}"/>
    <cellStyle name="เครื่องหมายจุลภาค 6 3 3 3 2 2" xfId="17335" xr:uid="{5DAE7471-3087-4BAA-9873-3F4C67420175}"/>
    <cellStyle name="เครื่องหมายจุลภาค 6 3 3 3 3" xfId="15597" xr:uid="{E1405685-F7BE-4AE3-ACFB-CD4861F0222D}"/>
    <cellStyle name="เครื่องหมายจุลภาค 6 3 3 4" xfId="4245" xr:uid="{00000000-0005-0000-0000-0000F3300000}"/>
    <cellStyle name="เครื่องหมายจุลภาค 6 3 3 4 2" xfId="16623" xr:uid="{75B91FE5-18FF-419D-BD44-8E45F7BBF7DF}"/>
    <cellStyle name="เครื่องหมายจุลภาค 6 3 3 5" xfId="14880" xr:uid="{5E5F3327-9D8C-4F47-B366-67EA26B3E036}"/>
    <cellStyle name="เครื่องหมายจุลภาค 6 3 4" xfId="2063" xr:uid="{00000000-0005-0000-0000-0000F4300000}"/>
    <cellStyle name="เครื่องหมายจุลภาค 6 3 4 2" xfId="3206" xr:uid="{00000000-0005-0000-0000-0000F5300000}"/>
    <cellStyle name="เครื่องหมายจุลภาค 6 3 4 2 2" xfId="4960" xr:uid="{00000000-0005-0000-0000-0000F6300000}"/>
    <cellStyle name="เครื่องหมายจุลภาค 6 3 4 2 2 2" xfId="17337" xr:uid="{A496019B-66B5-4818-BBC6-9F560221F02E}"/>
    <cellStyle name="เครื่องหมายจุลภาค 6 3 4 2 3" xfId="15599" xr:uid="{4A6CCA38-D959-4AA4-B80F-41A64C329C9A}"/>
    <cellStyle name="เครื่องหมายจุลภาค 6 3 4 3" xfId="4247" xr:uid="{00000000-0005-0000-0000-0000F7300000}"/>
    <cellStyle name="เครื่องหมายจุลภาค 6 3 4 3 2" xfId="16625" xr:uid="{F29D964F-1FFC-4F7F-ACE6-E70E319753D0}"/>
    <cellStyle name="เครื่องหมายจุลภาค 6 3 4 4" xfId="14882" xr:uid="{08B07821-F0C9-4333-A696-82A06D66A494}"/>
    <cellStyle name="เครื่องหมายจุลภาค 6 3 5" xfId="3201" xr:uid="{00000000-0005-0000-0000-0000F8300000}"/>
    <cellStyle name="เครื่องหมายจุลภาค 6 3 5 2" xfId="4955" xr:uid="{00000000-0005-0000-0000-0000F9300000}"/>
    <cellStyle name="เครื่องหมายจุลภาค 6 3 5 2 2" xfId="17332" xr:uid="{9F58246F-B604-4FC6-ACC2-F38108D978A7}"/>
    <cellStyle name="เครื่องหมายจุลภาค 6 3 5 3" xfId="15594" xr:uid="{B7AC4E3A-E93D-4514-83BB-C1B0A4FD511C}"/>
    <cellStyle name="เครื่องหมายจุลภาค 6 3 6" xfId="4242" xr:uid="{00000000-0005-0000-0000-0000FA300000}"/>
    <cellStyle name="เครื่องหมายจุลภาค 6 3 6 2" xfId="16620" xr:uid="{D5691066-F420-40DA-9679-5D9A82F563BD}"/>
    <cellStyle name="เครื่องหมายจุลภาค 6 3 7" xfId="6745" xr:uid="{00000000-0005-0000-0000-0000FB300000}"/>
    <cellStyle name="เครื่องหมายจุลภาค 6 3 7 2" xfId="18487" xr:uid="{66A5B153-C090-4469-A0B9-342364EC1056}"/>
    <cellStyle name="เครื่องหมายจุลภาค 6 3 8" xfId="14877" xr:uid="{BC559B52-FF20-47D2-9083-8591DD4DF9EE}"/>
    <cellStyle name="เครื่องหมายจุลภาค 6 4" xfId="2064" xr:uid="{00000000-0005-0000-0000-0000FC300000}"/>
    <cellStyle name="เครื่องหมายจุลภาค 6 4 2" xfId="3207" xr:uid="{00000000-0005-0000-0000-0000FD300000}"/>
    <cellStyle name="เครื่องหมายจุลภาค 6 4 2 2" xfId="4961" xr:uid="{00000000-0005-0000-0000-0000FE300000}"/>
    <cellStyle name="เครื่องหมายจุลภาค 6 4 2 2 2" xfId="17338" xr:uid="{6AFD863A-BCE9-4BFF-9AAB-8DBDFFC5F4A2}"/>
    <cellStyle name="เครื่องหมายจุลภาค 6 4 2 3" xfId="8110" xr:uid="{00000000-0005-0000-0000-0000FF300000}"/>
    <cellStyle name="เครื่องหมายจุลภาค 6 4 2 3 2" xfId="19326" xr:uid="{EC088902-BDF7-474E-97C6-B65DC59AB91F}"/>
    <cellStyle name="เครื่องหมายจุลภาค 6 4 2 4" xfId="15600" xr:uid="{6F1B08FE-BBE6-4CF6-B09C-FF9F487A2E8A}"/>
    <cellStyle name="เครื่องหมายจุลภาค 6 4 3" xfId="4248" xr:uid="{00000000-0005-0000-0000-000000310000}"/>
    <cellStyle name="เครื่องหมายจุลภาค 6 4 3 2" xfId="16626" xr:uid="{9F47D6CE-5EF6-4596-BE29-850414173CC8}"/>
    <cellStyle name="เครื่องหมายจุลภาค 6 4 4" xfId="6746" xr:uid="{00000000-0005-0000-0000-000001310000}"/>
    <cellStyle name="เครื่องหมายจุลภาค 6 4 4 2" xfId="18488" xr:uid="{D1EC930C-ACFC-4CEC-A801-203675FCABCC}"/>
    <cellStyle name="เครื่องหมายจุลภาค 6 4 5" xfId="14883" xr:uid="{72596247-50BA-4724-8397-831092DE2A8B}"/>
    <cellStyle name="เครื่องหมายจุลภาค 6 5" xfId="2065" xr:uid="{00000000-0005-0000-0000-000002310000}"/>
    <cellStyle name="เครื่องหมายจุลภาค 6 5 2" xfId="2066" xr:uid="{00000000-0005-0000-0000-000003310000}"/>
    <cellStyle name="เครื่องหมายจุลภาค 6 5 2 2" xfId="2067" xr:uid="{00000000-0005-0000-0000-000004310000}"/>
    <cellStyle name="เครื่องหมายจุลภาค 6 5 2 2 2" xfId="3210" xr:uid="{00000000-0005-0000-0000-000005310000}"/>
    <cellStyle name="เครื่องหมายจุลภาค 6 5 2 2 2 2" xfId="4964" xr:uid="{00000000-0005-0000-0000-000006310000}"/>
    <cellStyle name="เครื่องหมายจุลภาค 6 5 2 2 2 2 2" xfId="17341" xr:uid="{B7C8E35B-9FB7-4823-A01A-2412FDC0835B}"/>
    <cellStyle name="เครื่องหมายจุลภาค 6 5 2 2 2 3" xfId="15603" xr:uid="{7BECB53A-2706-4F85-A7FE-6DB98FFDC63F}"/>
    <cellStyle name="เครื่องหมายจุลภาค 6 5 2 2 3" xfId="4251" xr:uid="{00000000-0005-0000-0000-000007310000}"/>
    <cellStyle name="เครื่องหมายจุลภาค 6 5 2 2 3 2" xfId="16629" xr:uid="{F1CC788B-3D25-4EB0-B404-4CA4F66E0CEE}"/>
    <cellStyle name="เครื่องหมายจุลภาค 6 5 2 2 4" xfId="14886" xr:uid="{C4381237-7C4D-4135-B816-C175F6BA0CF1}"/>
    <cellStyle name="เครื่องหมายจุลภาค 6 5 2 3" xfId="3209" xr:uid="{00000000-0005-0000-0000-000008310000}"/>
    <cellStyle name="เครื่องหมายจุลภาค 6 5 2 3 2" xfId="4963" xr:uid="{00000000-0005-0000-0000-000009310000}"/>
    <cellStyle name="เครื่องหมายจุลภาค 6 5 2 3 2 2" xfId="17340" xr:uid="{83B1EECA-E333-486F-89F3-45DDEAF3E572}"/>
    <cellStyle name="เครื่องหมายจุลภาค 6 5 2 3 3" xfId="15602" xr:uid="{A72C6268-A88E-4B64-82ED-B73B3ABABCC0}"/>
    <cellStyle name="เครื่องหมายจุลภาค 6 5 2 4" xfId="4250" xr:uid="{00000000-0005-0000-0000-00000A310000}"/>
    <cellStyle name="เครื่องหมายจุลภาค 6 5 2 4 2" xfId="16628" xr:uid="{776D4ABD-E3A3-4BF3-9A38-F21304A05B4C}"/>
    <cellStyle name="เครื่องหมายจุลภาค 6 5 2 5" xfId="14885" xr:uid="{03B48EE9-8835-4264-8A5D-199DB0827FD5}"/>
    <cellStyle name="เครื่องหมายจุลภาค 6 5 3" xfId="2068" xr:uid="{00000000-0005-0000-0000-00000B310000}"/>
    <cellStyle name="เครื่องหมายจุลภาค 6 5 3 2" xfId="3211" xr:uid="{00000000-0005-0000-0000-00000C310000}"/>
    <cellStyle name="เครื่องหมายจุลภาค 6 5 3 2 2" xfId="4965" xr:uid="{00000000-0005-0000-0000-00000D310000}"/>
    <cellStyle name="เครื่องหมายจุลภาค 6 5 3 2 2 2" xfId="17342" xr:uid="{DC2202D8-2FAC-4654-B455-54936CC7F513}"/>
    <cellStyle name="เครื่องหมายจุลภาค 6 5 3 2 3" xfId="15604" xr:uid="{F5E77AA7-13E9-4CC4-9E61-21C856336E6E}"/>
    <cellStyle name="เครื่องหมายจุลภาค 6 5 3 3" xfId="4252" xr:uid="{00000000-0005-0000-0000-00000E310000}"/>
    <cellStyle name="เครื่องหมายจุลภาค 6 5 3 3 2" xfId="16630" xr:uid="{EDCD98E4-9B8D-4915-A24B-1A635952938F}"/>
    <cellStyle name="เครื่องหมายจุลภาค 6 5 3 4" xfId="14887" xr:uid="{3B9CF085-0E8D-488D-84C6-6C592F3FCBEB}"/>
    <cellStyle name="เครื่องหมายจุลภาค 6 5 4" xfId="3208" xr:uid="{00000000-0005-0000-0000-00000F310000}"/>
    <cellStyle name="เครื่องหมายจุลภาค 6 5 4 2" xfId="4962" xr:uid="{00000000-0005-0000-0000-000010310000}"/>
    <cellStyle name="เครื่องหมายจุลภาค 6 5 4 2 2" xfId="17339" xr:uid="{430C9AF1-AAAC-4E28-B97C-D645F8B16F33}"/>
    <cellStyle name="เครื่องหมายจุลภาค 6 5 4 3" xfId="15601" xr:uid="{A80357E3-1519-4CB2-9A34-359AD79AC046}"/>
    <cellStyle name="เครื่องหมายจุลภาค 6 5 5" xfId="4249" xr:uid="{00000000-0005-0000-0000-000011310000}"/>
    <cellStyle name="เครื่องหมายจุลภาค 6 5 5 2" xfId="16627" xr:uid="{A2E0B5E7-7892-4B4A-9555-63892BD4041A}"/>
    <cellStyle name="เครื่องหมายจุลภาค 6 5 6" xfId="7086" xr:uid="{00000000-0005-0000-0000-000012310000}"/>
    <cellStyle name="เครื่องหมายจุลภาค 6 5 6 2" xfId="18669" xr:uid="{FB691E01-FB73-4C73-A2DD-DC337E0B4949}"/>
    <cellStyle name="เครื่องหมายจุลภาค 6 5 7" xfId="14884" xr:uid="{6CB753B6-0D05-4F38-B148-AD83AD75C15B}"/>
    <cellStyle name="เครื่องหมายจุลภาค 6 6" xfId="2069" xr:uid="{00000000-0005-0000-0000-000013310000}"/>
    <cellStyle name="เครื่องหมายจุลภาค 6 6 2" xfId="3212" xr:uid="{00000000-0005-0000-0000-000014310000}"/>
    <cellStyle name="เครื่องหมายจุลภาค 6 6 2 2" xfId="4966" xr:uid="{00000000-0005-0000-0000-000015310000}"/>
    <cellStyle name="เครื่องหมายจุลภาค 6 6 2 2 2" xfId="17343" xr:uid="{6F3D72EB-A87A-4742-9BA1-CA6367829ED9}"/>
    <cellStyle name="เครื่องหมายจุลภาค 6 6 2 3" xfId="15605" xr:uid="{D29FB82C-B26F-4803-A6B1-BB702D96F197}"/>
    <cellStyle name="เครื่องหมายจุลภาค 6 6 3" xfId="4253" xr:uid="{00000000-0005-0000-0000-000016310000}"/>
    <cellStyle name="เครื่องหมายจุลภาค 6 6 3 2" xfId="16631" xr:uid="{50B052B9-863C-4389-994F-A3DE05F0A077}"/>
    <cellStyle name="เครื่องหมายจุลภาค 6 6 4" xfId="7413" xr:uid="{00000000-0005-0000-0000-000017310000}"/>
    <cellStyle name="เครื่องหมายจุลภาค 6 6 4 2" xfId="18894" xr:uid="{40469FA8-3F60-4954-9987-F7A7A229F76D}"/>
    <cellStyle name="เครื่องหมายจุลภาค 6 6 5" xfId="14888" xr:uid="{4F8A19FA-B837-4E7F-800F-A84CE918C62B}"/>
    <cellStyle name="เครื่องหมายจุลภาค 6 7" xfId="2070" xr:uid="{00000000-0005-0000-0000-000018310000}"/>
    <cellStyle name="เครื่องหมายจุลภาค 6 8" xfId="3193" xr:uid="{00000000-0005-0000-0000-000019310000}"/>
    <cellStyle name="เครื่องหมายจุลภาค 6 8 2" xfId="4947" xr:uid="{00000000-0005-0000-0000-00001A310000}"/>
    <cellStyle name="เครื่องหมายจุลภาค 6 8 2 2" xfId="17324" xr:uid="{B0220E9F-0093-48DE-B45B-6059558D1676}"/>
    <cellStyle name="เครื่องหมายจุลภาค 6 8 3" xfId="15586" xr:uid="{B54A8B45-B018-4577-9200-8C4085C923DB}"/>
    <cellStyle name="เครื่องหมายจุลภาค 6 9" xfId="4235" xr:uid="{00000000-0005-0000-0000-00001B310000}"/>
    <cellStyle name="เครื่องหมายจุลภาค 6 9 2" xfId="16613" xr:uid="{F3B77F4C-D3F5-4354-B027-CB2779166613}"/>
    <cellStyle name="เครื่องหมายจุลภาค 7" xfId="2071" xr:uid="{00000000-0005-0000-0000-00001C310000}"/>
    <cellStyle name="เครื่องหมายจุลภาค 7 10" xfId="3213" xr:uid="{00000000-0005-0000-0000-00001D310000}"/>
    <cellStyle name="เครื่องหมายจุลภาค 7 10 2" xfId="4967" xr:uid="{00000000-0005-0000-0000-00001E310000}"/>
    <cellStyle name="เครื่องหมายจุลภาค 7 10 2 2" xfId="17344" xr:uid="{5B0732EA-38BA-4E00-9629-E496883898B8}"/>
    <cellStyle name="เครื่องหมายจุลภาค 7 10 3" xfId="7141" xr:uid="{00000000-0005-0000-0000-00001F310000}"/>
    <cellStyle name="เครื่องหมายจุลภาค 7 10 3 2" xfId="18685" xr:uid="{F6E781DF-FBCE-492D-9322-9215CCBFE733}"/>
    <cellStyle name="เครื่องหมายจุลภาค 7 10 4" xfId="15606" xr:uid="{CF5BD6F8-DDDA-4B4B-B7EE-6D948C34B4F7}"/>
    <cellStyle name="เครื่องหมายจุลภาค 7 11" xfId="4254" xr:uid="{00000000-0005-0000-0000-000020310000}"/>
    <cellStyle name="เครื่องหมายจุลภาค 7 11 2" xfId="16632" xr:uid="{6177C013-60A0-4112-948E-ED0376F6AB7E}"/>
    <cellStyle name="เครื่องหมายจุลภาค 7 12" xfId="5531" xr:uid="{00000000-0005-0000-0000-000021310000}"/>
    <cellStyle name="เครื่องหมายจุลภาค 7 12 2" xfId="17894" xr:uid="{80F8CA60-D812-41EC-BF81-9F14EB93FE2C}"/>
    <cellStyle name="เครื่องหมายจุลภาค 7 13" xfId="14889" xr:uid="{7438EA12-BC56-4D4D-8D83-572F5C3E8C29}"/>
    <cellStyle name="เครื่องหมายจุลภาค 7 2" xfId="2072" xr:uid="{00000000-0005-0000-0000-000022310000}"/>
    <cellStyle name="เครื่องหมายจุลภาค 7 2 2" xfId="2073" xr:uid="{00000000-0005-0000-0000-000023310000}"/>
    <cellStyle name="เครื่องหมายจุลภาค 7 2 2 2" xfId="2074" xr:uid="{00000000-0005-0000-0000-000024310000}"/>
    <cellStyle name="เครื่องหมายจุลภาค 7 2 2 2 2" xfId="3216" xr:uid="{00000000-0005-0000-0000-000025310000}"/>
    <cellStyle name="เครื่องหมายจุลภาค 7 2 2 2 2 2" xfId="4970" xr:uid="{00000000-0005-0000-0000-000026310000}"/>
    <cellStyle name="เครื่องหมายจุลภาค 7 2 2 2 2 2 2" xfId="17347" xr:uid="{8B4D93F0-E67A-4B74-8B62-D743B18A0D47}"/>
    <cellStyle name="เครื่องหมายจุลภาค 7 2 2 2 2 3" xfId="6748" xr:uid="{00000000-0005-0000-0000-000027310000}"/>
    <cellStyle name="เครื่องหมายจุลภาค 7 2 2 2 2 3 2" xfId="18490" xr:uid="{1A7F9348-42EC-41CB-8CAC-036EEA85D5AC}"/>
    <cellStyle name="เครื่องหมายจุลภาค 7 2 2 2 2 4" xfId="15609" xr:uid="{D5EA159F-E271-4479-B1FC-904658DB0C49}"/>
    <cellStyle name="เครื่องหมายจุลภาค 7 2 2 2 3" xfId="8338" xr:uid="{00000000-0005-0000-0000-000028310000}"/>
    <cellStyle name="เครื่องหมายจุลภาค 7 2 2 2 3 2" xfId="19554" xr:uid="{FF1EF34A-A5AF-4BE2-918B-8C7E4B9DE0AE}"/>
    <cellStyle name="เครื่องหมายจุลภาค 7 2 2 2 4" xfId="6747" xr:uid="{00000000-0005-0000-0000-000029310000}"/>
    <cellStyle name="เครื่องหมายจุลภาค 7 2 2 2 4 2" xfId="18489" xr:uid="{181D2352-3782-47BE-8E8D-5738CEAD0A4C}"/>
    <cellStyle name="เครื่องหมายจุลภาค 7 2 2 3" xfId="3215" xr:uid="{00000000-0005-0000-0000-00002A310000}"/>
    <cellStyle name="เครื่องหมายจุลภาค 7 2 2 3 2" xfId="4969" xr:uid="{00000000-0005-0000-0000-00002B310000}"/>
    <cellStyle name="เครื่องหมายจุลภาค 7 2 2 3 2 2" xfId="17346" xr:uid="{9D6E3166-9720-4B20-ABD2-8B280B03B8F9}"/>
    <cellStyle name="เครื่องหมายจุลภาค 7 2 2 3 3" xfId="6749" xr:uid="{00000000-0005-0000-0000-00002C310000}"/>
    <cellStyle name="เครื่องหมายจุลภาค 7 2 2 3 3 2" xfId="18491" xr:uid="{086CCCC3-B542-44FB-85A2-7C57AF00C150}"/>
    <cellStyle name="เครื่องหมายจุลภาค 7 2 2 3 4" xfId="15608" xr:uid="{D1246CCA-8AB8-492A-9EFA-E45DBEC60BEE}"/>
    <cellStyle name="เครื่องหมายจุลภาค 7 2 2 4" xfId="7841" xr:uid="{00000000-0005-0000-0000-00002D310000}"/>
    <cellStyle name="เครื่องหมายจุลภาค 7 2 2 4 2" xfId="19130" xr:uid="{8ED14160-7F41-4223-939F-044B07597569}"/>
    <cellStyle name="เครื่องหมายจุลภาค 7 2 2 5" xfId="5949" xr:uid="{00000000-0005-0000-0000-00002E310000}"/>
    <cellStyle name="เครื่องหมายจุลภาค 7 2 2 5 2" xfId="18091" xr:uid="{37874C0E-C935-4C04-B27C-C7498C74422A}"/>
    <cellStyle name="เครื่องหมายจุลภาค 7 2 3" xfId="2075" xr:uid="{00000000-0005-0000-0000-00002F310000}"/>
    <cellStyle name="เครื่องหมายจุลภาค 7 2 3 2" xfId="2076" xr:uid="{00000000-0005-0000-0000-000030310000}"/>
    <cellStyle name="เครื่องหมายจุลภาค 7 2 3 2 2" xfId="3218" xr:uid="{00000000-0005-0000-0000-000031310000}"/>
    <cellStyle name="เครื่องหมายจุลภาค 7 2 3 2 2 2" xfId="4972" xr:uid="{00000000-0005-0000-0000-000032310000}"/>
    <cellStyle name="เครื่องหมายจุลภาค 7 2 3 2 2 2 2" xfId="17349" xr:uid="{E2E35AF2-521F-4E00-A5A6-561AA888065F}"/>
    <cellStyle name="เครื่องหมายจุลภาค 7 2 3 2 2 3" xfId="8339" xr:uid="{00000000-0005-0000-0000-000033310000}"/>
    <cellStyle name="เครื่องหมายจุลภาค 7 2 3 2 2 3 2" xfId="19555" xr:uid="{853A5F34-A5A1-4E69-A33F-874B21DA5048}"/>
    <cellStyle name="เครื่องหมายจุลภาค 7 2 3 2 2 4" xfId="15611" xr:uid="{AF7109C4-4879-448A-9367-52CF41921873}"/>
    <cellStyle name="เครื่องหมายจุลภาค 7 2 3 2 3" xfId="6750" xr:uid="{00000000-0005-0000-0000-000034310000}"/>
    <cellStyle name="เครื่องหมายจุลภาค 7 2 3 2 3 2" xfId="18492" xr:uid="{9517182F-C93E-4B60-80C2-969FA6EDAE8B}"/>
    <cellStyle name="เครื่องหมายจุลภาค 7 2 3 3" xfId="3217" xr:uid="{00000000-0005-0000-0000-000035310000}"/>
    <cellStyle name="เครื่องหมายจุลภาค 7 2 3 3 2" xfId="4971" xr:uid="{00000000-0005-0000-0000-000036310000}"/>
    <cellStyle name="เครื่องหมายจุลภาค 7 2 3 3 2 2" xfId="17348" xr:uid="{77A7B903-F1FB-463C-AF78-2ACCCB9E3303}"/>
    <cellStyle name="เครื่องหมายจุลภาค 7 2 3 3 3" xfId="7842" xr:uid="{00000000-0005-0000-0000-000037310000}"/>
    <cellStyle name="เครื่องหมายจุลภาค 7 2 3 3 3 2" xfId="19131" xr:uid="{17A840BF-8CE5-4C1C-ADDB-495B629D8F4D}"/>
    <cellStyle name="เครื่องหมายจุลภาค 7 2 3 3 4" xfId="15610" xr:uid="{EDF45598-26E3-494F-842C-E8C643285AAC}"/>
    <cellStyle name="เครื่องหมายจุลภาค 7 2 3 4" xfId="5950" xr:uid="{00000000-0005-0000-0000-000038310000}"/>
    <cellStyle name="เครื่องหมายจุลภาค 7 2 3 4 2" xfId="18092" xr:uid="{F3C0FA69-7E11-4E9F-B721-459BDB6D6496}"/>
    <cellStyle name="เครื่องหมายจุลภาค 7 2 4" xfId="2077" xr:uid="{00000000-0005-0000-0000-000039310000}"/>
    <cellStyle name="เครื่องหมายจุลภาค 7 2 4 2" xfId="3219" xr:uid="{00000000-0005-0000-0000-00003A310000}"/>
    <cellStyle name="เครื่องหมายจุลภาค 7 2 4 2 2" xfId="4973" xr:uid="{00000000-0005-0000-0000-00003B310000}"/>
    <cellStyle name="เครื่องหมายจุลภาค 7 2 4 2 2 2" xfId="17350" xr:uid="{8328A5E7-001C-4B84-9AD9-59963FA3A518}"/>
    <cellStyle name="เครื่องหมายจุลภาค 7 2 4 2 3" xfId="8340" xr:uid="{00000000-0005-0000-0000-00003C310000}"/>
    <cellStyle name="เครื่องหมายจุลภาค 7 2 4 2 3 2" xfId="19556" xr:uid="{01BC3F4D-B275-4322-AD3E-654BF4D98FBF}"/>
    <cellStyle name="เครื่องหมายจุลภาค 7 2 4 2 4" xfId="15612" xr:uid="{A7CF6010-67FD-4143-9B73-EE548FE6C04B}"/>
    <cellStyle name="เครื่องหมายจุลภาค 7 2 4 3" xfId="4256" xr:uid="{00000000-0005-0000-0000-00003D310000}"/>
    <cellStyle name="เครื่องหมายจุลภาค 7 2 4 3 2" xfId="7843" xr:uid="{00000000-0005-0000-0000-00003E310000}"/>
    <cellStyle name="เครื่องหมายจุลภาค 7 2 4 3 2 2" xfId="19132" xr:uid="{E251BD87-E188-4117-8568-445140A94BB7}"/>
    <cellStyle name="เครื่องหมายจุลภาค 7 2 4 3 3" xfId="16634" xr:uid="{BDA1C146-BCD4-4665-9EE6-D500E9A06D7A}"/>
    <cellStyle name="เครื่องหมายจุลภาค 7 2 4 4" xfId="6302" xr:uid="{00000000-0005-0000-0000-00003F310000}"/>
    <cellStyle name="เครื่องหมายจุลภาค 7 2 4 4 2" xfId="18156" xr:uid="{CEE8C17E-A141-4352-98D1-F678159069C6}"/>
    <cellStyle name="เครื่องหมายจุลภาค 7 2 4 5" xfId="14891" xr:uid="{E0BD329C-A022-4682-B91A-01147703DEF3}"/>
    <cellStyle name="เครื่องหมายจุลภาค 7 2 5" xfId="3214" xr:uid="{00000000-0005-0000-0000-000040310000}"/>
    <cellStyle name="เครื่องหมายจุลภาค 7 2 5 2" xfId="4968" xr:uid="{00000000-0005-0000-0000-000041310000}"/>
    <cellStyle name="เครื่องหมายจุลภาค 7 2 5 2 2" xfId="8337" xr:uid="{00000000-0005-0000-0000-000042310000}"/>
    <cellStyle name="เครื่องหมายจุลภาค 7 2 5 2 2 2" xfId="19553" xr:uid="{3F2BD69D-36EF-49FA-976B-E9D44C5C69FA}"/>
    <cellStyle name="เครื่องหมายจุลภาค 7 2 5 2 3" xfId="17345" xr:uid="{BF8C294F-4E18-4A0E-A57D-8A7A9BC3D388}"/>
    <cellStyle name="เครื่องหมายจุลภาค 7 2 5 3" xfId="7089" xr:uid="{00000000-0005-0000-0000-000043310000}"/>
    <cellStyle name="เครื่องหมายจุลภาค 7 2 5 3 2" xfId="18672" xr:uid="{23EDBECA-9689-4777-A98A-F10A0F1B6348}"/>
    <cellStyle name="เครื่องหมายจุลภาค 7 2 5 4" xfId="15607" xr:uid="{627EC96B-061C-453F-B571-29E5AC791B4D}"/>
    <cellStyle name="เครื่องหมายจุลภาค 7 2 6" xfId="4255" xr:uid="{00000000-0005-0000-0000-000044310000}"/>
    <cellStyle name="เครื่องหมายจุลภาค 7 2 6 2" xfId="7253" xr:uid="{00000000-0005-0000-0000-000045310000}"/>
    <cellStyle name="เครื่องหมายจุลภาค 7 2 6 2 2" xfId="18775" xr:uid="{B24F4092-FE81-4A4A-A031-DB78E48E70E9}"/>
    <cellStyle name="เครื่องหมายจุลภาค 7 2 6 3" xfId="16633" xr:uid="{2305F898-DECD-4475-AFB9-FE1AAD03B431}"/>
    <cellStyle name="เครื่องหมายจุลภาค 7 2 7" xfId="7840" xr:uid="{00000000-0005-0000-0000-000046310000}"/>
    <cellStyle name="เครื่องหมายจุลภาค 7 2 7 2" xfId="19129" xr:uid="{80A523FD-A16A-42C2-99EC-C3C7C25F91CC}"/>
    <cellStyle name="เครื่องหมายจุลภาค 7 2 8" xfId="5948" xr:uid="{00000000-0005-0000-0000-000047310000}"/>
    <cellStyle name="เครื่องหมายจุลภาค 7 2 8 2" xfId="18090" xr:uid="{A5EC07C2-DDBC-4B85-81AC-D85BA399F716}"/>
    <cellStyle name="เครื่องหมายจุลภาค 7 2 9" xfId="14890" xr:uid="{52122034-29D3-4D54-B03F-128965AD1C02}"/>
    <cellStyle name="เครื่องหมายจุลภาค 7 3" xfId="2078" xr:uid="{00000000-0005-0000-0000-000048310000}"/>
    <cellStyle name="เครื่องหมายจุลภาค 7 3 2" xfId="2079" xr:uid="{00000000-0005-0000-0000-000049310000}"/>
    <cellStyle name="เครื่องหมายจุลภาค 7 3 2 2" xfId="2080" xr:uid="{00000000-0005-0000-0000-00004A310000}"/>
    <cellStyle name="เครื่องหมายจุลภาค 7 3 2 2 2" xfId="3222" xr:uid="{00000000-0005-0000-0000-00004B310000}"/>
    <cellStyle name="เครื่องหมายจุลภาค 7 3 2 2 2 2" xfId="4976" xr:uid="{00000000-0005-0000-0000-00004C310000}"/>
    <cellStyle name="เครื่องหมายจุลภาค 7 3 2 2 2 2 2" xfId="17353" xr:uid="{817344CD-B6D7-42FF-834A-BBF9FCC03646}"/>
    <cellStyle name="เครื่องหมายจุลภาค 7 3 2 2 2 3" xfId="15615" xr:uid="{1E9F7875-ED55-4D81-81A6-6FBEC8CB96D2}"/>
    <cellStyle name="เครื่องหมายจุลภาค 7 3 2 2 3" xfId="4259" xr:uid="{00000000-0005-0000-0000-00004D310000}"/>
    <cellStyle name="เครื่องหมายจุลภาค 7 3 2 2 3 2" xfId="16637" xr:uid="{162A5228-679F-48CA-9183-EA7FE005E22B}"/>
    <cellStyle name="เครื่องหมายจุลภาค 7 3 2 2 4" xfId="6752" xr:uid="{00000000-0005-0000-0000-00004E310000}"/>
    <cellStyle name="เครื่องหมายจุลภาค 7 3 2 2 4 2" xfId="18494" xr:uid="{81BAEE8A-FDD3-40BC-9390-E1A42FE5DF8C}"/>
    <cellStyle name="เครื่องหมายจุลภาค 7 3 2 2 5" xfId="14894" xr:uid="{DE794AF0-80FC-461A-B130-6CB2765D9B51}"/>
    <cellStyle name="เครื่องหมายจุลภาค 7 3 2 3" xfId="3221" xr:uid="{00000000-0005-0000-0000-00004F310000}"/>
    <cellStyle name="เครื่องหมายจุลภาค 7 3 2 3 2" xfId="4975" xr:uid="{00000000-0005-0000-0000-000050310000}"/>
    <cellStyle name="เครื่องหมายจุลภาค 7 3 2 3 2 2" xfId="17352" xr:uid="{92D7EAA0-4D34-4AB1-80A1-63F45C0777B5}"/>
    <cellStyle name="เครื่องหมายจุลภาค 7 3 2 3 3" xfId="15614" xr:uid="{52ECDF73-0381-443E-83AA-6BD5274C5220}"/>
    <cellStyle name="เครื่องหมายจุลภาค 7 3 2 4" xfId="4258" xr:uid="{00000000-0005-0000-0000-000051310000}"/>
    <cellStyle name="เครื่องหมายจุลภาค 7 3 2 4 2" xfId="16636" xr:uid="{BBCD77EE-3518-42B6-827D-A06A4FE2F02B}"/>
    <cellStyle name="เครื่องหมายจุลภาค 7 3 2 5" xfId="6751" xr:uid="{00000000-0005-0000-0000-000052310000}"/>
    <cellStyle name="เครื่องหมายจุลภาค 7 3 2 5 2" xfId="18493" xr:uid="{971213AA-7BFC-452D-8E86-FDE8593C666B}"/>
    <cellStyle name="เครื่องหมายจุลภาค 7 3 2 6" xfId="14893" xr:uid="{605817F1-C7AA-4CEC-BB21-6C531CE9668F}"/>
    <cellStyle name="เครื่องหมายจุลภาค 7 3 3" xfId="2081" xr:uid="{00000000-0005-0000-0000-000053310000}"/>
    <cellStyle name="เครื่องหมายจุลภาค 7 3 3 2" xfId="6753" xr:uid="{00000000-0005-0000-0000-000054310000}"/>
    <cellStyle name="เครื่องหมายจุลภาค 7 3 3 2 2" xfId="18495" xr:uid="{52BD3595-9F28-4091-AFA3-E38E76D25C7C}"/>
    <cellStyle name="เครื่องหมายจุลภาค 7 3 4" xfId="2082" xr:uid="{00000000-0005-0000-0000-000055310000}"/>
    <cellStyle name="เครื่องหมายจุลภาค 7 3 4 2" xfId="3223" xr:uid="{00000000-0005-0000-0000-000056310000}"/>
    <cellStyle name="เครื่องหมายจุลภาค 7 3 4 2 2" xfId="4977" xr:uid="{00000000-0005-0000-0000-000057310000}"/>
    <cellStyle name="เครื่องหมายจุลภาค 7 3 4 2 2 2" xfId="17354" xr:uid="{D5267A80-04CB-4C34-837A-F22103C515CF}"/>
    <cellStyle name="เครื่องหมายจุลภาค 7 3 4 2 3" xfId="15616" xr:uid="{670E3971-1ACB-403B-B4FC-1EA1C23B81B4}"/>
    <cellStyle name="เครื่องหมายจุลภาค 7 3 4 3" xfId="4260" xr:uid="{00000000-0005-0000-0000-000058310000}"/>
    <cellStyle name="เครื่องหมายจุลภาค 7 3 4 3 2" xfId="16638" xr:uid="{ABDE96E1-8B6A-48FA-B44C-BF317A8B504C}"/>
    <cellStyle name="เครื่องหมายจุลภาค 7 3 4 4" xfId="14895" xr:uid="{65017023-3471-4F1E-93C9-47FCB97A7FA8}"/>
    <cellStyle name="เครื่องหมายจุลภาค 7 3 5" xfId="3220" xr:uid="{00000000-0005-0000-0000-000059310000}"/>
    <cellStyle name="เครื่องหมายจุลภาค 7 3 5 2" xfId="4974" xr:uid="{00000000-0005-0000-0000-00005A310000}"/>
    <cellStyle name="เครื่องหมายจุลภาค 7 3 5 2 2" xfId="17351" xr:uid="{B5796E4C-5E56-449E-811B-FD1AC4C920A3}"/>
    <cellStyle name="เครื่องหมายจุลภาค 7 3 5 3" xfId="15613" xr:uid="{4816ECBC-10D3-499F-9CC0-1235DE941D78}"/>
    <cellStyle name="เครื่องหมายจุลภาค 7 3 6" xfId="4257" xr:uid="{00000000-0005-0000-0000-00005B310000}"/>
    <cellStyle name="เครื่องหมายจุลภาค 7 3 6 2" xfId="16635" xr:uid="{9D7B835F-9831-44C8-A005-E995AA422C68}"/>
    <cellStyle name="เครื่องหมายจุลภาค 7 3 7" xfId="5951" xr:uid="{00000000-0005-0000-0000-00005C310000}"/>
    <cellStyle name="เครื่องหมายจุลภาค 7 3 8" xfId="14892" xr:uid="{7EC10FEA-F9F8-4936-91B1-6BC6FFCE4839}"/>
    <cellStyle name="เครื่องหมายจุลภาค 7 4" xfId="2083" xr:uid="{00000000-0005-0000-0000-00005D310000}"/>
    <cellStyle name="เครื่องหมายจุลภาค 7 4 2" xfId="2084" xr:uid="{00000000-0005-0000-0000-00005E310000}"/>
    <cellStyle name="เครื่องหมายจุลภาค 7 4 2 2" xfId="3225" xr:uid="{00000000-0005-0000-0000-00005F310000}"/>
    <cellStyle name="เครื่องหมายจุลภาค 7 4 2 2 2" xfId="4979" xr:uid="{00000000-0005-0000-0000-000060310000}"/>
    <cellStyle name="เครื่องหมายจุลภาค 7 4 2 2 2 2" xfId="17356" xr:uid="{CB97B5F3-002B-41FB-88E4-D2A2E59FE2E7}"/>
    <cellStyle name="เครื่องหมายจุลภาค 7 4 2 2 3" xfId="15618" xr:uid="{3DE49E55-A927-4BB0-B1F6-13D6166C888A}"/>
    <cellStyle name="เครื่องหมายจุลภาค 7 4 2 3" xfId="4262" xr:uid="{00000000-0005-0000-0000-000061310000}"/>
    <cellStyle name="เครื่องหมายจุลภาค 7 4 2 3 2" xfId="16640" xr:uid="{01E6A317-76BF-40C5-A7D6-5EDF3C1201C7}"/>
    <cellStyle name="เครื่องหมายจุลภาค 7 4 2 4" xfId="8336" xr:uid="{00000000-0005-0000-0000-000062310000}"/>
    <cellStyle name="เครื่องหมายจุลภาค 7 4 2 4 2" xfId="19552" xr:uid="{B532F216-5337-4B75-B01F-AC7B690C6B59}"/>
    <cellStyle name="เครื่องหมายจุลภาค 7 4 2 5" xfId="14897" xr:uid="{A1AC63A7-AB6A-4B30-AF45-18FE9B7D94BC}"/>
    <cellStyle name="เครื่องหมายจุลภาค 7 4 3" xfId="3224" xr:uid="{00000000-0005-0000-0000-000063310000}"/>
    <cellStyle name="เครื่องหมายจุลภาค 7 4 3 2" xfId="4978" xr:uid="{00000000-0005-0000-0000-000064310000}"/>
    <cellStyle name="เครื่องหมายจุลภาค 7 4 3 2 2" xfId="17355" xr:uid="{CEF271CE-CF99-4F14-83C3-6CCC1F654A02}"/>
    <cellStyle name="เครื่องหมายจุลภาค 7 4 3 3" xfId="7839" xr:uid="{00000000-0005-0000-0000-000065310000}"/>
    <cellStyle name="เครื่องหมายจุลภาค 7 4 3 3 2" xfId="19128" xr:uid="{3E2748B9-484C-4AB9-877D-6A9755A64EF1}"/>
    <cellStyle name="เครื่องหมายจุลภาค 7 4 3 4" xfId="15617" xr:uid="{70A699B5-C9FE-4BA3-B302-9AF02195D25F}"/>
    <cellStyle name="เครื่องหมายจุลภาค 7 4 4" xfId="4261" xr:uid="{00000000-0005-0000-0000-000066310000}"/>
    <cellStyle name="เครื่องหมายจุลภาค 7 4 4 2" xfId="16639" xr:uid="{381FB140-DC19-4CF8-9F98-E70050174793}"/>
    <cellStyle name="เครื่องหมายจุลภาค 7 4 5" xfId="6754" xr:uid="{00000000-0005-0000-0000-000067310000}"/>
    <cellStyle name="เครื่องหมายจุลภาค 7 4 5 2" xfId="18496" xr:uid="{5A068566-9541-4BCC-92D1-22B18303D6B4}"/>
    <cellStyle name="เครื่องหมายจุลภาค 7 4 6" xfId="14896" xr:uid="{6EBE1213-2135-43A3-93E9-4FA681159FED}"/>
    <cellStyle name="เครื่องหมายจุลภาค 7 5" xfId="2085" xr:uid="{00000000-0005-0000-0000-000068310000}"/>
    <cellStyle name="เครื่องหมายจุลภาค 7 5 2" xfId="2086" xr:uid="{00000000-0005-0000-0000-000069310000}"/>
    <cellStyle name="เครื่องหมายจุลภาค 7 5 2 2" xfId="3227" xr:uid="{00000000-0005-0000-0000-00006A310000}"/>
    <cellStyle name="เครื่องหมายจุลภาค 7 5 2 2 2" xfId="4981" xr:uid="{00000000-0005-0000-0000-00006B310000}"/>
    <cellStyle name="เครื่องหมายจุลภาค 7 5 2 2 2 2" xfId="17358" xr:uid="{0A87415C-DF52-449B-9E04-B01689680A89}"/>
    <cellStyle name="เครื่องหมายจุลภาค 7 5 2 2 3" xfId="15620" xr:uid="{050C3260-A767-4A28-A455-C6C90F56DFE5}"/>
    <cellStyle name="เครื่องหมายจุลภาค 7 5 2 3" xfId="4264" xr:uid="{00000000-0005-0000-0000-00006C310000}"/>
    <cellStyle name="เครื่องหมายจุลภาค 7 5 2 3 2" xfId="16642" xr:uid="{66EB304A-EA31-4277-8D76-AA799BA99DC6}"/>
    <cellStyle name="เครื่องหมายจุลภาค 7 5 2 4" xfId="8341" xr:uid="{00000000-0005-0000-0000-00006D310000}"/>
    <cellStyle name="เครื่องหมายจุลภาค 7 5 2 4 2" xfId="19557" xr:uid="{C70F07C5-6391-42E2-9592-0A3F8A86A8F8}"/>
    <cellStyle name="เครื่องหมายจุลภาค 7 5 2 5" xfId="14899" xr:uid="{20C9B0D6-2BFF-4154-9A54-A4961AB84A0E}"/>
    <cellStyle name="เครื่องหมายจุลภาค 7 5 3" xfId="3226" xr:uid="{00000000-0005-0000-0000-00006E310000}"/>
    <cellStyle name="เครื่องหมายจุลภาค 7 5 3 2" xfId="4980" xr:uid="{00000000-0005-0000-0000-00006F310000}"/>
    <cellStyle name="เครื่องหมายจุลภาค 7 5 3 2 2" xfId="17357" xr:uid="{36882BA6-202E-4078-AD00-D10CAC6D662A}"/>
    <cellStyle name="เครื่องหมายจุลภาค 7 5 3 3" xfId="7845" xr:uid="{00000000-0005-0000-0000-000070310000}"/>
    <cellStyle name="เครื่องหมายจุลภาค 7 5 3 3 2" xfId="19133" xr:uid="{D52C1131-1AED-4393-87E1-8AC1AF0B815F}"/>
    <cellStyle name="เครื่องหมายจุลภาค 7 5 3 4" xfId="15619" xr:uid="{486DD748-247B-4E2F-B4C1-8BEF4460C88F}"/>
    <cellStyle name="เครื่องหมายจุลภาค 7 5 4" xfId="4263" xr:uid="{00000000-0005-0000-0000-000071310000}"/>
    <cellStyle name="เครื่องหมายจุลภาค 7 5 4 2" xfId="16641" xr:uid="{F6D06E29-CF24-4976-82EC-66212F0D03BC}"/>
    <cellStyle name="เครื่องหมายจุลภาค 7 5 5" xfId="6305" xr:uid="{00000000-0005-0000-0000-000072310000}"/>
    <cellStyle name="เครื่องหมายจุลภาค 7 5 5 2" xfId="18158" xr:uid="{24CCF810-8B9E-451C-ADD5-D2731BB1C07F}"/>
    <cellStyle name="เครื่องหมายจุลภาค 7 5 6" xfId="14898" xr:uid="{F21721C0-7771-4CDA-90C1-ECD1F4431979}"/>
    <cellStyle name="เครื่องหมายจุลภาค 7 6" xfId="2087" xr:uid="{00000000-0005-0000-0000-000073310000}"/>
    <cellStyle name="เครื่องหมายจุลภาค 7 6 2" xfId="2088" xr:uid="{00000000-0005-0000-0000-000074310000}"/>
    <cellStyle name="เครื่องหมายจุลภาค 7 6 2 2" xfId="3229" xr:uid="{00000000-0005-0000-0000-000075310000}"/>
    <cellStyle name="เครื่องหมายจุลภาค 7 6 2 2 2" xfId="4983" xr:uid="{00000000-0005-0000-0000-000076310000}"/>
    <cellStyle name="เครื่องหมายจุลภาค 7 6 2 2 2 2" xfId="17360" xr:uid="{BFC5976E-8DCD-41F6-B8DA-C598C4A76432}"/>
    <cellStyle name="เครื่องหมายจุลภาค 7 6 2 2 3" xfId="15622" xr:uid="{1A540694-C1A2-4292-B6CB-80E2FFC4A0FB}"/>
    <cellStyle name="เครื่องหมายจุลภาค 7 6 2 3" xfId="4266" xr:uid="{00000000-0005-0000-0000-000077310000}"/>
    <cellStyle name="เครื่องหมายจุลภาค 7 6 2 3 2" xfId="16644" xr:uid="{5F892B43-90E3-4A87-958D-D68C48C11EAB}"/>
    <cellStyle name="เครื่องหมายจุลภาค 7 6 2 4" xfId="8112" xr:uid="{00000000-0005-0000-0000-000078310000}"/>
    <cellStyle name="เครื่องหมายจุลภาค 7 6 2 4 2" xfId="19328" xr:uid="{87828722-8EBC-4639-A06D-AF416B10DEA4}"/>
    <cellStyle name="เครื่องหมายจุลภาค 7 6 2 5" xfId="14901" xr:uid="{F6DE45F6-89C7-4F77-8101-E93035FD7972}"/>
    <cellStyle name="เครื่องหมายจุลภาค 7 6 3" xfId="3228" xr:uid="{00000000-0005-0000-0000-000079310000}"/>
    <cellStyle name="เครื่องหมายจุลภาค 7 6 3 2" xfId="4982" xr:uid="{00000000-0005-0000-0000-00007A310000}"/>
    <cellStyle name="เครื่องหมายจุลภาค 7 6 3 2 2" xfId="17359" xr:uid="{1AAE2393-9D18-41DA-97A6-4A9B2ED8504A}"/>
    <cellStyle name="เครื่องหมายจุลภาค 7 6 3 3" xfId="15621" xr:uid="{37016526-5C52-4C86-AEC2-5EF6E57BCD54}"/>
    <cellStyle name="เครื่องหมายจุลภาค 7 6 4" xfId="4265" xr:uid="{00000000-0005-0000-0000-00007B310000}"/>
    <cellStyle name="เครื่องหมายจุลภาค 7 6 4 2" xfId="16643" xr:uid="{2E4BA0A1-BD16-49CF-905F-27493473DBE1}"/>
    <cellStyle name="เครื่องหมายจุลภาค 7 6 5" xfId="7088" xr:uid="{00000000-0005-0000-0000-00007C310000}"/>
    <cellStyle name="เครื่องหมายจุลภาค 7 6 5 2" xfId="18671" xr:uid="{3F9C42B7-D420-4A1C-B495-7FFFD817845B}"/>
    <cellStyle name="เครื่องหมายจุลภาค 7 6 6" xfId="14900" xr:uid="{E83D42A3-F5CC-45E2-A116-34EAFE2F3630}"/>
    <cellStyle name="เครื่องหมายจุลภาค 7 7" xfId="2089" xr:uid="{00000000-0005-0000-0000-00007D310000}"/>
    <cellStyle name="เครื่องหมายจุลภาค 7 7 2" xfId="3230" xr:uid="{00000000-0005-0000-0000-00007E310000}"/>
    <cellStyle name="เครื่องหมายจุลภาค 7 7 2 2" xfId="4984" xr:uid="{00000000-0005-0000-0000-00007F310000}"/>
    <cellStyle name="เครื่องหมายจุลภาค 7 7 2 2 2" xfId="17361" xr:uid="{665A5421-5792-4E15-987A-92F708189419}"/>
    <cellStyle name="เครื่องหมายจุลภาค 7 7 2 3" xfId="15623" xr:uid="{A8C6CFE7-0E75-47FB-8C2C-82C010E2EB20}"/>
    <cellStyle name="เครื่องหมายจุลภาค 7 7 3" xfId="4267" xr:uid="{00000000-0005-0000-0000-000080310000}"/>
    <cellStyle name="เครื่องหมายจุลภาค 7 7 3 2" xfId="16645" xr:uid="{524376BA-0EDF-4506-8948-2BB0646C2FF6}"/>
    <cellStyle name="เครื่องหมายจุลภาค 7 7 4" xfId="5947" xr:uid="{00000000-0005-0000-0000-000081310000}"/>
    <cellStyle name="เครื่องหมายจุลภาค 7 7 4 2" xfId="18089" xr:uid="{EA4F53EA-A0D3-41C9-BA9C-FCCC84AD292B}"/>
    <cellStyle name="เครื่องหมายจุลภาค 7 7 5" xfId="14902" xr:uid="{97A61515-A2B1-422C-8831-8F60D753A5BF}"/>
    <cellStyle name="เครื่องหมายจุลภาค 7 8" xfId="2090" xr:uid="{00000000-0005-0000-0000-000082310000}"/>
    <cellStyle name="เครื่องหมายจุลภาค 7 8 2" xfId="3231" xr:uid="{00000000-0005-0000-0000-000083310000}"/>
    <cellStyle name="เครื่องหมายจุลภาค 7 8 2 2" xfId="4985" xr:uid="{00000000-0005-0000-0000-000084310000}"/>
    <cellStyle name="เครื่องหมายจุลภาค 7 8 2 2 2" xfId="17362" xr:uid="{C62F2EEA-09CC-4C45-97D7-C1D2DA310377}"/>
    <cellStyle name="เครื่องหมายจุลภาค 7 8 2 3" xfId="15624" xr:uid="{8E0975BB-3B15-422A-BA17-44024D53CE88}"/>
    <cellStyle name="เครื่องหมายจุลภาค 7 8 3" xfId="4268" xr:uid="{00000000-0005-0000-0000-000085310000}"/>
    <cellStyle name="เครื่องหมายจุลภาค 7 8 3 2" xfId="16646" xr:uid="{2722ECFB-2FD0-40FF-8F40-E2316AF22D83}"/>
    <cellStyle name="เครื่องหมายจุลภาค 7 8 4" xfId="7252" xr:uid="{00000000-0005-0000-0000-000086310000}"/>
    <cellStyle name="เครื่องหมายจุลภาค 7 8 4 2" xfId="18774" xr:uid="{AC25FEED-2A7D-4F7D-8FF5-312C21D1DBE6}"/>
    <cellStyle name="เครื่องหมายจุลภาค 7 8 5" xfId="14903" xr:uid="{E48B0C59-2743-4CC1-9CE4-DCA5307355C3}"/>
    <cellStyle name="เครื่องหมายจุลภาค 7 9" xfId="2091" xr:uid="{00000000-0005-0000-0000-000087310000}"/>
    <cellStyle name="เครื่องหมายจุลภาค 7 9 2" xfId="3232" xr:uid="{00000000-0005-0000-0000-000088310000}"/>
    <cellStyle name="เครื่องหมายจุลภาค 7 9 2 2" xfId="4986" xr:uid="{00000000-0005-0000-0000-000089310000}"/>
    <cellStyle name="เครื่องหมายจุลภาค 7 9 2 2 2" xfId="17363" xr:uid="{7A73061C-49D5-4D36-A73D-8E5C23CADE1E}"/>
    <cellStyle name="เครื่องหมายจุลภาค 7 9 2 3" xfId="15625" xr:uid="{3D0C83CD-B18D-4A5B-80E5-4FBE4CF50E34}"/>
    <cellStyle name="เครื่องหมายจุลภาค 7 9 3" xfId="4269" xr:uid="{00000000-0005-0000-0000-00008A310000}"/>
    <cellStyle name="เครื่องหมายจุลภาค 7 9 3 2" xfId="16647" xr:uid="{5976ED36-3892-446D-842F-3492E3E4FEE5}"/>
    <cellStyle name="เครื่องหมายจุลภาค 7 9 4" xfId="7415" xr:uid="{00000000-0005-0000-0000-00008B310000}"/>
    <cellStyle name="เครื่องหมายจุลภาค 7 9 4 2" xfId="18896" xr:uid="{EA301A8C-FEFB-44AA-8B7F-E97B5BE53A44}"/>
    <cellStyle name="เครื่องหมายจุลภาค 7 9 5" xfId="14904" xr:uid="{DFF5AA33-94C8-4443-84C7-162EF73FF149}"/>
    <cellStyle name="เครื่องหมายจุลภาค 8" xfId="2092" xr:uid="{00000000-0005-0000-0000-00008C310000}"/>
    <cellStyle name="เครื่องหมายจุลภาค 8 10" xfId="14905" xr:uid="{311DBFDF-9A73-48B8-9F96-AE80102FE382}"/>
    <cellStyle name="เครื่องหมายจุลภาค 8 2" xfId="2093" xr:uid="{00000000-0005-0000-0000-00008D310000}"/>
    <cellStyle name="เครื่องหมายจุลภาค 8 2 2" xfId="2094" xr:uid="{00000000-0005-0000-0000-00008E310000}"/>
    <cellStyle name="เครื่องหมายจุลภาค 8 2 2 2" xfId="2095" xr:uid="{00000000-0005-0000-0000-00008F310000}"/>
    <cellStyle name="เครื่องหมายจุลภาค 8 2 2 2 2" xfId="2096" xr:uid="{00000000-0005-0000-0000-000090310000}"/>
    <cellStyle name="เครื่องหมายจุลภาค 8 2 2 2 2 2" xfId="3237" xr:uid="{00000000-0005-0000-0000-000091310000}"/>
    <cellStyle name="เครื่องหมายจุลภาค 8 2 2 2 2 2 2" xfId="4991" xr:uid="{00000000-0005-0000-0000-000092310000}"/>
    <cellStyle name="เครื่องหมายจุลภาค 8 2 2 2 2 2 2 2" xfId="17368" xr:uid="{885E4292-B5AD-4B36-8067-1F3F356DC219}"/>
    <cellStyle name="เครื่องหมายจุลภาค 8 2 2 2 2 2 3" xfId="15630" xr:uid="{7C646C68-896E-4CB4-8AB6-048E08981007}"/>
    <cellStyle name="เครื่องหมายจุลภาค 8 2 2 2 2 3" xfId="4274" xr:uid="{00000000-0005-0000-0000-000093310000}"/>
    <cellStyle name="เครื่องหมายจุลภาค 8 2 2 2 2 3 2" xfId="16652" xr:uid="{3C375BC3-99C0-4E74-9F10-DD19F140E4EC}"/>
    <cellStyle name="เครื่องหมายจุลภาค 8 2 2 2 2 4" xfId="8345" xr:uid="{00000000-0005-0000-0000-000094310000}"/>
    <cellStyle name="เครื่องหมายจุลภาค 8 2 2 2 2 4 2" xfId="19561" xr:uid="{29B02D93-636C-46AC-AD52-29F8167C9830}"/>
    <cellStyle name="เครื่องหมายจุลภาค 8 2 2 2 2 5" xfId="14909" xr:uid="{39FF34AB-90CA-487F-893E-C5C14B677DD4}"/>
    <cellStyle name="เครื่องหมายจุลภาค 8 2 2 2 3" xfId="3236" xr:uid="{00000000-0005-0000-0000-000095310000}"/>
    <cellStyle name="เครื่องหมายจุลภาค 8 2 2 2 3 2" xfId="4990" xr:uid="{00000000-0005-0000-0000-000096310000}"/>
    <cellStyle name="เครื่องหมายจุลภาค 8 2 2 2 3 2 2" xfId="17367" xr:uid="{9AD9C41F-896A-4044-8616-55E915AF03DE}"/>
    <cellStyle name="เครื่องหมายจุลภาค 8 2 2 2 3 3" xfId="7849" xr:uid="{00000000-0005-0000-0000-000097310000}"/>
    <cellStyle name="เครื่องหมายจุลภาค 8 2 2 2 3 3 2" xfId="19137" xr:uid="{98CAD86E-DC79-439D-9F9B-86D0BB6F24C3}"/>
    <cellStyle name="เครื่องหมายจุลภาค 8 2 2 2 3 4" xfId="15629" xr:uid="{669994AA-D3C1-4ABB-BE18-B733AED13F71}"/>
    <cellStyle name="เครื่องหมายจุลภาค 8 2 2 2 4" xfId="4273" xr:uid="{00000000-0005-0000-0000-000098310000}"/>
    <cellStyle name="เครื่องหมายจุลภาค 8 2 2 2 4 2" xfId="16651" xr:uid="{1E049C36-E173-4143-955D-0B02CC95E393}"/>
    <cellStyle name="เครื่องหมายจุลภาค 8 2 2 2 5" xfId="5955" xr:uid="{00000000-0005-0000-0000-000099310000}"/>
    <cellStyle name="เครื่องหมายจุลภาค 8 2 2 2 5 2" xfId="18096" xr:uid="{15349CF9-9162-4872-8FF6-A904FC802C76}"/>
    <cellStyle name="เครื่องหมายจุลภาค 8 2 2 2 6" xfId="14908" xr:uid="{B6E5A2B2-6BFC-42CD-95E8-C69671B71A94}"/>
    <cellStyle name="เครื่องหมายจุลภาค 8 2 2 3" xfId="2097" xr:uid="{00000000-0005-0000-0000-00009A310000}"/>
    <cellStyle name="เครื่องหมายจุลภาค 8 2 2 3 2" xfId="2098" xr:uid="{00000000-0005-0000-0000-00009B310000}"/>
    <cellStyle name="เครื่องหมายจุลภาค 8 2 2 3 2 2" xfId="3239" xr:uid="{00000000-0005-0000-0000-00009C310000}"/>
    <cellStyle name="เครื่องหมายจุลภาค 8 2 2 3 2 2 2" xfId="4993" xr:uid="{00000000-0005-0000-0000-00009D310000}"/>
    <cellStyle name="เครื่องหมายจุลภาค 8 2 2 3 2 2 2 2" xfId="17370" xr:uid="{A125449B-593E-44C8-B265-64F17D215578}"/>
    <cellStyle name="เครื่องหมายจุลภาค 8 2 2 3 2 2 3" xfId="15632" xr:uid="{8ED38869-3090-4CEF-8D07-2C66DBA96274}"/>
    <cellStyle name="เครื่องหมายจุลภาค 8 2 2 3 2 3" xfId="4276" xr:uid="{00000000-0005-0000-0000-00009E310000}"/>
    <cellStyle name="เครื่องหมายจุลภาค 8 2 2 3 2 3 2" xfId="16654" xr:uid="{F05112C6-1342-48FB-8D4E-F7E56B98A39A}"/>
    <cellStyle name="เครื่องหมายจุลภาค 8 2 2 3 2 4" xfId="8346" xr:uid="{00000000-0005-0000-0000-00009F310000}"/>
    <cellStyle name="เครื่องหมายจุลภาค 8 2 2 3 2 4 2" xfId="19562" xr:uid="{D2F06EB5-14DF-40CD-8940-A7321459FFA1}"/>
    <cellStyle name="เครื่องหมายจุลภาค 8 2 2 3 2 5" xfId="14911" xr:uid="{104C537C-57EA-4577-8ED5-89B48E8E1CD6}"/>
    <cellStyle name="เครื่องหมายจุลภาค 8 2 2 3 3" xfId="3238" xr:uid="{00000000-0005-0000-0000-0000A0310000}"/>
    <cellStyle name="เครื่องหมายจุลภาค 8 2 2 3 3 2" xfId="4992" xr:uid="{00000000-0005-0000-0000-0000A1310000}"/>
    <cellStyle name="เครื่องหมายจุลภาค 8 2 2 3 3 2 2" xfId="17369" xr:uid="{24BFCE48-DEE5-4BCF-96C7-3FF0B4348A4D}"/>
    <cellStyle name="เครื่องหมายจุลภาค 8 2 2 3 3 3" xfId="7850" xr:uid="{00000000-0005-0000-0000-0000A2310000}"/>
    <cellStyle name="เครื่องหมายจุลภาค 8 2 2 3 3 3 2" xfId="19138" xr:uid="{E6DAAE64-131B-47FE-A21A-FFD22314EA30}"/>
    <cellStyle name="เครื่องหมายจุลภาค 8 2 2 3 3 4" xfId="15631" xr:uid="{3E64C9F9-5FFB-411E-8A99-E6705C9F9C36}"/>
    <cellStyle name="เครื่องหมายจุลภาค 8 2 2 3 4" xfId="4275" xr:uid="{00000000-0005-0000-0000-0000A3310000}"/>
    <cellStyle name="เครื่องหมายจุลภาค 8 2 2 3 4 2" xfId="16653" xr:uid="{3E172CE4-3702-4BB4-9CE7-8EF4B5A79371}"/>
    <cellStyle name="เครื่องหมายจุลภาค 8 2 2 3 5" xfId="5956" xr:uid="{00000000-0005-0000-0000-0000A4310000}"/>
    <cellStyle name="เครื่องหมายจุลภาค 8 2 2 3 5 2" xfId="18097" xr:uid="{AB720D75-B4D4-4D0B-A9BF-9B64D89A3639}"/>
    <cellStyle name="เครื่องหมายจุลภาค 8 2 2 3 6" xfId="14910" xr:uid="{1AF7AC2F-5B1D-465D-9287-48B763D14F1A}"/>
    <cellStyle name="เครื่องหมายจุลภาค 8 2 2 4" xfId="2099" xr:uid="{00000000-0005-0000-0000-0000A5310000}"/>
    <cellStyle name="เครื่องหมายจุลภาค 8 2 2 4 2" xfId="3240" xr:uid="{00000000-0005-0000-0000-0000A6310000}"/>
    <cellStyle name="เครื่องหมายจุลภาค 8 2 2 4 2 2" xfId="4994" xr:uid="{00000000-0005-0000-0000-0000A7310000}"/>
    <cellStyle name="เครื่องหมายจุลภาค 8 2 2 4 2 2 2" xfId="17371" xr:uid="{0E78F479-DA77-4BBE-AAFB-D270D1BC03D8}"/>
    <cellStyle name="เครื่องหมายจุลภาค 8 2 2 4 2 3" xfId="15633" xr:uid="{25185056-7BC5-4232-BBAB-F92A7C9BEB47}"/>
    <cellStyle name="เครื่องหมายจุลภาค 8 2 2 4 3" xfId="4277" xr:uid="{00000000-0005-0000-0000-0000A8310000}"/>
    <cellStyle name="เครื่องหมายจุลภาค 8 2 2 4 3 2" xfId="16655" xr:uid="{5BD323CC-B0CD-4427-836C-D45B420CD6BD}"/>
    <cellStyle name="เครื่องหมายจุลภาค 8 2 2 4 4" xfId="8344" xr:uid="{00000000-0005-0000-0000-0000A9310000}"/>
    <cellStyle name="เครื่องหมายจุลภาค 8 2 2 4 4 2" xfId="19560" xr:uid="{4B248172-C597-4DE6-81C8-4C4472ED91C8}"/>
    <cellStyle name="เครื่องหมายจุลภาค 8 2 2 4 5" xfId="14912" xr:uid="{E859EE38-30E8-4737-9711-1D2FB67080D0}"/>
    <cellStyle name="เครื่องหมายจุลภาค 8 2 2 5" xfId="3235" xr:uid="{00000000-0005-0000-0000-0000AA310000}"/>
    <cellStyle name="เครื่องหมายจุลภาค 8 2 2 5 2" xfId="4989" xr:uid="{00000000-0005-0000-0000-0000AB310000}"/>
    <cellStyle name="เครื่องหมายจุลภาค 8 2 2 5 2 2" xfId="17366" xr:uid="{9164D62D-8D20-4315-960D-2F71568A22EF}"/>
    <cellStyle name="เครื่องหมายจุลภาค 8 2 2 5 3" xfId="7848" xr:uid="{00000000-0005-0000-0000-0000AC310000}"/>
    <cellStyle name="เครื่องหมายจุลภาค 8 2 2 5 3 2" xfId="19136" xr:uid="{A45EC08A-0CA8-484F-A9D8-F830BFB55DD7}"/>
    <cellStyle name="เครื่องหมายจุลภาค 8 2 2 5 4" xfId="15628" xr:uid="{11391F6C-FB9B-4839-A9AD-E5891E4FF32A}"/>
    <cellStyle name="เครื่องหมายจุลภาค 8 2 2 6" xfId="4272" xr:uid="{00000000-0005-0000-0000-0000AD310000}"/>
    <cellStyle name="เครื่องหมายจุลภาค 8 2 2 6 2" xfId="16650" xr:uid="{043D67B8-41C0-43B7-B3BD-402F5CA9F0DF}"/>
    <cellStyle name="เครื่องหมายจุลภาค 8 2 2 7" xfId="5954" xr:uid="{00000000-0005-0000-0000-0000AE310000}"/>
    <cellStyle name="เครื่องหมายจุลภาค 8 2 2 7 2" xfId="18095" xr:uid="{F0FF7297-3D8E-4E45-A98C-5E64B71DA684}"/>
    <cellStyle name="เครื่องหมายจุลภาค 8 2 2 8" xfId="14907" xr:uid="{9A85C59D-E0DE-44D2-BAE9-7273A9E6F99F}"/>
    <cellStyle name="เครื่องหมายจุลภาค 8 2 3" xfId="2100" xr:uid="{00000000-0005-0000-0000-0000AF310000}"/>
    <cellStyle name="เครื่องหมายจุลภาค 8 2 3 2" xfId="2101" xr:uid="{00000000-0005-0000-0000-0000B0310000}"/>
    <cellStyle name="เครื่องหมายจุลภาค 8 2 3 2 2" xfId="3242" xr:uid="{00000000-0005-0000-0000-0000B1310000}"/>
    <cellStyle name="เครื่องหมายจุลภาค 8 2 3 2 2 2" xfId="4996" xr:uid="{00000000-0005-0000-0000-0000B2310000}"/>
    <cellStyle name="เครื่องหมายจุลภาค 8 2 3 2 2 2 2" xfId="17373" xr:uid="{A1C63207-7AF4-417D-A764-D9F5B4FD7ADF}"/>
    <cellStyle name="เครื่องหมายจุลภาค 8 2 3 2 2 3" xfId="15635" xr:uid="{A83947C6-A2C8-41ED-8328-796B250FCA56}"/>
    <cellStyle name="เครื่องหมายจุลภาค 8 2 3 2 3" xfId="4279" xr:uid="{00000000-0005-0000-0000-0000B3310000}"/>
    <cellStyle name="เครื่องหมายจุลภาค 8 2 3 2 3 2" xfId="16657" xr:uid="{C855A2EC-80C3-43D3-A8F1-98599854D014}"/>
    <cellStyle name="เครื่องหมายจุลภาค 8 2 3 2 4" xfId="8347" xr:uid="{00000000-0005-0000-0000-0000B4310000}"/>
    <cellStyle name="เครื่องหมายจุลภาค 8 2 3 2 4 2" xfId="19563" xr:uid="{E6D650AD-94E8-479B-AD3C-840F1D0E6127}"/>
    <cellStyle name="เครื่องหมายจุลภาค 8 2 3 2 5" xfId="14914" xr:uid="{660E6A57-8425-4B8C-904E-1CB1520DFA4B}"/>
    <cellStyle name="เครื่องหมายจุลภาค 8 2 3 3" xfId="3241" xr:uid="{00000000-0005-0000-0000-0000B5310000}"/>
    <cellStyle name="เครื่องหมายจุลภาค 8 2 3 3 2" xfId="4995" xr:uid="{00000000-0005-0000-0000-0000B6310000}"/>
    <cellStyle name="เครื่องหมายจุลภาค 8 2 3 3 2 2" xfId="17372" xr:uid="{986B6108-D426-4D64-B9E2-26B2BC31A240}"/>
    <cellStyle name="เครื่องหมายจุลภาค 8 2 3 3 3" xfId="7851" xr:uid="{00000000-0005-0000-0000-0000B7310000}"/>
    <cellStyle name="เครื่องหมายจุลภาค 8 2 3 3 3 2" xfId="19139" xr:uid="{09C5B3FD-54C4-40EA-B6E7-5A8ADA8F59AE}"/>
    <cellStyle name="เครื่องหมายจุลภาค 8 2 3 3 4" xfId="15634" xr:uid="{BD2E9E42-B383-47D0-AE37-542B33918FBD}"/>
    <cellStyle name="เครื่องหมายจุลภาค 8 2 3 4" xfId="4278" xr:uid="{00000000-0005-0000-0000-0000B8310000}"/>
    <cellStyle name="เครื่องหมายจุลภาค 8 2 3 4 2" xfId="16656" xr:uid="{4733C774-9130-42DB-8A29-2210700D53BC}"/>
    <cellStyle name="เครื่องหมายจุลภาค 8 2 3 5" xfId="5957" xr:uid="{00000000-0005-0000-0000-0000B9310000}"/>
    <cellStyle name="เครื่องหมายจุลภาค 8 2 3 5 2" xfId="18098" xr:uid="{FE63E2F9-E0F2-45A5-A069-EB5BE459A458}"/>
    <cellStyle name="เครื่องหมายจุลภาค 8 2 3 6" xfId="14913" xr:uid="{21F35322-28FE-47E9-BDEA-9B5F1907CD38}"/>
    <cellStyle name="เครื่องหมายจุลภาค 8 2 4" xfId="2102" xr:uid="{00000000-0005-0000-0000-0000BA310000}"/>
    <cellStyle name="เครื่องหมายจุลภาค 8 2 4 2" xfId="3243" xr:uid="{00000000-0005-0000-0000-0000BB310000}"/>
    <cellStyle name="เครื่องหมายจุลภาค 8 2 4 2 2" xfId="4997" xr:uid="{00000000-0005-0000-0000-0000BC310000}"/>
    <cellStyle name="เครื่องหมายจุลภาค 8 2 4 2 2 2" xfId="17374" xr:uid="{ED498694-9E17-457C-A396-462BFB8CF5AB}"/>
    <cellStyle name="เครื่องหมายจุลภาค 8 2 4 2 3" xfId="8343" xr:uid="{00000000-0005-0000-0000-0000BD310000}"/>
    <cellStyle name="เครื่องหมายจุลภาค 8 2 4 2 3 2" xfId="19559" xr:uid="{C7F66392-4EB7-4172-9AF3-F41F32B90BD3}"/>
    <cellStyle name="เครื่องหมายจุลภาค 8 2 4 2 4" xfId="15636" xr:uid="{CAF0FF45-EB10-41B8-B745-6A3E8EC83F68}"/>
    <cellStyle name="เครื่องหมายจุลภาค 8 2 4 3" xfId="4280" xr:uid="{00000000-0005-0000-0000-0000BE310000}"/>
    <cellStyle name="เครื่องหมายจุลภาค 8 2 4 3 2" xfId="16658" xr:uid="{96308958-2F58-4F18-AF32-B5B26FE4425E}"/>
    <cellStyle name="เครื่องหมายจุลภาค 8 2 4 4" xfId="7091" xr:uid="{00000000-0005-0000-0000-0000BF310000}"/>
    <cellStyle name="เครื่องหมายจุลภาค 8 2 4 4 2" xfId="18674" xr:uid="{38AADE93-AC19-411F-B1A9-CF1E46CD2836}"/>
    <cellStyle name="เครื่องหมายจุลภาค 8 2 4 5" xfId="14915" xr:uid="{278BF2E9-AEE7-44E9-BF0F-B55567CA7596}"/>
    <cellStyle name="เครื่องหมายจุลภาค 8 2 5" xfId="3234" xr:uid="{00000000-0005-0000-0000-0000C0310000}"/>
    <cellStyle name="เครื่องหมายจุลภาค 8 2 5 2" xfId="4988" xr:uid="{00000000-0005-0000-0000-0000C1310000}"/>
    <cellStyle name="เครื่องหมายจุลภาค 8 2 5 2 2" xfId="17365" xr:uid="{0E55A26C-10D6-483B-85C0-2331329C9841}"/>
    <cellStyle name="เครื่องหมายจุลภาค 8 2 5 3" xfId="7847" xr:uid="{00000000-0005-0000-0000-0000C2310000}"/>
    <cellStyle name="เครื่องหมายจุลภาค 8 2 5 3 2" xfId="19135" xr:uid="{C45A3346-1C2F-4370-9555-40949CD38E8F}"/>
    <cellStyle name="เครื่องหมายจุลภาค 8 2 5 4" xfId="15627" xr:uid="{0AA5F89A-7CA0-48C5-B1FA-DE778C8FCF3E}"/>
    <cellStyle name="เครื่องหมายจุลภาค 8 2 6" xfId="4271" xr:uid="{00000000-0005-0000-0000-0000C3310000}"/>
    <cellStyle name="เครื่องหมายจุลภาค 8 2 6 2" xfId="16649" xr:uid="{AC48B52D-63AF-4762-B2C2-C4B2E56BE329}"/>
    <cellStyle name="เครื่องหมายจุลภาค 8 2 7" xfId="5953" xr:uid="{00000000-0005-0000-0000-0000C4310000}"/>
    <cellStyle name="เครื่องหมายจุลภาค 8 2 7 2" xfId="18094" xr:uid="{C9261462-9525-4E5F-8207-C3DCCD54F0B4}"/>
    <cellStyle name="เครื่องหมายจุลภาค 8 2 8" xfId="14906" xr:uid="{FE2B3A60-5165-4472-8800-C8D357483F24}"/>
    <cellStyle name="เครื่องหมายจุลภาค 8 3" xfId="2103" xr:uid="{00000000-0005-0000-0000-0000C5310000}"/>
    <cellStyle name="เครื่องหมายจุลภาค 8 3 2" xfId="2104" xr:uid="{00000000-0005-0000-0000-0000C6310000}"/>
    <cellStyle name="เครื่องหมายจุลภาค 8 3 2 2" xfId="3245" xr:uid="{00000000-0005-0000-0000-0000C7310000}"/>
    <cellStyle name="เครื่องหมายจุลภาค 8 3 2 2 2" xfId="4999" xr:uid="{00000000-0005-0000-0000-0000C8310000}"/>
    <cellStyle name="เครื่องหมายจุลภาค 8 3 2 2 2 2" xfId="17376" xr:uid="{3DC35E4D-365C-4CE1-B015-F3A7CE2E5B4C}"/>
    <cellStyle name="เครื่องหมายจุลภาค 8 3 2 2 3" xfId="15638" xr:uid="{CDC4CCB7-AE1E-47A7-8DE3-49B58FC2295D}"/>
    <cellStyle name="เครื่องหมายจุลภาค 8 3 2 3" xfId="4282" xr:uid="{00000000-0005-0000-0000-0000C9310000}"/>
    <cellStyle name="เครื่องหมายจุลภาค 8 3 2 3 2" xfId="16660" xr:uid="{DC95B2D4-25DD-4067-86AC-CD79C3437492}"/>
    <cellStyle name="เครื่องหมายจุลภาค 8 3 2 4" xfId="8348" xr:uid="{00000000-0005-0000-0000-0000CA310000}"/>
    <cellStyle name="เครื่องหมายจุลภาค 8 3 2 4 2" xfId="19564" xr:uid="{99B1FFA7-34A4-4E89-9D83-2DBF5E3CBE79}"/>
    <cellStyle name="เครื่องหมายจุลภาค 8 3 2 5" xfId="14917" xr:uid="{21E31EEB-8DC6-4076-B33E-B68D731FBEBD}"/>
    <cellStyle name="เครื่องหมายจุลภาค 8 3 3" xfId="3244" xr:uid="{00000000-0005-0000-0000-0000CB310000}"/>
    <cellStyle name="เครื่องหมายจุลภาค 8 3 3 2" xfId="4998" xr:uid="{00000000-0005-0000-0000-0000CC310000}"/>
    <cellStyle name="เครื่องหมายจุลภาค 8 3 3 2 2" xfId="17375" xr:uid="{A6D53FAC-C64D-41EA-A169-0E1D9F02D0A9}"/>
    <cellStyle name="เครื่องหมายจุลภาค 8 3 3 3" xfId="7852" xr:uid="{00000000-0005-0000-0000-0000CD310000}"/>
    <cellStyle name="เครื่องหมายจุลภาค 8 3 3 3 2" xfId="19140" xr:uid="{8FF6251E-B193-4532-B6D0-E3B0C4F87C42}"/>
    <cellStyle name="เครื่องหมายจุลภาค 8 3 3 4" xfId="15637" xr:uid="{00140558-F438-4478-94F9-BA65BDE55F05}"/>
    <cellStyle name="เครื่องหมายจุลภาค 8 3 4" xfId="4281" xr:uid="{00000000-0005-0000-0000-0000CE310000}"/>
    <cellStyle name="เครื่องหมายจุลภาค 8 3 4 2" xfId="16659" xr:uid="{95D5174B-A4C4-4FAA-AFE3-9926A570FC12}"/>
    <cellStyle name="เครื่องหมายจุลภาค 8 3 5" xfId="5958" xr:uid="{00000000-0005-0000-0000-0000CF310000}"/>
    <cellStyle name="เครื่องหมายจุลภาค 8 3 5 2" xfId="18099" xr:uid="{E05C8DA0-4285-4569-B53C-35B66CA998F8}"/>
    <cellStyle name="เครื่องหมายจุลภาค 8 3 6" xfId="14916" xr:uid="{FF3C42BC-FE04-4B08-8172-BC0C7D001300}"/>
    <cellStyle name="เครื่องหมายจุลภาค 8 4" xfId="2105" xr:uid="{00000000-0005-0000-0000-0000D0310000}"/>
    <cellStyle name="เครื่องหมายจุลภาค 8 4 2" xfId="2106" xr:uid="{00000000-0005-0000-0000-0000D1310000}"/>
    <cellStyle name="เครื่องหมายจุลภาค 8 4 2 2" xfId="2107" xr:uid="{00000000-0005-0000-0000-0000D2310000}"/>
    <cellStyle name="เครื่องหมายจุลภาค 8 4 3" xfId="2108" xr:uid="{00000000-0005-0000-0000-0000D3310000}"/>
    <cellStyle name="เครื่องหมายจุลภาค 8 4 3 2" xfId="2109" xr:uid="{00000000-0005-0000-0000-0000D4310000}"/>
    <cellStyle name="เครื่องหมายจุลภาค 8 4 4" xfId="2110" xr:uid="{00000000-0005-0000-0000-0000D5310000}"/>
    <cellStyle name="เครื่องหมายจุลภาค 8 4 4 2" xfId="3247" xr:uid="{00000000-0005-0000-0000-0000D6310000}"/>
    <cellStyle name="เครื่องหมายจุลภาค 8 4 4 2 2" xfId="5001" xr:uid="{00000000-0005-0000-0000-0000D7310000}"/>
    <cellStyle name="เครื่องหมายจุลภาค 8 4 4 2 2 2" xfId="17378" xr:uid="{34A86323-550B-470E-8E36-325C29B42AB4}"/>
    <cellStyle name="เครื่องหมายจุลภาค 8 4 4 2 3" xfId="15640" xr:uid="{A230951D-8E2D-41A5-BA87-239F96677DFB}"/>
    <cellStyle name="เครื่องหมายจุลภาค 8 4 4 3" xfId="4284" xr:uid="{00000000-0005-0000-0000-0000D8310000}"/>
    <cellStyle name="เครื่องหมายจุลภาค 8 4 4 3 2" xfId="16662" xr:uid="{ACC0CFFD-82CC-49E1-B22F-DE4F65FE5355}"/>
    <cellStyle name="เครื่องหมายจุลภาค 8 4 4 4" xfId="8349" xr:uid="{00000000-0005-0000-0000-0000D9310000}"/>
    <cellStyle name="เครื่องหมายจุลภาค 8 4 4 4 2" xfId="19565" xr:uid="{6A1F9599-26EC-4C9A-BA15-ABAC6E9C3665}"/>
    <cellStyle name="เครื่องหมายจุลภาค 8 4 4 5" xfId="14919" xr:uid="{6B2147B1-8360-4E9B-B148-9DAEC4691586}"/>
    <cellStyle name="เครื่องหมายจุลภาค 8 4 5" xfId="3246" xr:uid="{00000000-0005-0000-0000-0000DA310000}"/>
    <cellStyle name="เครื่องหมายจุลภาค 8 4 5 2" xfId="5000" xr:uid="{00000000-0005-0000-0000-0000DB310000}"/>
    <cellStyle name="เครื่องหมายจุลภาค 8 4 5 2 2" xfId="17377" xr:uid="{A7124067-B801-4C58-B4EE-9374074CF0B3}"/>
    <cellStyle name="เครื่องหมายจุลภาค 8 4 5 3" xfId="7853" xr:uid="{00000000-0005-0000-0000-0000DC310000}"/>
    <cellStyle name="เครื่องหมายจุลภาค 8 4 5 3 2" xfId="19141" xr:uid="{55853AA4-9A66-4415-A691-C44BBDC76091}"/>
    <cellStyle name="เครื่องหมายจุลภาค 8 4 5 4" xfId="15639" xr:uid="{A5C903AD-63E5-427D-A0FC-694C3C9D3E7B}"/>
    <cellStyle name="เครื่องหมายจุลภาค 8 4 6" xfId="4283" xr:uid="{00000000-0005-0000-0000-0000DD310000}"/>
    <cellStyle name="เครื่องหมายจุลภาค 8 4 6 2" xfId="16661" xr:uid="{F261812D-A716-4B62-B668-816FA31769AD}"/>
    <cellStyle name="เครื่องหมายจุลภาค 8 4 7" xfId="5959" xr:uid="{00000000-0005-0000-0000-0000DE310000}"/>
    <cellStyle name="เครื่องหมายจุลภาค 8 4 7 2" xfId="18100" xr:uid="{A9E40CBF-0BED-4EAA-A1C3-C6491F469562}"/>
    <cellStyle name="เครื่องหมายจุลภาค 8 4 8" xfId="14918" xr:uid="{06DD177E-8A9E-4728-91BF-1721699EDD12}"/>
    <cellStyle name="เครื่องหมายจุลภาค 8 5" xfId="2111" xr:uid="{00000000-0005-0000-0000-0000DF310000}"/>
    <cellStyle name="เครื่องหมายจุลภาค 8 5 2" xfId="2112" xr:uid="{00000000-0005-0000-0000-0000E0310000}"/>
    <cellStyle name="เครื่องหมายจุลภาค 8 5 2 2" xfId="3249" xr:uid="{00000000-0005-0000-0000-0000E1310000}"/>
    <cellStyle name="เครื่องหมายจุลภาค 8 5 2 2 2" xfId="5003" xr:uid="{00000000-0005-0000-0000-0000E2310000}"/>
    <cellStyle name="เครื่องหมายจุลภาค 8 5 2 2 2 2" xfId="17380" xr:uid="{A376C7D8-A8B4-4058-B610-A7C8320E2E6F}"/>
    <cellStyle name="เครื่องหมายจุลภาค 8 5 2 2 3" xfId="15642" xr:uid="{E78CBF5E-D00A-4F03-A5B3-CD8F5403EAFD}"/>
    <cellStyle name="เครื่องหมายจุลภาค 8 5 2 3" xfId="4286" xr:uid="{00000000-0005-0000-0000-0000E3310000}"/>
    <cellStyle name="เครื่องหมายจุลภาค 8 5 2 3 2" xfId="16664" xr:uid="{2BD8B6C4-DC9A-463D-A74B-A9B5673BA858}"/>
    <cellStyle name="เครื่องหมายจุลภาค 8 5 2 4" xfId="8350" xr:uid="{00000000-0005-0000-0000-0000E4310000}"/>
    <cellStyle name="เครื่องหมายจุลภาค 8 5 2 4 2" xfId="19566" xr:uid="{6E556619-846D-4608-8D83-EAF20CC56C21}"/>
    <cellStyle name="เครื่องหมายจุลภาค 8 5 2 5" xfId="14921" xr:uid="{8F2FA41A-F15C-4B7A-8191-4FD6124FFABD}"/>
    <cellStyle name="เครื่องหมายจุลภาค 8 5 3" xfId="3248" xr:uid="{00000000-0005-0000-0000-0000E5310000}"/>
    <cellStyle name="เครื่องหมายจุลภาค 8 5 3 2" xfId="5002" xr:uid="{00000000-0005-0000-0000-0000E6310000}"/>
    <cellStyle name="เครื่องหมายจุลภาค 8 5 3 2 2" xfId="17379" xr:uid="{B146AF7B-D97E-4550-9FF3-363D7448018B}"/>
    <cellStyle name="เครื่องหมายจุลภาค 8 5 3 3" xfId="7854" xr:uid="{00000000-0005-0000-0000-0000E7310000}"/>
    <cellStyle name="เครื่องหมายจุลภาค 8 5 3 3 2" xfId="19142" xr:uid="{B381A689-3100-456A-B9ED-16091648B1FC}"/>
    <cellStyle name="เครื่องหมายจุลภาค 8 5 3 4" xfId="15641" xr:uid="{43739CB3-BB51-40C8-B48C-EB12FEA5C15E}"/>
    <cellStyle name="เครื่องหมายจุลภาค 8 5 4" xfId="4285" xr:uid="{00000000-0005-0000-0000-0000E8310000}"/>
    <cellStyle name="เครื่องหมายจุลภาค 8 5 4 2" xfId="16663" xr:uid="{73B7D643-761B-4794-82D7-DF082EE4E73B}"/>
    <cellStyle name="เครื่องหมายจุลภาค 8 5 5" xfId="5960" xr:uid="{00000000-0005-0000-0000-0000E9310000}"/>
    <cellStyle name="เครื่องหมายจุลภาค 8 5 5 2" xfId="18101" xr:uid="{DF07CD04-4CA1-47C8-9B39-0B961F569501}"/>
    <cellStyle name="เครื่องหมายจุลภาค 8 5 6" xfId="14920" xr:uid="{62AE820C-273C-4B39-8995-90060E959F03}"/>
    <cellStyle name="เครื่องหมายจุลภาค 8 6" xfId="3233" xr:uid="{00000000-0005-0000-0000-0000EA310000}"/>
    <cellStyle name="เครื่องหมายจุลภาค 8 6 2" xfId="4987" xr:uid="{00000000-0005-0000-0000-0000EB310000}"/>
    <cellStyle name="เครื่องหมายจุลภาค 8 6 2 2" xfId="8342" xr:uid="{00000000-0005-0000-0000-0000EC310000}"/>
    <cellStyle name="เครื่องหมายจุลภาค 8 6 2 2 2" xfId="19558" xr:uid="{5B6C4D14-F5B6-453A-B3B6-6CCFACCF82B7}"/>
    <cellStyle name="เครื่องหมายจุลภาค 8 6 2 3" xfId="17364" xr:uid="{8D7FECC8-4005-415E-AF91-949C0D272FD6}"/>
    <cellStyle name="เครื่องหมายจุลภาค 8 6 3" xfId="7846" xr:uid="{00000000-0005-0000-0000-0000ED310000}"/>
    <cellStyle name="เครื่องหมายจุลภาค 8 6 3 2" xfId="19134" xr:uid="{17637126-9966-4D04-B96B-F3AC05AF0CDE}"/>
    <cellStyle name="เครื่องหมายจุลภาค 8 6 4" xfId="7090" xr:uid="{00000000-0005-0000-0000-0000EE310000}"/>
    <cellStyle name="เครื่องหมายจุลภาค 8 6 4 2" xfId="18673" xr:uid="{2984F910-F7DB-45BF-B93C-9BC922A6EFB0}"/>
    <cellStyle name="เครื่องหมายจุลภาค 8 6 5" xfId="15626" xr:uid="{C07B6846-7786-4580-A76F-724B24E875B6}"/>
    <cellStyle name="เครื่องหมายจุลภาค 8 7" xfId="4270" xr:uid="{00000000-0005-0000-0000-0000EF310000}"/>
    <cellStyle name="เครื่องหมายจุลภาค 8 7 2" xfId="8113" xr:uid="{00000000-0005-0000-0000-0000F0310000}"/>
    <cellStyle name="เครื่องหมายจุลภาค 8 7 2 2" xfId="19329" xr:uid="{E69FE1C9-05C1-4B4A-B70A-71D07017017F}"/>
    <cellStyle name="เครื่องหมายจุลภาค 8 7 3" xfId="16648" xr:uid="{0C8B3328-6408-47F4-8FAD-B9D349E58721}"/>
    <cellStyle name="เครื่องหมายจุลภาค 8 8" xfId="7416" xr:uid="{00000000-0005-0000-0000-0000F1310000}"/>
    <cellStyle name="เครื่องหมายจุลภาค 8 8 2" xfId="18897" xr:uid="{8DD4B1B9-81C3-4243-9897-9123CD9D6094}"/>
    <cellStyle name="เครื่องหมายจุลภาค 8 9" xfId="5952" xr:uid="{00000000-0005-0000-0000-0000F2310000}"/>
    <cellStyle name="เครื่องหมายจุลภาค 8 9 2" xfId="18093" xr:uid="{97B0EE82-11EA-475B-8873-69FCF689DAB9}"/>
    <cellStyle name="เครื่องหมายจุลภาค 9" xfId="2113" xr:uid="{00000000-0005-0000-0000-0000F3310000}"/>
    <cellStyle name="เครื่องหมายจุลภาค 9 2" xfId="2114" xr:uid="{00000000-0005-0000-0000-0000F4310000}"/>
    <cellStyle name="เครื่องหมายจุลภาค 9 2 2" xfId="3250" xr:uid="{00000000-0005-0000-0000-0000F5310000}"/>
    <cellStyle name="เครื่องหมายจุลภาค 9 2 2 2" xfId="5004" xr:uid="{00000000-0005-0000-0000-0000F6310000}"/>
    <cellStyle name="เครื่องหมายจุลภาค 9 2 2 2 2" xfId="6757" xr:uid="{00000000-0005-0000-0000-0000F7310000}"/>
    <cellStyle name="เครื่องหมายจุลภาค 9 2 2 2 2 2" xfId="18499" xr:uid="{A005CDDD-F7BE-4BA7-BACD-F87A544FE265}"/>
    <cellStyle name="เครื่องหมายจุลภาค 9 2 2 2 3" xfId="17381" xr:uid="{058BCEBD-6538-4AB6-AB11-D7D5F3718004}"/>
    <cellStyle name="เครื่องหมายจุลภาค 9 2 2 3" xfId="6756" xr:uid="{00000000-0005-0000-0000-0000F8310000}"/>
    <cellStyle name="เครื่องหมายจุลภาค 9 2 2 3 2" xfId="18498" xr:uid="{C0117309-9EA0-4AD2-B5B5-F3499AEFB2A3}"/>
    <cellStyle name="เครื่องหมายจุลภาค 9 2 2 4" xfId="15643" xr:uid="{0596FAB3-28C5-4376-8C2A-6BBB2C50001B}"/>
    <cellStyle name="เครื่องหมายจุลภาค 9 2 3" xfId="4287" xr:uid="{00000000-0005-0000-0000-0000F9310000}"/>
    <cellStyle name="เครื่องหมายจุลภาค 9 2 3 2" xfId="6758" xr:uid="{00000000-0005-0000-0000-0000FA310000}"/>
    <cellStyle name="เครื่องหมายจุลภาค 9 2 3 2 2" xfId="18500" xr:uid="{40969C8A-4583-482A-8C3A-9822C8A177E7}"/>
    <cellStyle name="เครื่องหมายจุลภาค 9 2 3 3" xfId="16665" xr:uid="{D9E4405A-7419-45EE-85EB-3698C6522C32}"/>
    <cellStyle name="เครื่องหมายจุลภาค 9 2 4" xfId="8351" xr:uid="{00000000-0005-0000-0000-0000FB310000}"/>
    <cellStyle name="เครื่องหมายจุลภาค 9 2 4 2" xfId="19567" xr:uid="{14C976F3-485D-4B1B-8657-EB4EBDFA0314}"/>
    <cellStyle name="เครื่องหมายจุลภาค 9 2 5" xfId="6755" xr:uid="{00000000-0005-0000-0000-0000FC310000}"/>
    <cellStyle name="เครื่องหมายจุลภาค 9 2 5 2" xfId="18497" xr:uid="{AC702EE2-BCE9-43D9-8FF9-7457EC7DC089}"/>
    <cellStyle name="เครื่องหมายจุลภาค 9 2 6" xfId="14922" xr:uid="{5F57661F-3E54-471E-A3FD-E8A5233373B8}"/>
    <cellStyle name="เครื่องหมายจุลภาค 9 3" xfId="2115" xr:uid="{00000000-0005-0000-0000-0000FD310000}"/>
    <cellStyle name="เครื่องหมายจุลภาค 9 3 2" xfId="6760" xr:uid="{00000000-0005-0000-0000-0000FE310000}"/>
    <cellStyle name="เครื่องหมายจุลภาค 9 3 2 2" xfId="18502" xr:uid="{51B7E270-5AE2-4C50-927D-5B2F802B04BA}"/>
    <cellStyle name="เครื่องหมายจุลภาค 9 3 3" xfId="6759" xr:uid="{00000000-0005-0000-0000-0000FF310000}"/>
    <cellStyle name="เครื่องหมายจุลภาค 9 3 3 2" xfId="18501" xr:uid="{67A67EF9-AA51-4018-960F-8BC85A001982}"/>
    <cellStyle name="เครื่องหมายจุลภาค 9 4" xfId="6761" xr:uid="{00000000-0005-0000-0000-000000320000}"/>
    <cellStyle name="เครื่องหมายจุลภาค 9 4 2" xfId="18503" xr:uid="{5293C790-6DEC-4009-832B-B89C0ECF37CD}"/>
    <cellStyle name="เครื่องหมายจุลภาค 9 5" xfId="7092" xr:uid="{00000000-0005-0000-0000-000001320000}"/>
    <cellStyle name="เครื่องหมายจุลภาค 9 6" xfId="7855" xr:uid="{00000000-0005-0000-0000-000002320000}"/>
    <cellStyle name="เครื่องหมายจุลภาค 9 6 2" xfId="19143" xr:uid="{93A04E19-94C1-4D54-B5EA-EF77EC65C200}"/>
    <cellStyle name="เครื่องหมายจุลภาค 9 7" xfId="5961" xr:uid="{00000000-0005-0000-0000-000003320000}"/>
    <cellStyle name="เครื่องหมายจุลภาค 9 7 2" xfId="18102" xr:uid="{13DC85EC-62EE-4B5E-8127-26F56BD66B3A}"/>
    <cellStyle name="เครื่องหมายจุลภาค_~0391937" xfId="9261" xr:uid="{00000000-0005-0000-0000-000004320000}"/>
    <cellStyle name="เครื่องหมายสกุลเงิน" xfId="9262" xr:uid="{00000000-0005-0000-0000-000006320000}"/>
    <cellStyle name="เครื่องหมายสกุลเงิน [0]" xfId="9263" xr:uid="{00000000-0005-0000-0000-000007320000}"/>
    <cellStyle name="เครื่องหมายสกุลเงิน [0] 2" xfId="19813" xr:uid="{EF2DD7AF-0E45-48F2-AD89-F4943C83721C}"/>
    <cellStyle name="เครื่องหมายสกุลเงิน_~0391937" xfId="9264" xr:uid="{00000000-0005-0000-0000-000008320000}"/>
    <cellStyle name="เชื่อมโยงหลายมิติ" xfId="2116" xr:uid="{00000000-0005-0000-0000-00001E320000}"/>
    <cellStyle name="เชื่อมโยงหลายมิติ 2" xfId="6763" xr:uid="{00000000-0005-0000-0000-00001F320000}"/>
    <cellStyle name="เชื่อมโยงหลายมิติ 2 2" xfId="14274" xr:uid="{00000000-0005-0000-0000-000020320000}"/>
    <cellStyle name="เชื่อมโยงหลายมิติ 2 3" xfId="14275" xr:uid="{00000000-0005-0000-0000-000021320000}"/>
    <cellStyle name="เชื่อมโยงหลายมิติ 2 4" xfId="14273" xr:uid="{00000000-0005-0000-0000-000022320000}"/>
    <cellStyle name="เชื่อมโยงหลายมิติ 3" xfId="9265" xr:uid="{00000000-0005-0000-0000-000023320000}"/>
    <cellStyle name="เชื่อมโยงหลายมิติ 3 2" xfId="14276" xr:uid="{00000000-0005-0000-0000-000024320000}"/>
    <cellStyle name="เชื่อมโยงหลายมิติ 4" xfId="14277" xr:uid="{00000000-0005-0000-0000-000025320000}"/>
    <cellStyle name="เชื่อมโยงหลายมิติ 5" xfId="14272" xr:uid="{00000000-0005-0000-0000-000026320000}"/>
    <cellStyle name="เซลล์ตรวจสอบ 2" xfId="2117" xr:uid="{00000000-0005-0000-0000-000027320000}"/>
    <cellStyle name="เซลล์ตรวจสอบ 3" xfId="2118" xr:uid="{00000000-0005-0000-0000-000028320000}"/>
    <cellStyle name="เซลล์ที่มีการเชื่อมโยง" xfId="9266" xr:uid="{00000000-0005-0000-0000-000029320000}"/>
    <cellStyle name="เซลล์ที่มีการเชื่อมโยง 2" xfId="2119" xr:uid="{00000000-0005-0000-0000-00002A320000}"/>
    <cellStyle name="เซลล์ที่มีการเชื่อมโยง 2 2" xfId="2120" xr:uid="{00000000-0005-0000-0000-00002B320000}"/>
    <cellStyle name="เซลล์ที่มีการเชื่อมโยง 2 2 2" xfId="6764" xr:uid="{00000000-0005-0000-0000-00002C320000}"/>
    <cellStyle name="เซลล์ที่มีการเชื่อมโยง 3" xfId="2121" xr:uid="{00000000-0005-0000-0000-00002D320000}"/>
    <cellStyle name="เปอร์เซ็นต์ 10" xfId="2122" xr:uid="{00000000-0005-0000-0000-0000DF360000}"/>
    <cellStyle name="เปอร์เซ็นต์ 10 2" xfId="2123" xr:uid="{00000000-0005-0000-0000-0000E0360000}"/>
    <cellStyle name="เปอร์เซ็นต์ 11" xfId="9275" xr:uid="{00000000-0005-0000-0000-0000E1360000}"/>
    <cellStyle name="เปอร์เซ็นต์ 2" xfId="2124" xr:uid="{00000000-0005-0000-0000-0000E2360000}"/>
    <cellStyle name="เปอร์เซ็นต์ 2 10" xfId="2125" xr:uid="{00000000-0005-0000-0000-0000E3360000}"/>
    <cellStyle name="เปอร์เซ็นต์ 2 2" xfId="2126" xr:uid="{00000000-0005-0000-0000-0000E4360000}"/>
    <cellStyle name="เปอร์เซ็นต์ 2 2 2" xfId="2127" xr:uid="{00000000-0005-0000-0000-0000E5360000}"/>
    <cellStyle name="เปอร์เซ็นต์ 2 2 2 2" xfId="2128" xr:uid="{00000000-0005-0000-0000-0000E6360000}"/>
    <cellStyle name="เปอร์เซ็นต์ 2 2 2 3" xfId="2129" xr:uid="{00000000-0005-0000-0000-0000E7360000}"/>
    <cellStyle name="เปอร์เซ็นต์ 2 2 2 4" xfId="2130" xr:uid="{00000000-0005-0000-0000-0000E8360000}"/>
    <cellStyle name="เปอร์เซ็นต์ 2 2 3" xfId="2131" xr:uid="{00000000-0005-0000-0000-0000E9360000}"/>
    <cellStyle name="เปอร์เซ็นต์ 2 2 4" xfId="2132" xr:uid="{00000000-0005-0000-0000-0000EA360000}"/>
    <cellStyle name="เปอร์เซ็นต์ 2 3" xfId="2133" xr:uid="{00000000-0005-0000-0000-0000EB360000}"/>
    <cellStyle name="เปอร์เซ็นต์ 2 3 2" xfId="2134" xr:uid="{00000000-0005-0000-0000-0000EC360000}"/>
    <cellStyle name="เปอร์เซ็นต์ 2 3 2 2" xfId="7890" xr:uid="{00000000-0005-0000-0000-0000ED360000}"/>
    <cellStyle name="เปอร์เซ็นต์ 2 3 2 3" xfId="7118" xr:uid="{00000000-0005-0000-0000-0000EE360000}"/>
    <cellStyle name="เปอร์เซ็นต์ 2 3 3" xfId="2135" xr:uid="{00000000-0005-0000-0000-0000EF360000}"/>
    <cellStyle name="เปอร์เซ็นต์ 2 3 3 2" xfId="7425" xr:uid="{00000000-0005-0000-0000-0000F0360000}"/>
    <cellStyle name="เปอร์เซ็นต์ 2 3 4" xfId="5995" xr:uid="{00000000-0005-0000-0000-0000F1360000}"/>
    <cellStyle name="เปอร์เซ็นต์ 2 4" xfId="2136" xr:uid="{00000000-0005-0000-0000-0000F2360000}"/>
    <cellStyle name="เปอร์เซ็นต์ 2 4 2" xfId="2137" xr:uid="{00000000-0005-0000-0000-0000F3360000}"/>
    <cellStyle name="เปอร์เซ็นต์ 2 4 2 2" xfId="2138" xr:uid="{00000000-0005-0000-0000-0000F4360000}"/>
    <cellStyle name="เปอร์เซ็นต์ 2 4 2 2 2" xfId="3252" xr:uid="{00000000-0005-0000-0000-0000F5360000}"/>
    <cellStyle name="เปอร์เซ็นต์ 2 4 2 3" xfId="3251" xr:uid="{00000000-0005-0000-0000-0000F6360000}"/>
    <cellStyle name="เปอร์เซ็นต์ 2 4 2 4" xfId="6266" xr:uid="{00000000-0005-0000-0000-0000F7360000}"/>
    <cellStyle name="เปอร์เซ็นต์ 2 4 3" xfId="7119" xr:uid="{00000000-0005-0000-0000-0000F8360000}"/>
    <cellStyle name="เปอร์เซ็นต์ 2 4 4" xfId="5996" xr:uid="{00000000-0005-0000-0000-0000F9360000}"/>
    <cellStyle name="เปอร์เซ็นต์ 2 5" xfId="2139" xr:uid="{00000000-0005-0000-0000-0000FA360000}"/>
    <cellStyle name="เปอร์เซ็นต์ 2 5 2" xfId="2140" xr:uid="{00000000-0005-0000-0000-0000FB360000}"/>
    <cellStyle name="เปอร์เซ็นต์ 2 5 2 2" xfId="6267" xr:uid="{00000000-0005-0000-0000-0000FC360000}"/>
    <cellStyle name="เปอร์เซ็นต์ 2 5 3" xfId="5997" xr:uid="{00000000-0005-0000-0000-0000FD360000}"/>
    <cellStyle name="เปอร์เซ็นต์ 2 6" xfId="2141" xr:uid="{00000000-0005-0000-0000-0000FE360000}"/>
    <cellStyle name="เปอร์เซ็นต์ 2 6 2" xfId="2142" xr:uid="{00000000-0005-0000-0000-0000FF360000}"/>
    <cellStyle name="เปอร์เซ็นต์ 2 6 2 2" xfId="6268" xr:uid="{00000000-0005-0000-0000-000000370000}"/>
    <cellStyle name="เปอร์เซ็นต์ 2 6 3" xfId="2143" xr:uid="{00000000-0005-0000-0000-000001370000}"/>
    <cellStyle name="เปอร์เซ็นต์ 2 7" xfId="2144" xr:uid="{00000000-0005-0000-0000-000002370000}"/>
    <cellStyle name="เปอร์เซ็นต์ 2 7 2" xfId="2145" xr:uid="{00000000-0005-0000-0000-000003370000}"/>
    <cellStyle name="เปอร์เซ็นต์ 2 7 2 2" xfId="6269" xr:uid="{00000000-0005-0000-0000-000004370000}"/>
    <cellStyle name="เปอร์เซ็นต์ 2 7 3" xfId="2146" xr:uid="{00000000-0005-0000-0000-000005370000}"/>
    <cellStyle name="เปอร์เซ็นต์ 2 8" xfId="2147" xr:uid="{00000000-0005-0000-0000-000006370000}"/>
    <cellStyle name="เปอร์เซ็นต์ 2 9" xfId="2148" xr:uid="{00000000-0005-0000-0000-000007370000}"/>
    <cellStyle name="เปอร์เซ็นต์ 3" xfId="2149" xr:uid="{00000000-0005-0000-0000-000008370000}"/>
    <cellStyle name="เปอร์เซ็นต์ 3 2" xfId="2150" xr:uid="{00000000-0005-0000-0000-000009370000}"/>
    <cellStyle name="เปอร์เซ็นต์ 3 2 2" xfId="2151" xr:uid="{00000000-0005-0000-0000-00000A370000}"/>
    <cellStyle name="เปอร์เซ็นต์ 3 2 2 2" xfId="7892" xr:uid="{00000000-0005-0000-0000-00000B370000}"/>
    <cellStyle name="เปอร์เซ็นต์ 3 2 3" xfId="5999" xr:uid="{00000000-0005-0000-0000-00000C370000}"/>
    <cellStyle name="เปอร์เซ็นต์ 3 3" xfId="2152" xr:uid="{00000000-0005-0000-0000-00000D370000}"/>
    <cellStyle name="เปอร์เซ็นต์ 3 3 2" xfId="2153" xr:uid="{00000000-0005-0000-0000-00000E370000}"/>
    <cellStyle name="เปอร์เซ็นต์ 3 3 2 2" xfId="7893" xr:uid="{00000000-0005-0000-0000-00000F370000}"/>
    <cellStyle name="เปอร์เซ็นต์ 3 3 3" xfId="6000" xr:uid="{00000000-0005-0000-0000-000010370000}"/>
    <cellStyle name="เปอร์เซ็นต์ 3 4" xfId="2154" xr:uid="{00000000-0005-0000-0000-000011370000}"/>
    <cellStyle name="เปอร์เซ็นต์ 3 4 2" xfId="7891" xr:uid="{00000000-0005-0000-0000-000012370000}"/>
    <cellStyle name="เปอร์เซ็นต์ 3 4 3" xfId="7120" xr:uid="{00000000-0005-0000-0000-000013370000}"/>
    <cellStyle name="เปอร์เซ็นต์ 3 5" xfId="5998" xr:uid="{00000000-0005-0000-0000-000014370000}"/>
    <cellStyle name="เปอร์เซ็นต์ 4" xfId="2155" xr:uid="{00000000-0005-0000-0000-000015370000}"/>
    <cellStyle name="เปอร์เซ็นต์ 4 2" xfId="2156" xr:uid="{00000000-0005-0000-0000-000016370000}"/>
    <cellStyle name="เปอร์เซ็นต์ 4 2 2" xfId="2157" xr:uid="{00000000-0005-0000-0000-000017370000}"/>
    <cellStyle name="เปอร์เซ็นต์ 4 2 2 2" xfId="2158" xr:uid="{00000000-0005-0000-0000-000018370000}"/>
    <cellStyle name="เปอร์เซ็นต์ 4 2 2 3" xfId="6001" xr:uid="{00000000-0005-0000-0000-000019370000}"/>
    <cellStyle name="เปอร์เซ็นต์ 4 2 3" xfId="2159" xr:uid="{00000000-0005-0000-0000-00001A370000}"/>
    <cellStyle name="เปอร์เซ็นต์ 4 2 3 2" xfId="2160" xr:uid="{00000000-0005-0000-0000-00001B370000}"/>
    <cellStyle name="เปอร์เซ็นต์ 4 2 3 3" xfId="6002" xr:uid="{00000000-0005-0000-0000-00001C370000}"/>
    <cellStyle name="เปอร์เซ็นต์ 4 2 4" xfId="2161" xr:uid="{00000000-0005-0000-0000-00001D370000}"/>
    <cellStyle name="เปอร์เซ็นต์ 4 2 4 2" xfId="7122" xr:uid="{00000000-0005-0000-0000-00001E370000}"/>
    <cellStyle name="เปอร์เซ็นต์ 4 2 5" xfId="2162" xr:uid="{00000000-0005-0000-0000-00001F370000}"/>
    <cellStyle name="เปอร์เซ็นต์ 4 2 6" xfId="2163" xr:uid="{00000000-0005-0000-0000-000020370000}"/>
    <cellStyle name="เปอร์เซ็นต์ 4 3" xfId="2164" xr:uid="{00000000-0005-0000-0000-000021370000}"/>
    <cellStyle name="เปอร์เซ็นต์ 4 3 2" xfId="2165" xr:uid="{00000000-0005-0000-0000-000022370000}"/>
    <cellStyle name="เปอร์เซ็นต์ 4 3 2 2" xfId="7123" xr:uid="{00000000-0005-0000-0000-000023370000}"/>
    <cellStyle name="เปอร์เซ็นต์ 4 3 3" xfId="2166" xr:uid="{00000000-0005-0000-0000-000024370000}"/>
    <cellStyle name="เปอร์เซ็นต์ 4 3 4" xfId="2167" xr:uid="{00000000-0005-0000-0000-000025370000}"/>
    <cellStyle name="เปอร์เซ็นต์ 4 4" xfId="2168" xr:uid="{00000000-0005-0000-0000-000026370000}"/>
    <cellStyle name="เปอร์เซ็นต์ 4 4 2" xfId="6808" xr:uid="{00000000-0005-0000-0000-000027370000}"/>
    <cellStyle name="เปอร์เซ็นต์ 4 5" xfId="2169" xr:uid="{00000000-0005-0000-0000-000028370000}"/>
    <cellStyle name="เปอร์เซ็นต์ 4 6" xfId="2170" xr:uid="{00000000-0005-0000-0000-000029370000}"/>
    <cellStyle name="เปอร์เซ็นต์ 5" xfId="2171" xr:uid="{00000000-0005-0000-0000-00002A370000}"/>
    <cellStyle name="เปอร์เซ็นต์ 5 2" xfId="2172" xr:uid="{00000000-0005-0000-0000-00002B370000}"/>
    <cellStyle name="เปอร์เซ็นต์ 5 2 2" xfId="2173" xr:uid="{00000000-0005-0000-0000-00002C370000}"/>
    <cellStyle name="เปอร์เซ็นต์ 5 2 2 2" xfId="2174" xr:uid="{00000000-0005-0000-0000-00002D370000}"/>
    <cellStyle name="เปอร์เซ็นต์ 5 2 2 2 2" xfId="6810" xr:uid="{00000000-0005-0000-0000-00002E370000}"/>
    <cellStyle name="เปอร์เซ็นต์ 5 2 2 2 2 2" xfId="18537" xr:uid="{A57E6F4B-657C-4C9A-82E8-BF312B41F51E}"/>
    <cellStyle name="เปอร์เซ็นต์ 5 2 2 3" xfId="6809" xr:uid="{00000000-0005-0000-0000-00002F370000}"/>
    <cellStyle name="เปอร์เซ็นต์ 5 2 2 3 2" xfId="18536" xr:uid="{D88087F3-F48D-40A3-A86A-C953E46891BD}"/>
    <cellStyle name="เปอร์เซ็นต์ 5 2 3" xfId="2175" xr:uid="{00000000-0005-0000-0000-000030370000}"/>
    <cellStyle name="เปอร์เซ็นต์ 5 2 3 2" xfId="6811" xr:uid="{00000000-0005-0000-0000-000031370000}"/>
    <cellStyle name="เปอร์เซ็นต์ 5 2 3 2 2" xfId="18538" xr:uid="{A30BCA6C-0D2C-402D-B388-CC74FFF385E2}"/>
    <cellStyle name="เปอร์เซ็นต์ 5 2 4" xfId="2176" xr:uid="{00000000-0005-0000-0000-000032370000}"/>
    <cellStyle name="เปอร์เซ็นต์ 5 2 5" xfId="6003" xr:uid="{00000000-0005-0000-0000-000033370000}"/>
    <cellStyle name="เปอร์เซ็นต์ 5 3" xfId="2177" xr:uid="{00000000-0005-0000-0000-000034370000}"/>
    <cellStyle name="เปอร์เซ็นต์ 5 3 2" xfId="2178" xr:uid="{00000000-0005-0000-0000-000035370000}"/>
    <cellStyle name="เปอร์เซ็นต์ 5 3 2 2" xfId="2179" xr:uid="{00000000-0005-0000-0000-000036370000}"/>
    <cellStyle name="เปอร์เซ็นต์ 5 3 2 2 2" xfId="6812" xr:uid="{00000000-0005-0000-0000-000037370000}"/>
    <cellStyle name="เปอร์เซ็นต์ 5 3 2 2 2 2" xfId="18539" xr:uid="{FA9F1F66-F1B3-4BD5-B8E3-2FD88CAEB0F8}"/>
    <cellStyle name="เปอร์เซ็นต์ 5 3 3" xfId="2180" xr:uid="{00000000-0005-0000-0000-000038370000}"/>
    <cellStyle name="เปอร์เซ็นต์ 5 3 3 2" xfId="2181" xr:uid="{00000000-0005-0000-0000-000039370000}"/>
    <cellStyle name="เปอร์เซ็นต์ 5 3 4" xfId="2182" xr:uid="{00000000-0005-0000-0000-00003A370000}"/>
    <cellStyle name="เปอร์เซ็นต์ 5 3 4 2" xfId="6813" xr:uid="{00000000-0005-0000-0000-00003B370000}"/>
    <cellStyle name="เปอร์เซ็นต์ 5 3 4 2 2" xfId="18540" xr:uid="{8C4F9E90-90F4-4AB3-8142-DEAEB5A1583D}"/>
    <cellStyle name="เปอร์เซ็นต์ 5 3 5" xfId="2183" xr:uid="{00000000-0005-0000-0000-00003C370000}"/>
    <cellStyle name="เปอร์เซ็นต์ 5 3 6" xfId="6004" xr:uid="{00000000-0005-0000-0000-00003D370000}"/>
    <cellStyle name="เปอร์เซ็นต์ 5 4" xfId="2184" xr:uid="{00000000-0005-0000-0000-00003E370000}"/>
    <cellStyle name="เปอร์เซ็นต์ 5 4 2" xfId="2185" xr:uid="{00000000-0005-0000-0000-00003F370000}"/>
    <cellStyle name="เปอร์เซ็นต์ 5 4 3" xfId="2186" xr:uid="{00000000-0005-0000-0000-000040370000}"/>
    <cellStyle name="เปอร์เซ็นต์ 5 4 4" xfId="6005" xr:uid="{00000000-0005-0000-0000-000041370000}"/>
    <cellStyle name="เปอร์เซ็นต์ 5 5" xfId="2187" xr:uid="{00000000-0005-0000-0000-000042370000}"/>
    <cellStyle name="เปอร์เซ็นต์ 5 5 2" xfId="2188" xr:uid="{00000000-0005-0000-0000-000043370000}"/>
    <cellStyle name="เปอร์เซ็นต์ 5 5 3" xfId="7124" xr:uid="{00000000-0005-0000-0000-000044370000}"/>
    <cellStyle name="เปอร์เซ็นต์ 5 6" xfId="2189" xr:uid="{00000000-0005-0000-0000-000045370000}"/>
    <cellStyle name="เปอร์เซ็นต์ 5 6 2" xfId="3254" xr:uid="{00000000-0005-0000-0000-000046370000}"/>
    <cellStyle name="เปอร์เซ็นต์ 5 7" xfId="2190" xr:uid="{00000000-0005-0000-0000-000047370000}"/>
    <cellStyle name="เปอร์เซ็นต์ 5 8" xfId="3253" xr:uid="{00000000-0005-0000-0000-000048370000}"/>
    <cellStyle name="เปอร์เซ็นต์ 6" xfId="2191" xr:uid="{00000000-0005-0000-0000-000049370000}"/>
    <cellStyle name="เปอร์เซ็นต์ 6 2" xfId="2192" xr:uid="{00000000-0005-0000-0000-00004A370000}"/>
    <cellStyle name="เปอร์เซ็นต์ 6 2 2" xfId="2193" xr:uid="{00000000-0005-0000-0000-00004B370000}"/>
    <cellStyle name="เปอร์เซ็นต์ 6 2 2 2" xfId="6270" xr:uid="{00000000-0005-0000-0000-00004C370000}"/>
    <cellStyle name="เปอร์เซ็นต์ 6 2 3" xfId="2194" xr:uid="{00000000-0005-0000-0000-00004D370000}"/>
    <cellStyle name="เปอร์เซ็นต์ 6 3" xfId="2195" xr:uid="{00000000-0005-0000-0000-00004E370000}"/>
    <cellStyle name="เปอร์เซ็นต์ 6 3 2" xfId="7125" xr:uid="{00000000-0005-0000-0000-00004F370000}"/>
    <cellStyle name="เปอร์เซ็นต์ 6 4" xfId="6006" xr:uid="{00000000-0005-0000-0000-000050370000}"/>
    <cellStyle name="เปอร์เซ็นต์ 7" xfId="2196" xr:uid="{00000000-0005-0000-0000-000051370000}"/>
    <cellStyle name="เปอร์เซ็นต์ 7 2" xfId="2197" xr:uid="{00000000-0005-0000-0000-000052370000}"/>
    <cellStyle name="เปอร์เซ็นต์ 7 2 2" xfId="2198" xr:uid="{00000000-0005-0000-0000-000053370000}"/>
    <cellStyle name="เปอร์เซ็นต์ 7 2 2 2" xfId="3256" xr:uid="{00000000-0005-0000-0000-000054370000}"/>
    <cellStyle name="เปอร์เซ็นต์ 7 2 3" xfId="3255" xr:uid="{00000000-0005-0000-0000-000055370000}"/>
    <cellStyle name="เปอร์เซ็นต์ 7 2 4" xfId="6271" xr:uid="{00000000-0005-0000-0000-000056370000}"/>
    <cellStyle name="เปอร์เซ็นต์ 7 3" xfId="7126" xr:uid="{00000000-0005-0000-0000-000057370000}"/>
    <cellStyle name="เปอร์เซ็นต์ 7 4" xfId="6007" xr:uid="{00000000-0005-0000-0000-000058370000}"/>
    <cellStyle name="เปอร์เซ็นต์ 8" xfId="2199" xr:uid="{00000000-0005-0000-0000-000059370000}"/>
    <cellStyle name="เปอร์เซ็นต์ 8 2" xfId="2200" xr:uid="{00000000-0005-0000-0000-00005A370000}"/>
    <cellStyle name="เปอร์เซ็นต์ 8 2 2" xfId="2201" xr:uid="{00000000-0005-0000-0000-00005B370000}"/>
    <cellStyle name="เปอร์เซ็นต์ 8 2 2 2" xfId="6815" xr:uid="{00000000-0005-0000-0000-00005C370000}"/>
    <cellStyle name="เปอร์เซ็นต์ 8 2 2 2 2" xfId="18542" xr:uid="{142960D1-DD73-4414-9324-0295CA8CD99D}"/>
    <cellStyle name="เปอร์เซ็นต์ 8 2 2 3" xfId="6814" xr:uid="{00000000-0005-0000-0000-00005D370000}"/>
    <cellStyle name="เปอร์เซ็นต์ 8 2 2 3 2" xfId="18541" xr:uid="{95CD25D8-E200-4DDD-B306-509B2CECE3CB}"/>
    <cellStyle name="เปอร์เซ็นต์ 8 2 3" xfId="6816" xr:uid="{00000000-0005-0000-0000-00005E370000}"/>
    <cellStyle name="เปอร์เซ็นต์ 8 2 3 2" xfId="18543" xr:uid="{AFD6C6E2-AE9D-4C39-930D-E667D362E5AC}"/>
    <cellStyle name="เปอร์เซ็นต์ 8 3" xfId="2202" xr:uid="{00000000-0005-0000-0000-00005F370000}"/>
    <cellStyle name="เปอร์เซ็นต์ 8 3 2" xfId="6818" xr:uid="{00000000-0005-0000-0000-000060370000}"/>
    <cellStyle name="เปอร์เซ็นต์ 8 3 2 2" xfId="18545" xr:uid="{76A7C0B7-C50B-4410-A1AC-513989BA4DB0}"/>
    <cellStyle name="เปอร์เซ็นต์ 8 3 3" xfId="6817" xr:uid="{00000000-0005-0000-0000-000061370000}"/>
    <cellStyle name="เปอร์เซ็นต์ 8 3 3 2" xfId="18544" xr:uid="{3E9F2FD3-44B7-48C9-B2CC-110B895A163F}"/>
    <cellStyle name="เปอร์เซ็นต์ 8 4" xfId="6819" xr:uid="{00000000-0005-0000-0000-000062370000}"/>
    <cellStyle name="เปอร์เซ็นต์ 8 4 2" xfId="18546" xr:uid="{6A12EAF0-B342-4201-8981-3B2632E89B2C}"/>
    <cellStyle name="เปอร์เซ็นต์ 9" xfId="2203" xr:uid="{00000000-0005-0000-0000-000063370000}"/>
    <cellStyle name="เปอร์เซ็นต์ 9 2" xfId="2204" xr:uid="{00000000-0005-0000-0000-000064370000}"/>
    <cellStyle name="แย่ 2" xfId="2205" xr:uid="{00000000-0005-0000-0000-00006C370000}"/>
    <cellStyle name="แย่ 2 2" xfId="2206" xr:uid="{00000000-0005-0000-0000-00006D370000}"/>
    <cellStyle name="แย่ 2 2 2" xfId="6823" xr:uid="{00000000-0005-0000-0000-00006E370000}"/>
    <cellStyle name="แย่ 3" xfId="2207" xr:uid="{00000000-0005-0000-0000-00006F370000}"/>
    <cellStyle name="แสดงผล 2" xfId="2208" xr:uid="{00000000-0005-0000-0000-000096370000}"/>
    <cellStyle name="แสดงผล 2 2" xfId="2209" xr:uid="{00000000-0005-0000-0000-000097370000}"/>
    <cellStyle name="แสดงผล 2 2 2" xfId="6829" xr:uid="{00000000-0005-0000-0000-000098370000}"/>
    <cellStyle name="แสดงผล 2 3" xfId="6830" xr:uid="{00000000-0005-0000-0000-000099370000}"/>
    <cellStyle name="แสดงผล 2 4" xfId="6831" xr:uid="{00000000-0005-0000-0000-00009A370000}"/>
    <cellStyle name="แสดงผล 3" xfId="2210" xr:uid="{00000000-0005-0000-0000-00009B370000}"/>
    <cellStyle name="แสดงผล 3 2" xfId="7918" xr:uid="{00000000-0005-0000-0000-00009C370000}"/>
    <cellStyle name="การคำนวณ 2" xfId="2211" xr:uid="{00000000-0005-0000-0000-0000122E0000}"/>
    <cellStyle name="การคำนวณ 2 2" xfId="2212" xr:uid="{00000000-0005-0000-0000-0000132E0000}"/>
    <cellStyle name="การคำนวณ 2 2 2" xfId="6736" xr:uid="{00000000-0005-0000-0000-0000142E0000}"/>
    <cellStyle name="การคำนวณ 2 3" xfId="6737" xr:uid="{00000000-0005-0000-0000-0000152E0000}"/>
    <cellStyle name="การคำนวณ 2 4" xfId="6738" xr:uid="{00000000-0005-0000-0000-0000162E0000}"/>
    <cellStyle name="การคำนวณ 3" xfId="2213" xr:uid="{00000000-0005-0000-0000-0000172E0000}"/>
    <cellStyle name="การคำนวณ 3 2" xfId="7915" xr:uid="{00000000-0005-0000-0000-0000182E0000}"/>
    <cellStyle name="ข้อความเตือน 2" xfId="2214" xr:uid="{00000000-0005-0000-0000-0000192E0000}"/>
    <cellStyle name="ข้อความเตือน 3" xfId="2215" xr:uid="{00000000-0005-0000-0000-00001A2E0000}"/>
    <cellStyle name="ข้อความอธิบาย 2" xfId="2216" xr:uid="{00000000-0005-0000-0000-00001B2E0000}"/>
    <cellStyle name="ข้อความอธิบาย 3" xfId="2217" xr:uid="{00000000-0005-0000-0000-00001C2E0000}"/>
    <cellStyle name="จุลภาค 2" xfId="7093" xr:uid="{00000000-0005-0000-0000-000009320000}"/>
    <cellStyle name="จุลภาค 2 2" xfId="7251" xr:uid="{00000000-0005-0000-0000-00000A320000}"/>
    <cellStyle name="จุลภาค 2 2 2" xfId="8369" xr:uid="{00000000-0005-0000-0000-00000B320000}"/>
    <cellStyle name="จุลภาค 2 2 2 2" xfId="11058" xr:uid="{00000000-0005-0000-0000-00000C320000}"/>
    <cellStyle name="จุลภาค 2 2 2 2 2" xfId="21494" xr:uid="{FEB5497F-C352-45A8-B72A-133C68CE38CF}"/>
    <cellStyle name="จุลภาค 2 2 2 3" xfId="19584" xr:uid="{C0B9A5D3-F825-46FE-8420-66DB5ACAADDE}"/>
    <cellStyle name="จุลภาค 2 2 3" xfId="7934" xr:uid="{00000000-0005-0000-0000-00000D320000}"/>
    <cellStyle name="จุลภาค 2 2 3 2" xfId="11018" xr:uid="{00000000-0005-0000-0000-00000E320000}"/>
    <cellStyle name="จุลภาค 2 2 3 2 2" xfId="21454" xr:uid="{E9B1AF30-835F-4F67-B60A-32B1D7717383}"/>
    <cellStyle name="จุลภาค 2 2 3 3" xfId="19164" xr:uid="{26B43195-D57E-427C-A294-47452EF56F17}"/>
    <cellStyle name="จุลภาค 2 2 4" xfId="18773" xr:uid="{9F8CEB50-56B3-4537-8DF4-975AE85A2084}"/>
    <cellStyle name="จุลภาค 2 3" xfId="7973" xr:uid="{00000000-0005-0000-0000-00000F320000}"/>
    <cellStyle name="จุลภาค 2 3 2" xfId="8397" xr:uid="{00000000-0005-0000-0000-000010320000}"/>
    <cellStyle name="จุลภาค 2 3 2 2" xfId="19611" xr:uid="{E1D85FC5-B90C-4D8A-98E9-4D08F7F51DC1}"/>
    <cellStyle name="จุลภาค 2 3 3" xfId="19196" xr:uid="{5D0D2240-C619-497C-A031-A49EE5445F34}"/>
    <cellStyle name="จุลภาค 2 4" xfId="8018" xr:uid="{00000000-0005-0000-0000-000011320000}"/>
    <cellStyle name="จุลภาค 2 4 2" xfId="11049" xr:uid="{00000000-0005-0000-0000-000012320000}"/>
    <cellStyle name="จุลภาค 2 4 2 2" xfId="21485" xr:uid="{F5475E05-0F54-46BE-8D95-3D6BB2B7AAC7}"/>
    <cellStyle name="จุลภาค 2 4 3" xfId="19234" xr:uid="{B058E6A0-3634-4F05-BC87-D0312AAEF75A}"/>
    <cellStyle name="จุลภาค 2 5" xfId="7298" xr:uid="{00000000-0005-0000-0000-000013320000}"/>
    <cellStyle name="จุลภาค 2 5 2" xfId="11010" xr:uid="{00000000-0005-0000-0000-000014320000}"/>
    <cellStyle name="จุลภาค 2 5 2 2" xfId="21446" xr:uid="{8BF82FA1-1E54-40F6-990C-70F8BB4DEC65}"/>
    <cellStyle name="จุลภาค 2 5 3" xfId="18809" xr:uid="{9A7E9E2B-653A-4611-A228-135D5FE82E19}"/>
    <cellStyle name="จุลภาค 2 6" xfId="14295" xr:uid="{00000000-0005-0000-0000-000015320000}"/>
    <cellStyle name="จุลภาค 2 6 2" xfId="21590" xr:uid="{462507B6-0CF6-4369-AA9B-E2CA186BAC25}"/>
    <cellStyle name="จุลภาค 2 7" xfId="18675" xr:uid="{7FABFD50-F06C-48BC-BF42-B6B050811ADB}"/>
    <cellStyle name="จุลภาค 3" xfId="7139" xr:uid="{00000000-0005-0000-0000-000016320000}"/>
    <cellStyle name="จุลภาค 3 2" xfId="7259" xr:uid="{00000000-0005-0000-0000-000017320000}"/>
    <cellStyle name="จุลภาค 3 2 2" xfId="18780" xr:uid="{D8A0DB85-20F1-44A9-A8E1-A3DF89949C5F}"/>
    <cellStyle name="จุลภาค 3 3" xfId="18683" xr:uid="{3FDC13DA-37CF-4FE5-B03E-73B3D962A94C}"/>
    <cellStyle name="จุลภาค 4" xfId="5478" xr:uid="{00000000-0005-0000-0000-000018320000}"/>
    <cellStyle name="จุลภาค 4 2" xfId="17852" xr:uid="{59326B43-B994-4FE1-B718-A7D6790770B3}"/>
    <cellStyle name="จุลภาค 5" xfId="8414" xr:uid="{00000000-0005-0000-0000-000019320000}"/>
    <cellStyle name="จุลภาค 5 2" xfId="19624" xr:uid="{BE3E1461-1150-4E7C-8EF5-2117E62A0740}"/>
    <cellStyle name="ชื่อเรื่อง 2" xfId="2218" xr:uid="{00000000-0005-0000-0000-00001A320000}"/>
    <cellStyle name="ชื่อเรื่อง 2 2" xfId="2219" xr:uid="{00000000-0005-0000-0000-00001B320000}"/>
    <cellStyle name="ชื่อเรื่อง 2 2 2" xfId="6762" xr:uid="{00000000-0005-0000-0000-00001C320000}"/>
    <cellStyle name="ชื่อเรื่อง 3" xfId="2220" xr:uid="{00000000-0005-0000-0000-00001D320000}"/>
    <cellStyle name="ณfน๔_NTCณ๘ป๙ (2)" xfId="9267" xr:uid="{00000000-0005-0000-0000-00002E320000}"/>
    <cellStyle name="ดี 2" xfId="2221" xr:uid="{00000000-0005-0000-0000-00002F320000}"/>
    <cellStyle name="ดี 2 2" xfId="2222" xr:uid="{00000000-0005-0000-0000-000030320000}"/>
    <cellStyle name="ดี 2 2 2" xfId="6765" xr:uid="{00000000-0005-0000-0000-000031320000}"/>
    <cellStyle name="ดี 3" xfId="2223" xr:uid="{00000000-0005-0000-0000-000032320000}"/>
    <cellStyle name="ตามการเชื่อมโยงหลายมิติ" xfId="2224" xr:uid="{00000000-0005-0000-0000-000033320000}"/>
    <cellStyle name="ตามการเชื่อมโยงหลายมิติ 2" xfId="6766" xr:uid="{00000000-0005-0000-0000-000034320000}"/>
    <cellStyle name="ตามการเชื่อมโยงหลายมิติ 2 2" xfId="14280" xr:uid="{00000000-0005-0000-0000-000035320000}"/>
    <cellStyle name="ตามการเชื่อมโยงหลายมิติ 2 3" xfId="14281" xr:uid="{00000000-0005-0000-0000-000036320000}"/>
    <cellStyle name="ตามการเชื่อมโยงหลายมิติ 2 4" xfId="14282" xr:uid="{00000000-0005-0000-0000-000037320000}"/>
    <cellStyle name="ตามการเชื่อมโยงหลายมิติ 2 5" xfId="14279" xr:uid="{00000000-0005-0000-0000-000038320000}"/>
    <cellStyle name="ตามการเชื่อมโยงหลายมิติ 3" xfId="9268" xr:uid="{00000000-0005-0000-0000-000039320000}"/>
    <cellStyle name="ตามการเชื่อมโยงหลายมิติ 3 2" xfId="14284" xr:uid="{00000000-0005-0000-0000-00003A320000}"/>
    <cellStyle name="ตามการเชื่อมโยงหลายมิติ 3 3" xfId="14283" xr:uid="{00000000-0005-0000-0000-00003B320000}"/>
    <cellStyle name="ตามการเชื่อมโยงหลายมิติ 4" xfId="14285" xr:uid="{00000000-0005-0000-0000-00003C320000}"/>
    <cellStyle name="ตามการเชื่อมโยงหลายมิติ 5" xfId="14286" xr:uid="{00000000-0005-0000-0000-00003D320000}"/>
    <cellStyle name="ตามการเชื่อมโยงหลายมิติ 6" xfId="14287" xr:uid="{00000000-0005-0000-0000-00003E320000}"/>
    <cellStyle name="ตามการเชื่อมโยงหลายมิติ 7" xfId="14278" xr:uid="{00000000-0005-0000-0000-00003F320000}"/>
    <cellStyle name="น้บะภฒ_95" xfId="2225" xr:uid="{00000000-0005-0000-0000-000040320000}"/>
    <cellStyle name="ปกติ 10" xfId="2226" xr:uid="{00000000-0005-0000-0000-000041320000}"/>
    <cellStyle name="ปกติ 10 2" xfId="2227" xr:uid="{00000000-0005-0000-0000-000042320000}"/>
    <cellStyle name="ปกติ 10 2 2" xfId="2228" xr:uid="{00000000-0005-0000-0000-000043320000}"/>
    <cellStyle name="ปกติ 10 2 2 2" xfId="2229" xr:uid="{00000000-0005-0000-0000-000044320000}"/>
    <cellStyle name="ปกติ 10 2 2 3" xfId="6767" xr:uid="{00000000-0005-0000-0000-000045320000}"/>
    <cellStyle name="ปกติ 10 2 3" xfId="2230" xr:uid="{00000000-0005-0000-0000-000046320000}"/>
    <cellStyle name="ปกติ 10 2 3 2" xfId="7095" xr:uid="{00000000-0005-0000-0000-000047320000}"/>
    <cellStyle name="ปกติ 10 2 4" xfId="5963" xr:uid="{00000000-0005-0000-0000-000048320000}"/>
    <cellStyle name="ปกติ 10 3" xfId="2231" xr:uid="{00000000-0005-0000-0000-000049320000}"/>
    <cellStyle name="ปกติ 10 3 2" xfId="2232" xr:uid="{00000000-0005-0000-0000-00004A320000}"/>
    <cellStyle name="ปกติ 10 4" xfId="2233" xr:uid="{00000000-0005-0000-0000-00004B320000}"/>
    <cellStyle name="ปกติ 10 4 2" xfId="2234" xr:uid="{00000000-0005-0000-0000-00004C320000}"/>
    <cellStyle name="ปกติ 10 4 3" xfId="5964" xr:uid="{00000000-0005-0000-0000-00004D320000}"/>
    <cellStyle name="ปกติ 10 5" xfId="2235" xr:uid="{00000000-0005-0000-0000-00004E320000}"/>
    <cellStyle name="ปกติ 10 5 2" xfId="7856" xr:uid="{00000000-0005-0000-0000-00004F320000}"/>
    <cellStyle name="ปกติ 10 5 3" xfId="7094" xr:uid="{00000000-0005-0000-0000-000050320000}"/>
    <cellStyle name="ปกติ 10 6" xfId="7247" xr:uid="{00000000-0005-0000-0000-000051320000}"/>
    <cellStyle name="ปกติ 10 7" xfId="5962" xr:uid="{00000000-0005-0000-0000-000052320000}"/>
    <cellStyle name="ปกติ 11" xfId="2236" xr:uid="{00000000-0005-0000-0000-000053320000}"/>
    <cellStyle name="ปกติ 11 2" xfId="2237" xr:uid="{00000000-0005-0000-0000-000054320000}"/>
    <cellStyle name="ปกติ 11 2 2" xfId="2238" xr:uid="{00000000-0005-0000-0000-000055320000}"/>
    <cellStyle name="ปกติ 11 2 2 2" xfId="2239" xr:uid="{00000000-0005-0000-0000-000056320000}"/>
    <cellStyle name="ปกติ 11 2 3" xfId="2240" xr:uid="{00000000-0005-0000-0000-000057320000}"/>
    <cellStyle name="ปกติ 11 2 3 2" xfId="2241" xr:uid="{00000000-0005-0000-0000-000058320000}"/>
    <cellStyle name="ปกติ 11 3" xfId="2242" xr:uid="{00000000-0005-0000-0000-000059320000}"/>
    <cellStyle name="ปกติ 11 3 10" xfId="9557" xr:uid="{00000000-0005-0000-0000-00005A320000}"/>
    <cellStyle name="ปกติ 11 3 10 2" xfId="19993" xr:uid="{9527B2C3-1420-4290-8E16-C74C52448153}"/>
    <cellStyle name="ปกติ 11 3 11" xfId="14923" xr:uid="{C7BD2FBD-2E1B-48FF-B9FB-88FE67B94494}"/>
    <cellStyle name="ปกติ 11 3 2" xfId="2243" xr:uid="{00000000-0005-0000-0000-00005B320000}"/>
    <cellStyle name="ปกติ 11 3 2 2" xfId="2244" xr:uid="{00000000-0005-0000-0000-00005C320000}"/>
    <cellStyle name="ปกติ 11 3 2 2 2" xfId="2245" xr:uid="{00000000-0005-0000-0000-00005D320000}"/>
    <cellStyle name="ปกติ 11 3 2 2 2 2" xfId="3260" xr:uid="{00000000-0005-0000-0000-00005E320000}"/>
    <cellStyle name="ปกติ 11 3 2 2 2 2 2" xfId="3644" xr:uid="{00000000-0005-0000-0000-00005F320000}"/>
    <cellStyle name="ปกติ 11 3 2 2 2 2 2 2" xfId="5391" xr:uid="{00000000-0005-0000-0000-000060320000}"/>
    <cellStyle name="ปกติ 11 3 2 2 2 2 2 2 2" xfId="10850" xr:uid="{00000000-0005-0000-0000-000061320000}"/>
    <cellStyle name="ปกติ 11 3 2 2 2 2 2 2 2 2" xfId="21286" xr:uid="{EFF50CEF-D6A7-4D13-AF36-01F2222D9649}"/>
    <cellStyle name="ปกติ 11 3 2 2 2 2 2 2 3" xfId="17768" xr:uid="{6E0917C0-3684-4916-909C-3A92E2EBE3DC}"/>
    <cellStyle name="ปกติ 11 3 2 2 2 2 2 3" xfId="10099" xr:uid="{00000000-0005-0000-0000-000062320000}"/>
    <cellStyle name="ปกติ 11 3 2 2 2 2 2 3 2" xfId="20535" xr:uid="{2E7D3B56-AC70-4D30-87D3-F56BE08C9E3D}"/>
    <cellStyle name="ปกติ 11 3 2 2 2 2 2 4" xfId="16023" xr:uid="{C5AB0067-0E27-4892-B44F-D557C0B0A1A5}"/>
    <cellStyle name="ปกติ 11 3 2 2 2 2 3" xfId="5008" xr:uid="{00000000-0005-0000-0000-000063320000}"/>
    <cellStyle name="ปกติ 11 3 2 2 2 2 3 2" xfId="10474" xr:uid="{00000000-0005-0000-0000-000064320000}"/>
    <cellStyle name="ปกติ 11 3 2 2 2 2 3 2 2" xfId="20910" xr:uid="{B2BCC569-E397-468A-B1C3-DC882A9D1DC5}"/>
    <cellStyle name="ปกติ 11 3 2 2 2 2 3 3" xfId="17385" xr:uid="{4E1348FB-EE3C-405B-85F0-72C48CD394D5}"/>
    <cellStyle name="ปกติ 11 3 2 2 2 2 4" xfId="9725" xr:uid="{00000000-0005-0000-0000-000065320000}"/>
    <cellStyle name="ปกติ 11 3 2 2 2 2 4 2" xfId="20161" xr:uid="{C220B17A-D3EA-43CB-A6C4-EC4208EC9C63}"/>
    <cellStyle name="ปกติ 11 3 2 2 2 2 5" xfId="15647" xr:uid="{AAEEC27F-862B-44AE-B792-60855736C1A9}"/>
    <cellStyle name="ปกติ 11 3 2 2 2 3" xfId="3456" xr:uid="{00000000-0005-0000-0000-000066320000}"/>
    <cellStyle name="ปกติ 11 3 2 2 2 3 2" xfId="5203" xr:uid="{00000000-0005-0000-0000-000067320000}"/>
    <cellStyle name="ปกติ 11 3 2 2 2 3 2 2" xfId="10662" xr:uid="{00000000-0005-0000-0000-000068320000}"/>
    <cellStyle name="ปกติ 11 3 2 2 2 3 2 2 2" xfId="21098" xr:uid="{CA8B618D-3614-4250-9990-DE4CAD6C3FF8}"/>
    <cellStyle name="ปกติ 11 3 2 2 2 3 2 3" xfId="17580" xr:uid="{114AB8A9-3E45-4A11-9549-7937E06DBA50}"/>
    <cellStyle name="ปกติ 11 3 2 2 2 3 3" xfId="9912" xr:uid="{00000000-0005-0000-0000-000069320000}"/>
    <cellStyle name="ปกติ 11 3 2 2 2 3 3 2" xfId="20348" xr:uid="{4B5F2B8F-12CB-44C3-B1E0-2CB7875FAC9B}"/>
    <cellStyle name="ปกติ 11 3 2 2 2 3 4" xfId="15835" xr:uid="{95494092-42B2-4677-A7EE-03C2882E58A0}"/>
    <cellStyle name="ปกติ 11 3 2 2 2 4" xfId="4291" xr:uid="{00000000-0005-0000-0000-00006A320000}"/>
    <cellStyle name="ปกติ 11 3 2 2 2 4 2" xfId="10286" xr:uid="{00000000-0005-0000-0000-00006B320000}"/>
    <cellStyle name="ปกติ 11 3 2 2 2 4 2 2" xfId="20722" xr:uid="{10440EBC-625F-444F-B9EB-398919DB036F}"/>
    <cellStyle name="ปกติ 11 3 2 2 2 4 3" xfId="16669" xr:uid="{0495E477-DF30-4EB7-9783-8DB21E496CD4}"/>
    <cellStyle name="ปกติ 11 3 2 2 2 5" xfId="9560" xr:uid="{00000000-0005-0000-0000-00006C320000}"/>
    <cellStyle name="ปกติ 11 3 2 2 2 5 2" xfId="19996" xr:uid="{E1C7A2A7-207B-4726-BFA8-BC0E5919A542}"/>
    <cellStyle name="ปกติ 11 3 2 2 2 6" xfId="14926" xr:uid="{C256E3FF-9924-4F2D-A1A6-BF94B1B29C85}"/>
    <cellStyle name="ปกติ 11 3 2 2 3" xfId="3259" xr:uid="{00000000-0005-0000-0000-00006D320000}"/>
    <cellStyle name="ปกติ 11 3 2 2 3 2" xfId="3643" xr:uid="{00000000-0005-0000-0000-00006E320000}"/>
    <cellStyle name="ปกติ 11 3 2 2 3 2 2" xfId="5390" xr:uid="{00000000-0005-0000-0000-00006F320000}"/>
    <cellStyle name="ปกติ 11 3 2 2 3 2 2 2" xfId="10849" xr:uid="{00000000-0005-0000-0000-000070320000}"/>
    <cellStyle name="ปกติ 11 3 2 2 3 2 2 2 2" xfId="21285" xr:uid="{9ABF9CFB-8037-4876-8B61-30274A57C0D1}"/>
    <cellStyle name="ปกติ 11 3 2 2 3 2 2 3" xfId="17767" xr:uid="{74E509F4-89A2-4D6B-A7A7-65E13544BA26}"/>
    <cellStyle name="ปกติ 11 3 2 2 3 2 3" xfId="10098" xr:uid="{00000000-0005-0000-0000-000071320000}"/>
    <cellStyle name="ปกติ 11 3 2 2 3 2 3 2" xfId="20534" xr:uid="{63DCA5F7-9DAF-4E52-BE43-64FFFB675CF2}"/>
    <cellStyle name="ปกติ 11 3 2 2 3 2 4" xfId="16022" xr:uid="{D8DEDBCA-E67F-48CC-BB44-0DFAD614294A}"/>
    <cellStyle name="ปกติ 11 3 2 2 3 3" xfId="5007" xr:uid="{00000000-0005-0000-0000-000072320000}"/>
    <cellStyle name="ปกติ 11 3 2 2 3 3 2" xfId="10473" xr:uid="{00000000-0005-0000-0000-000073320000}"/>
    <cellStyle name="ปกติ 11 3 2 2 3 3 2 2" xfId="20909" xr:uid="{FCB449DB-F1C8-450F-8056-AC125E903963}"/>
    <cellStyle name="ปกติ 11 3 2 2 3 3 3" xfId="17384" xr:uid="{4A556C5D-9CE7-4939-915F-8E17ED531FD3}"/>
    <cellStyle name="ปกติ 11 3 2 2 3 4" xfId="9724" xr:uid="{00000000-0005-0000-0000-000074320000}"/>
    <cellStyle name="ปกติ 11 3 2 2 3 4 2" xfId="20160" xr:uid="{805D4B57-5798-478A-BB3B-0BAF07CF9F16}"/>
    <cellStyle name="ปกติ 11 3 2 2 3 5" xfId="15646" xr:uid="{2E8A4A29-4A11-4519-A6DB-67B8E4ECC5AC}"/>
    <cellStyle name="ปกติ 11 3 2 2 4" xfId="3455" xr:uid="{00000000-0005-0000-0000-000075320000}"/>
    <cellStyle name="ปกติ 11 3 2 2 4 2" xfId="5202" xr:uid="{00000000-0005-0000-0000-000076320000}"/>
    <cellStyle name="ปกติ 11 3 2 2 4 2 2" xfId="10661" xr:uid="{00000000-0005-0000-0000-000077320000}"/>
    <cellStyle name="ปกติ 11 3 2 2 4 2 2 2" xfId="21097" xr:uid="{BCB0B4CE-B65E-47E9-BCBF-2A1A6E25CB07}"/>
    <cellStyle name="ปกติ 11 3 2 2 4 2 3" xfId="17579" xr:uid="{53CE0B27-5445-4BA0-B5A2-BC7A2AF9A386}"/>
    <cellStyle name="ปกติ 11 3 2 2 4 3" xfId="9911" xr:uid="{00000000-0005-0000-0000-000078320000}"/>
    <cellStyle name="ปกติ 11 3 2 2 4 3 2" xfId="20347" xr:uid="{FC00192C-5754-410B-92F3-81B931DC58AA}"/>
    <cellStyle name="ปกติ 11 3 2 2 4 4" xfId="15834" xr:uid="{6B47D73A-AA48-4D2B-8EBC-2E2EF4FB9E90}"/>
    <cellStyle name="ปกติ 11 3 2 2 5" xfId="4290" xr:uid="{00000000-0005-0000-0000-000079320000}"/>
    <cellStyle name="ปกติ 11 3 2 2 5 2" xfId="10285" xr:uid="{00000000-0005-0000-0000-00007A320000}"/>
    <cellStyle name="ปกติ 11 3 2 2 5 2 2" xfId="20721" xr:uid="{5AC33254-BD29-4DA7-AA81-8F942440A763}"/>
    <cellStyle name="ปกติ 11 3 2 2 5 3" xfId="16668" xr:uid="{39366679-70F2-4E4A-9424-E09480A6B363}"/>
    <cellStyle name="ปกติ 11 3 2 2 6" xfId="9559" xr:uid="{00000000-0005-0000-0000-00007B320000}"/>
    <cellStyle name="ปกติ 11 3 2 2 6 2" xfId="19995" xr:uid="{0F23ECBB-D0C4-46F6-B89B-0B8842373ABD}"/>
    <cellStyle name="ปกติ 11 3 2 2 7" xfId="14925" xr:uid="{5E4852BC-D996-40EC-B56C-2002DE7552C8}"/>
    <cellStyle name="ปกติ 11 3 2 3" xfId="2246" xr:uid="{00000000-0005-0000-0000-00007C320000}"/>
    <cellStyle name="ปกติ 11 3 2 3 2" xfId="3261" xr:uid="{00000000-0005-0000-0000-00007D320000}"/>
    <cellStyle name="ปกติ 11 3 2 3 2 2" xfId="3645" xr:uid="{00000000-0005-0000-0000-00007E320000}"/>
    <cellStyle name="ปกติ 11 3 2 3 2 2 2" xfId="5392" xr:uid="{00000000-0005-0000-0000-00007F320000}"/>
    <cellStyle name="ปกติ 11 3 2 3 2 2 2 2" xfId="10851" xr:uid="{00000000-0005-0000-0000-000080320000}"/>
    <cellStyle name="ปกติ 11 3 2 3 2 2 2 2 2" xfId="21287" xr:uid="{31ED84EF-642F-4B34-A281-5081800713DA}"/>
    <cellStyle name="ปกติ 11 3 2 3 2 2 2 3" xfId="17769" xr:uid="{26DD171C-42AF-432E-8489-7EC96B82B79C}"/>
    <cellStyle name="ปกติ 11 3 2 3 2 2 3" xfId="10100" xr:uid="{00000000-0005-0000-0000-000081320000}"/>
    <cellStyle name="ปกติ 11 3 2 3 2 2 3 2" xfId="20536" xr:uid="{17DEE962-4348-4450-9BC2-EC6D8551808A}"/>
    <cellStyle name="ปกติ 11 3 2 3 2 2 4" xfId="16024" xr:uid="{FC7485F0-0575-4183-A2B3-280B3572407F}"/>
    <cellStyle name="ปกติ 11 3 2 3 2 3" xfId="5009" xr:uid="{00000000-0005-0000-0000-000082320000}"/>
    <cellStyle name="ปกติ 11 3 2 3 2 3 2" xfId="10475" xr:uid="{00000000-0005-0000-0000-000083320000}"/>
    <cellStyle name="ปกติ 11 3 2 3 2 3 2 2" xfId="20911" xr:uid="{8C19D85A-D993-4509-A772-CFB80BD896AB}"/>
    <cellStyle name="ปกติ 11 3 2 3 2 3 3" xfId="17386" xr:uid="{9435C681-F6B2-432D-93BD-D076AFE3EA25}"/>
    <cellStyle name="ปกติ 11 3 2 3 2 4" xfId="9726" xr:uid="{00000000-0005-0000-0000-000084320000}"/>
    <cellStyle name="ปกติ 11 3 2 3 2 4 2" xfId="20162" xr:uid="{4C828255-966C-48E4-B577-F8A700F4C37D}"/>
    <cellStyle name="ปกติ 11 3 2 3 2 5" xfId="15648" xr:uid="{E239826E-9981-44C2-B03E-113B45B3E952}"/>
    <cellStyle name="ปกติ 11 3 2 3 3" xfId="3457" xr:uid="{00000000-0005-0000-0000-000085320000}"/>
    <cellStyle name="ปกติ 11 3 2 3 3 2" xfId="5204" xr:uid="{00000000-0005-0000-0000-000086320000}"/>
    <cellStyle name="ปกติ 11 3 2 3 3 2 2" xfId="10663" xr:uid="{00000000-0005-0000-0000-000087320000}"/>
    <cellStyle name="ปกติ 11 3 2 3 3 2 2 2" xfId="21099" xr:uid="{9B3BDA67-A855-42F3-B837-8D8D73F1BCB8}"/>
    <cellStyle name="ปกติ 11 3 2 3 3 2 3" xfId="17581" xr:uid="{0532A9EB-B3C6-4D77-BB2A-E80FABD54489}"/>
    <cellStyle name="ปกติ 11 3 2 3 3 3" xfId="9913" xr:uid="{00000000-0005-0000-0000-000088320000}"/>
    <cellStyle name="ปกติ 11 3 2 3 3 3 2" xfId="20349" xr:uid="{70556351-5F96-4D29-8396-33645F8B0924}"/>
    <cellStyle name="ปกติ 11 3 2 3 3 4" xfId="15836" xr:uid="{4F3C8D0F-C3E3-4A1E-817A-FAA520FA0429}"/>
    <cellStyle name="ปกติ 11 3 2 3 4" xfId="4292" xr:uid="{00000000-0005-0000-0000-000089320000}"/>
    <cellStyle name="ปกติ 11 3 2 3 4 2" xfId="10287" xr:uid="{00000000-0005-0000-0000-00008A320000}"/>
    <cellStyle name="ปกติ 11 3 2 3 4 2 2" xfId="20723" xr:uid="{A220C0FB-857F-487A-B3EE-50BC7C6C974F}"/>
    <cellStyle name="ปกติ 11 3 2 3 4 3" xfId="16670" xr:uid="{D1E067EE-1F9C-4170-B4FD-74A0AD4BB4DB}"/>
    <cellStyle name="ปกติ 11 3 2 3 5" xfId="9561" xr:uid="{00000000-0005-0000-0000-00008B320000}"/>
    <cellStyle name="ปกติ 11 3 2 3 5 2" xfId="19997" xr:uid="{8DEE6EA8-64DD-42A5-942B-11622C1FF9B9}"/>
    <cellStyle name="ปกติ 11 3 2 3 6" xfId="14927" xr:uid="{4DA8F459-3488-44D4-9085-5B57A9689E5A}"/>
    <cellStyle name="ปกติ 11 3 2 4" xfId="3258" xr:uid="{00000000-0005-0000-0000-00008C320000}"/>
    <cellStyle name="ปกติ 11 3 2 4 2" xfId="3642" xr:uid="{00000000-0005-0000-0000-00008D320000}"/>
    <cellStyle name="ปกติ 11 3 2 4 2 2" xfId="5389" xr:uid="{00000000-0005-0000-0000-00008E320000}"/>
    <cellStyle name="ปกติ 11 3 2 4 2 2 2" xfId="10848" xr:uid="{00000000-0005-0000-0000-00008F320000}"/>
    <cellStyle name="ปกติ 11 3 2 4 2 2 2 2" xfId="21284" xr:uid="{ADFC876F-DA57-491E-B061-24A1E6A3BE70}"/>
    <cellStyle name="ปกติ 11 3 2 4 2 2 3" xfId="17766" xr:uid="{435D6FBB-7A18-45AE-83EB-59F635D8D2ED}"/>
    <cellStyle name="ปกติ 11 3 2 4 2 3" xfId="10097" xr:uid="{00000000-0005-0000-0000-000090320000}"/>
    <cellStyle name="ปกติ 11 3 2 4 2 3 2" xfId="20533" xr:uid="{505FB595-27C4-472C-9804-B5D49667795B}"/>
    <cellStyle name="ปกติ 11 3 2 4 2 4" xfId="16021" xr:uid="{50060807-5B07-4027-8D97-4A0631DA4141}"/>
    <cellStyle name="ปกติ 11 3 2 4 3" xfId="5006" xr:uid="{00000000-0005-0000-0000-000091320000}"/>
    <cellStyle name="ปกติ 11 3 2 4 3 2" xfId="10472" xr:uid="{00000000-0005-0000-0000-000092320000}"/>
    <cellStyle name="ปกติ 11 3 2 4 3 2 2" xfId="20908" xr:uid="{171CC09E-E298-4D5A-9046-D7EE1B9F1FE8}"/>
    <cellStyle name="ปกติ 11 3 2 4 3 3" xfId="17383" xr:uid="{88EE699E-0466-4DF3-B9D8-56E440B258D7}"/>
    <cellStyle name="ปกติ 11 3 2 4 4" xfId="9723" xr:uid="{00000000-0005-0000-0000-000093320000}"/>
    <cellStyle name="ปกติ 11 3 2 4 4 2" xfId="20159" xr:uid="{1B649FC1-F2E6-427C-93F9-543B14B9B4B9}"/>
    <cellStyle name="ปกติ 11 3 2 4 5" xfId="15645" xr:uid="{4D343B55-02EA-4EF1-AE0F-42E1031128A1}"/>
    <cellStyle name="ปกติ 11 3 2 5" xfId="3454" xr:uid="{00000000-0005-0000-0000-000094320000}"/>
    <cellStyle name="ปกติ 11 3 2 5 2" xfId="5201" xr:uid="{00000000-0005-0000-0000-000095320000}"/>
    <cellStyle name="ปกติ 11 3 2 5 2 2" xfId="10660" xr:uid="{00000000-0005-0000-0000-000096320000}"/>
    <cellStyle name="ปกติ 11 3 2 5 2 2 2" xfId="21096" xr:uid="{FB13AF90-5F19-4A18-8856-A81A8E1EDB42}"/>
    <cellStyle name="ปกติ 11 3 2 5 2 3" xfId="17578" xr:uid="{5282D2AA-5A03-4852-9158-AE0646A71FE2}"/>
    <cellStyle name="ปกติ 11 3 2 5 3" xfId="9910" xr:uid="{00000000-0005-0000-0000-000097320000}"/>
    <cellStyle name="ปกติ 11 3 2 5 3 2" xfId="20346" xr:uid="{350648A7-9185-4A66-BA29-2539FC6A7E7E}"/>
    <cellStyle name="ปกติ 11 3 2 5 4" xfId="15833" xr:uid="{9BECA294-467D-4234-AD5B-DE1A1068ECB2}"/>
    <cellStyle name="ปกติ 11 3 2 6" xfId="4289" xr:uid="{00000000-0005-0000-0000-000098320000}"/>
    <cellStyle name="ปกติ 11 3 2 6 2" xfId="10284" xr:uid="{00000000-0005-0000-0000-000099320000}"/>
    <cellStyle name="ปกติ 11 3 2 6 2 2" xfId="20720" xr:uid="{9B9286D8-7129-45FC-82ED-B9F2F03A12D7}"/>
    <cellStyle name="ปกติ 11 3 2 6 3" xfId="16667" xr:uid="{EAA7BC47-FFF7-4BB8-9895-57ACEDA067F1}"/>
    <cellStyle name="ปกติ 11 3 2 7" xfId="9558" xr:uid="{00000000-0005-0000-0000-00009A320000}"/>
    <cellStyle name="ปกติ 11 3 2 7 2" xfId="19994" xr:uid="{D4A803A4-CAA7-4CB7-A4F0-FFCC3B3F022E}"/>
    <cellStyle name="ปกติ 11 3 2 8" xfId="14924" xr:uid="{EDAD2F8D-0C85-45AD-8C4E-3EE1AB9061B8}"/>
    <cellStyle name="ปกติ 11 3 3" xfId="2247" xr:uid="{00000000-0005-0000-0000-00009B320000}"/>
    <cellStyle name="ปกติ 11 3 3 2" xfId="2248" xr:uid="{00000000-0005-0000-0000-00009C320000}"/>
    <cellStyle name="ปกติ 11 3 3 2 2" xfId="3263" xr:uid="{00000000-0005-0000-0000-00009D320000}"/>
    <cellStyle name="ปกติ 11 3 3 2 2 2" xfId="3647" xr:uid="{00000000-0005-0000-0000-00009E320000}"/>
    <cellStyle name="ปกติ 11 3 3 2 2 2 2" xfId="5394" xr:uid="{00000000-0005-0000-0000-00009F320000}"/>
    <cellStyle name="ปกติ 11 3 3 2 2 2 2 2" xfId="10853" xr:uid="{00000000-0005-0000-0000-0000A0320000}"/>
    <cellStyle name="ปกติ 11 3 3 2 2 2 2 2 2" xfId="21289" xr:uid="{06D2115D-D5D3-4B8E-B104-34D145C05621}"/>
    <cellStyle name="ปกติ 11 3 3 2 2 2 2 3" xfId="17771" xr:uid="{BA6E13E6-6FB7-492A-B426-F33ABF6F4295}"/>
    <cellStyle name="ปกติ 11 3 3 2 2 2 3" xfId="10102" xr:uid="{00000000-0005-0000-0000-0000A1320000}"/>
    <cellStyle name="ปกติ 11 3 3 2 2 2 3 2" xfId="20538" xr:uid="{5EF70485-D27A-457B-B715-68E457A7978F}"/>
    <cellStyle name="ปกติ 11 3 3 2 2 2 4" xfId="16026" xr:uid="{59B1B989-F8FE-4C21-8A52-A83BEF3E88CD}"/>
    <cellStyle name="ปกติ 11 3 3 2 2 3" xfId="5011" xr:uid="{00000000-0005-0000-0000-0000A2320000}"/>
    <cellStyle name="ปกติ 11 3 3 2 2 3 2" xfId="10477" xr:uid="{00000000-0005-0000-0000-0000A3320000}"/>
    <cellStyle name="ปกติ 11 3 3 2 2 3 2 2" xfId="20913" xr:uid="{A20E7D10-5178-4BC7-AB94-B2C1F31D2417}"/>
    <cellStyle name="ปกติ 11 3 3 2 2 3 3" xfId="17388" xr:uid="{4A68B954-C73F-4E5B-B3E7-D74989055E4D}"/>
    <cellStyle name="ปกติ 11 3 3 2 2 4" xfId="9728" xr:uid="{00000000-0005-0000-0000-0000A4320000}"/>
    <cellStyle name="ปกติ 11 3 3 2 2 4 2" xfId="20164" xr:uid="{5E09A970-3976-427C-B4EE-F2DD85166BF3}"/>
    <cellStyle name="ปกติ 11 3 3 2 2 5" xfId="15650" xr:uid="{1ADC7F4D-A1A3-4E5A-91AD-B8387C2EEC34}"/>
    <cellStyle name="ปกติ 11 3 3 2 3" xfId="3459" xr:uid="{00000000-0005-0000-0000-0000A5320000}"/>
    <cellStyle name="ปกติ 11 3 3 2 3 2" xfId="5206" xr:uid="{00000000-0005-0000-0000-0000A6320000}"/>
    <cellStyle name="ปกติ 11 3 3 2 3 2 2" xfId="10665" xr:uid="{00000000-0005-0000-0000-0000A7320000}"/>
    <cellStyle name="ปกติ 11 3 3 2 3 2 2 2" xfId="21101" xr:uid="{2BC07932-CB4B-49AB-B87C-3CBD212B922E}"/>
    <cellStyle name="ปกติ 11 3 3 2 3 2 3" xfId="17583" xr:uid="{FFA050FF-9B63-4156-BD28-ED3493AA8E19}"/>
    <cellStyle name="ปกติ 11 3 3 2 3 3" xfId="9915" xr:uid="{00000000-0005-0000-0000-0000A8320000}"/>
    <cellStyle name="ปกติ 11 3 3 2 3 3 2" xfId="20351" xr:uid="{4DBFE62D-FC39-47D3-B5DC-E7A7F728D908}"/>
    <cellStyle name="ปกติ 11 3 3 2 3 4" xfId="15838" xr:uid="{F02A4471-76AB-4F5B-881B-E99FC6DA5E45}"/>
    <cellStyle name="ปกติ 11 3 3 2 4" xfId="4294" xr:uid="{00000000-0005-0000-0000-0000A9320000}"/>
    <cellStyle name="ปกติ 11 3 3 2 4 2" xfId="10289" xr:uid="{00000000-0005-0000-0000-0000AA320000}"/>
    <cellStyle name="ปกติ 11 3 3 2 4 2 2" xfId="20725" xr:uid="{EA57BB3F-22AB-449C-82A7-912268310F3E}"/>
    <cellStyle name="ปกติ 11 3 3 2 4 3" xfId="16672" xr:uid="{229F3809-60E7-4FDE-B22A-22A4C88EBB06}"/>
    <cellStyle name="ปกติ 11 3 3 2 5" xfId="9563" xr:uid="{00000000-0005-0000-0000-0000AB320000}"/>
    <cellStyle name="ปกติ 11 3 3 2 5 2" xfId="19999" xr:uid="{BDCAA47B-148B-419E-A51B-2745E543792F}"/>
    <cellStyle name="ปกติ 11 3 3 2 6" xfId="14929" xr:uid="{EE0C3E28-0D9D-4998-90C9-293CB0F20FCF}"/>
    <cellStyle name="ปกติ 11 3 3 3" xfId="3262" xr:uid="{00000000-0005-0000-0000-0000AC320000}"/>
    <cellStyle name="ปกติ 11 3 3 3 2" xfId="3646" xr:uid="{00000000-0005-0000-0000-0000AD320000}"/>
    <cellStyle name="ปกติ 11 3 3 3 2 2" xfId="5393" xr:uid="{00000000-0005-0000-0000-0000AE320000}"/>
    <cellStyle name="ปกติ 11 3 3 3 2 2 2" xfId="10852" xr:uid="{00000000-0005-0000-0000-0000AF320000}"/>
    <cellStyle name="ปกติ 11 3 3 3 2 2 2 2" xfId="21288" xr:uid="{C0098DA1-11DF-4630-9617-7710C34015F3}"/>
    <cellStyle name="ปกติ 11 3 3 3 2 2 3" xfId="17770" xr:uid="{13FC2B03-C4C7-40BB-BAB8-F0B30DAACEA4}"/>
    <cellStyle name="ปกติ 11 3 3 3 2 3" xfId="10101" xr:uid="{00000000-0005-0000-0000-0000B0320000}"/>
    <cellStyle name="ปกติ 11 3 3 3 2 3 2" xfId="20537" xr:uid="{C99E72E5-7CE4-4E8E-A256-C8A4E0D58885}"/>
    <cellStyle name="ปกติ 11 3 3 3 2 4" xfId="16025" xr:uid="{186C162B-F082-409E-A9D2-DD8C29C900D7}"/>
    <cellStyle name="ปกติ 11 3 3 3 3" xfId="5010" xr:uid="{00000000-0005-0000-0000-0000B1320000}"/>
    <cellStyle name="ปกติ 11 3 3 3 3 2" xfId="10476" xr:uid="{00000000-0005-0000-0000-0000B2320000}"/>
    <cellStyle name="ปกติ 11 3 3 3 3 2 2" xfId="20912" xr:uid="{57625EDE-F455-475A-87F4-CB1882E84032}"/>
    <cellStyle name="ปกติ 11 3 3 3 3 3" xfId="17387" xr:uid="{1C404F02-270F-4B51-AB6D-A4913628E4C3}"/>
    <cellStyle name="ปกติ 11 3 3 3 4" xfId="9727" xr:uid="{00000000-0005-0000-0000-0000B3320000}"/>
    <cellStyle name="ปกติ 11 3 3 3 4 2" xfId="20163" xr:uid="{E2665EE1-EC9A-474E-AD10-F4CA8ECAE2C3}"/>
    <cellStyle name="ปกติ 11 3 3 3 5" xfId="15649" xr:uid="{D2CE19B8-D9F5-48E2-9587-64BEF25CA52C}"/>
    <cellStyle name="ปกติ 11 3 3 4" xfId="3458" xr:uid="{00000000-0005-0000-0000-0000B4320000}"/>
    <cellStyle name="ปกติ 11 3 3 4 2" xfId="5205" xr:uid="{00000000-0005-0000-0000-0000B5320000}"/>
    <cellStyle name="ปกติ 11 3 3 4 2 2" xfId="10664" xr:uid="{00000000-0005-0000-0000-0000B6320000}"/>
    <cellStyle name="ปกติ 11 3 3 4 2 2 2" xfId="21100" xr:uid="{D747E7B6-CAC2-4B0E-A21B-0F5B2588D834}"/>
    <cellStyle name="ปกติ 11 3 3 4 2 3" xfId="17582" xr:uid="{73778959-CD0A-4A46-962C-FB2CD2063D98}"/>
    <cellStyle name="ปกติ 11 3 3 4 3" xfId="9914" xr:uid="{00000000-0005-0000-0000-0000B7320000}"/>
    <cellStyle name="ปกติ 11 3 3 4 3 2" xfId="20350" xr:uid="{59757347-2FF2-4A09-8637-32C47902C0B6}"/>
    <cellStyle name="ปกติ 11 3 3 4 4" xfId="15837" xr:uid="{DCC40E49-3A53-4656-9AAE-E79937C840E1}"/>
    <cellStyle name="ปกติ 11 3 3 5" xfId="4293" xr:uid="{00000000-0005-0000-0000-0000B8320000}"/>
    <cellStyle name="ปกติ 11 3 3 5 2" xfId="10288" xr:uid="{00000000-0005-0000-0000-0000B9320000}"/>
    <cellStyle name="ปกติ 11 3 3 5 2 2" xfId="20724" xr:uid="{33BA57BA-81B8-4259-8EE1-EEDF3A2E7399}"/>
    <cellStyle name="ปกติ 11 3 3 5 3" xfId="16671" xr:uid="{95D38C0D-DD6B-40CF-8D21-2A3976206E60}"/>
    <cellStyle name="ปกติ 11 3 3 6" xfId="9562" xr:uid="{00000000-0005-0000-0000-0000BA320000}"/>
    <cellStyle name="ปกติ 11 3 3 6 2" xfId="19998" xr:uid="{E7F66979-66B3-462C-AF5B-D2C06F11AE94}"/>
    <cellStyle name="ปกติ 11 3 3 7" xfId="14928" xr:uid="{F64F31CA-8295-4BB4-9630-B6862286D3DA}"/>
    <cellStyle name="ปกติ 11 3 4" xfId="2249" xr:uid="{00000000-0005-0000-0000-0000BB320000}"/>
    <cellStyle name="ปกติ 11 3 4 2" xfId="2250" xr:uid="{00000000-0005-0000-0000-0000BC320000}"/>
    <cellStyle name="ปกติ 11 3 4 2 2" xfId="3265" xr:uid="{00000000-0005-0000-0000-0000BD320000}"/>
    <cellStyle name="ปกติ 11 3 4 2 2 2" xfId="3649" xr:uid="{00000000-0005-0000-0000-0000BE320000}"/>
    <cellStyle name="ปกติ 11 3 4 2 2 2 2" xfId="5396" xr:uid="{00000000-0005-0000-0000-0000BF320000}"/>
    <cellStyle name="ปกติ 11 3 4 2 2 2 2 2" xfId="10855" xr:uid="{00000000-0005-0000-0000-0000C0320000}"/>
    <cellStyle name="ปกติ 11 3 4 2 2 2 2 2 2" xfId="21291" xr:uid="{9EC113FF-21B4-4570-A5F5-2CF358CED434}"/>
    <cellStyle name="ปกติ 11 3 4 2 2 2 2 3" xfId="17773" xr:uid="{3EBE6CF9-EA73-4743-839A-60701D73F0DB}"/>
    <cellStyle name="ปกติ 11 3 4 2 2 2 3" xfId="10104" xr:uid="{00000000-0005-0000-0000-0000C1320000}"/>
    <cellStyle name="ปกติ 11 3 4 2 2 2 3 2" xfId="20540" xr:uid="{D66F0C65-8DAD-4710-81A5-FE65184150C7}"/>
    <cellStyle name="ปกติ 11 3 4 2 2 2 4" xfId="16028" xr:uid="{3E1029DD-0B07-4F27-8775-5E6D2DCCDECA}"/>
    <cellStyle name="ปกติ 11 3 4 2 2 3" xfId="5013" xr:uid="{00000000-0005-0000-0000-0000C2320000}"/>
    <cellStyle name="ปกติ 11 3 4 2 2 3 2" xfId="10479" xr:uid="{00000000-0005-0000-0000-0000C3320000}"/>
    <cellStyle name="ปกติ 11 3 4 2 2 3 2 2" xfId="20915" xr:uid="{52E42462-6C51-4889-ADE5-2981889A4F58}"/>
    <cellStyle name="ปกติ 11 3 4 2 2 3 3" xfId="17390" xr:uid="{4BB2BED2-E905-410D-8CF4-F460EB3D610F}"/>
    <cellStyle name="ปกติ 11 3 4 2 2 4" xfId="9730" xr:uid="{00000000-0005-0000-0000-0000C4320000}"/>
    <cellStyle name="ปกติ 11 3 4 2 2 4 2" xfId="20166" xr:uid="{872CC370-8501-4333-A737-C79B0055EB0A}"/>
    <cellStyle name="ปกติ 11 3 4 2 2 5" xfId="15652" xr:uid="{D8D6A945-3708-4057-A760-A9D479E5BB21}"/>
    <cellStyle name="ปกติ 11 3 4 2 3" xfId="3461" xr:uid="{00000000-0005-0000-0000-0000C5320000}"/>
    <cellStyle name="ปกติ 11 3 4 2 3 2" xfId="5208" xr:uid="{00000000-0005-0000-0000-0000C6320000}"/>
    <cellStyle name="ปกติ 11 3 4 2 3 2 2" xfId="10667" xr:uid="{00000000-0005-0000-0000-0000C7320000}"/>
    <cellStyle name="ปกติ 11 3 4 2 3 2 2 2" xfId="21103" xr:uid="{72F1AF61-BF6E-498D-BBB5-A4D9E4701A30}"/>
    <cellStyle name="ปกติ 11 3 4 2 3 2 3" xfId="17585" xr:uid="{A36D72D0-FCE6-4049-844B-5773E289E71E}"/>
    <cellStyle name="ปกติ 11 3 4 2 3 3" xfId="9917" xr:uid="{00000000-0005-0000-0000-0000C8320000}"/>
    <cellStyle name="ปกติ 11 3 4 2 3 3 2" xfId="20353" xr:uid="{1BE95A48-539A-40A7-9152-00525E88C101}"/>
    <cellStyle name="ปกติ 11 3 4 2 3 4" xfId="15840" xr:uid="{767BE885-F17C-4D15-A28C-F26CCE84D76C}"/>
    <cellStyle name="ปกติ 11 3 4 2 4" xfId="4296" xr:uid="{00000000-0005-0000-0000-0000C9320000}"/>
    <cellStyle name="ปกติ 11 3 4 2 4 2" xfId="10291" xr:uid="{00000000-0005-0000-0000-0000CA320000}"/>
    <cellStyle name="ปกติ 11 3 4 2 4 2 2" xfId="20727" xr:uid="{EE095150-BBEC-4F6C-87B2-79B13DFD756C}"/>
    <cellStyle name="ปกติ 11 3 4 2 4 3" xfId="16674" xr:uid="{6874F1FC-7D54-430B-98A5-5F4BEEABDB95}"/>
    <cellStyle name="ปกติ 11 3 4 2 5" xfId="9565" xr:uid="{00000000-0005-0000-0000-0000CB320000}"/>
    <cellStyle name="ปกติ 11 3 4 2 5 2" xfId="20001" xr:uid="{86F62AE7-695A-4929-9282-0F2438A0C830}"/>
    <cellStyle name="ปกติ 11 3 4 2 6" xfId="14931" xr:uid="{EEB37FDC-7597-4D9D-A607-8D80B2BCAAFE}"/>
    <cellStyle name="ปกติ 11 3 4 3" xfId="3264" xr:uid="{00000000-0005-0000-0000-0000CC320000}"/>
    <cellStyle name="ปกติ 11 3 4 3 2" xfId="3648" xr:uid="{00000000-0005-0000-0000-0000CD320000}"/>
    <cellStyle name="ปกติ 11 3 4 3 2 2" xfId="5395" xr:uid="{00000000-0005-0000-0000-0000CE320000}"/>
    <cellStyle name="ปกติ 11 3 4 3 2 2 2" xfId="10854" xr:uid="{00000000-0005-0000-0000-0000CF320000}"/>
    <cellStyle name="ปกติ 11 3 4 3 2 2 2 2" xfId="21290" xr:uid="{FFA2194A-C187-44AF-8088-D0865452EDAD}"/>
    <cellStyle name="ปกติ 11 3 4 3 2 2 3" xfId="17772" xr:uid="{27ADA42D-9284-4EB1-9FE0-06ED702B00BA}"/>
    <cellStyle name="ปกติ 11 3 4 3 2 3" xfId="10103" xr:uid="{00000000-0005-0000-0000-0000D0320000}"/>
    <cellStyle name="ปกติ 11 3 4 3 2 3 2" xfId="20539" xr:uid="{22864C33-86EC-44B7-BF9A-0074B4C755C7}"/>
    <cellStyle name="ปกติ 11 3 4 3 2 4" xfId="16027" xr:uid="{A153A24E-0241-43B9-84E4-D7EFA7F41BC3}"/>
    <cellStyle name="ปกติ 11 3 4 3 3" xfId="5012" xr:uid="{00000000-0005-0000-0000-0000D1320000}"/>
    <cellStyle name="ปกติ 11 3 4 3 3 2" xfId="10478" xr:uid="{00000000-0005-0000-0000-0000D2320000}"/>
    <cellStyle name="ปกติ 11 3 4 3 3 2 2" xfId="20914" xr:uid="{EF993DB5-8750-4285-94CC-6E2485A9B2BC}"/>
    <cellStyle name="ปกติ 11 3 4 3 3 3" xfId="17389" xr:uid="{238A5E79-840B-4B6E-8E76-16EC09A01B4E}"/>
    <cellStyle name="ปกติ 11 3 4 3 4" xfId="9729" xr:uid="{00000000-0005-0000-0000-0000D3320000}"/>
    <cellStyle name="ปกติ 11 3 4 3 4 2" xfId="20165" xr:uid="{98D346C8-E6FB-4C23-B5B7-5AFE6BE5D47E}"/>
    <cellStyle name="ปกติ 11 3 4 3 5" xfId="15651" xr:uid="{45697BE0-580A-44EE-846C-13020015A930}"/>
    <cellStyle name="ปกติ 11 3 4 4" xfId="3460" xr:uid="{00000000-0005-0000-0000-0000D4320000}"/>
    <cellStyle name="ปกติ 11 3 4 4 2" xfId="5207" xr:uid="{00000000-0005-0000-0000-0000D5320000}"/>
    <cellStyle name="ปกติ 11 3 4 4 2 2" xfId="10666" xr:uid="{00000000-0005-0000-0000-0000D6320000}"/>
    <cellStyle name="ปกติ 11 3 4 4 2 2 2" xfId="21102" xr:uid="{0DE86980-1906-4E1D-A634-7366DC9141CA}"/>
    <cellStyle name="ปกติ 11 3 4 4 2 3" xfId="17584" xr:uid="{59CC32D5-E407-476E-A513-51F394310972}"/>
    <cellStyle name="ปกติ 11 3 4 4 3" xfId="9916" xr:uid="{00000000-0005-0000-0000-0000D7320000}"/>
    <cellStyle name="ปกติ 11 3 4 4 3 2" xfId="20352" xr:uid="{9DA11FF3-727E-4017-A367-51BC55B64211}"/>
    <cellStyle name="ปกติ 11 3 4 4 4" xfId="15839" xr:uid="{D4D2672F-798D-495F-9149-445389DA326A}"/>
    <cellStyle name="ปกติ 11 3 4 5" xfId="4295" xr:uid="{00000000-0005-0000-0000-0000D8320000}"/>
    <cellStyle name="ปกติ 11 3 4 5 2" xfId="10290" xr:uid="{00000000-0005-0000-0000-0000D9320000}"/>
    <cellStyle name="ปกติ 11 3 4 5 2 2" xfId="20726" xr:uid="{EE80B463-C15B-4F6F-9165-D84BED65C700}"/>
    <cellStyle name="ปกติ 11 3 4 5 3" xfId="16673" xr:uid="{D58FE97C-5906-47E5-8AF7-892D4C868633}"/>
    <cellStyle name="ปกติ 11 3 4 6" xfId="9564" xr:uid="{00000000-0005-0000-0000-0000DA320000}"/>
    <cellStyle name="ปกติ 11 3 4 6 2" xfId="20000" xr:uid="{40D914D2-49F2-489C-974D-892E9DF84805}"/>
    <cellStyle name="ปกติ 11 3 4 7" xfId="14930" xr:uid="{47CD8B21-32C7-4D20-9C4F-0E02B0EE144C}"/>
    <cellStyle name="ปกติ 11 3 5" xfId="2251" xr:uid="{00000000-0005-0000-0000-0000DB320000}"/>
    <cellStyle name="ปกติ 11 3 6" xfId="2252" xr:uid="{00000000-0005-0000-0000-0000DC320000}"/>
    <cellStyle name="ปกติ 11 3 6 2" xfId="3266" xr:uid="{00000000-0005-0000-0000-0000DD320000}"/>
    <cellStyle name="ปกติ 11 3 6 2 2" xfId="3650" xr:uid="{00000000-0005-0000-0000-0000DE320000}"/>
    <cellStyle name="ปกติ 11 3 6 2 2 2" xfId="5397" xr:uid="{00000000-0005-0000-0000-0000DF320000}"/>
    <cellStyle name="ปกติ 11 3 6 2 2 2 2" xfId="10856" xr:uid="{00000000-0005-0000-0000-0000E0320000}"/>
    <cellStyle name="ปกติ 11 3 6 2 2 2 2 2" xfId="21292" xr:uid="{49B38653-CFD2-4627-B99F-6E2CFEF39DD3}"/>
    <cellStyle name="ปกติ 11 3 6 2 2 2 3" xfId="17774" xr:uid="{A9FA6075-48B8-4592-99D0-FCCE7E664CE1}"/>
    <cellStyle name="ปกติ 11 3 6 2 2 3" xfId="10105" xr:uid="{00000000-0005-0000-0000-0000E1320000}"/>
    <cellStyle name="ปกติ 11 3 6 2 2 3 2" xfId="20541" xr:uid="{C0F6DDF9-5F94-4A3D-AE7C-345BA03E811B}"/>
    <cellStyle name="ปกติ 11 3 6 2 2 4" xfId="16029" xr:uid="{05E28F37-EC6C-4F63-8BB7-52F11E57834B}"/>
    <cellStyle name="ปกติ 11 3 6 2 3" xfId="5014" xr:uid="{00000000-0005-0000-0000-0000E2320000}"/>
    <cellStyle name="ปกติ 11 3 6 2 3 2" xfId="10480" xr:uid="{00000000-0005-0000-0000-0000E3320000}"/>
    <cellStyle name="ปกติ 11 3 6 2 3 2 2" xfId="20916" xr:uid="{3DFE0659-E5E1-4C1C-BB23-0C820CDB2389}"/>
    <cellStyle name="ปกติ 11 3 6 2 3 3" xfId="17391" xr:uid="{82381125-6187-427F-8B3D-BEA7D9676B3F}"/>
    <cellStyle name="ปกติ 11 3 6 2 4" xfId="9731" xr:uid="{00000000-0005-0000-0000-0000E4320000}"/>
    <cellStyle name="ปกติ 11 3 6 2 4 2" xfId="20167" xr:uid="{07D8E6EC-0258-4454-AD11-463EF814B854}"/>
    <cellStyle name="ปกติ 11 3 6 2 5" xfId="15653" xr:uid="{6CD2DC18-8C04-4310-8983-D9FC9D4EEDC0}"/>
    <cellStyle name="ปกติ 11 3 6 3" xfId="3462" xr:uid="{00000000-0005-0000-0000-0000E5320000}"/>
    <cellStyle name="ปกติ 11 3 6 3 2" xfId="5209" xr:uid="{00000000-0005-0000-0000-0000E6320000}"/>
    <cellStyle name="ปกติ 11 3 6 3 2 2" xfId="10668" xr:uid="{00000000-0005-0000-0000-0000E7320000}"/>
    <cellStyle name="ปกติ 11 3 6 3 2 2 2" xfId="21104" xr:uid="{29D6B8E3-7DB5-4194-9D68-E5F8C16B401B}"/>
    <cellStyle name="ปกติ 11 3 6 3 2 3" xfId="17586" xr:uid="{A652A1D2-B925-4E8D-A83F-F76A9A85D8A1}"/>
    <cellStyle name="ปกติ 11 3 6 3 3" xfId="9918" xr:uid="{00000000-0005-0000-0000-0000E8320000}"/>
    <cellStyle name="ปกติ 11 3 6 3 3 2" xfId="20354" xr:uid="{993DA7E8-778C-465A-A076-F1E13104167A}"/>
    <cellStyle name="ปกติ 11 3 6 3 4" xfId="15841" xr:uid="{C173423C-6E2C-492E-AAC5-5E9881A73612}"/>
    <cellStyle name="ปกติ 11 3 6 4" xfId="4297" xr:uid="{00000000-0005-0000-0000-0000E9320000}"/>
    <cellStyle name="ปกติ 11 3 6 4 2" xfId="10292" xr:uid="{00000000-0005-0000-0000-0000EA320000}"/>
    <cellStyle name="ปกติ 11 3 6 4 2 2" xfId="20728" xr:uid="{FDB9058C-DD1B-45A7-A101-0EF40136E042}"/>
    <cellStyle name="ปกติ 11 3 6 4 3" xfId="16675" xr:uid="{2CA9565C-DD84-4A6C-9E61-987687853E28}"/>
    <cellStyle name="ปกติ 11 3 6 5" xfId="9566" xr:uid="{00000000-0005-0000-0000-0000EB320000}"/>
    <cellStyle name="ปกติ 11 3 6 5 2" xfId="20002" xr:uid="{76C70579-20F2-4112-897F-815D602C3F5A}"/>
    <cellStyle name="ปกติ 11 3 6 6" xfId="14932" xr:uid="{4A0799D1-5371-44E0-B250-6375B72C834F}"/>
    <cellStyle name="ปกติ 11 3 7" xfId="3257" xr:uid="{00000000-0005-0000-0000-0000EC320000}"/>
    <cellStyle name="ปกติ 11 3 7 2" xfId="3641" xr:uid="{00000000-0005-0000-0000-0000ED320000}"/>
    <cellStyle name="ปกติ 11 3 7 2 2" xfId="5388" xr:uid="{00000000-0005-0000-0000-0000EE320000}"/>
    <cellStyle name="ปกติ 11 3 7 2 2 2" xfId="10847" xr:uid="{00000000-0005-0000-0000-0000EF320000}"/>
    <cellStyle name="ปกติ 11 3 7 2 2 2 2" xfId="21283" xr:uid="{002BE694-A2EF-4C61-8DA3-3DC395451930}"/>
    <cellStyle name="ปกติ 11 3 7 2 2 3" xfId="17765" xr:uid="{707B8E2A-A01D-4A35-9417-4B5971381C61}"/>
    <cellStyle name="ปกติ 11 3 7 2 3" xfId="10096" xr:uid="{00000000-0005-0000-0000-0000F0320000}"/>
    <cellStyle name="ปกติ 11 3 7 2 3 2" xfId="20532" xr:uid="{8A26E2E2-0711-478D-9DDD-FE687FBCBF6E}"/>
    <cellStyle name="ปกติ 11 3 7 2 4" xfId="16020" xr:uid="{7F94D05D-FE80-4AF6-A606-3134EE622095}"/>
    <cellStyle name="ปกติ 11 3 7 3" xfId="5005" xr:uid="{00000000-0005-0000-0000-0000F1320000}"/>
    <cellStyle name="ปกติ 11 3 7 3 2" xfId="10471" xr:uid="{00000000-0005-0000-0000-0000F2320000}"/>
    <cellStyle name="ปกติ 11 3 7 3 2 2" xfId="20907" xr:uid="{C3155FB6-7A56-4C1C-AF19-7019D844BA98}"/>
    <cellStyle name="ปกติ 11 3 7 3 3" xfId="17382" xr:uid="{AEDB2412-CFBA-48A8-B5F6-50F50AFC8D94}"/>
    <cellStyle name="ปกติ 11 3 7 4" xfId="9722" xr:uid="{00000000-0005-0000-0000-0000F3320000}"/>
    <cellStyle name="ปกติ 11 3 7 4 2" xfId="20158" xr:uid="{89487A2E-F0C2-4C37-8CAA-F3929C0F191D}"/>
    <cellStyle name="ปกติ 11 3 7 5" xfId="15644" xr:uid="{0E5A656F-8369-4F3D-BF84-6CC5F4D154C6}"/>
    <cellStyle name="ปกติ 11 3 8" xfId="3453" xr:uid="{00000000-0005-0000-0000-0000F4320000}"/>
    <cellStyle name="ปกติ 11 3 8 2" xfId="5200" xr:uid="{00000000-0005-0000-0000-0000F5320000}"/>
    <cellStyle name="ปกติ 11 3 8 2 2" xfId="10659" xr:uid="{00000000-0005-0000-0000-0000F6320000}"/>
    <cellStyle name="ปกติ 11 3 8 2 2 2" xfId="21095" xr:uid="{F147FE60-D472-429D-966D-4A75B804BA60}"/>
    <cellStyle name="ปกติ 11 3 8 2 3" xfId="17577" xr:uid="{EC916682-7CBC-4CEB-A2F9-0DC7BBF54EC7}"/>
    <cellStyle name="ปกติ 11 3 8 3" xfId="9909" xr:uid="{00000000-0005-0000-0000-0000F7320000}"/>
    <cellStyle name="ปกติ 11 3 8 3 2" xfId="20345" xr:uid="{94B5C83C-F072-4DB2-9C52-BF1A13037F4A}"/>
    <cellStyle name="ปกติ 11 3 8 4" xfId="15832" xr:uid="{8B56D99D-E0CC-4B99-A0FA-79020274A23B}"/>
    <cellStyle name="ปกติ 11 3 9" xfId="4288" xr:uid="{00000000-0005-0000-0000-0000F8320000}"/>
    <cellStyle name="ปกติ 11 3 9 2" xfId="10283" xr:uid="{00000000-0005-0000-0000-0000F9320000}"/>
    <cellStyle name="ปกติ 11 3 9 2 2" xfId="20719" xr:uid="{D4E07440-13DB-4C3C-BACD-B47A4DA390F0}"/>
    <cellStyle name="ปกติ 11 3 9 3" xfId="16666" xr:uid="{39C00AF6-E3C3-4279-8991-4A3AC641CDCD}"/>
    <cellStyle name="ปกติ 11 4" xfId="2253" xr:uid="{00000000-0005-0000-0000-0000FA320000}"/>
    <cellStyle name="ปกติ 11 4 2" xfId="2254" xr:uid="{00000000-0005-0000-0000-0000FB320000}"/>
    <cellStyle name="ปกติ 11 4 2 2" xfId="2255" xr:uid="{00000000-0005-0000-0000-0000FC320000}"/>
    <cellStyle name="ปกติ 11 4 2 2 2" xfId="3269" xr:uid="{00000000-0005-0000-0000-0000FD320000}"/>
    <cellStyle name="ปกติ 11 4 2 2 2 2" xfId="3653" xr:uid="{00000000-0005-0000-0000-0000FE320000}"/>
    <cellStyle name="ปกติ 11 4 2 2 2 2 2" xfId="5400" xr:uid="{00000000-0005-0000-0000-0000FF320000}"/>
    <cellStyle name="ปกติ 11 4 2 2 2 2 2 2" xfId="10859" xr:uid="{00000000-0005-0000-0000-000000330000}"/>
    <cellStyle name="ปกติ 11 4 2 2 2 2 2 2 2" xfId="21295" xr:uid="{B38CE7A9-35EF-4511-9A84-946B247AB95C}"/>
    <cellStyle name="ปกติ 11 4 2 2 2 2 2 3" xfId="17777" xr:uid="{3CA7D50C-8439-41C7-A26F-D9A2707AB0B0}"/>
    <cellStyle name="ปกติ 11 4 2 2 2 2 3" xfId="10108" xr:uid="{00000000-0005-0000-0000-000001330000}"/>
    <cellStyle name="ปกติ 11 4 2 2 2 2 3 2" xfId="20544" xr:uid="{D75EA9DF-1833-44F8-A963-274D1A0E81D6}"/>
    <cellStyle name="ปกติ 11 4 2 2 2 2 4" xfId="16032" xr:uid="{3ED96FF9-44F9-4096-AB73-7DBA30B41DB0}"/>
    <cellStyle name="ปกติ 11 4 2 2 2 3" xfId="5017" xr:uid="{00000000-0005-0000-0000-000002330000}"/>
    <cellStyle name="ปกติ 11 4 2 2 2 3 2" xfId="10483" xr:uid="{00000000-0005-0000-0000-000003330000}"/>
    <cellStyle name="ปกติ 11 4 2 2 2 3 2 2" xfId="20919" xr:uid="{21240903-92C3-456A-A85B-D314B9C9667A}"/>
    <cellStyle name="ปกติ 11 4 2 2 2 3 3" xfId="17394" xr:uid="{0F05844E-2D0D-464D-8E6D-DA15C29CF548}"/>
    <cellStyle name="ปกติ 11 4 2 2 2 4" xfId="9734" xr:uid="{00000000-0005-0000-0000-000004330000}"/>
    <cellStyle name="ปกติ 11 4 2 2 2 4 2" xfId="20170" xr:uid="{8A3FA568-0344-4F4F-AB3D-5DF8A788A06D}"/>
    <cellStyle name="ปกติ 11 4 2 2 2 5" xfId="15656" xr:uid="{329B1436-0AF6-4B7C-A98D-DF3D74BE348E}"/>
    <cellStyle name="ปกติ 11 4 2 2 3" xfId="3465" xr:uid="{00000000-0005-0000-0000-000005330000}"/>
    <cellStyle name="ปกติ 11 4 2 2 3 2" xfId="5212" xr:uid="{00000000-0005-0000-0000-000006330000}"/>
    <cellStyle name="ปกติ 11 4 2 2 3 2 2" xfId="10671" xr:uid="{00000000-0005-0000-0000-000007330000}"/>
    <cellStyle name="ปกติ 11 4 2 2 3 2 2 2" xfId="21107" xr:uid="{55A31600-9728-4509-892D-97AD02EED50D}"/>
    <cellStyle name="ปกติ 11 4 2 2 3 2 3" xfId="17589" xr:uid="{79746748-F3D0-40EF-9992-505FF3C7C29C}"/>
    <cellStyle name="ปกติ 11 4 2 2 3 3" xfId="9921" xr:uid="{00000000-0005-0000-0000-000008330000}"/>
    <cellStyle name="ปกติ 11 4 2 2 3 3 2" xfId="20357" xr:uid="{27E7C2B9-0CBA-418E-B81D-B66FEC71E631}"/>
    <cellStyle name="ปกติ 11 4 2 2 3 4" xfId="15844" xr:uid="{B935CBD0-D26D-4687-BD89-39FB5F6E805A}"/>
    <cellStyle name="ปกติ 11 4 2 2 4" xfId="4300" xr:uid="{00000000-0005-0000-0000-000009330000}"/>
    <cellStyle name="ปกติ 11 4 2 2 4 2" xfId="10295" xr:uid="{00000000-0005-0000-0000-00000A330000}"/>
    <cellStyle name="ปกติ 11 4 2 2 4 2 2" xfId="20731" xr:uid="{843A28DB-4306-497D-A28D-7807A1E5FA50}"/>
    <cellStyle name="ปกติ 11 4 2 2 4 3" xfId="16678" xr:uid="{6DE2063F-D275-4DE7-BD3E-26ABEBFC997C}"/>
    <cellStyle name="ปกติ 11 4 2 2 5" xfId="9569" xr:uid="{00000000-0005-0000-0000-00000B330000}"/>
    <cellStyle name="ปกติ 11 4 2 2 5 2" xfId="20005" xr:uid="{1EDFF4DE-5D96-47DE-A9E4-2CC386EC1ACD}"/>
    <cellStyle name="ปกติ 11 4 2 2 6" xfId="14935" xr:uid="{C9E99BB9-1D8D-431F-8C18-CF3347FE62BC}"/>
    <cellStyle name="ปกติ 11 4 2 3" xfId="3268" xr:uid="{00000000-0005-0000-0000-00000C330000}"/>
    <cellStyle name="ปกติ 11 4 2 3 2" xfId="3652" xr:uid="{00000000-0005-0000-0000-00000D330000}"/>
    <cellStyle name="ปกติ 11 4 2 3 2 2" xfId="5399" xr:uid="{00000000-0005-0000-0000-00000E330000}"/>
    <cellStyle name="ปกติ 11 4 2 3 2 2 2" xfId="10858" xr:uid="{00000000-0005-0000-0000-00000F330000}"/>
    <cellStyle name="ปกติ 11 4 2 3 2 2 2 2" xfId="21294" xr:uid="{FB7473C1-1CA1-4511-BD1B-62F76EFCCA88}"/>
    <cellStyle name="ปกติ 11 4 2 3 2 2 3" xfId="17776" xr:uid="{5B9A8873-83E5-42DE-93A7-ED8B95C4C210}"/>
    <cellStyle name="ปกติ 11 4 2 3 2 3" xfId="10107" xr:uid="{00000000-0005-0000-0000-000010330000}"/>
    <cellStyle name="ปกติ 11 4 2 3 2 3 2" xfId="20543" xr:uid="{26AB95CB-A729-4605-AC4D-C80680D4EF36}"/>
    <cellStyle name="ปกติ 11 4 2 3 2 4" xfId="16031" xr:uid="{59995EA8-A009-4AA0-8D9B-BC4FB171220C}"/>
    <cellStyle name="ปกติ 11 4 2 3 3" xfId="5016" xr:uid="{00000000-0005-0000-0000-000011330000}"/>
    <cellStyle name="ปกติ 11 4 2 3 3 2" xfId="10482" xr:uid="{00000000-0005-0000-0000-000012330000}"/>
    <cellStyle name="ปกติ 11 4 2 3 3 2 2" xfId="20918" xr:uid="{267BAF98-D268-49A4-9526-4E084BDE6B3A}"/>
    <cellStyle name="ปกติ 11 4 2 3 3 3" xfId="17393" xr:uid="{6A74B90E-7EF9-4166-980E-7F1AE6CE7C95}"/>
    <cellStyle name="ปกติ 11 4 2 3 4" xfId="9733" xr:uid="{00000000-0005-0000-0000-000013330000}"/>
    <cellStyle name="ปกติ 11 4 2 3 4 2" xfId="20169" xr:uid="{E06AFD1D-5E95-48B9-8259-23EA753A8247}"/>
    <cellStyle name="ปกติ 11 4 2 3 5" xfId="15655" xr:uid="{BB6468A9-2943-46DD-8701-5725A5E415EF}"/>
    <cellStyle name="ปกติ 11 4 2 4" xfId="3464" xr:uid="{00000000-0005-0000-0000-000014330000}"/>
    <cellStyle name="ปกติ 11 4 2 4 2" xfId="5211" xr:uid="{00000000-0005-0000-0000-000015330000}"/>
    <cellStyle name="ปกติ 11 4 2 4 2 2" xfId="10670" xr:uid="{00000000-0005-0000-0000-000016330000}"/>
    <cellStyle name="ปกติ 11 4 2 4 2 2 2" xfId="21106" xr:uid="{8CE823A6-FF4A-4E1F-8724-83F4B67C28B5}"/>
    <cellStyle name="ปกติ 11 4 2 4 2 3" xfId="17588" xr:uid="{E0CAFB2D-EA4B-4B2D-BACC-27E1AACE027B}"/>
    <cellStyle name="ปกติ 11 4 2 4 3" xfId="9920" xr:uid="{00000000-0005-0000-0000-000017330000}"/>
    <cellStyle name="ปกติ 11 4 2 4 3 2" xfId="20356" xr:uid="{1FC669CF-D557-4B81-8C89-6E01E4ABE245}"/>
    <cellStyle name="ปกติ 11 4 2 4 4" xfId="15843" xr:uid="{A0ACDFD1-477B-4674-9391-D4E059222A3D}"/>
    <cellStyle name="ปกติ 11 4 2 5" xfId="4299" xr:uid="{00000000-0005-0000-0000-000018330000}"/>
    <cellStyle name="ปกติ 11 4 2 5 2" xfId="10294" xr:uid="{00000000-0005-0000-0000-000019330000}"/>
    <cellStyle name="ปกติ 11 4 2 5 2 2" xfId="20730" xr:uid="{3005D609-E8A6-4DC9-AE08-33C6C2F9602A}"/>
    <cellStyle name="ปกติ 11 4 2 5 3" xfId="16677" xr:uid="{87AA773F-D277-4E35-B56F-16D77D9848C8}"/>
    <cellStyle name="ปกติ 11 4 2 6" xfId="9568" xr:uid="{00000000-0005-0000-0000-00001A330000}"/>
    <cellStyle name="ปกติ 11 4 2 6 2" xfId="20004" xr:uid="{927E2C47-6749-4E15-8B92-12E902EBCD22}"/>
    <cellStyle name="ปกติ 11 4 2 7" xfId="14934" xr:uid="{03D0258B-5F91-44B9-B42E-0F4F5D78BE69}"/>
    <cellStyle name="ปกติ 11 4 3" xfId="2256" xr:uid="{00000000-0005-0000-0000-00001B330000}"/>
    <cellStyle name="ปกติ 11 4 3 2" xfId="3270" xr:uid="{00000000-0005-0000-0000-00001C330000}"/>
    <cellStyle name="ปกติ 11 4 3 2 2" xfId="3654" xr:uid="{00000000-0005-0000-0000-00001D330000}"/>
    <cellStyle name="ปกติ 11 4 3 2 2 2" xfId="5401" xr:uid="{00000000-0005-0000-0000-00001E330000}"/>
    <cellStyle name="ปกติ 11 4 3 2 2 2 2" xfId="10860" xr:uid="{00000000-0005-0000-0000-00001F330000}"/>
    <cellStyle name="ปกติ 11 4 3 2 2 2 2 2" xfId="21296" xr:uid="{F7CBD0BF-9DB0-4B5B-975B-03C44C707F1A}"/>
    <cellStyle name="ปกติ 11 4 3 2 2 2 3" xfId="17778" xr:uid="{FE65721C-1443-420F-BB2E-A1ECFEC3666F}"/>
    <cellStyle name="ปกติ 11 4 3 2 2 3" xfId="10109" xr:uid="{00000000-0005-0000-0000-000020330000}"/>
    <cellStyle name="ปกติ 11 4 3 2 2 3 2" xfId="20545" xr:uid="{D5BCFF18-A6FA-43B8-A02F-5CF91D62ADDB}"/>
    <cellStyle name="ปกติ 11 4 3 2 2 4" xfId="16033" xr:uid="{A86566BD-A0F6-499D-BB19-A8728A7AD733}"/>
    <cellStyle name="ปกติ 11 4 3 2 3" xfId="5018" xr:uid="{00000000-0005-0000-0000-000021330000}"/>
    <cellStyle name="ปกติ 11 4 3 2 3 2" xfId="10484" xr:uid="{00000000-0005-0000-0000-000022330000}"/>
    <cellStyle name="ปกติ 11 4 3 2 3 2 2" xfId="20920" xr:uid="{E0401F38-D10A-482F-8188-7530258D71F3}"/>
    <cellStyle name="ปกติ 11 4 3 2 3 3" xfId="17395" xr:uid="{4F129165-3C65-4DDC-9BA7-34BB1EE89A6D}"/>
    <cellStyle name="ปกติ 11 4 3 2 4" xfId="9735" xr:uid="{00000000-0005-0000-0000-000023330000}"/>
    <cellStyle name="ปกติ 11 4 3 2 4 2" xfId="20171" xr:uid="{910F72DD-D563-42B4-A310-C1372A3F0A4D}"/>
    <cellStyle name="ปกติ 11 4 3 2 5" xfId="15657" xr:uid="{DF1E4C3E-78E2-44FE-B2C7-F869F691A1C5}"/>
    <cellStyle name="ปกติ 11 4 3 3" xfId="3466" xr:uid="{00000000-0005-0000-0000-000024330000}"/>
    <cellStyle name="ปกติ 11 4 3 3 2" xfId="5213" xr:uid="{00000000-0005-0000-0000-000025330000}"/>
    <cellStyle name="ปกติ 11 4 3 3 2 2" xfId="10672" xr:uid="{00000000-0005-0000-0000-000026330000}"/>
    <cellStyle name="ปกติ 11 4 3 3 2 2 2" xfId="21108" xr:uid="{0674777F-28F8-454D-BD59-729BA6AEAF34}"/>
    <cellStyle name="ปกติ 11 4 3 3 2 3" xfId="17590" xr:uid="{E7C8CD11-82FC-4987-9D2F-117330233F61}"/>
    <cellStyle name="ปกติ 11 4 3 3 3" xfId="9922" xr:uid="{00000000-0005-0000-0000-000027330000}"/>
    <cellStyle name="ปกติ 11 4 3 3 3 2" xfId="20358" xr:uid="{9EF3E82B-CA7E-49C0-885E-0F03129D0DFE}"/>
    <cellStyle name="ปกติ 11 4 3 3 4" xfId="15845" xr:uid="{40FA537E-2B92-4385-BF91-DA51EF5F64B4}"/>
    <cellStyle name="ปกติ 11 4 3 4" xfId="4301" xr:uid="{00000000-0005-0000-0000-000028330000}"/>
    <cellStyle name="ปกติ 11 4 3 4 2" xfId="10296" xr:uid="{00000000-0005-0000-0000-000029330000}"/>
    <cellStyle name="ปกติ 11 4 3 4 2 2" xfId="20732" xr:uid="{DECE39D6-1C69-4484-B038-34CC45BF07BA}"/>
    <cellStyle name="ปกติ 11 4 3 4 3" xfId="16679" xr:uid="{6FC8C790-667D-458E-ADAF-D1E8BBD1A832}"/>
    <cellStyle name="ปกติ 11 4 3 5" xfId="9570" xr:uid="{00000000-0005-0000-0000-00002A330000}"/>
    <cellStyle name="ปกติ 11 4 3 5 2" xfId="20006" xr:uid="{6EA43E22-7683-4EC5-BD10-9F876947A8AA}"/>
    <cellStyle name="ปกติ 11 4 3 6" xfId="14936" xr:uid="{4EECACD3-391D-4277-A5A7-CD704D9CB91A}"/>
    <cellStyle name="ปกติ 11 4 4" xfId="3267" xr:uid="{00000000-0005-0000-0000-00002B330000}"/>
    <cellStyle name="ปกติ 11 4 4 2" xfId="3651" xr:uid="{00000000-0005-0000-0000-00002C330000}"/>
    <cellStyle name="ปกติ 11 4 4 2 2" xfId="5398" xr:uid="{00000000-0005-0000-0000-00002D330000}"/>
    <cellStyle name="ปกติ 11 4 4 2 2 2" xfId="10857" xr:uid="{00000000-0005-0000-0000-00002E330000}"/>
    <cellStyle name="ปกติ 11 4 4 2 2 2 2" xfId="21293" xr:uid="{B0C3579E-CA31-481D-9295-D6FDC656473F}"/>
    <cellStyle name="ปกติ 11 4 4 2 2 3" xfId="17775" xr:uid="{205ABC5B-BA0A-452E-9E2F-A6F8DB38D664}"/>
    <cellStyle name="ปกติ 11 4 4 2 3" xfId="10106" xr:uid="{00000000-0005-0000-0000-00002F330000}"/>
    <cellStyle name="ปกติ 11 4 4 2 3 2" xfId="20542" xr:uid="{71A9D1A5-24A9-4583-AE38-9653560C83A8}"/>
    <cellStyle name="ปกติ 11 4 4 2 4" xfId="16030" xr:uid="{F402C723-DFDE-4D89-A0CC-E360820D97CF}"/>
    <cellStyle name="ปกติ 11 4 4 3" xfId="5015" xr:uid="{00000000-0005-0000-0000-000030330000}"/>
    <cellStyle name="ปกติ 11 4 4 3 2" xfId="10481" xr:uid="{00000000-0005-0000-0000-000031330000}"/>
    <cellStyle name="ปกติ 11 4 4 3 2 2" xfId="20917" xr:uid="{19666046-A3EE-4454-BE52-0F6971DD26A3}"/>
    <cellStyle name="ปกติ 11 4 4 3 3" xfId="17392" xr:uid="{AF5EEB26-294B-4AEE-AA00-75AAB9F1DF7B}"/>
    <cellStyle name="ปกติ 11 4 4 4" xfId="9732" xr:uid="{00000000-0005-0000-0000-000032330000}"/>
    <cellStyle name="ปกติ 11 4 4 4 2" xfId="20168" xr:uid="{93B8C416-7384-4B03-BC99-F623AB89829D}"/>
    <cellStyle name="ปกติ 11 4 4 5" xfId="15654" xr:uid="{EAA84A2B-E975-45EA-BF1D-60B658E32B7F}"/>
    <cellStyle name="ปกติ 11 4 5" xfId="3463" xr:uid="{00000000-0005-0000-0000-000033330000}"/>
    <cellStyle name="ปกติ 11 4 5 2" xfId="5210" xr:uid="{00000000-0005-0000-0000-000034330000}"/>
    <cellStyle name="ปกติ 11 4 5 2 2" xfId="10669" xr:uid="{00000000-0005-0000-0000-000035330000}"/>
    <cellStyle name="ปกติ 11 4 5 2 2 2" xfId="21105" xr:uid="{84390C6B-8560-48E4-B22E-2762DC7E7A3F}"/>
    <cellStyle name="ปกติ 11 4 5 2 3" xfId="17587" xr:uid="{23A6785F-A8FC-407C-AE88-B7527D33F65D}"/>
    <cellStyle name="ปกติ 11 4 5 3" xfId="9919" xr:uid="{00000000-0005-0000-0000-000036330000}"/>
    <cellStyle name="ปกติ 11 4 5 3 2" xfId="20355" xr:uid="{24E335DD-734F-4B82-8F62-C73AFEA10C16}"/>
    <cellStyle name="ปกติ 11 4 5 4" xfId="15842" xr:uid="{EBB661FC-3705-482C-9CA6-D3B2B954635F}"/>
    <cellStyle name="ปกติ 11 4 6" xfId="4298" xr:uid="{00000000-0005-0000-0000-000037330000}"/>
    <cellStyle name="ปกติ 11 4 6 2" xfId="10293" xr:uid="{00000000-0005-0000-0000-000038330000}"/>
    <cellStyle name="ปกติ 11 4 6 2 2" xfId="20729" xr:uid="{F8884114-0F35-4194-BF2D-7718A1AFE963}"/>
    <cellStyle name="ปกติ 11 4 6 3" xfId="16676" xr:uid="{D7D80671-5794-46B1-AD31-DD7F37C12E84}"/>
    <cellStyle name="ปกติ 11 4 7" xfId="7096" xr:uid="{00000000-0005-0000-0000-000039330000}"/>
    <cellStyle name="ปกติ 11 4 8" xfId="9567" xr:uid="{00000000-0005-0000-0000-00003A330000}"/>
    <cellStyle name="ปกติ 11 4 8 2" xfId="20003" xr:uid="{6190A78A-DB95-475F-BB33-7013C5CF0108}"/>
    <cellStyle name="ปกติ 11 4 9" xfId="14933" xr:uid="{6E5297BA-9CB1-48A6-8E25-E671BA8B611A}"/>
    <cellStyle name="ปกติ 11 5" xfId="2257" xr:uid="{00000000-0005-0000-0000-00003B330000}"/>
    <cellStyle name="ปกติ 12" xfId="2258" xr:uid="{00000000-0005-0000-0000-00003C330000}"/>
    <cellStyle name="ปกติ 12 2" xfId="2259" xr:uid="{00000000-0005-0000-0000-00003D330000}"/>
    <cellStyle name="ปกติ 12 2 2" xfId="2260" xr:uid="{00000000-0005-0000-0000-00003E330000}"/>
    <cellStyle name="ปกติ 12 2 2 2" xfId="2261" xr:uid="{00000000-0005-0000-0000-00003F330000}"/>
    <cellStyle name="ปกติ 12 2 3" xfId="2262" xr:uid="{00000000-0005-0000-0000-000040330000}"/>
    <cellStyle name="ปกติ 12 2 3 2" xfId="2263" xr:uid="{00000000-0005-0000-0000-000041330000}"/>
    <cellStyle name="ปกติ 12 3" xfId="2264" xr:uid="{00000000-0005-0000-0000-000042330000}"/>
    <cellStyle name="ปกติ 12 4" xfId="2265" xr:uid="{00000000-0005-0000-0000-000043330000}"/>
    <cellStyle name="ปกติ 13" xfId="2266" xr:uid="{00000000-0005-0000-0000-000044330000}"/>
    <cellStyle name="ปกติ 13 2" xfId="2267" xr:uid="{00000000-0005-0000-0000-000045330000}"/>
    <cellStyle name="ปกติ 13 3" xfId="2268" xr:uid="{00000000-0005-0000-0000-000046330000}"/>
    <cellStyle name="ปกติ 14" xfId="2269" xr:uid="{00000000-0005-0000-0000-000047330000}"/>
    <cellStyle name="ปกติ 14 2" xfId="2270" xr:uid="{00000000-0005-0000-0000-000048330000}"/>
    <cellStyle name="ปกติ 14 2 2" xfId="2271" xr:uid="{00000000-0005-0000-0000-000049330000}"/>
    <cellStyle name="ปกติ 14 2 2 2" xfId="2272" xr:uid="{00000000-0005-0000-0000-00004A330000}"/>
    <cellStyle name="ปกติ 14 2 3" xfId="2273" xr:uid="{00000000-0005-0000-0000-00004B330000}"/>
    <cellStyle name="ปกติ 14 2 3 2" xfId="2274" xr:uid="{00000000-0005-0000-0000-00004C330000}"/>
    <cellStyle name="ปกติ 14 3" xfId="2275" xr:uid="{00000000-0005-0000-0000-00004D330000}"/>
    <cellStyle name="ปกติ 14 4" xfId="2276" xr:uid="{00000000-0005-0000-0000-00004E330000}"/>
    <cellStyle name="ปกติ 15" xfId="2277" xr:uid="{00000000-0005-0000-0000-00004F330000}"/>
    <cellStyle name="ปกติ 15 2" xfId="2278" xr:uid="{00000000-0005-0000-0000-000050330000}"/>
    <cellStyle name="ปกติ 15 3" xfId="2279" xr:uid="{00000000-0005-0000-0000-000051330000}"/>
    <cellStyle name="ปกติ 15 4" xfId="2280" xr:uid="{00000000-0005-0000-0000-000052330000}"/>
    <cellStyle name="ปกติ 16" xfId="2281" xr:uid="{00000000-0005-0000-0000-000053330000}"/>
    <cellStyle name="ปกติ 16 2" xfId="2282" xr:uid="{00000000-0005-0000-0000-000054330000}"/>
    <cellStyle name="ปกติ 16 2 2" xfId="2283" xr:uid="{00000000-0005-0000-0000-000055330000}"/>
    <cellStyle name="ปกติ 16 2 2 2" xfId="7857" xr:uid="{00000000-0005-0000-0000-000056330000}"/>
    <cellStyle name="ปกติ 16 2 2 3" xfId="7097" xr:uid="{00000000-0005-0000-0000-000057330000}"/>
    <cellStyle name="ปกติ 16 2 3" xfId="5965" xr:uid="{00000000-0005-0000-0000-000058330000}"/>
    <cellStyle name="ปกติ 16 3" xfId="2284" xr:uid="{00000000-0005-0000-0000-000059330000}"/>
    <cellStyle name="ปกติ 16 4" xfId="2285" xr:uid="{00000000-0005-0000-0000-00005A330000}"/>
    <cellStyle name="ปกติ 16 5" xfId="2286" xr:uid="{00000000-0005-0000-0000-00005B330000}"/>
    <cellStyle name="ปกติ 17" xfId="2287" xr:uid="{00000000-0005-0000-0000-00005C330000}"/>
    <cellStyle name="ปกติ 17 2" xfId="2288" xr:uid="{00000000-0005-0000-0000-00005D330000}"/>
    <cellStyle name="ปกติ 17 3" xfId="2289" xr:uid="{00000000-0005-0000-0000-00005E330000}"/>
    <cellStyle name="ปกติ 17 4" xfId="2290" xr:uid="{00000000-0005-0000-0000-00005F330000}"/>
    <cellStyle name="ปกติ 18" xfId="2291" xr:uid="{00000000-0005-0000-0000-000060330000}"/>
    <cellStyle name="ปกติ 18 2" xfId="2292" xr:uid="{00000000-0005-0000-0000-000061330000}"/>
    <cellStyle name="ปกติ 18 3" xfId="2293" xr:uid="{00000000-0005-0000-0000-000062330000}"/>
    <cellStyle name="ปกติ 18 4" xfId="2294" xr:uid="{00000000-0005-0000-0000-000063330000}"/>
    <cellStyle name="ปกติ 19" xfId="2295" xr:uid="{00000000-0005-0000-0000-000064330000}"/>
    <cellStyle name="ปกติ 19 2" xfId="2296" xr:uid="{00000000-0005-0000-0000-000065330000}"/>
    <cellStyle name="ปกติ 19 2 2" xfId="2297" xr:uid="{00000000-0005-0000-0000-000066330000}"/>
    <cellStyle name="ปกติ 19 2 3" xfId="2298" xr:uid="{00000000-0005-0000-0000-000067330000}"/>
    <cellStyle name="ปกติ 19 3" xfId="2299" xr:uid="{00000000-0005-0000-0000-000068330000}"/>
    <cellStyle name="ปกติ 19 4" xfId="2300" xr:uid="{00000000-0005-0000-0000-000069330000}"/>
    <cellStyle name="ปกติ 2" xfId="2301" xr:uid="{00000000-0005-0000-0000-00006A330000}"/>
    <cellStyle name="ปกติ 2 10" xfId="7269" xr:uid="{00000000-0005-0000-0000-00006B330000}"/>
    <cellStyle name="ปกติ 2 10 2" xfId="7417" xr:uid="{00000000-0005-0000-0000-00006C330000}"/>
    <cellStyle name="ปกติ 2 11" xfId="7249" xr:uid="{00000000-0005-0000-0000-00006D330000}"/>
    <cellStyle name="ปกติ 2 11 2" xfId="7933" xr:uid="{00000000-0005-0000-0000-00006E330000}"/>
    <cellStyle name="ปกติ 2 12" xfId="8017" xr:uid="{00000000-0005-0000-0000-00006F330000}"/>
    <cellStyle name="ปกติ 2 12 2" xfId="11048" xr:uid="{00000000-0005-0000-0000-000070330000}"/>
    <cellStyle name="ปกติ 2 12 2 2" xfId="21484" xr:uid="{E298BB7C-638D-4142-8DEB-F34B7AFFFD0E}"/>
    <cellStyle name="ปกติ 2 12 3" xfId="19233" xr:uid="{9B93D9BF-99AF-4CE9-907A-C0AD5F9F2B8F}"/>
    <cellStyle name="ปกติ 2 13" xfId="7297" xr:uid="{00000000-0005-0000-0000-000071330000}"/>
    <cellStyle name="ปกติ 2 13 2" xfId="11009" xr:uid="{00000000-0005-0000-0000-000072330000}"/>
    <cellStyle name="ปกติ 2 13 2 2" xfId="21445" xr:uid="{349C366D-3E9F-4F97-A61D-E8ADF0135B05}"/>
    <cellStyle name="ปกติ 2 13 3" xfId="18808" xr:uid="{CDED2E1C-265B-4967-BF07-069B8E20CF80}"/>
    <cellStyle name="ปกติ 2 14" xfId="5966" xr:uid="{00000000-0005-0000-0000-000073330000}"/>
    <cellStyle name="ปกติ 2 2" xfId="2302" xr:uid="{00000000-0005-0000-0000-000074330000}"/>
    <cellStyle name="ปกติ 2 2 2" xfId="2303" xr:uid="{00000000-0005-0000-0000-000075330000}"/>
    <cellStyle name="ปกติ 2 2 2 2" xfId="6145" xr:uid="{00000000-0005-0000-0000-000076330000}"/>
    <cellStyle name="ปกติ 2 2 2 3" xfId="6260" xr:uid="{00000000-0005-0000-0000-000077330000}"/>
    <cellStyle name="ปกติ 2 2 2 4" xfId="7099" xr:uid="{00000000-0005-0000-0000-000078330000}"/>
    <cellStyle name="ปกติ 2 2 2 4 2" xfId="7859" xr:uid="{00000000-0005-0000-0000-000079330000}"/>
    <cellStyle name="ปกติ 2 2 2 5" xfId="5967" xr:uid="{00000000-0005-0000-0000-00007A330000}"/>
    <cellStyle name="ปกติ 2 2 2_BS " xfId="6144" xr:uid="{00000000-0005-0000-0000-00007B330000}"/>
    <cellStyle name="ปกติ 2 2 3" xfId="2304" xr:uid="{00000000-0005-0000-0000-00007C330000}"/>
    <cellStyle name="ปกติ 2 2 4" xfId="2305" xr:uid="{00000000-0005-0000-0000-00007D330000}"/>
    <cellStyle name="ปกติ 2 2 4 2" xfId="2306" xr:uid="{00000000-0005-0000-0000-00007E330000}"/>
    <cellStyle name="ปกติ 2 2 5" xfId="2307" xr:uid="{00000000-0005-0000-0000-00007F330000}"/>
    <cellStyle name="ปกติ 2 2 5 2" xfId="7100" xr:uid="{00000000-0005-0000-0000-000080330000}"/>
    <cellStyle name="ปกติ 2 2 5 2 2" xfId="7860" xr:uid="{00000000-0005-0000-0000-000081330000}"/>
    <cellStyle name="ปกติ 2 2 5 3" xfId="6259" xr:uid="{00000000-0005-0000-0000-000082330000}"/>
    <cellStyle name="ปกติ 2 2_BS " xfId="6143" xr:uid="{00000000-0005-0000-0000-000083330000}"/>
    <cellStyle name="ปกติ 2 3" xfId="2308" xr:uid="{00000000-0005-0000-0000-000084330000}"/>
    <cellStyle name="ปกติ 2 3 2" xfId="2309" xr:uid="{00000000-0005-0000-0000-000085330000}"/>
    <cellStyle name="ปกติ 2 3 2 2" xfId="2310" xr:uid="{00000000-0005-0000-0000-000086330000}"/>
    <cellStyle name="ปกติ 2 3 2_BS " xfId="6147" xr:uid="{00000000-0005-0000-0000-000087330000}"/>
    <cellStyle name="ปกติ 2 3 3" xfId="2311" xr:uid="{00000000-0005-0000-0000-000088330000}"/>
    <cellStyle name="ปกติ 2 3 3 2" xfId="2312" xr:uid="{00000000-0005-0000-0000-000089330000}"/>
    <cellStyle name="ปกติ 2 3 3_BS " xfId="6148" xr:uid="{00000000-0005-0000-0000-00008A330000}"/>
    <cellStyle name="ปกติ 2 3 4" xfId="2313" xr:uid="{00000000-0005-0000-0000-00008B330000}"/>
    <cellStyle name="ปกติ 2 3_BS " xfId="6146" xr:uid="{00000000-0005-0000-0000-00008C330000}"/>
    <cellStyle name="ปกติ 2 4" xfId="2314" xr:uid="{00000000-0005-0000-0000-00008D330000}"/>
    <cellStyle name="ปกติ 2 4 2" xfId="2315" xr:uid="{00000000-0005-0000-0000-00008E330000}"/>
    <cellStyle name="ปกติ 2 4 2 2" xfId="7861" xr:uid="{00000000-0005-0000-0000-00008F330000}"/>
    <cellStyle name="ปกติ 2 4 2 3" xfId="6768" xr:uid="{00000000-0005-0000-0000-000090330000}"/>
    <cellStyle name="ปกติ 2 4 3" xfId="5968" xr:uid="{00000000-0005-0000-0000-000091330000}"/>
    <cellStyle name="ปกติ 2 5" xfId="2316" xr:uid="{00000000-0005-0000-0000-000092330000}"/>
    <cellStyle name="ปกติ 2 5 2" xfId="2317" xr:uid="{00000000-0005-0000-0000-000093330000}"/>
    <cellStyle name="ปกติ 2 5 3" xfId="2318" xr:uid="{00000000-0005-0000-0000-000094330000}"/>
    <cellStyle name="ปกติ 2 5 4" xfId="2319" xr:uid="{00000000-0005-0000-0000-000095330000}"/>
    <cellStyle name="ปกติ 2 5 5" xfId="5969" xr:uid="{00000000-0005-0000-0000-000096330000}"/>
    <cellStyle name="ปกติ 2 6" xfId="2320" xr:uid="{00000000-0005-0000-0000-000097330000}"/>
    <cellStyle name="ปกติ 2 6 2" xfId="2321" xr:uid="{00000000-0005-0000-0000-000098330000}"/>
    <cellStyle name="ปกติ 2 6 3" xfId="5970" xr:uid="{00000000-0005-0000-0000-000099330000}"/>
    <cellStyle name="ปกติ 2 7" xfId="2322" xr:uid="{00000000-0005-0000-0000-00009A330000}"/>
    <cellStyle name="ปกติ 2 8" xfId="2323" xr:uid="{00000000-0005-0000-0000-00009B330000}"/>
    <cellStyle name="ปกติ 2 8 2" xfId="6154" xr:uid="{00000000-0005-0000-0000-00009C330000}"/>
    <cellStyle name="ปกติ 2 9" xfId="7098" xr:uid="{00000000-0005-0000-0000-00009D330000}"/>
    <cellStyle name="ปกติ 2 9 2" xfId="7276" xr:uid="{00000000-0005-0000-0000-00009E330000}"/>
    <cellStyle name="ปกติ 2 9 3" xfId="7858" xr:uid="{00000000-0005-0000-0000-00009F330000}"/>
    <cellStyle name="ปกติ 2_2.กระดาษทำการหมายเหตุQ3'10ก่อนผู้สอบ" xfId="2324" xr:uid="{00000000-0005-0000-0000-0000A0330000}"/>
    <cellStyle name="ปกติ 20" xfId="2325" xr:uid="{00000000-0005-0000-0000-0000A1330000}"/>
    <cellStyle name="ปกติ 20 2" xfId="2326" xr:uid="{00000000-0005-0000-0000-0000A2330000}"/>
    <cellStyle name="ปกติ 20 3" xfId="2327" xr:uid="{00000000-0005-0000-0000-0000A3330000}"/>
    <cellStyle name="ปกติ 21" xfId="2328" xr:uid="{00000000-0005-0000-0000-0000A4330000}"/>
    <cellStyle name="ปกติ 21 2" xfId="2329" xr:uid="{00000000-0005-0000-0000-0000A5330000}"/>
    <cellStyle name="ปกติ 21 3" xfId="2330" xr:uid="{00000000-0005-0000-0000-0000A6330000}"/>
    <cellStyle name="ปกติ 21 4" xfId="2331" xr:uid="{00000000-0005-0000-0000-0000A7330000}"/>
    <cellStyle name="ปกติ 22" xfId="2332" xr:uid="{00000000-0005-0000-0000-0000A8330000}"/>
    <cellStyle name="ปกติ 22 10" xfId="3271" xr:uid="{00000000-0005-0000-0000-0000A9330000}"/>
    <cellStyle name="ปกติ 22 10 2" xfId="3655" xr:uid="{00000000-0005-0000-0000-0000AA330000}"/>
    <cellStyle name="ปกติ 22 10 2 2" xfId="5402" xr:uid="{00000000-0005-0000-0000-0000AB330000}"/>
    <cellStyle name="ปกติ 22 10 2 2 2" xfId="10861" xr:uid="{00000000-0005-0000-0000-0000AC330000}"/>
    <cellStyle name="ปกติ 22 10 2 2 2 2" xfId="21297" xr:uid="{416B0E83-038A-4C55-B336-226F8C73A17E}"/>
    <cellStyle name="ปกติ 22 10 2 2 3" xfId="17779" xr:uid="{28A34859-6D39-40DC-9DE0-27999479D041}"/>
    <cellStyle name="ปกติ 22 10 2 3" xfId="10110" xr:uid="{00000000-0005-0000-0000-0000AD330000}"/>
    <cellStyle name="ปกติ 22 10 2 3 2" xfId="20546" xr:uid="{14FB9AE0-5872-4E92-9AB2-4433E84354AD}"/>
    <cellStyle name="ปกติ 22 10 2 4" xfId="16034" xr:uid="{368CCBA2-62BD-45B4-AD98-4F0DF6CE6ABA}"/>
    <cellStyle name="ปกติ 22 10 3" xfId="5019" xr:uid="{00000000-0005-0000-0000-0000AE330000}"/>
    <cellStyle name="ปกติ 22 10 3 2" xfId="10485" xr:uid="{00000000-0005-0000-0000-0000AF330000}"/>
    <cellStyle name="ปกติ 22 10 3 2 2" xfId="20921" xr:uid="{4FBC80C2-E401-4E2C-9734-F72929A86B2C}"/>
    <cellStyle name="ปกติ 22 10 3 3" xfId="17396" xr:uid="{1AD1947F-CC6A-4906-8012-853527AED32D}"/>
    <cellStyle name="ปกติ 22 10 4" xfId="9736" xr:uid="{00000000-0005-0000-0000-0000B0330000}"/>
    <cellStyle name="ปกติ 22 10 4 2" xfId="20172" xr:uid="{208F5728-F7E8-4A78-9490-DF5BB3456BBA}"/>
    <cellStyle name="ปกติ 22 10 5" xfId="15658" xr:uid="{4247E567-E67F-4139-9E56-4918E8B06747}"/>
    <cellStyle name="ปกติ 22 11" xfId="3467" xr:uid="{00000000-0005-0000-0000-0000B1330000}"/>
    <cellStyle name="ปกติ 22 11 2" xfId="5214" xr:uid="{00000000-0005-0000-0000-0000B2330000}"/>
    <cellStyle name="ปกติ 22 11 2 2" xfId="10673" xr:uid="{00000000-0005-0000-0000-0000B3330000}"/>
    <cellStyle name="ปกติ 22 11 2 2 2" xfId="21109" xr:uid="{9305AB2D-904E-4184-9740-3183C031922E}"/>
    <cellStyle name="ปกติ 22 11 2 3" xfId="17591" xr:uid="{3F1DEB13-285D-4741-BC85-923F3E0513D6}"/>
    <cellStyle name="ปกติ 22 11 3" xfId="9923" xr:uid="{00000000-0005-0000-0000-0000B4330000}"/>
    <cellStyle name="ปกติ 22 11 3 2" xfId="20359" xr:uid="{4C12AA15-DB82-4010-9DF4-3855AE416F64}"/>
    <cellStyle name="ปกติ 22 11 4" xfId="15846" xr:uid="{B9459E08-8502-4A97-9E5A-60AFA5F9CED1}"/>
    <cellStyle name="ปกติ 22 12" xfId="4302" xr:uid="{00000000-0005-0000-0000-0000B5330000}"/>
    <cellStyle name="ปกติ 22 12 2" xfId="10297" xr:uid="{00000000-0005-0000-0000-0000B6330000}"/>
    <cellStyle name="ปกติ 22 12 2 2" xfId="20733" xr:uid="{CC021084-358A-40A8-A5C8-A41EDB774C17}"/>
    <cellStyle name="ปกติ 22 12 3" xfId="16680" xr:uid="{1C3BFE8F-359B-4748-99BD-AC6B9BBBA0BE}"/>
    <cellStyle name="ปกติ 22 13" xfId="5971" xr:uid="{00000000-0005-0000-0000-0000B7330000}"/>
    <cellStyle name="ปกติ 22 13 2" xfId="18103" xr:uid="{948947CB-F4D7-4601-A959-9CC0A928B8B5}"/>
    <cellStyle name="ปกติ 22 14" xfId="14937" xr:uid="{B00304E6-158C-4AF0-ADB6-059CF907DBF1}"/>
    <cellStyle name="ปกติ 22 2" xfId="2333" xr:uid="{00000000-0005-0000-0000-0000B8330000}"/>
    <cellStyle name="ปกติ 22 2 10" xfId="14938" xr:uid="{D9AD19E6-E3BD-4179-9665-811152F9A873}"/>
    <cellStyle name="ปกติ 22 2 2" xfId="2334" xr:uid="{00000000-0005-0000-0000-0000B9330000}"/>
    <cellStyle name="ปกติ 22 2 2 2" xfId="2335" xr:uid="{00000000-0005-0000-0000-0000BA330000}"/>
    <cellStyle name="ปกติ 22 2 2 2 2" xfId="2336" xr:uid="{00000000-0005-0000-0000-0000BB330000}"/>
    <cellStyle name="ปกติ 22 2 2 2 2 2" xfId="3275" xr:uid="{00000000-0005-0000-0000-0000BC330000}"/>
    <cellStyle name="ปกติ 22 2 2 2 2 2 2" xfId="3659" xr:uid="{00000000-0005-0000-0000-0000BD330000}"/>
    <cellStyle name="ปกติ 22 2 2 2 2 2 2 2" xfId="5406" xr:uid="{00000000-0005-0000-0000-0000BE330000}"/>
    <cellStyle name="ปกติ 22 2 2 2 2 2 2 2 2" xfId="10865" xr:uid="{00000000-0005-0000-0000-0000BF330000}"/>
    <cellStyle name="ปกติ 22 2 2 2 2 2 2 2 2 2" xfId="21301" xr:uid="{7B1CEB1B-0DC8-418A-93CB-0B0E6DA4CB41}"/>
    <cellStyle name="ปกติ 22 2 2 2 2 2 2 2 3" xfId="17783" xr:uid="{C241EF30-FDDF-44D8-811B-8B9CFD841C8D}"/>
    <cellStyle name="ปกติ 22 2 2 2 2 2 2 3" xfId="10114" xr:uid="{00000000-0005-0000-0000-0000C0330000}"/>
    <cellStyle name="ปกติ 22 2 2 2 2 2 2 3 2" xfId="20550" xr:uid="{41627E27-FB50-4884-B0F6-423290C200E2}"/>
    <cellStyle name="ปกติ 22 2 2 2 2 2 2 4" xfId="16038" xr:uid="{E0B1E56A-FC33-4DDA-86E1-85D23C664AFE}"/>
    <cellStyle name="ปกติ 22 2 2 2 2 2 3" xfId="5023" xr:uid="{00000000-0005-0000-0000-0000C1330000}"/>
    <cellStyle name="ปกติ 22 2 2 2 2 2 3 2" xfId="10489" xr:uid="{00000000-0005-0000-0000-0000C2330000}"/>
    <cellStyle name="ปกติ 22 2 2 2 2 2 3 2 2" xfId="20925" xr:uid="{F8A19159-CE45-40D0-803A-913773ECD24C}"/>
    <cellStyle name="ปกติ 22 2 2 2 2 2 3 3" xfId="17400" xr:uid="{CCFDB7BF-48D6-4195-A0C8-B44859C827DD}"/>
    <cellStyle name="ปกติ 22 2 2 2 2 2 4" xfId="9740" xr:uid="{00000000-0005-0000-0000-0000C3330000}"/>
    <cellStyle name="ปกติ 22 2 2 2 2 2 4 2" xfId="20176" xr:uid="{1A38C46B-874C-4655-B339-CFFA4FF2D89E}"/>
    <cellStyle name="ปกติ 22 2 2 2 2 2 5" xfId="15662" xr:uid="{07F87664-90DF-40B4-A358-30161F56F6B8}"/>
    <cellStyle name="ปกติ 22 2 2 2 2 3" xfId="3471" xr:uid="{00000000-0005-0000-0000-0000C4330000}"/>
    <cellStyle name="ปกติ 22 2 2 2 2 3 2" xfId="5218" xr:uid="{00000000-0005-0000-0000-0000C5330000}"/>
    <cellStyle name="ปกติ 22 2 2 2 2 3 2 2" xfId="10677" xr:uid="{00000000-0005-0000-0000-0000C6330000}"/>
    <cellStyle name="ปกติ 22 2 2 2 2 3 2 2 2" xfId="21113" xr:uid="{8DB446D6-AA7D-4FA3-9FDB-866B5A8FD75D}"/>
    <cellStyle name="ปกติ 22 2 2 2 2 3 2 3" xfId="17595" xr:uid="{F66B276D-EEA3-4F9D-8523-9F1147490AA2}"/>
    <cellStyle name="ปกติ 22 2 2 2 2 3 3" xfId="9927" xr:uid="{00000000-0005-0000-0000-0000C7330000}"/>
    <cellStyle name="ปกติ 22 2 2 2 2 3 3 2" xfId="20363" xr:uid="{A07BEF97-FD8A-4928-998E-3EBAB5FBBB8D}"/>
    <cellStyle name="ปกติ 22 2 2 2 2 3 4" xfId="15850" xr:uid="{3681B6E2-9803-4C61-98A7-BD90EF9707DE}"/>
    <cellStyle name="ปกติ 22 2 2 2 2 4" xfId="4306" xr:uid="{00000000-0005-0000-0000-0000C8330000}"/>
    <cellStyle name="ปกติ 22 2 2 2 2 4 2" xfId="10301" xr:uid="{00000000-0005-0000-0000-0000C9330000}"/>
    <cellStyle name="ปกติ 22 2 2 2 2 4 2 2" xfId="20737" xr:uid="{56669E86-92A2-4714-99E0-D266BB58D1E1}"/>
    <cellStyle name="ปกติ 22 2 2 2 2 4 3" xfId="16684" xr:uid="{90C1D7BE-EFC5-4774-8710-B845DFB72E49}"/>
    <cellStyle name="ปกติ 22 2 2 2 2 5" xfId="9571" xr:uid="{00000000-0005-0000-0000-0000CA330000}"/>
    <cellStyle name="ปกติ 22 2 2 2 2 5 2" xfId="20007" xr:uid="{28DEF8EA-7D8D-4CCB-8072-7ED3DC02E0D5}"/>
    <cellStyle name="ปกติ 22 2 2 2 2 6" xfId="14941" xr:uid="{BF7A2C49-5D4D-424E-BB58-7F1C0EE48655}"/>
    <cellStyle name="ปกติ 22 2 2 2 3" xfId="3274" xr:uid="{00000000-0005-0000-0000-0000CB330000}"/>
    <cellStyle name="ปกติ 22 2 2 2 3 2" xfId="3658" xr:uid="{00000000-0005-0000-0000-0000CC330000}"/>
    <cellStyle name="ปกติ 22 2 2 2 3 2 2" xfId="5405" xr:uid="{00000000-0005-0000-0000-0000CD330000}"/>
    <cellStyle name="ปกติ 22 2 2 2 3 2 2 2" xfId="10864" xr:uid="{00000000-0005-0000-0000-0000CE330000}"/>
    <cellStyle name="ปกติ 22 2 2 2 3 2 2 2 2" xfId="21300" xr:uid="{4CAC382F-E041-47CF-9D3E-58EF9CE9DF0F}"/>
    <cellStyle name="ปกติ 22 2 2 2 3 2 2 3" xfId="17782" xr:uid="{59FD9118-A92A-46F4-874D-940D891732F1}"/>
    <cellStyle name="ปกติ 22 2 2 2 3 2 3" xfId="10113" xr:uid="{00000000-0005-0000-0000-0000CF330000}"/>
    <cellStyle name="ปกติ 22 2 2 2 3 2 3 2" xfId="20549" xr:uid="{CFEEA6A4-1ABE-41E4-B9BF-36E6C575EF27}"/>
    <cellStyle name="ปกติ 22 2 2 2 3 2 4" xfId="16037" xr:uid="{D85C6DB9-5470-4450-8C11-06AD0E4952A7}"/>
    <cellStyle name="ปกติ 22 2 2 2 3 3" xfId="5022" xr:uid="{00000000-0005-0000-0000-0000D0330000}"/>
    <cellStyle name="ปกติ 22 2 2 2 3 3 2" xfId="10488" xr:uid="{00000000-0005-0000-0000-0000D1330000}"/>
    <cellStyle name="ปกติ 22 2 2 2 3 3 2 2" xfId="20924" xr:uid="{F7AFBE08-2CB1-4993-8C1A-C47AF9E36EF3}"/>
    <cellStyle name="ปกติ 22 2 2 2 3 3 3" xfId="17399" xr:uid="{41E68E27-A9E5-45D7-973A-9792D9A9FA0E}"/>
    <cellStyle name="ปกติ 22 2 2 2 3 4" xfId="9739" xr:uid="{00000000-0005-0000-0000-0000D2330000}"/>
    <cellStyle name="ปกติ 22 2 2 2 3 4 2" xfId="20175" xr:uid="{8584E261-826C-4CE3-A24E-99E1A3FA13DF}"/>
    <cellStyle name="ปกติ 22 2 2 2 3 5" xfId="15661" xr:uid="{6BB5DC89-5A1A-487F-831A-B52DE0D1E3D2}"/>
    <cellStyle name="ปกติ 22 2 2 2 4" xfId="3470" xr:uid="{00000000-0005-0000-0000-0000D3330000}"/>
    <cellStyle name="ปกติ 22 2 2 2 4 2" xfId="5217" xr:uid="{00000000-0005-0000-0000-0000D4330000}"/>
    <cellStyle name="ปกติ 22 2 2 2 4 2 2" xfId="10676" xr:uid="{00000000-0005-0000-0000-0000D5330000}"/>
    <cellStyle name="ปกติ 22 2 2 2 4 2 2 2" xfId="21112" xr:uid="{019DC054-0B74-4052-ACD5-5B8C048679F1}"/>
    <cellStyle name="ปกติ 22 2 2 2 4 2 3" xfId="17594" xr:uid="{97B7C3CE-2F75-4226-8AA4-1F3084F2F3E9}"/>
    <cellStyle name="ปกติ 22 2 2 2 4 3" xfId="9926" xr:uid="{00000000-0005-0000-0000-0000D6330000}"/>
    <cellStyle name="ปกติ 22 2 2 2 4 3 2" xfId="20362" xr:uid="{6ED5D392-27AC-4FDE-978A-12F34DA9EA28}"/>
    <cellStyle name="ปกติ 22 2 2 2 4 4" xfId="15849" xr:uid="{0FC56BC1-A16C-45E5-AFCE-04D36B33DB0E}"/>
    <cellStyle name="ปกติ 22 2 2 2 5" xfId="4305" xr:uid="{00000000-0005-0000-0000-0000D7330000}"/>
    <cellStyle name="ปกติ 22 2 2 2 5 2" xfId="10300" xr:uid="{00000000-0005-0000-0000-0000D8330000}"/>
    <cellStyle name="ปกติ 22 2 2 2 5 2 2" xfId="20736" xr:uid="{FBB71ACD-5387-41E2-9275-8F70447BE37E}"/>
    <cellStyle name="ปกติ 22 2 2 2 5 3" xfId="16683" xr:uid="{2BA218B0-7616-415C-AA84-7D3EC23FB640}"/>
    <cellStyle name="ปกติ 22 2 2 2 6" xfId="6770" xr:uid="{00000000-0005-0000-0000-0000D9330000}"/>
    <cellStyle name="ปกติ 22 2 2 2 6 2" xfId="18505" xr:uid="{8039979C-3A00-4C28-9A0A-B1D4F686E5D8}"/>
    <cellStyle name="ปกติ 22 2 2 2 7" xfId="14940" xr:uid="{E053906D-EA58-4367-BAB9-DC54E6FDCD5C}"/>
    <cellStyle name="ปกติ 22 2 2 3" xfId="2337" xr:uid="{00000000-0005-0000-0000-0000DA330000}"/>
    <cellStyle name="ปกติ 22 2 2 3 2" xfId="3276" xr:uid="{00000000-0005-0000-0000-0000DB330000}"/>
    <cellStyle name="ปกติ 22 2 2 3 2 2" xfId="3660" xr:uid="{00000000-0005-0000-0000-0000DC330000}"/>
    <cellStyle name="ปกติ 22 2 2 3 2 2 2" xfId="5407" xr:uid="{00000000-0005-0000-0000-0000DD330000}"/>
    <cellStyle name="ปกติ 22 2 2 3 2 2 2 2" xfId="10866" xr:uid="{00000000-0005-0000-0000-0000DE330000}"/>
    <cellStyle name="ปกติ 22 2 2 3 2 2 2 2 2" xfId="21302" xr:uid="{8D97ED69-8526-44AC-8587-575A967DB3FF}"/>
    <cellStyle name="ปกติ 22 2 2 3 2 2 2 3" xfId="17784" xr:uid="{80218E1F-EC95-42DB-9B19-80681B4821F8}"/>
    <cellStyle name="ปกติ 22 2 2 3 2 2 3" xfId="10115" xr:uid="{00000000-0005-0000-0000-0000DF330000}"/>
    <cellStyle name="ปกติ 22 2 2 3 2 2 3 2" xfId="20551" xr:uid="{B9EC34CC-1B56-4841-81E1-FDA5FD0C93CD}"/>
    <cellStyle name="ปกติ 22 2 2 3 2 2 4" xfId="16039" xr:uid="{66B646C5-B86D-43B0-8536-B35D6A534216}"/>
    <cellStyle name="ปกติ 22 2 2 3 2 3" xfId="5024" xr:uid="{00000000-0005-0000-0000-0000E0330000}"/>
    <cellStyle name="ปกติ 22 2 2 3 2 3 2" xfId="10490" xr:uid="{00000000-0005-0000-0000-0000E1330000}"/>
    <cellStyle name="ปกติ 22 2 2 3 2 3 2 2" xfId="20926" xr:uid="{E124765C-A624-446F-B84E-9C406466AE9A}"/>
    <cellStyle name="ปกติ 22 2 2 3 2 3 3" xfId="17401" xr:uid="{88C1704F-1262-4700-812D-D097E8AAB677}"/>
    <cellStyle name="ปกติ 22 2 2 3 2 4" xfId="9741" xr:uid="{00000000-0005-0000-0000-0000E2330000}"/>
    <cellStyle name="ปกติ 22 2 2 3 2 4 2" xfId="20177" xr:uid="{19385322-D8C8-4DF9-BE00-29E4089C3EBE}"/>
    <cellStyle name="ปกติ 22 2 2 3 2 5" xfId="15663" xr:uid="{ABB38842-7002-4D80-B53B-0EFFBB135E37}"/>
    <cellStyle name="ปกติ 22 2 2 3 3" xfId="3472" xr:uid="{00000000-0005-0000-0000-0000E3330000}"/>
    <cellStyle name="ปกติ 22 2 2 3 3 2" xfId="5219" xr:uid="{00000000-0005-0000-0000-0000E4330000}"/>
    <cellStyle name="ปกติ 22 2 2 3 3 2 2" xfId="10678" xr:uid="{00000000-0005-0000-0000-0000E5330000}"/>
    <cellStyle name="ปกติ 22 2 2 3 3 2 2 2" xfId="21114" xr:uid="{C260F2E0-A72A-4512-903C-C24813FF61A3}"/>
    <cellStyle name="ปกติ 22 2 2 3 3 2 3" xfId="17596" xr:uid="{41103965-05D6-49FD-909B-DA34BC442F54}"/>
    <cellStyle name="ปกติ 22 2 2 3 3 3" xfId="9928" xr:uid="{00000000-0005-0000-0000-0000E6330000}"/>
    <cellStyle name="ปกติ 22 2 2 3 3 3 2" xfId="20364" xr:uid="{9C453845-2AC6-4786-A673-0D35B2D84D18}"/>
    <cellStyle name="ปกติ 22 2 2 3 3 4" xfId="15851" xr:uid="{A1BA672A-C2FE-4972-AFF3-49393F8DB2CF}"/>
    <cellStyle name="ปกติ 22 2 2 3 4" xfId="4307" xr:uid="{00000000-0005-0000-0000-0000E7330000}"/>
    <cellStyle name="ปกติ 22 2 2 3 4 2" xfId="10302" xr:uid="{00000000-0005-0000-0000-0000E8330000}"/>
    <cellStyle name="ปกติ 22 2 2 3 4 2 2" xfId="20738" xr:uid="{750FAEE8-40D8-426B-A050-C7218026E687}"/>
    <cellStyle name="ปกติ 22 2 2 3 4 3" xfId="16685" xr:uid="{E19275EB-2C38-4760-AE72-DA865C9AD306}"/>
    <cellStyle name="ปกติ 22 2 2 3 5" xfId="9572" xr:uid="{00000000-0005-0000-0000-0000E9330000}"/>
    <cellStyle name="ปกติ 22 2 2 3 5 2" xfId="20008" xr:uid="{6B17075B-C04B-4AB5-9520-8AE33CDA71A0}"/>
    <cellStyle name="ปกติ 22 2 2 3 6" xfId="14942" xr:uid="{2E9A2988-DA56-4B12-B4F1-07CF4BB32508}"/>
    <cellStyle name="ปกติ 22 2 2 4" xfId="3273" xr:uid="{00000000-0005-0000-0000-0000EA330000}"/>
    <cellStyle name="ปกติ 22 2 2 4 2" xfId="3657" xr:uid="{00000000-0005-0000-0000-0000EB330000}"/>
    <cellStyle name="ปกติ 22 2 2 4 2 2" xfId="5404" xr:uid="{00000000-0005-0000-0000-0000EC330000}"/>
    <cellStyle name="ปกติ 22 2 2 4 2 2 2" xfId="10863" xr:uid="{00000000-0005-0000-0000-0000ED330000}"/>
    <cellStyle name="ปกติ 22 2 2 4 2 2 2 2" xfId="21299" xr:uid="{9F379DC8-4263-4D1F-8903-2F82C6F77BB3}"/>
    <cellStyle name="ปกติ 22 2 2 4 2 2 3" xfId="17781" xr:uid="{2A0446F6-4240-4C68-B224-B828352F4EB7}"/>
    <cellStyle name="ปกติ 22 2 2 4 2 3" xfId="10112" xr:uid="{00000000-0005-0000-0000-0000EE330000}"/>
    <cellStyle name="ปกติ 22 2 2 4 2 3 2" xfId="20548" xr:uid="{74AAE628-6653-4D9D-89A3-A58ECA556B5E}"/>
    <cellStyle name="ปกติ 22 2 2 4 2 4" xfId="16036" xr:uid="{C5DC8E53-C563-4066-9DAE-BFA1DD485BB3}"/>
    <cellStyle name="ปกติ 22 2 2 4 3" xfId="5021" xr:uid="{00000000-0005-0000-0000-0000EF330000}"/>
    <cellStyle name="ปกติ 22 2 2 4 3 2" xfId="10487" xr:uid="{00000000-0005-0000-0000-0000F0330000}"/>
    <cellStyle name="ปกติ 22 2 2 4 3 2 2" xfId="20923" xr:uid="{6FFECD0E-A83B-4C90-88D6-0A2842629A80}"/>
    <cellStyle name="ปกติ 22 2 2 4 3 3" xfId="17398" xr:uid="{CEA8C08C-BC7A-40E7-95D4-D46693FEDA6A}"/>
    <cellStyle name="ปกติ 22 2 2 4 4" xfId="9738" xr:uid="{00000000-0005-0000-0000-0000F1330000}"/>
    <cellStyle name="ปกติ 22 2 2 4 4 2" xfId="20174" xr:uid="{30BDC73F-E643-4608-8ED7-E1956939A875}"/>
    <cellStyle name="ปกติ 22 2 2 4 5" xfId="15660" xr:uid="{FF6C3823-9A13-4CB3-AE71-C3B951C829D8}"/>
    <cellStyle name="ปกติ 22 2 2 5" xfId="3469" xr:uid="{00000000-0005-0000-0000-0000F2330000}"/>
    <cellStyle name="ปกติ 22 2 2 5 2" xfId="5216" xr:uid="{00000000-0005-0000-0000-0000F3330000}"/>
    <cellStyle name="ปกติ 22 2 2 5 2 2" xfId="10675" xr:uid="{00000000-0005-0000-0000-0000F4330000}"/>
    <cellStyle name="ปกติ 22 2 2 5 2 2 2" xfId="21111" xr:uid="{61873214-B3CD-4B20-A127-25A3360A2A52}"/>
    <cellStyle name="ปกติ 22 2 2 5 2 3" xfId="17593" xr:uid="{512C0099-A4EC-4F8C-A9E2-2CFE6276FFF4}"/>
    <cellStyle name="ปกติ 22 2 2 5 3" xfId="9925" xr:uid="{00000000-0005-0000-0000-0000F5330000}"/>
    <cellStyle name="ปกติ 22 2 2 5 3 2" xfId="20361" xr:uid="{52B660F0-79DB-4543-8257-41A32D038E7F}"/>
    <cellStyle name="ปกติ 22 2 2 5 4" xfId="15848" xr:uid="{D3BE1AAC-EC26-44F9-935C-A0B8659A29E7}"/>
    <cellStyle name="ปกติ 22 2 2 6" xfId="4304" xr:uid="{00000000-0005-0000-0000-0000F6330000}"/>
    <cellStyle name="ปกติ 22 2 2 6 2" xfId="10299" xr:uid="{00000000-0005-0000-0000-0000F7330000}"/>
    <cellStyle name="ปกติ 22 2 2 6 2 2" xfId="20735" xr:uid="{80D19F81-9DEB-4F50-9834-1BD5BE4E47CB}"/>
    <cellStyle name="ปกติ 22 2 2 6 3" xfId="16682" xr:uid="{4EADA26B-1346-4390-86AD-D9909082A125}"/>
    <cellStyle name="ปกติ 22 2 2 7" xfId="6769" xr:uid="{00000000-0005-0000-0000-0000F8330000}"/>
    <cellStyle name="ปกติ 22 2 2 7 2" xfId="18504" xr:uid="{FE7AF344-8834-410B-8138-7B56ED911FB3}"/>
    <cellStyle name="ปกติ 22 2 2 8" xfId="14939" xr:uid="{5CE2D2F2-3F69-4960-ABCF-853BCB06CE7A}"/>
    <cellStyle name="ปกติ 22 2 3" xfId="2338" xr:uid="{00000000-0005-0000-0000-0000F9330000}"/>
    <cellStyle name="ปกติ 22 2 3 2" xfId="2339" xr:uid="{00000000-0005-0000-0000-0000FA330000}"/>
    <cellStyle name="ปกติ 22 2 3 2 2" xfId="3278" xr:uid="{00000000-0005-0000-0000-0000FB330000}"/>
    <cellStyle name="ปกติ 22 2 3 2 2 2" xfId="3662" xr:uid="{00000000-0005-0000-0000-0000FC330000}"/>
    <cellStyle name="ปกติ 22 2 3 2 2 2 2" xfId="5409" xr:uid="{00000000-0005-0000-0000-0000FD330000}"/>
    <cellStyle name="ปกติ 22 2 3 2 2 2 2 2" xfId="10868" xr:uid="{00000000-0005-0000-0000-0000FE330000}"/>
    <cellStyle name="ปกติ 22 2 3 2 2 2 2 2 2" xfId="21304" xr:uid="{0676CA06-BC47-44F8-8A02-77641F2F170E}"/>
    <cellStyle name="ปกติ 22 2 3 2 2 2 2 3" xfId="17786" xr:uid="{0049AD26-F398-4329-A8B5-20170D56D440}"/>
    <cellStyle name="ปกติ 22 2 3 2 2 2 3" xfId="10117" xr:uid="{00000000-0005-0000-0000-0000FF330000}"/>
    <cellStyle name="ปกติ 22 2 3 2 2 2 3 2" xfId="20553" xr:uid="{39D09827-7224-40E5-8A2D-53C28621BFB5}"/>
    <cellStyle name="ปกติ 22 2 3 2 2 2 4" xfId="16041" xr:uid="{382A7645-EAFE-4957-99F9-66BDCA370F1C}"/>
    <cellStyle name="ปกติ 22 2 3 2 2 3" xfId="5026" xr:uid="{00000000-0005-0000-0000-000000340000}"/>
    <cellStyle name="ปกติ 22 2 3 2 2 3 2" xfId="10492" xr:uid="{00000000-0005-0000-0000-000001340000}"/>
    <cellStyle name="ปกติ 22 2 3 2 2 3 2 2" xfId="20928" xr:uid="{4C0C6B03-2CDF-4813-BBDF-77A8A84334D8}"/>
    <cellStyle name="ปกติ 22 2 3 2 2 3 3" xfId="17403" xr:uid="{80F10DF7-E95C-443D-B082-BA39FD07B4F0}"/>
    <cellStyle name="ปกติ 22 2 3 2 2 4" xfId="9743" xr:uid="{00000000-0005-0000-0000-000002340000}"/>
    <cellStyle name="ปกติ 22 2 3 2 2 4 2" xfId="20179" xr:uid="{4A571F30-4192-462A-959E-942E2CFBA79C}"/>
    <cellStyle name="ปกติ 22 2 3 2 2 5" xfId="15665" xr:uid="{B76DB7C9-EDB2-4DEC-BF73-080B29CAE9B2}"/>
    <cellStyle name="ปกติ 22 2 3 2 3" xfId="3474" xr:uid="{00000000-0005-0000-0000-000003340000}"/>
    <cellStyle name="ปกติ 22 2 3 2 3 2" xfId="5221" xr:uid="{00000000-0005-0000-0000-000004340000}"/>
    <cellStyle name="ปกติ 22 2 3 2 3 2 2" xfId="10680" xr:uid="{00000000-0005-0000-0000-000005340000}"/>
    <cellStyle name="ปกติ 22 2 3 2 3 2 2 2" xfId="21116" xr:uid="{F66725D1-808F-453A-B272-71DC1FCEAFDA}"/>
    <cellStyle name="ปกติ 22 2 3 2 3 2 3" xfId="17598" xr:uid="{1ED0BE74-1D30-4E2A-8EA6-B882F2F4AC95}"/>
    <cellStyle name="ปกติ 22 2 3 2 3 3" xfId="9930" xr:uid="{00000000-0005-0000-0000-000006340000}"/>
    <cellStyle name="ปกติ 22 2 3 2 3 3 2" xfId="20366" xr:uid="{043762A4-8B8E-480D-8D42-E21293A2E12E}"/>
    <cellStyle name="ปกติ 22 2 3 2 3 4" xfId="15853" xr:uid="{464FC85B-79B1-428F-A450-94CF552777F1}"/>
    <cellStyle name="ปกติ 22 2 3 2 4" xfId="4309" xr:uid="{00000000-0005-0000-0000-000007340000}"/>
    <cellStyle name="ปกติ 22 2 3 2 4 2" xfId="10304" xr:uid="{00000000-0005-0000-0000-000008340000}"/>
    <cellStyle name="ปกติ 22 2 3 2 4 2 2" xfId="20740" xr:uid="{FA260B69-E418-4661-A390-132CA4BBF69A}"/>
    <cellStyle name="ปกติ 22 2 3 2 4 3" xfId="16687" xr:uid="{5069BE79-269D-46AC-95A7-E39E31A07AA6}"/>
    <cellStyle name="ปกติ 22 2 3 2 5" xfId="9573" xr:uid="{00000000-0005-0000-0000-000009340000}"/>
    <cellStyle name="ปกติ 22 2 3 2 5 2" xfId="20009" xr:uid="{2190E7D5-A732-4551-8755-3A1360060C0A}"/>
    <cellStyle name="ปกติ 22 2 3 2 6" xfId="14944" xr:uid="{D40933A4-8FF2-4E29-B430-8C7EAA4DBFEF}"/>
    <cellStyle name="ปกติ 22 2 3 3" xfId="3277" xr:uid="{00000000-0005-0000-0000-00000A340000}"/>
    <cellStyle name="ปกติ 22 2 3 3 2" xfId="3661" xr:uid="{00000000-0005-0000-0000-00000B340000}"/>
    <cellStyle name="ปกติ 22 2 3 3 2 2" xfId="5408" xr:uid="{00000000-0005-0000-0000-00000C340000}"/>
    <cellStyle name="ปกติ 22 2 3 3 2 2 2" xfId="10867" xr:uid="{00000000-0005-0000-0000-00000D340000}"/>
    <cellStyle name="ปกติ 22 2 3 3 2 2 2 2" xfId="21303" xr:uid="{344FF2E3-F099-44B8-9759-C96CDD774806}"/>
    <cellStyle name="ปกติ 22 2 3 3 2 2 3" xfId="17785" xr:uid="{BC2AFBCE-B579-4D71-9484-4950DFC1E813}"/>
    <cellStyle name="ปกติ 22 2 3 3 2 3" xfId="10116" xr:uid="{00000000-0005-0000-0000-00000E340000}"/>
    <cellStyle name="ปกติ 22 2 3 3 2 3 2" xfId="20552" xr:uid="{94338596-75AF-4056-B6FF-3518772ED637}"/>
    <cellStyle name="ปกติ 22 2 3 3 2 4" xfId="16040" xr:uid="{BD2E0156-EB66-4CBD-A8F2-1AA1BE97F6FF}"/>
    <cellStyle name="ปกติ 22 2 3 3 3" xfId="5025" xr:uid="{00000000-0005-0000-0000-00000F340000}"/>
    <cellStyle name="ปกติ 22 2 3 3 3 2" xfId="10491" xr:uid="{00000000-0005-0000-0000-000010340000}"/>
    <cellStyle name="ปกติ 22 2 3 3 3 2 2" xfId="20927" xr:uid="{142A3796-B9AF-425D-A5DF-DDB6E66254E2}"/>
    <cellStyle name="ปกติ 22 2 3 3 3 3" xfId="17402" xr:uid="{5704E33A-14C1-49F3-8B5D-D40CABF1677A}"/>
    <cellStyle name="ปกติ 22 2 3 3 4" xfId="9742" xr:uid="{00000000-0005-0000-0000-000011340000}"/>
    <cellStyle name="ปกติ 22 2 3 3 4 2" xfId="20178" xr:uid="{FDC81FB2-9D69-4982-BE6D-46AA0AC2DE3F}"/>
    <cellStyle name="ปกติ 22 2 3 3 5" xfId="15664" xr:uid="{C04ACD66-2EAC-41A5-95C6-CEB5A1E1CEDA}"/>
    <cellStyle name="ปกติ 22 2 3 4" xfId="3473" xr:uid="{00000000-0005-0000-0000-000012340000}"/>
    <cellStyle name="ปกติ 22 2 3 4 2" xfId="5220" xr:uid="{00000000-0005-0000-0000-000013340000}"/>
    <cellStyle name="ปกติ 22 2 3 4 2 2" xfId="10679" xr:uid="{00000000-0005-0000-0000-000014340000}"/>
    <cellStyle name="ปกติ 22 2 3 4 2 2 2" xfId="21115" xr:uid="{5A96906B-8715-4412-A23A-B18493280FD4}"/>
    <cellStyle name="ปกติ 22 2 3 4 2 3" xfId="17597" xr:uid="{D669277E-EB11-43DE-A02A-37EEEB8345F8}"/>
    <cellStyle name="ปกติ 22 2 3 4 3" xfId="9929" xr:uid="{00000000-0005-0000-0000-000015340000}"/>
    <cellStyle name="ปกติ 22 2 3 4 3 2" xfId="20365" xr:uid="{AE950555-F7FE-4FBA-B052-4A74B3ADEB08}"/>
    <cellStyle name="ปกติ 22 2 3 4 4" xfId="15852" xr:uid="{E897AC78-DECA-4981-8EED-1A0BD83A1763}"/>
    <cellStyle name="ปกติ 22 2 3 5" xfId="4308" xr:uid="{00000000-0005-0000-0000-000016340000}"/>
    <cellStyle name="ปกติ 22 2 3 5 2" xfId="10303" xr:uid="{00000000-0005-0000-0000-000017340000}"/>
    <cellStyle name="ปกติ 22 2 3 5 2 2" xfId="20739" xr:uid="{83E2F83F-82CA-4A12-BCC1-E95E1D8F3F99}"/>
    <cellStyle name="ปกติ 22 2 3 5 3" xfId="16686" xr:uid="{6B3102E9-29FC-4304-8273-4E0AF2B6F888}"/>
    <cellStyle name="ปกติ 22 2 3 6" xfId="6771" xr:uid="{00000000-0005-0000-0000-000018340000}"/>
    <cellStyle name="ปกติ 22 2 3 6 2" xfId="18506" xr:uid="{B34186CD-0310-4142-B636-6DBBFC63DBA0}"/>
    <cellStyle name="ปกติ 22 2 3 7" xfId="14943" xr:uid="{28E44E9A-CECB-4A7D-879B-07CB11E3034B}"/>
    <cellStyle name="ปกติ 22 2 4" xfId="2340" xr:uid="{00000000-0005-0000-0000-000019340000}"/>
    <cellStyle name="ปกติ 22 2 4 2" xfId="2341" xr:uid="{00000000-0005-0000-0000-00001A340000}"/>
    <cellStyle name="ปกติ 22 2 4 2 2" xfId="3280" xr:uid="{00000000-0005-0000-0000-00001B340000}"/>
    <cellStyle name="ปกติ 22 2 4 2 2 2" xfId="3664" xr:uid="{00000000-0005-0000-0000-00001C340000}"/>
    <cellStyle name="ปกติ 22 2 4 2 2 2 2" xfId="5411" xr:uid="{00000000-0005-0000-0000-00001D340000}"/>
    <cellStyle name="ปกติ 22 2 4 2 2 2 2 2" xfId="10870" xr:uid="{00000000-0005-0000-0000-00001E340000}"/>
    <cellStyle name="ปกติ 22 2 4 2 2 2 2 2 2" xfId="21306" xr:uid="{F5E32E23-5644-488F-BE79-64A5B83545BE}"/>
    <cellStyle name="ปกติ 22 2 4 2 2 2 2 3" xfId="17788" xr:uid="{08DE8170-62DC-4CAD-BAFD-612A8189A3B5}"/>
    <cellStyle name="ปกติ 22 2 4 2 2 2 3" xfId="10119" xr:uid="{00000000-0005-0000-0000-00001F340000}"/>
    <cellStyle name="ปกติ 22 2 4 2 2 2 3 2" xfId="20555" xr:uid="{E1D81B08-8B99-4C5D-8E83-545843745595}"/>
    <cellStyle name="ปกติ 22 2 4 2 2 2 4" xfId="16043" xr:uid="{CC8944B3-A818-4CB6-9E5E-C9C34CDEA90E}"/>
    <cellStyle name="ปกติ 22 2 4 2 2 3" xfId="5028" xr:uid="{00000000-0005-0000-0000-000020340000}"/>
    <cellStyle name="ปกติ 22 2 4 2 2 3 2" xfId="10494" xr:uid="{00000000-0005-0000-0000-000021340000}"/>
    <cellStyle name="ปกติ 22 2 4 2 2 3 2 2" xfId="20930" xr:uid="{BCA2B81F-0352-4BDA-A25E-8D786567C412}"/>
    <cellStyle name="ปกติ 22 2 4 2 2 3 3" xfId="17405" xr:uid="{9DC7DAE4-219D-4CD3-9117-8F526F0B7649}"/>
    <cellStyle name="ปกติ 22 2 4 2 2 4" xfId="9745" xr:uid="{00000000-0005-0000-0000-000022340000}"/>
    <cellStyle name="ปกติ 22 2 4 2 2 4 2" xfId="20181" xr:uid="{E0C53947-DC18-4FD3-A367-58DF9BA2F65F}"/>
    <cellStyle name="ปกติ 22 2 4 2 2 5" xfId="15667" xr:uid="{10811453-4343-45BE-A265-DB6611ED989D}"/>
    <cellStyle name="ปกติ 22 2 4 2 3" xfId="3476" xr:uid="{00000000-0005-0000-0000-000023340000}"/>
    <cellStyle name="ปกติ 22 2 4 2 3 2" xfId="5223" xr:uid="{00000000-0005-0000-0000-000024340000}"/>
    <cellStyle name="ปกติ 22 2 4 2 3 2 2" xfId="10682" xr:uid="{00000000-0005-0000-0000-000025340000}"/>
    <cellStyle name="ปกติ 22 2 4 2 3 2 2 2" xfId="21118" xr:uid="{B6434D5D-1312-49D7-8E31-96CF0DCA3F94}"/>
    <cellStyle name="ปกติ 22 2 4 2 3 2 3" xfId="17600" xr:uid="{867EF5B5-1115-4C74-84BE-E4EAAD57C209}"/>
    <cellStyle name="ปกติ 22 2 4 2 3 3" xfId="9932" xr:uid="{00000000-0005-0000-0000-000026340000}"/>
    <cellStyle name="ปกติ 22 2 4 2 3 3 2" xfId="20368" xr:uid="{65F9A35F-D454-4B47-803E-B100901789F3}"/>
    <cellStyle name="ปกติ 22 2 4 2 3 4" xfId="15855" xr:uid="{7C75C318-7B26-4A9F-A9BC-E8C09A77A6FC}"/>
    <cellStyle name="ปกติ 22 2 4 2 4" xfId="4311" xr:uid="{00000000-0005-0000-0000-000027340000}"/>
    <cellStyle name="ปกติ 22 2 4 2 4 2" xfId="10306" xr:uid="{00000000-0005-0000-0000-000028340000}"/>
    <cellStyle name="ปกติ 22 2 4 2 4 2 2" xfId="20742" xr:uid="{F7E427B4-6BE9-423C-AB84-B3F7B328FBD5}"/>
    <cellStyle name="ปกติ 22 2 4 2 4 3" xfId="16689" xr:uid="{42E2843B-87EB-44ED-A18F-7F53318CE41A}"/>
    <cellStyle name="ปกติ 22 2 4 2 5" xfId="9575" xr:uid="{00000000-0005-0000-0000-000029340000}"/>
    <cellStyle name="ปกติ 22 2 4 2 5 2" xfId="20011" xr:uid="{ABF5FD13-10F6-40CB-8602-55EF722FF2F2}"/>
    <cellStyle name="ปกติ 22 2 4 2 6" xfId="14946" xr:uid="{7B58C7C7-EB2D-49E3-ACAB-6499A6B62401}"/>
    <cellStyle name="ปกติ 22 2 4 3" xfId="3279" xr:uid="{00000000-0005-0000-0000-00002A340000}"/>
    <cellStyle name="ปกติ 22 2 4 3 2" xfId="3663" xr:uid="{00000000-0005-0000-0000-00002B340000}"/>
    <cellStyle name="ปกติ 22 2 4 3 2 2" xfId="5410" xr:uid="{00000000-0005-0000-0000-00002C340000}"/>
    <cellStyle name="ปกติ 22 2 4 3 2 2 2" xfId="10869" xr:uid="{00000000-0005-0000-0000-00002D340000}"/>
    <cellStyle name="ปกติ 22 2 4 3 2 2 2 2" xfId="21305" xr:uid="{A42DE676-D74E-4675-A248-999A77CE4F9B}"/>
    <cellStyle name="ปกติ 22 2 4 3 2 2 3" xfId="17787" xr:uid="{47E0EA20-D4F9-4B63-B03D-78CAE60DC595}"/>
    <cellStyle name="ปกติ 22 2 4 3 2 3" xfId="10118" xr:uid="{00000000-0005-0000-0000-00002E340000}"/>
    <cellStyle name="ปกติ 22 2 4 3 2 3 2" xfId="20554" xr:uid="{4C633A9D-24EB-4721-8064-EBE917E56502}"/>
    <cellStyle name="ปกติ 22 2 4 3 2 4" xfId="16042" xr:uid="{3BE082C8-061E-46CC-A0DE-5C05D4EA43A1}"/>
    <cellStyle name="ปกติ 22 2 4 3 3" xfId="5027" xr:uid="{00000000-0005-0000-0000-00002F340000}"/>
    <cellStyle name="ปกติ 22 2 4 3 3 2" xfId="10493" xr:uid="{00000000-0005-0000-0000-000030340000}"/>
    <cellStyle name="ปกติ 22 2 4 3 3 2 2" xfId="20929" xr:uid="{CB251CB9-630D-49F5-BB24-93E0872589E9}"/>
    <cellStyle name="ปกติ 22 2 4 3 3 3" xfId="17404" xr:uid="{B4022157-570C-443F-ADD7-B2770C2DB2BC}"/>
    <cellStyle name="ปกติ 22 2 4 3 4" xfId="9744" xr:uid="{00000000-0005-0000-0000-000031340000}"/>
    <cellStyle name="ปกติ 22 2 4 3 4 2" xfId="20180" xr:uid="{FA0CD6CE-60FC-4F8B-A8B6-FF04DBAB2BE5}"/>
    <cellStyle name="ปกติ 22 2 4 3 5" xfId="15666" xr:uid="{36F070C1-CC86-4DB4-8EC6-2F95FA2143E2}"/>
    <cellStyle name="ปกติ 22 2 4 4" xfId="3475" xr:uid="{00000000-0005-0000-0000-000032340000}"/>
    <cellStyle name="ปกติ 22 2 4 4 2" xfId="5222" xr:uid="{00000000-0005-0000-0000-000033340000}"/>
    <cellStyle name="ปกติ 22 2 4 4 2 2" xfId="10681" xr:uid="{00000000-0005-0000-0000-000034340000}"/>
    <cellStyle name="ปกติ 22 2 4 4 2 2 2" xfId="21117" xr:uid="{13E376B9-155A-4A3E-A06E-24AA6A7FF886}"/>
    <cellStyle name="ปกติ 22 2 4 4 2 3" xfId="17599" xr:uid="{64F8E0B1-1543-4B7D-808D-73517C91D6F6}"/>
    <cellStyle name="ปกติ 22 2 4 4 3" xfId="9931" xr:uid="{00000000-0005-0000-0000-000035340000}"/>
    <cellStyle name="ปกติ 22 2 4 4 3 2" xfId="20367" xr:uid="{E996F9A8-103A-42BE-B6FA-55EFF44A2154}"/>
    <cellStyle name="ปกติ 22 2 4 4 4" xfId="15854" xr:uid="{DFEB451A-383D-44E2-8A2C-7CD36A734440}"/>
    <cellStyle name="ปกติ 22 2 4 5" xfId="4310" xr:uid="{00000000-0005-0000-0000-000036340000}"/>
    <cellStyle name="ปกติ 22 2 4 5 2" xfId="10305" xr:uid="{00000000-0005-0000-0000-000037340000}"/>
    <cellStyle name="ปกติ 22 2 4 5 2 2" xfId="20741" xr:uid="{17E61BCA-E6CC-4504-B5F0-2C2ECBA1A1A7}"/>
    <cellStyle name="ปกติ 22 2 4 5 3" xfId="16688" xr:uid="{9C768103-06BE-408B-B57F-FCC835ADA6B1}"/>
    <cellStyle name="ปกติ 22 2 4 6" xfId="9574" xr:uid="{00000000-0005-0000-0000-000038340000}"/>
    <cellStyle name="ปกติ 22 2 4 6 2" xfId="20010" xr:uid="{B264DE7A-4B4E-47DF-8C20-BDA6F3FE8F02}"/>
    <cellStyle name="ปกติ 22 2 4 7" xfId="14945" xr:uid="{396AABB9-5DDC-4677-9757-63D41E23725B}"/>
    <cellStyle name="ปกติ 22 2 5" xfId="2342" xr:uid="{00000000-0005-0000-0000-000039340000}"/>
    <cellStyle name="ปกติ 22 2 5 2" xfId="3281" xr:uid="{00000000-0005-0000-0000-00003A340000}"/>
    <cellStyle name="ปกติ 22 2 5 2 2" xfId="3665" xr:uid="{00000000-0005-0000-0000-00003B340000}"/>
    <cellStyle name="ปกติ 22 2 5 2 2 2" xfId="5412" xr:uid="{00000000-0005-0000-0000-00003C340000}"/>
    <cellStyle name="ปกติ 22 2 5 2 2 2 2" xfId="10871" xr:uid="{00000000-0005-0000-0000-00003D340000}"/>
    <cellStyle name="ปกติ 22 2 5 2 2 2 2 2" xfId="21307" xr:uid="{F16B8039-4747-4F5F-A0D3-279FFAC36BBD}"/>
    <cellStyle name="ปกติ 22 2 5 2 2 2 3" xfId="17789" xr:uid="{0531123A-52AE-4804-BB39-0FC89F220743}"/>
    <cellStyle name="ปกติ 22 2 5 2 2 3" xfId="10120" xr:uid="{00000000-0005-0000-0000-00003E340000}"/>
    <cellStyle name="ปกติ 22 2 5 2 2 3 2" xfId="20556" xr:uid="{4B0B51FD-AFD7-40B1-98F4-EE126A756ECF}"/>
    <cellStyle name="ปกติ 22 2 5 2 2 4" xfId="16044" xr:uid="{2AAB3E33-E027-4D63-8DE4-F087CD8F2C26}"/>
    <cellStyle name="ปกติ 22 2 5 2 3" xfId="5029" xr:uid="{00000000-0005-0000-0000-00003F340000}"/>
    <cellStyle name="ปกติ 22 2 5 2 3 2" xfId="10495" xr:uid="{00000000-0005-0000-0000-000040340000}"/>
    <cellStyle name="ปกติ 22 2 5 2 3 2 2" xfId="20931" xr:uid="{5E6DCFA7-045C-4CF3-BBC1-ED925116122F}"/>
    <cellStyle name="ปกติ 22 2 5 2 3 3" xfId="17406" xr:uid="{F999610A-25E8-4A6D-92D6-B051ECFB9286}"/>
    <cellStyle name="ปกติ 22 2 5 2 4" xfId="9746" xr:uid="{00000000-0005-0000-0000-000041340000}"/>
    <cellStyle name="ปกติ 22 2 5 2 4 2" xfId="20182" xr:uid="{C8207ACE-6F3A-47CF-9989-655EB056E804}"/>
    <cellStyle name="ปกติ 22 2 5 2 5" xfId="15668" xr:uid="{583CDFFD-CC01-40B1-9E9E-30B83653018B}"/>
    <cellStyle name="ปกติ 22 2 5 3" xfId="3477" xr:uid="{00000000-0005-0000-0000-000042340000}"/>
    <cellStyle name="ปกติ 22 2 5 3 2" xfId="5224" xr:uid="{00000000-0005-0000-0000-000043340000}"/>
    <cellStyle name="ปกติ 22 2 5 3 2 2" xfId="10683" xr:uid="{00000000-0005-0000-0000-000044340000}"/>
    <cellStyle name="ปกติ 22 2 5 3 2 2 2" xfId="21119" xr:uid="{434577AA-7ABF-4A05-97BB-FD00483EEC0A}"/>
    <cellStyle name="ปกติ 22 2 5 3 2 3" xfId="17601" xr:uid="{8FDD3A46-BA69-44B6-9ACD-26EAE08F0077}"/>
    <cellStyle name="ปกติ 22 2 5 3 3" xfId="9933" xr:uid="{00000000-0005-0000-0000-000045340000}"/>
    <cellStyle name="ปกติ 22 2 5 3 3 2" xfId="20369" xr:uid="{3B2562C7-4995-4778-8EB7-E6508419557C}"/>
    <cellStyle name="ปกติ 22 2 5 3 4" xfId="15856" xr:uid="{9A8E7E87-C15E-4BC5-BD7C-1D9241EFA94B}"/>
    <cellStyle name="ปกติ 22 2 5 4" xfId="4312" xr:uid="{00000000-0005-0000-0000-000046340000}"/>
    <cellStyle name="ปกติ 22 2 5 4 2" xfId="10307" xr:uid="{00000000-0005-0000-0000-000047340000}"/>
    <cellStyle name="ปกติ 22 2 5 4 2 2" xfId="20743" xr:uid="{4059E145-33ED-4526-9AA0-D1BD177687DE}"/>
    <cellStyle name="ปกติ 22 2 5 4 3" xfId="16690" xr:uid="{297E4557-9D2D-4A12-9F49-47AA5BEA19AB}"/>
    <cellStyle name="ปกติ 22 2 5 5" xfId="9576" xr:uid="{00000000-0005-0000-0000-000048340000}"/>
    <cellStyle name="ปกติ 22 2 5 5 2" xfId="20012" xr:uid="{3ABDDA3F-4892-472E-9EDA-2E5B38D00527}"/>
    <cellStyle name="ปกติ 22 2 5 6" xfId="14947" xr:uid="{CB02913F-D21F-4FE8-A252-D8B0E0982580}"/>
    <cellStyle name="ปกติ 22 2 6" xfId="3272" xr:uid="{00000000-0005-0000-0000-000049340000}"/>
    <cellStyle name="ปกติ 22 2 6 2" xfId="3656" xr:uid="{00000000-0005-0000-0000-00004A340000}"/>
    <cellStyle name="ปกติ 22 2 6 2 2" xfId="5403" xr:uid="{00000000-0005-0000-0000-00004B340000}"/>
    <cellStyle name="ปกติ 22 2 6 2 2 2" xfId="10862" xr:uid="{00000000-0005-0000-0000-00004C340000}"/>
    <cellStyle name="ปกติ 22 2 6 2 2 2 2" xfId="21298" xr:uid="{87E72D47-5BBE-40B1-8FAF-0585C69BB308}"/>
    <cellStyle name="ปกติ 22 2 6 2 2 3" xfId="17780" xr:uid="{A27C3FCE-A9D3-458E-887D-65163EDFCBDB}"/>
    <cellStyle name="ปกติ 22 2 6 2 3" xfId="10111" xr:uid="{00000000-0005-0000-0000-00004D340000}"/>
    <cellStyle name="ปกติ 22 2 6 2 3 2" xfId="20547" xr:uid="{D0B8EA1D-816F-4133-B5E9-52AF179A9710}"/>
    <cellStyle name="ปกติ 22 2 6 2 4" xfId="16035" xr:uid="{C27EC4A1-A9C5-4327-930F-78E6F4986070}"/>
    <cellStyle name="ปกติ 22 2 6 3" xfId="5020" xr:uid="{00000000-0005-0000-0000-00004E340000}"/>
    <cellStyle name="ปกติ 22 2 6 3 2" xfId="10486" xr:uid="{00000000-0005-0000-0000-00004F340000}"/>
    <cellStyle name="ปกติ 22 2 6 3 2 2" xfId="20922" xr:uid="{92C5E45B-E217-400D-9100-97AFAAB541B6}"/>
    <cellStyle name="ปกติ 22 2 6 3 3" xfId="17397" xr:uid="{9BB72586-6945-4870-BBE7-487E00249888}"/>
    <cellStyle name="ปกติ 22 2 6 4" xfId="9737" xr:uid="{00000000-0005-0000-0000-000050340000}"/>
    <cellStyle name="ปกติ 22 2 6 4 2" xfId="20173" xr:uid="{50EFD8DE-0851-4F48-B487-AFE6A0C72BD3}"/>
    <cellStyle name="ปกติ 22 2 6 5" xfId="15659" xr:uid="{1A2416E9-93C1-48AD-BA00-CD2D6461E534}"/>
    <cellStyle name="ปกติ 22 2 7" xfId="3468" xr:uid="{00000000-0005-0000-0000-000051340000}"/>
    <cellStyle name="ปกติ 22 2 7 2" xfId="5215" xr:uid="{00000000-0005-0000-0000-000052340000}"/>
    <cellStyle name="ปกติ 22 2 7 2 2" xfId="10674" xr:uid="{00000000-0005-0000-0000-000053340000}"/>
    <cellStyle name="ปกติ 22 2 7 2 2 2" xfId="21110" xr:uid="{B2DCDFA3-C686-483D-B1BA-80C4115A178B}"/>
    <cellStyle name="ปกติ 22 2 7 2 3" xfId="17592" xr:uid="{82855671-054D-409B-850E-E0479150687D}"/>
    <cellStyle name="ปกติ 22 2 7 3" xfId="9924" xr:uid="{00000000-0005-0000-0000-000054340000}"/>
    <cellStyle name="ปกติ 22 2 7 3 2" xfId="20360" xr:uid="{D76C6999-8F11-4AC7-BE38-3E2EDDED073B}"/>
    <cellStyle name="ปกติ 22 2 7 4" xfId="15847" xr:uid="{657B6694-A210-4B39-8A21-77F5ABF6E02A}"/>
    <cellStyle name="ปกติ 22 2 8" xfId="4303" xr:uid="{00000000-0005-0000-0000-000055340000}"/>
    <cellStyle name="ปกติ 22 2 8 2" xfId="10298" xr:uid="{00000000-0005-0000-0000-000056340000}"/>
    <cellStyle name="ปกติ 22 2 8 2 2" xfId="20734" xr:uid="{DF02D6D6-CF69-4B7E-B975-FE7A55DE7DC6}"/>
    <cellStyle name="ปกติ 22 2 8 3" xfId="16681" xr:uid="{2942EC57-18E7-4709-97C4-B3DC2F181A14}"/>
    <cellStyle name="ปกติ 22 2 9" xfId="6261" xr:uid="{00000000-0005-0000-0000-000057340000}"/>
    <cellStyle name="ปกติ 22 2 9 2" xfId="18151" xr:uid="{D3D2B4D0-7F4A-4527-9461-6E2CCD3FDACD}"/>
    <cellStyle name="ปกติ 22 3" xfId="2343" xr:uid="{00000000-0005-0000-0000-000058340000}"/>
    <cellStyle name="ปกติ 22 3 2" xfId="2344" xr:uid="{00000000-0005-0000-0000-000059340000}"/>
    <cellStyle name="ปกติ 22 3 2 2" xfId="2345" xr:uid="{00000000-0005-0000-0000-00005A340000}"/>
    <cellStyle name="ปกติ 22 3 2 2 2" xfId="3284" xr:uid="{00000000-0005-0000-0000-00005B340000}"/>
    <cellStyle name="ปกติ 22 3 2 2 2 2" xfId="3668" xr:uid="{00000000-0005-0000-0000-00005C340000}"/>
    <cellStyle name="ปกติ 22 3 2 2 2 2 2" xfId="5415" xr:uid="{00000000-0005-0000-0000-00005D340000}"/>
    <cellStyle name="ปกติ 22 3 2 2 2 2 2 2" xfId="10874" xr:uid="{00000000-0005-0000-0000-00005E340000}"/>
    <cellStyle name="ปกติ 22 3 2 2 2 2 2 2 2" xfId="21310" xr:uid="{981D2EDF-0533-4B3E-8149-042063E55587}"/>
    <cellStyle name="ปกติ 22 3 2 2 2 2 2 3" xfId="17792" xr:uid="{41B15D5F-8B51-453F-AC76-F21E25E12A99}"/>
    <cellStyle name="ปกติ 22 3 2 2 2 2 3" xfId="10123" xr:uid="{00000000-0005-0000-0000-00005F340000}"/>
    <cellStyle name="ปกติ 22 3 2 2 2 2 3 2" xfId="20559" xr:uid="{6E4EF578-41BB-43D6-B4E5-DE97A1D2FCF8}"/>
    <cellStyle name="ปกติ 22 3 2 2 2 2 4" xfId="16047" xr:uid="{1506F57A-54FD-42C9-9443-29E6C445798E}"/>
    <cellStyle name="ปกติ 22 3 2 2 2 3" xfId="5032" xr:uid="{00000000-0005-0000-0000-000060340000}"/>
    <cellStyle name="ปกติ 22 3 2 2 2 3 2" xfId="10498" xr:uid="{00000000-0005-0000-0000-000061340000}"/>
    <cellStyle name="ปกติ 22 3 2 2 2 3 2 2" xfId="20934" xr:uid="{5A5ED612-AE79-48F3-BE82-CDEFAEA7B038}"/>
    <cellStyle name="ปกติ 22 3 2 2 2 3 3" xfId="17409" xr:uid="{7A1A9F0D-5D63-417A-BFB9-9D7B8332942E}"/>
    <cellStyle name="ปกติ 22 3 2 2 2 4" xfId="9749" xr:uid="{00000000-0005-0000-0000-000062340000}"/>
    <cellStyle name="ปกติ 22 3 2 2 2 4 2" xfId="20185" xr:uid="{8F08F98E-1E1B-463F-9BCB-5420AC69BD40}"/>
    <cellStyle name="ปกติ 22 3 2 2 2 5" xfId="15671" xr:uid="{0F4FA3B9-8FE0-4280-B0F8-F636CA882A2E}"/>
    <cellStyle name="ปกติ 22 3 2 2 3" xfId="3480" xr:uid="{00000000-0005-0000-0000-000063340000}"/>
    <cellStyle name="ปกติ 22 3 2 2 3 2" xfId="5227" xr:uid="{00000000-0005-0000-0000-000064340000}"/>
    <cellStyle name="ปกติ 22 3 2 2 3 2 2" xfId="10686" xr:uid="{00000000-0005-0000-0000-000065340000}"/>
    <cellStyle name="ปกติ 22 3 2 2 3 2 2 2" xfId="21122" xr:uid="{08286053-F178-434F-B780-7312D1CD1EEC}"/>
    <cellStyle name="ปกติ 22 3 2 2 3 2 3" xfId="17604" xr:uid="{5EDBCB66-5C89-4D56-98C5-8ED8033761A3}"/>
    <cellStyle name="ปกติ 22 3 2 2 3 3" xfId="9936" xr:uid="{00000000-0005-0000-0000-000066340000}"/>
    <cellStyle name="ปกติ 22 3 2 2 3 3 2" xfId="20372" xr:uid="{21986C1B-B74A-443C-989D-DE13E4742697}"/>
    <cellStyle name="ปกติ 22 3 2 2 3 4" xfId="15859" xr:uid="{F2F6C02E-3B47-47B7-9186-79A76FAF773E}"/>
    <cellStyle name="ปกติ 22 3 2 2 4" xfId="4315" xr:uid="{00000000-0005-0000-0000-000067340000}"/>
    <cellStyle name="ปกติ 22 3 2 2 4 2" xfId="10310" xr:uid="{00000000-0005-0000-0000-000068340000}"/>
    <cellStyle name="ปกติ 22 3 2 2 4 2 2" xfId="20746" xr:uid="{3ECBFB47-3E8D-41D0-9F76-D48AF1B8D316}"/>
    <cellStyle name="ปกติ 22 3 2 2 4 3" xfId="16693" xr:uid="{B4D2F602-A853-40EB-A77D-D1F5DA6114D3}"/>
    <cellStyle name="ปกติ 22 3 2 2 5" xfId="9577" xr:uid="{00000000-0005-0000-0000-000069340000}"/>
    <cellStyle name="ปกติ 22 3 2 2 5 2" xfId="20013" xr:uid="{7F8C6A76-196E-4AC6-8B3D-86B40A4895E1}"/>
    <cellStyle name="ปกติ 22 3 2 2 6" xfId="14950" xr:uid="{34B47CB9-F479-4F87-92A5-B7D952D0EAF8}"/>
    <cellStyle name="ปกติ 22 3 2 3" xfId="3283" xr:uid="{00000000-0005-0000-0000-00006A340000}"/>
    <cellStyle name="ปกติ 22 3 2 3 2" xfId="3667" xr:uid="{00000000-0005-0000-0000-00006B340000}"/>
    <cellStyle name="ปกติ 22 3 2 3 2 2" xfId="5414" xr:uid="{00000000-0005-0000-0000-00006C340000}"/>
    <cellStyle name="ปกติ 22 3 2 3 2 2 2" xfId="10873" xr:uid="{00000000-0005-0000-0000-00006D340000}"/>
    <cellStyle name="ปกติ 22 3 2 3 2 2 2 2" xfId="21309" xr:uid="{CD903D4B-6042-4491-A651-E770A1FB29B7}"/>
    <cellStyle name="ปกติ 22 3 2 3 2 2 3" xfId="17791" xr:uid="{5A041EFF-D3D4-4580-89B8-5D9583377A1C}"/>
    <cellStyle name="ปกติ 22 3 2 3 2 3" xfId="10122" xr:uid="{00000000-0005-0000-0000-00006E340000}"/>
    <cellStyle name="ปกติ 22 3 2 3 2 3 2" xfId="20558" xr:uid="{279D1CA2-3D8B-43EE-9BEC-78C4F415E8B4}"/>
    <cellStyle name="ปกติ 22 3 2 3 2 4" xfId="16046" xr:uid="{FE0706C1-CE41-40DD-B304-AF8EE98D238B}"/>
    <cellStyle name="ปกติ 22 3 2 3 3" xfId="5031" xr:uid="{00000000-0005-0000-0000-00006F340000}"/>
    <cellStyle name="ปกติ 22 3 2 3 3 2" xfId="10497" xr:uid="{00000000-0005-0000-0000-000070340000}"/>
    <cellStyle name="ปกติ 22 3 2 3 3 2 2" xfId="20933" xr:uid="{4A71D317-02CE-463A-889B-725544F1EA5F}"/>
    <cellStyle name="ปกติ 22 3 2 3 3 3" xfId="17408" xr:uid="{52D8481C-C35A-48B4-971A-62E605F15730}"/>
    <cellStyle name="ปกติ 22 3 2 3 4" xfId="9748" xr:uid="{00000000-0005-0000-0000-000071340000}"/>
    <cellStyle name="ปกติ 22 3 2 3 4 2" xfId="20184" xr:uid="{9FE22FB5-87A7-4EAA-A53B-7CD4A8BBB1B9}"/>
    <cellStyle name="ปกติ 22 3 2 3 5" xfId="15670" xr:uid="{5709F68C-BA6D-45D1-BE8B-AE8276AFF116}"/>
    <cellStyle name="ปกติ 22 3 2 4" xfId="3479" xr:uid="{00000000-0005-0000-0000-000072340000}"/>
    <cellStyle name="ปกติ 22 3 2 4 2" xfId="5226" xr:uid="{00000000-0005-0000-0000-000073340000}"/>
    <cellStyle name="ปกติ 22 3 2 4 2 2" xfId="10685" xr:uid="{00000000-0005-0000-0000-000074340000}"/>
    <cellStyle name="ปกติ 22 3 2 4 2 2 2" xfId="21121" xr:uid="{C9FA3DD3-65A5-46E4-A160-982F261D1453}"/>
    <cellStyle name="ปกติ 22 3 2 4 2 3" xfId="17603" xr:uid="{CCCC9313-A314-456D-83D1-6D571706AE3B}"/>
    <cellStyle name="ปกติ 22 3 2 4 3" xfId="9935" xr:uid="{00000000-0005-0000-0000-000075340000}"/>
    <cellStyle name="ปกติ 22 3 2 4 3 2" xfId="20371" xr:uid="{D819A8A5-1871-498C-AEB1-3043BB7F68AF}"/>
    <cellStyle name="ปกติ 22 3 2 4 4" xfId="15858" xr:uid="{708B3C2F-B7D5-494A-9607-FBD1F08398A8}"/>
    <cellStyle name="ปกติ 22 3 2 5" xfId="4314" xr:uid="{00000000-0005-0000-0000-000076340000}"/>
    <cellStyle name="ปกติ 22 3 2 5 2" xfId="10309" xr:uid="{00000000-0005-0000-0000-000077340000}"/>
    <cellStyle name="ปกติ 22 3 2 5 2 2" xfId="20745" xr:uid="{CD1998C4-D34B-40B2-8970-3ABDAEFB382B}"/>
    <cellStyle name="ปกติ 22 3 2 5 3" xfId="16692" xr:uid="{131613F9-4465-4778-8503-7C6A71E8B078}"/>
    <cellStyle name="ปกติ 22 3 2 6" xfId="7862" xr:uid="{00000000-0005-0000-0000-000078340000}"/>
    <cellStyle name="ปกติ 22 3 2 6 2" xfId="19144" xr:uid="{0DF3F943-F87F-4799-ADA1-0130E3859AA6}"/>
    <cellStyle name="ปกติ 22 3 2 7" xfId="14949" xr:uid="{AC18D79A-A1EA-491C-83C8-4D9B2A19A122}"/>
    <cellStyle name="ปกติ 22 3 3" xfId="2346" xr:uid="{00000000-0005-0000-0000-000079340000}"/>
    <cellStyle name="ปกติ 22 3 3 2" xfId="3285" xr:uid="{00000000-0005-0000-0000-00007A340000}"/>
    <cellStyle name="ปกติ 22 3 3 2 2" xfId="3669" xr:uid="{00000000-0005-0000-0000-00007B340000}"/>
    <cellStyle name="ปกติ 22 3 3 2 2 2" xfId="5416" xr:uid="{00000000-0005-0000-0000-00007C340000}"/>
    <cellStyle name="ปกติ 22 3 3 2 2 2 2" xfId="10875" xr:uid="{00000000-0005-0000-0000-00007D340000}"/>
    <cellStyle name="ปกติ 22 3 3 2 2 2 2 2" xfId="21311" xr:uid="{D31A6F09-B6D0-4B5E-B852-E5281ADC1B92}"/>
    <cellStyle name="ปกติ 22 3 3 2 2 2 3" xfId="17793" xr:uid="{C74A9E7F-8C9A-4DB4-B7C0-A3B915C86C0B}"/>
    <cellStyle name="ปกติ 22 3 3 2 2 3" xfId="10124" xr:uid="{00000000-0005-0000-0000-00007E340000}"/>
    <cellStyle name="ปกติ 22 3 3 2 2 3 2" xfId="20560" xr:uid="{B9780464-A9C7-41A8-B2C3-F9E3B2F83681}"/>
    <cellStyle name="ปกติ 22 3 3 2 2 4" xfId="16048" xr:uid="{AD0D1A0D-E2DB-42AE-A896-233769510747}"/>
    <cellStyle name="ปกติ 22 3 3 2 3" xfId="5033" xr:uid="{00000000-0005-0000-0000-00007F340000}"/>
    <cellStyle name="ปกติ 22 3 3 2 3 2" xfId="10499" xr:uid="{00000000-0005-0000-0000-000080340000}"/>
    <cellStyle name="ปกติ 22 3 3 2 3 2 2" xfId="20935" xr:uid="{65A8D66D-D573-4841-ACCB-A13DA251FDC7}"/>
    <cellStyle name="ปกติ 22 3 3 2 3 3" xfId="17410" xr:uid="{26A59FD7-74F1-4B10-9AD6-6F4BF0174DDA}"/>
    <cellStyle name="ปกติ 22 3 3 2 4" xfId="9750" xr:uid="{00000000-0005-0000-0000-000081340000}"/>
    <cellStyle name="ปกติ 22 3 3 2 4 2" xfId="20186" xr:uid="{D96ED2D1-4B78-4777-9D7E-38AC9984C8E2}"/>
    <cellStyle name="ปกติ 22 3 3 2 5" xfId="15672" xr:uid="{1078C363-B0DD-4CC0-A98C-7694ACA6B400}"/>
    <cellStyle name="ปกติ 22 3 3 3" xfId="3481" xr:uid="{00000000-0005-0000-0000-000082340000}"/>
    <cellStyle name="ปกติ 22 3 3 3 2" xfId="5228" xr:uid="{00000000-0005-0000-0000-000083340000}"/>
    <cellStyle name="ปกติ 22 3 3 3 2 2" xfId="10687" xr:uid="{00000000-0005-0000-0000-000084340000}"/>
    <cellStyle name="ปกติ 22 3 3 3 2 2 2" xfId="21123" xr:uid="{13F2E6B0-F171-40D9-BA6C-189798C1C4F1}"/>
    <cellStyle name="ปกติ 22 3 3 3 2 3" xfId="17605" xr:uid="{15291F4B-9D89-4201-8173-DC0E10BF82AF}"/>
    <cellStyle name="ปกติ 22 3 3 3 3" xfId="9937" xr:uid="{00000000-0005-0000-0000-000085340000}"/>
    <cellStyle name="ปกติ 22 3 3 3 3 2" xfId="20373" xr:uid="{E75F007D-BC68-4C61-A103-52D741A9446D}"/>
    <cellStyle name="ปกติ 22 3 3 3 4" xfId="15860" xr:uid="{4437723F-7E29-437D-AF55-72C07F8C3682}"/>
    <cellStyle name="ปกติ 22 3 3 4" xfId="4316" xr:uid="{00000000-0005-0000-0000-000086340000}"/>
    <cellStyle name="ปกติ 22 3 3 4 2" xfId="10311" xr:uid="{00000000-0005-0000-0000-000087340000}"/>
    <cellStyle name="ปกติ 22 3 3 4 2 2" xfId="20747" xr:uid="{5374C9F3-5BBD-4A55-9E2A-1D4A737AAD16}"/>
    <cellStyle name="ปกติ 22 3 3 4 3" xfId="16694" xr:uid="{1403D063-4973-45E6-AA9D-E29C9D378224}"/>
    <cellStyle name="ปกติ 22 3 3 5" xfId="9578" xr:uid="{00000000-0005-0000-0000-000088340000}"/>
    <cellStyle name="ปกติ 22 3 3 5 2" xfId="20014" xr:uid="{95A68823-1561-4C6D-8CCA-5021C766CFA2}"/>
    <cellStyle name="ปกติ 22 3 3 6" xfId="14951" xr:uid="{B65086AF-9CC7-477A-910A-4B8EDE282DB4}"/>
    <cellStyle name="ปกติ 22 3 4" xfId="3282" xr:uid="{00000000-0005-0000-0000-000089340000}"/>
    <cellStyle name="ปกติ 22 3 4 2" xfId="3666" xr:uid="{00000000-0005-0000-0000-00008A340000}"/>
    <cellStyle name="ปกติ 22 3 4 2 2" xfId="5413" xr:uid="{00000000-0005-0000-0000-00008B340000}"/>
    <cellStyle name="ปกติ 22 3 4 2 2 2" xfId="10872" xr:uid="{00000000-0005-0000-0000-00008C340000}"/>
    <cellStyle name="ปกติ 22 3 4 2 2 2 2" xfId="21308" xr:uid="{27A4F60D-68BB-4E2F-A885-D701DA65CC8F}"/>
    <cellStyle name="ปกติ 22 3 4 2 2 3" xfId="17790" xr:uid="{CFAE8F71-34E4-4BE8-B7B4-DBBD76511C7E}"/>
    <cellStyle name="ปกติ 22 3 4 2 3" xfId="10121" xr:uid="{00000000-0005-0000-0000-00008D340000}"/>
    <cellStyle name="ปกติ 22 3 4 2 3 2" xfId="20557" xr:uid="{91D42ACA-AEF9-43D3-B721-1B754FFA8F36}"/>
    <cellStyle name="ปกติ 22 3 4 2 4" xfId="16045" xr:uid="{79F4D29D-3ACE-49D6-801E-52ACE275F1D2}"/>
    <cellStyle name="ปกติ 22 3 4 3" xfId="5030" xr:uid="{00000000-0005-0000-0000-00008E340000}"/>
    <cellStyle name="ปกติ 22 3 4 3 2" xfId="10496" xr:uid="{00000000-0005-0000-0000-00008F340000}"/>
    <cellStyle name="ปกติ 22 3 4 3 2 2" xfId="20932" xr:uid="{4FEF02ED-DB78-494C-A49B-FEEBE9112B02}"/>
    <cellStyle name="ปกติ 22 3 4 3 3" xfId="17407" xr:uid="{B3A5D7CD-5FAD-436D-8FC7-69B5153AB60E}"/>
    <cellStyle name="ปกติ 22 3 4 4" xfId="9747" xr:uid="{00000000-0005-0000-0000-000090340000}"/>
    <cellStyle name="ปกติ 22 3 4 4 2" xfId="20183" xr:uid="{F61CE449-9028-4B5C-BE4A-F4013AD7A21E}"/>
    <cellStyle name="ปกติ 22 3 4 5" xfId="15669" xr:uid="{B02EBEF0-824D-47F1-83FB-87B3D1D1E0E6}"/>
    <cellStyle name="ปกติ 22 3 5" xfId="3478" xr:uid="{00000000-0005-0000-0000-000091340000}"/>
    <cellStyle name="ปกติ 22 3 5 2" xfId="5225" xr:uid="{00000000-0005-0000-0000-000092340000}"/>
    <cellStyle name="ปกติ 22 3 5 2 2" xfId="10684" xr:uid="{00000000-0005-0000-0000-000093340000}"/>
    <cellStyle name="ปกติ 22 3 5 2 2 2" xfId="21120" xr:uid="{6C05E0FD-9D9D-46F3-B7AE-ACBBF0469E72}"/>
    <cellStyle name="ปกติ 22 3 5 2 3" xfId="17602" xr:uid="{388FF32D-B6A9-45FE-86B1-D2768D63FCE3}"/>
    <cellStyle name="ปกติ 22 3 5 3" xfId="9934" xr:uid="{00000000-0005-0000-0000-000094340000}"/>
    <cellStyle name="ปกติ 22 3 5 3 2" xfId="20370" xr:uid="{3F43E261-0296-45B9-9E12-681633781B00}"/>
    <cellStyle name="ปกติ 22 3 5 4" xfId="15857" xr:uid="{E4511B79-621B-4251-BFFB-E7C778E2EF49}"/>
    <cellStyle name="ปกติ 22 3 6" xfId="4313" xr:uid="{00000000-0005-0000-0000-000095340000}"/>
    <cellStyle name="ปกติ 22 3 6 2" xfId="10308" xr:uid="{00000000-0005-0000-0000-000096340000}"/>
    <cellStyle name="ปกติ 22 3 6 2 2" xfId="20744" xr:uid="{B53AA038-EFAB-4B61-B1AA-1E136EAE98A8}"/>
    <cellStyle name="ปกติ 22 3 6 3" xfId="16691" xr:uid="{03E580C1-1700-47CE-9751-E3B467D9ED15}"/>
    <cellStyle name="ปกติ 22 3 7" xfId="7101" xr:uid="{00000000-0005-0000-0000-000097340000}"/>
    <cellStyle name="ปกติ 22 3 8" xfId="14948" xr:uid="{636BC23D-FB5E-45B8-B7AE-66D43592918E}"/>
    <cellStyle name="ปกติ 22 4" xfId="2347" xr:uid="{00000000-0005-0000-0000-000098340000}"/>
    <cellStyle name="ปกติ 22 4 2" xfId="2348" xr:uid="{00000000-0005-0000-0000-000099340000}"/>
    <cellStyle name="ปกติ 22 4 2 2" xfId="2349" xr:uid="{00000000-0005-0000-0000-00009A340000}"/>
    <cellStyle name="ปกติ 22 4 2 2 2" xfId="3288" xr:uid="{00000000-0005-0000-0000-00009B340000}"/>
    <cellStyle name="ปกติ 22 4 2 2 2 2" xfId="3672" xr:uid="{00000000-0005-0000-0000-00009C340000}"/>
    <cellStyle name="ปกติ 22 4 2 2 2 2 2" xfId="5419" xr:uid="{00000000-0005-0000-0000-00009D340000}"/>
    <cellStyle name="ปกติ 22 4 2 2 2 2 2 2" xfId="10878" xr:uid="{00000000-0005-0000-0000-00009E340000}"/>
    <cellStyle name="ปกติ 22 4 2 2 2 2 2 2 2" xfId="21314" xr:uid="{016E0BB5-6870-45C4-8213-84F271533B86}"/>
    <cellStyle name="ปกติ 22 4 2 2 2 2 2 3" xfId="17796" xr:uid="{254DA4DB-AED9-4355-AFA1-C063FC70467E}"/>
    <cellStyle name="ปกติ 22 4 2 2 2 2 3" xfId="10127" xr:uid="{00000000-0005-0000-0000-00009F340000}"/>
    <cellStyle name="ปกติ 22 4 2 2 2 2 3 2" xfId="20563" xr:uid="{0C602F6D-64B3-403C-B647-08F664E478EE}"/>
    <cellStyle name="ปกติ 22 4 2 2 2 2 4" xfId="16051" xr:uid="{19F4CA8B-9ACA-4A47-81DE-97A75D4A8CCB}"/>
    <cellStyle name="ปกติ 22 4 2 2 2 3" xfId="5036" xr:uid="{00000000-0005-0000-0000-0000A0340000}"/>
    <cellStyle name="ปกติ 22 4 2 2 2 3 2" xfId="10502" xr:uid="{00000000-0005-0000-0000-0000A1340000}"/>
    <cellStyle name="ปกติ 22 4 2 2 2 3 2 2" xfId="20938" xr:uid="{C39BBF7B-B1D2-4FD7-92A7-FDC754A45A24}"/>
    <cellStyle name="ปกติ 22 4 2 2 2 3 3" xfId="17413" xr:uid="{3826BC42-BD00-405D-9AB9-28CCB2678205}"/>
    <cellStyle name="ปกติ 22 4 2 2 2 4" xfId="9753" xr:uid="{00000000-0005-0000-0000-0000A2340000}"/>
    <cellStyle name="ปกติ 22 4 2 2 2 4 2" xfId="20189" xr:uid="{8EBE2C9A-5E58-4518-8379-C9F81F071EAF}"/>
    <cellStyle name="ปกติ 22 4 2 2 2 5" xfId="15675" xr:uid="{C70366B1-2904-43DB-B7DD-6CD0E35A4D0F}"/>
    <cellStyle name="ปกติ 22 4 2 2 3" xfId="3484" xr:uid="{00000000-0005-0000-0000-0000A3340000}"/>
    <cellStyle name="ปกติ 22 4 2 2 3 2" xfId="5231" xr:uid="{00000000-0005-0000-0000-0000A4340000}"/>
    <cellStyle name="ปกติ 22 4 2 2 3 2 2" xfId="10690" xr:uid="{00000000-0005-0000-0000-0000A5340000}"/>
    <cellStyle name="ปกติ 22 4 2 2 3 2 2 2" xfId="21126" xr:uid="{809CCC2B-ACC8-46FE-9FDC-394924BEAAD8}"/>
    <cellStyle name="ปกติ 22 4 2 2 3 2 3" xfId="17608" xr:uid="{4F413F66-BCE8-4388-B3EF-49F37096A493}"/>
    <cellStyle name="ปกติ 22 4 2 2 3 3" xfId="9940" xr:uid="{00000000-0005-0000-0000-0000A6340000}"/>
    <cellStyle name="ปกติ 22 4 2 2 3 3 2" xfId="20376" xr:uid="{FEC61A13-1498-4CC6-977B-D93A8A58A250}"/>
    <cellStyle name="ปกติ 22 4 2 2 3 4" xfId="15863" xr:uid="{C706DA33-E343-4118-BEF4-76BDFD41EB50}"/>
    <cellStyle name="ปกติ 22 4 2 2 4" xfId="4319" xr:uid="{00000000-0005-0000-0000-0000A7340000}"/>
    <cellStyle name="ปกติ 22 4 2 2 4 2" xfId="10314" xr:uid="{00000000-0005-0000-0000-0000A8340000}"/>
    <cellStyle name="ปกติ 22 4 2 2 4 2 2" xfId="20750" xr:uid="{B77D3F70-B43D-4DF9-9814-FB68F9278BBB}"/>
    <cellStyle name="ปกติ 22 4 2 2 4 3" xfId="16697" xr:uid="{E99F7855-BD3C-4A4B-B5A2-8D06A4154AD2}"/>
    <cellStyle name="ปกติ 22 4 2 2 5" xfId="9581" xr:uid="{00000000-0005-0000-0000-0000A9340000}"/>
    <cellStyle name="ปกติ 22 4 2 2 5 2" xfId="20017" xr:uid="{DC8F67B1-BA5E-4F45-9DC3-B063CFF3B673}"/>
    <cellStyle name="ปกติ 22 4 2 2 6" xfId="14954" xr:uid="{5AE78DDC-992B-49F1-9A79-660CC147243D}"/>
    <cellStyle name="ปกติ 22 4 2 3" xfId="3287" xr:uid="{00000000-0005-0000-0000-0000AA340000}"/>
    <cellStyle name="ปกติ 22 4 2 3 2" xfId="3671" xr:uid="{00000000-0005-0000-0000-0000AB340000}"/>
    <cellStyle name="ปกติ 22 4 2 3 2 2" xfId="5418" xr:uid="{00000000-0005-0000-0000-0000AC340000}"/>
    <cellStyle name="ปกติ 22 4 2 3 2 2 2" xfId="10877" xr:uid="{00000000-0005-0000-0000-0000AD340000}"/>
    <cellStyle name="ปกติ 22 4 2 3 2 2 2 2" xfId="21313" xr:uid="{A7EA159E-622C-4DFB-9310-ACDB76988CF8}"/>
    <cellStyle name="ปกติ 22 4 2 3 2 2 3" xfId="17795" xr:uid="{90D6D998-D636-40FA-81E0-E32E2E36BD87}"/>
    <cellStyle name="ปกติ 22 4 2 3 2 3" xfId="10126" xr:uid="{00000000-0005-0000-0000-0000AE340000}"/>
    <cellStyle name="ปกติ 22 4 2 3 2 3 2" xfId="20562" xr:uid="{6DD8435B-53B4-4334-85CA-319A246ED5CF}"/>
    <cellStyle name="ปกติ 22 4 2 3 2 4" xfId="16050" xr:uid="{63A88AFB-A423-4F55-A5EA-1C1DEC1A11C3}"/>
    <cellStyle name="ปกติ 22 4 2 3 3" xfId="5035" xr:uid="{00000000-0005-0000-0000-0000AF340000}"/>
    <cellStyle name="ปกติ 22 4 2 3 3 2" xfId="10501" xr:uid="{00000000-0005-0000-0000-0000B0340000}"/>
    <cellStyle name="ปกติ 22 4 2 3 3 2 2" xfId="20937" xr:uid="{C05922DC-D043-4E22-81E6-1811D6B046E3}"/>
    <cellStyle name="ปกติ 22 4 2 3 3 3" xfId="17412" xr:uid="{77A35BA0-215A-4DBC-A8A8-43A753D57244}"/>
    <cellStyle name="ปกติ 22 4 2 3 4" xfId="9752" xr:uid="{00000000-0005-0000-0000-0000B1340000}"/>
    <cellStyle name="ปกติ 22 4 2 3 4 2" xfId="20188" xr:uid="{AFD92D59-6FC4-476C-8255-FEC5B78D27C3}"/>
    <cellStyle name="ปกติ 22 4 2 3 5" xfId="15674" xr:uid="{DFBF5FDF-9E12-4FA0-8D42-3A80DF1B7807}"/>
    <cellStyle name="ปกติ 22 4 2 4" xfId="3483" xr:uid="{00000000-0005-0000-0000-0000B2340000}"/>
    <cellStyle name="ปกติ 22 4 2 4 2" xfId="5230" xr:uid="{00000000-0005-0000-0000-0000B3340000}"/>
    <cellStyle name="ปกติ 22 4 2 4 2 2" xfId="10689" xr:uid="{00000000-0005-0000-0000-0000B4340000}"/>
    <cellStyle name="ปกติ 22 4 2 4 2 2 2" xfId="21125" xr:uid="{7FF794FA-C617-4EB3-AF42-98DBB13BB64C}"/>
    <cellStyle name="ปกติ 22 4 2 4 2 3" xfId="17607" xr:uid="{895292F7-4993-46C3-A824-31C719F23D11}"/>
    <cellStyle name="ปกติ 22 4 2 4 3" xfId="9939" xr:uid="{00000000-0005-0000-0000-0000B5340000}"/>
    <cellStyle name="ปกติ 22 4 2 4 3 2" xfId="20375" xr:uid="{20690955-D21D-469C-989F-FC693792E412}"/>
    <cellStyle name="ปกติ 22 4 2 4 4" xfId="15862" xr:uid="{08368A12-4985-4194-8802-9E07DC1F7264}"/>
    <cellStyle name="ปกติ 22 4 2 5" xfId="4318" xr:uid="{00000000-0005-0000-0000-0000B6340000}"/>
    <cellStyle name="ปกติ 22 4 2 5 2" xfId="10313" xr:uid="{00000000-0005-0000-0000-0000B7340000}"/>
    <cellStyle name="ปกติ 22 4 2 5 2 2" xfId="20749" xr:uid="{A6F78E45-2407-4000-86D6-5AE5646DEB71}"/>
    <cellStyle name="ปกติ 22 4 2 5 3" xfId="16696" xr:uid="{F9BCF0BF-3096-414B-AF56-7F1A6B8F6A73}"/>
    <cellStyle name="ปกติ 22 4 2 6" xfId="9580" xr:uid="{00000000-0005-0000-0000-0000B8340000}"/>
    <cellStyle name="ปกติ 22 4 2 6 2" xfId="20016" xr:uid="{FD664A19-AD34-4589-9B75-838DAC2A3606}"/>
    <cellStyle name="ปกติ 22 4 2 7" xfId="14953" xr:uid="{7C82374F-7DC7-4ADB-AE95-ED0858858788}"/>
    <cellStyle name="ปกติ 22 4 3" xfId="2350" xr:uid="{00000000-0005-0000-0000-0000B9340000}"/>
    <cellStyle name="ปกติ 22 4 3 2" xfId="3289" xr:uid="{00000000-0005-0000-0000-0000BA340000}"/>
    <cellStyle name="ปกติ 22 4 3 2 2" xfId="3673" xr:uid="{00000000-0005-0000-0000-0000BB340000}"/>
    <cellStyle name="ปกติ 22 4 3 2 2 2" xfId="5420" xr:uid="{00000000-0005-0000-0000-0000BC340000}"/>
    <cellStyle name="ปกติ 22 4 3 2 2 2 2" xfId="10879" xr:uid="{00000000-0005-0000-0000-0000BD340000}"/>
    <cellStyle name="ปกติ 22 4 3 2 2 2 2 2" xfId="21315" xr:uid="{6911004D-50B7-4C2F-9630-F54ADF330769}"/>
    <cellStyle name="ปกติ 22 4 3 2 2 2 3" xfId="17797" xr:uid="{7A34CA5A-5A0F-4270-9862-385A88E56CC5}"/>
    <cellStyle name="ปกติ 22 4 3 2 2 3" xfId="10128" xr:uid="{00000000-0005-0000-0000-0000BE340000}"/>
    <cellStyle name="ปกติ 22 4 3 2 2 3 2" xfId="20564" xr:uid="{6906DB8E-C2FE-400A-B536-8606A41F4F4E}"/>
    <cellStyle name="ปกติ 22 4 3 2 2 4" xfId="16052" xr:uid="{534574A5-A1F0-440A-8587-53271E6EC375}"/>
    <cellStyle name="ปกติ 22 4 3 2 3" xfId="5037" xr:uid="{00000000-0005-0000-0000-0000BF340000}"/>
    <cellStyle name="ปกติ 22 4 3 2 3 2" xfId="10503" xr:uid="{00000000-0005-0000-0000-0000C0340000}"/>
    <cellStyle name="ปกติ 22 4 3 2 3 2 2" xfId="20939" xr:uid="{F47D5140-5203-4935-AFC7-86C5D3E90521}"/>
    <cellStyle name="ปกติ 22 4 3 2 3 3" xfId="17414" xr:uid="{C8AB40D6-4EE9-4A62-8C93-09326743BE57}"/>
    <cellStyle name="ปกติ 22 4 3 2 4" xfId="9754" xr:uid="{00000000-0005-0000-0000-0000C1340000}"/>
    <cellStyle name="ปกติ 22 4 3 2 4 2" xfId="20190" xr:uid="{F9BD4E27-EA88-4E1D-A84F-F3F8A0525322}"/>
    <cellStyle name="ปกติ 22 4 3 2 5" xfId="15676" xr:uid="{0E44A693-386D-4E9C-A2DE-38ADFC222DAB}"/>
    <cellStyle name="ปกติ 22 4 3 3" xfId="3485" xr:uid="{00000000-0005-0000-0000-0000C2340000}"/>
    <cellStyle name="ปกติ 22 4 3 3 2" xfId="5232" xr:uid="{00000000-0005-0000-0000-0000C3340000}"/>
    <cellStyle name="ปกติ 22 4 3 3 2 2" xfId="10691" xr:uid="{00000000-0005-0000-0000-0000C4340000}"/>
    <cellStyle name="ปกติ 22 4 3 3 2 2 2" xfId="21127" xr:uid="{3B891C71-2BB3-44BD-B81E-5AF62EF65E14}"/>
    <cellStyle name="ปกติ 22 4 3 3 2 3" xfId="17609" xr:uid="{EF5E10C6-4F6F-4E98-81DC-CA0EFF770654}"/>
    <cellStyle name="ปกติ 22 4 3 3 3" xfId="9941" xr:uid="{00000000-0005-0000-0000-0000C5340000}"/>
    <cellStyle name="ปกติ 22 4 3 3 3 2" xfId="20377" xr:uid="{AE05E019-8013-44E4-809B-9E917B70C7AD}"/>
    <cellStyle name="ปกติ 22 4 3 3 4" xfId="15864" xr:uid="{22963C6D-412D-4B96-8243-7850F69B3AAA}"/>
    <cellStyle name="ปกติ 22 4 3 4" xfId="4320" xr:uid="{00000000-0005-0000-0000-0000C6340000}"/>
    <cellStyle name="ปกติ 22 4 3 4 2" xfId="10315" xr:uid="{00000000-0005-0000-0000-0000C7340000}"/>
    <cellStyle name="ปกติ 22 4 3 4 2 2" xfId="20751" xr:uid="{DD92C0C8-FB91-43F3-90B9-B78B719FC125}"/>
    <cellStyle name="ปกติ 22 4 3 4 3" xfId="16698" xr:uid="{6BE9D9D1-B89F-40B8-8A04-FAC4F5E6632E}"/>
    <cellStyle name="ปกติ 22 4 3 5" xfId="9582" xr:uid="{00000000-0005-0000-0000-0000C8340000}"/>
    <cellStyle name="ปกติ 22 4 3 5 2" xfId="20018" xr:uid="{1AD81142-2314-45DA-B8FB-82B14DA3B2D6}"/>
    <cellStyle name="ปกติ 22 4 3 6" xfId="14955" xr:uid="{46B82779-8EE4-4D2A-B5F7-BD5967714264}"/>
    <cellStyle name="ปกติ 22 4 4" xfId="3286" xr:uid="{00000000-0005-0000-0000-0000C9340000}"/>
    <cellStyle name="ปกติ 22 4 4 2" xfId="3670" xr:uid="{00000000-0005-0000-0000-0000CA340000}"/>
    <cellStyle name="ปกติ 22 4 4 2 2" xfId="5417" xr:uid="{00000000-0005-0000-0000-0000CB340000}"/>
    <cellStyle name="ปกติ 22 4 4 2 2 2" xfId="10876" xr:uid="{00000000-0005-0000-0000-0000CC340000}"/>
    <cellStyle name="ปกติ 22 4 4 2 2 2 2" xfId="21312" xr:uid="{5C60950C-CEB0-482B-A0BB-880F42E6F316}"/>
    <cellStyle name="ปกติ 22 4 4 2 2 3" xfId="17794" xr:uid="{792AEF51-955C-4F8F-91F2-0F35DAF45419}"/>
    <cellStyle name="ปกติ 22 4 4 2 3" xfId="10125" xr:uid="{00000000-0005-0000-0000-0000CD340000}"/>
    <cellStyle name="ปกติ 22 4 4 2 3 2" xfId="20561" xr:uid="{836EEBEA-41CC-4E12-9F12-18923B3ABFA1}"/>
    <cellStyle name="ปกติ 22 4 4 2 4" xfId="16049" xr:uid="{6E70833C-0D93-4B34-B6F8-8C27C455B367}"/>
    <cellStyle name="ปกติ 22 4 4 3" xfId="5034" xr:uid="{00000000-0005-0000-0000-0000CE340000}"/>
    <cellStyle name="ปกติ 22 4 4 3 2" xfId="10500" xr:uid="{00000000-0005-0000-0000-0000CF340000}"/>
    <cellStyle name="ปกติ 22 4 4 3 2 2" xfId="20936" xr:uid="{6BAD8B68-9CC9-447F-A87B-F44CD3BE8B58}"/>
    <cellStyle name="ปกติ 22 4 4 3 3" xfId="17411" xr:uid="{E02CA34F-9596-44E0-A5C1-040CB7113BB5}"/>
    <cellStyle name="ปกติ 22 4 4 4" xfId="9751" xr:uid="{00000000-0005-0000-0000-0000D0340000}"/>
    <cellStyle name="ปกติ 22 4 4 4 2" xfId="20187" xr:uid="{839A725E-5B15-41BA-AE07-1D912008214C}"/>
    <cellStyle name="ปกติ 22 4 4 5" xfId="15673" xr:uid="{61B320D4-52D5-4DF5-A433-5066FFBB0E2D}"/>
    <cellStyle name="ปกติ 22 4 5" xfId="3482" xr:uid="{00000000-0005-0000-0000-0000D1340000}"/>
    <cellStyle name="ปกติ 22 4 5 2" xfId="5229" xr:uid="{00000000-0005-0000-0000-0000D2340000}"/>
    <cellStyle name="ปกติ 22 4 5 2 2" xfId="10688" xr:uid="{00000000-0005-0000-0000-0000D3340000}"/>
    <cellStyle name="ปกติ 22 4 5 2 2 2" xfId="21124" xr:uid="{167A8995-5617-4564-B07E-F5DFABE32A54}"/>
    <cellStyle name="ปกติ 22 4 5 2 3" xfId="17606" xr:uid="{4EF28406-C7F5-41E8-929F-50E4F4EDBE95}"/>
    <cellStyle name="ปกติ 22 4 5 3" xfId="9938" xr:uid="{00000000-0005-0000-0000-0000D4340000}"/>
    <cellStyle name="ปกติ 22 4 5 3 2" xfId="20374" xr:uid="{710C8306-A8CA-42CB-8549-D496E4754516}"/>
    <cellStyle name="ปกติ 22 4 5 4" xfId="15861" xr:uid="{55B46883-0C8D-44AC-A89F-58241B860041}"/>
    <cellStyle name="ปกติ 22 4 6" xfId="4317" xr:uid="{00000000-0005-0000-0000-0000D5340000}"/>
    <cellStyle name="ปกติ 22 4 6 2" xfId="10312" xr:uid="{00000000-0005-0000-0000-0000D6340000}"/>
    <cellStyle name="ปกติ 22 4 6 2 2" xfId="20748" xr:uid="{39F7407E-183B-487F-B4A9-1C3D662EDA5C}"/>
    <cellStyle name="ปกติ 22 4 6 3" xfId="16695" xr:uid="{7131072D-9CC2-4048-B906-2C0F112C6B4F}"/>
    <cellStyle name="ปกติ 22 4 7" xfId="9579" xr:uid="{00000000-0005-0000-0000-0000D7340000}"/>
    <cellStyle name="ปกติ 22 4 7 2" xfId="20015" xr:uid="{902CEFE3-B7AE-4A89-90F9-EE6BDB0D3C77}"/>
    <cellStyle name="ปกติ 22 4 8" xfId="14952" xr:uid="{8F7827A2-C9C5-4464-A89F-E720CEE75F04}"/>
    <cellStyle name="ปกติ 22 5" xfId="2351" xr:uid="{00000000-0005-0000-0000-0000D8340000}"/>
    <cellStyle name="ปกติ 22 5 2" xfId="2352" xr:uid="{00000000-0005-0000-0000-0000D9340000}"/>
    <cellStyle name="ปกติ 22 5 2 2" xfId="3291" xr:uid="{00000000-0005-0000-0000-0000DA340000}"/>
    <cellStyle name="ปกติ 22 5 2 2 2" xfId="3675" xr:uid="{00000000-0005-0000-0000-0000DB340000}"/>
    <cellStyle name="ปกติ 22 5 2 2 2 2" xfId="5422" xr:uid="{00000000-0005-0000-0000-0000DC340000}"/>
    <cellStyle name="ปกติ 22 5 2 2 2 2 2" xfId="10881" xr:uid="{00000000-0005-0000-0000-0000DD340000}"/>
    <cellStyle name="ปกติ 22 5 2 2 2 2 2 2" xfId="21317" xr:uid="{BF3C287C-B53E-4580-ACCB-F99129ABAB3E}"/>
    <cellStyle name="ปกติ 22 5 2 2 2 2 3" xfId="17799" xr:uid="{FABD1BFA-F968-43CA-BAB7-22E39132B9F0}"/>
    <cellStyle name="ปกติ 22 5 2 2 2 3" xfId="10130" xr:uid="{00000000-0005-0000-0000-0000DE340000}"/>
    <cellStyle name="ปกติ 22 5 2 2 2 3 2" xfId="20566" xr:uid="{11B21E96-F009-4269-A99B-A313C2D0CF8C}"/>
    <cellStyle name="ปกติ 22 5 2 2 2 4" xfId="16054" xr:uid="{5A9B4247-5190-4D8F-A606-B4D80FA7187F}"/>
    <cellStyle name="ปกติ 22 5 2 2 3" xfId="5039" xr:uid="{00000000-0005-0000-0000-0000DF340000}"/>
    <cellStyle name="ปกติ 22 5 2 2 3 2" xfId="10505" xr:uid="{00000000-0005-0000-0000-0000E0340000}"/>
    <cellStyle name="ปกติ 22 5 2 2 3 2 2" xfId="20941" xr:uid="{9B05A4DF-44EF-4CC7-AF8F-EEF55A8EB95A}"/>
    <cellStyle name="ปกติ 22 5 2 2 3 3" xfId="17416" xr:uid="{4214D24F-FA58-4774-B4B2-6BA02FD5EEE4}"/>
    <cellStyle name="ปกติ 22 5 2 2 4" xfId="9756" xr:uid="{00000000-0005-0000-0000-0000E1340000}"/>
    <cellStyle name="ปกติ 22 5 2 2 4 2" xfId="20192" xr:uid="{E938A2E7-9647-433F-917A-3859FCBEFCFA}"/>
    <cellStyle name="ปกติ 22 5 2 2 5" xfId="15678" xr:uid="{1778F48B-3A2D-4FC8-BE9B-EF681335A19F}"/>
    <cellStyle name="ปกติ 22 5 2 3" xfId="3487" xr:uid="{00000000-0005-0000-0000-0000E2340000}"/>
    <cellStyle name="ปกติ 22 5 2 3 2" xfId="5234" xr:uid="{00000000-0005-0000-0000-0000E3340000}"/>
    <cellStyle name="ปกติ 22 5 2 3 2 2" xfId="10693" xr:uid="{00000000-0005-0000-0000-0000E4340000}"/>
    <cellStyle name="ปกติ 22 5 2 3 2 2 2" xfId="21129" xr:uid="{E641B5F3-10AE-4574-8EA1-76F9C6A7FFEE}"/>
    <cellStyle name="ปกติ 22 5 2 3 2 3" xfId="17611" xr:uid="{5EFBF526-CCD6-4972-8187-2E7131BE03BE}"/>
    <cellStyle name="ปกติ 22 5 2 3 3" xfId="9943" xr:uid="{00000000-0005-0000-0000-0000E5340000}"/>
    <cellStyle name="ปกติ 22 5 2 3 3 2" xfId="20379" xr:uid="{35CDF282-1E7C-45A8-9CA5-A4192734C47D}"/>
    <cellStyle name="ปกติ 22 5 2 3 4" xfId="15866" xr:uid="{EBDFC83E-1B8A-471D-ABFC-3059CA3AE8FF}"/>
    <cellStyle name="ปกติ 22 5 2 4" xfId="4322" xr:uid="{00000000-0005-0000-0000-0000E6340000}"/>
    <cellStyle name="ปกติ 22 5 2 4 2" xfId="10317" xr:uid="{00000000-0005-0000-0000-0000E7340000}"/>
    <cellStyle name="ปกติ 22 5 2 4 2 2" xfId="20753" xr:uid="{A54C2C3B-CAE1-4E89-8371-6A7DC76371E5}"/>
    <cellStyle name="ปกติ 22 5 2 4 3" xfId="16700" xr:uid="{AACDB81E-DD19-437E-8A38-08EDB7C4A945}"/>
    <cellStyle name="ปกติ 22 5 2 5" xfId="9584" xr:uid="{00000000-0005-0000-0000-0000E8340000}"/>
    <cellStyle name="ปกติ 22 5 2 5 2" xfId="20020" xr:uid="{48F2A50D-D84E-40C5-9501-D817067C731E}"/>
    <cellStyle name="ปกติ 22 5 2 6" xfId="14957" xr:uid="{19F0CC41-A7B8-4AFB-82A7-BC0E370AE6F8}"/>
    <cellStyle name="ปกติ 22 5 3" xfId="3290" xr:uid="{00000000-0005-0000-0000-0000E9340000}"/>
    <cellStyle name="ปกติ 22 5 3 2" xfId="3674" xr:uid="{00000000-0005-0000-0000-0000EA340000}"/>
    <cellStyle name="ปกติ 22 5 3 2 2" xfId="5421" xr:uid="{00000000-0005-0000-0000-0000EB340000}"/>
    <cellStyle name="ปกติ 22 5 3 2 2 2" xfId="10880" xr:uid="{00000000-0005-0000-0000-0000EC340000}"/>
    <cellStyle name="ปกติ 22 5 3 2 2 2 2" xfId="21316" xr:uid="{47F365D9-727F-46E4-800B-2A9610B13E09}"/>
    <cellStyle name="ปกติ 22 5 3 2 2 3" xfId="17798" xr:uid="{A2B3B04C-2EC2-49FF-8945-6A0FA54E2A96}"/>
    <cellStyle name="ปกติ 22 5 3 2 3" xfId="10129" xr:uid="{00000000-0005-0000-0000-0000ED340000}"/>
    <cellStyle name="ปกติ 22 5 3 2 3 2" xfId="20565" xr:uid="{0DC258C1-61AC-4048-9DFF-A33F577D4277}"/>
    <cellStyle name="ปกติ 22 5 3 2 4" xfId="16053" xr:uid="{2F4D7535-B1E0-42B0-9C15-C6FD19A26BBB}"/>
    <cellStyle name="ปกติ 22 5 3 3" xfId="5038" xr:uid="{00000000-0005-0000-0000-0000EE340000}"/>
    <cellStyle name="ปกติ 22 5 3 3 2" xfId="10504" xr:uid="{00000000-0005-0000-0000-0000EF340000}"/>
    <cellStyle name="ปกติ 22 5 3 3 2 2" xfId="20940" xr:uid="{7C7FD9B9-DBC9-4A24-ABE0-248B2579AC94}"/>
    <cellStyle name="ปกติ 22 5 3 3 3" xfId="17415" xr:uid="{AB9F5A74-F5DD-471D-A0CB-243BEC04D20F}"/>
    <cellStyle name="ปกติ 22 5 3 4" xfId="9755" xr:uid="{00000000-0005-0000-0000-0000F0340000}"/>
    <cellStyle name="ปกติ 22 5 3 4 2" xfId="20191" xr:uid="{70C397AC-255A-4DE9-8CC1-C45ECB804157}"/>
    <cellStyle name="ปกติ 22 5 3 5" xfId="15677" xr:uid="{F7F6F600-E251-49C6-AFE3-4658AFC6E4AA}"/>
    <cellStyle name="ปกติ 22 5 4" xfId="3486" xr:uid="{00000000-0005-0000-0000-0000F1340000}"/>
    <cellStyle name="ปกติ 22 5 4 2" xfId="5233" xr:uid="{00000000-0005-0000-0000-0000F2340000}"/>
    <cellStyle name="ปกติ 22 5 4 2 2" xfId="10692" xr:uid="{00000000-0005-0000-0000-0000F3340000}"/>
    <cellStyle name="ปกติ 22 5 4 2 2 2" xfId="21128" xr:uid="{955E17D7-2311-4CBA-AD33-622424C9EC36}"/>
    <cellStyle name="ปกติ 22 5 4 2 3" xfId="17610" xr:uid="{E30B18CF-C594-42C9-A535-947B536AEEA1}"/>
    <cellStyle name="ปกติ 22 5 4 3" xfId="9942" xr:uid="{00000000-0005-0000-0000-0000F4340000}"/>
    <cellStyle name="ปกติ 22 5 4 3 2" xfId="20378" xr:uid="{39CB9DAC-27F3-42EF-8E2E-83E362EA4ED8}"/>
    <cellStyle name="ปกติ 22 5 4 4" xfId="15865" xr:uid="{3EEA5AD1-4F51-49BA-8429-8B4C4EF6C304}"/>
    <cellStyle name="ปกติ 22 5 5" xfId="4321" xr:uid="{00000000-0005-0000-0000-0000F5340000}"/>
    <cellStyle name="ปกติ 22 5 5 2" xfId="10316" xr:uid="{00000000-0005-0000-0000-0000F6340000}"/>
    <cellStyle name="ปกติ 22 5 5 2 2" xfId="20752" xr:uid="{52C25954-DAE0-473E-9F13-0F9E5B160CEA}"/>
    <cellStyle name="ปกติ 22 5 5 3" xfId="16699" xr:uid="{BB1DECAB-69AB-464D-AA16-E5E7DD3A0D6B}"/>
    <cellStyle name="ปกติ 22 5 6" xfId="9583" xr:uid="{00000000-0005-0000-0000-0000F7340000}"/>
    <cellStyle name="ปกติ 22 5 6 2" xfId="20019" xr:uid="{1AB08190-0062-403B-82EE-153054DA3411}"/>
    <cellStyle name="ปกติ 22 5 7" xfId="14956" xr:uid="{4250D85F-9821-4418-A989-8B038EFBFF42}"/>
    <cellStyle name="ปกติ 22 6" xfId="2353" xr:uid="{00000000-0005-0000-0000-0000F8340000}"/>
    <cellStyle name="ปกติ 22 6 2" xfId="2354" xr:uid="{00000000-0005-0000-0000-0000F9340000}"/>
    <cellStyle name="ปกติ 22 6 2 2" xfId="3293" xr:uid="{00000000-0005-0000-0000-0000FA340000}"/>
    <cellStyle name="ปกติ 22 6 2 2 2" xfId="3677" xr:uid="{00000000-0005-0000-0000-0000FB340000}"/>
    <cellStyle name="ปกติ 22 6 2 2 2 2" xfId="5424" xr:uid="{00000000-0005-0000-0000-0000FC340000}"/>
    <cellStyle name="ปกติ 22 6 2 2 2 2 2" xfId="10883" xr:uid="{00000000-0005-0000-0000-0000FD340000}"/>
    <cellStyle name="ปกติ 22 6 2 2 2 2 2 2" xfId="21319" xr:uid="{C2391FDC-74D3-4495-BF9F-C1443B1E2A93}"/>
    <cellStyle name="ปกติ 22 6 2 2 2 2 3" xfId="17801" xr:uid="{B21C99E0-55FA-4142-9F41-7C045423CBD5}"/>
    <cellStyle name="ปกติ 22 6 2 2 2 3" xfId="10132" xr:uid="{00000000-0005-0000-0000-0000FE340000}"/>
    <cellStyle name="ปกติ 22 6 2 2 2 3 2" xfId="20568" xr:uid="{9E1552D3-A0C6-4148-8D43-310C4BD736FA}"/>
    <cellStyle name="ปกติ 22 6 2 2 2 4" xfId="16056" xr:uid="{6627A287-3DF4-4246-8907-4F4551E320F7}"/>
    <cellStyle name="ปกติ 22 6 2 2 3" xfId="5041" xr:uid="{00000000-0005-0000-0000-0000FF340000}"/>
    <cellStyle name="ปกติ 22 6 2 2 3 2" xfId="10507" xr:uid="{00000000-0005-0000-0000-000000350000}"/>
    <cellStyle name="ปกติ 22 6 2 2 3 2 2" xfId="20943" xr:uid="{402A8200-D26E-4174-BB13-F35F9DDD1DD0}"/>
    <cellStyle name="ปกติ 22 6 2 2 3 3" xfId="17418" xr:uid="{D856C0C7-53A9-45AA-B5F2-42741A296345}"/>
    <cellStyle name="ปกติ 22 6 2 2 4" xfId="9758" xr:uid="{00000000-0005-0000-0000-000001350000}"/>
    <cellStyle name="ปกติ 22 6 2 2 4 2" xfId="20194" xr:uid="{EA3FB633-AE6D-4FEC-8FFC-04992785D317}"/>
    <cellStyle name="ปกติ 22 6 2 2 5" xfId="15680" xr:uid="{4B29C02D-20BB-4FF5-86B7-DA25E65BA3D0}"/>
    <cellStyle name="ปกติ 22 6 2 3" xfId="3489" xr:uid="{00000000-0005-0000-0000-000002350000}"/>
    <cellStyle name="ปกติ 22 6 2 3 2" xfId="5236" xr:uid="{00000000-0005-0000-0000-000003350000}"/>
    <cellStyle name="ปกติ 22 6 2 3 2 2" xfId="10695" xr:uid="{00000000-0005-0000-0000-000004350000}"/>
    <cellStyle name="ปกติ 22 6 2 3 2 2 2" xfId="21131" xr:uid="{1B0C9ACE-A01F-4370-8D1F-934C02B9F744}"/>
    <cellStyle name="ปกติ 22 6 2 3 2 3" xfId="17613" xr:uid="{2CFC0EED-41A4-4FE3-8EC6-32C5D11FAD5F}"/>
    <cellStyle name="ปกติ 22 6 2 3 3" xfId="9945" xr:uid="{00000000-0005-0000-0000-000005350000}"/>
    <cellStyle name="ปกติ 22 6 2 3 3 2" xfId="20381" xr:uid="{C025E219-F536-41A6-A624-C2DC2404E137}"/>
    <cellStyle name="ปกติ 22 6 2 3 4" xfId="15868" xr:uid="{31CE97FE-85E6-478A-B8CC-690AE8BD53DE}"/>
    <cellStyle name="ปกติ 22 6 2 4" xfId="4324" xr:uid="{00000000-0005-0000-0000-000006350000}"/>
    <cellStyle name="ปกติ 22 6 2 4 2" xfId="10319" xr:uid="{00000000-0005-0000-0000-000007350000}"/>
    <cellStyle name="ปกติ 22 6 2 4 2 2" xfId="20755" xr:uid="{574E5D40-BAD8-4A76-A8AE-4F9E377AAC1E}"/>
    <cellStyle name="ปกติ 22 6 2 4 3" xfId="16702" xr:uid="{D43F1FA2-32A1-49A2-B6E2-7A07F3CCDE34}"/>
    <cellStyle name="ปกติ 22 6 2 5" xfId="9586" xr:uid="{00000000-0005-0000-0000-000008350000}"/>
    <cellStyle name="ปกติ 22 6 2 5 2" xfId="20022" xr:uid="{3F13BBBD-55ED-46DF-B89A-80524F9562C3}"/>
    <cellStyle name="ปกติ 22 6 2 6" xfId="14959" xr:uid="{6496E777-738B-428F-B835-DAFE54DA445D}"/>
    <cellStyle name="ปกติ 22 6 3" xfId="3292" xr:uid="{00000000-0005-0000-0000-000009350000}"/>
    <cellStyle name="ปกติ 22 6 3 2" xfId="3676" xr:uid="{00000000-0005-0000-0000-00000A350000}"/>
    <cellStyle name="ปกติ 22 6 3 2 2" xfId="5423" xr:uid="{00000000-0005-0000-0000-00000B350000}"/>
    <cellStyle name="ปกติ 22 6 3 2 2 2" xfId="10882" xr:uid="{00000000-0005-0000-0000-00000C350000}"/>
    <cellStyle name="ปกติ 22 6 3 2 2 2 2" xfId="21318" xr:uid="{A0FDEF98-6D6D-4BEA-8A8F-660CE18FB272}"/>
    <cellStyle name="ปกติ 22 6 3 2 2 3" xfId="17800" xr:uid="{248672C5-191E-479D-B027-1F301523CF2B}"/>
    <cellStyle name="ปกติ 22 6 3 2 3" xfId="10131" xr:uid="{00000000-0005-0000-0000-00000D350000}"/>
    <cellStyle name="ปกติ 22 6 3 2 3 2" xfId="20567" xr:uid="{2CB02E8A-5411-49E8-B17E-080AF4C09452}"/>
    <cellStyle name="ปกติ 22 6 3 2 4" xfId="16055" xr:uid="{5CA75936-6233-4B40-B693-83FEBF2C0A9E}"/>
    <cellStyle name="ปกติ 22 6 3 3" xfId="5040" xr:uid="{00000000-0005-0000-0000-00000E350000}"/>
    <cellStyle name="ปกติ 22 6 3 3 2" xfId="10506" xr:uid="{00000000-0005-0000-0000-00000F350000}"/>
    <cellStyle name="ปกติ 22 6 3 3 2 2" xfId="20942" xr:uid="{E9D46624-F178-4CC6-A8FF-CDDBD447C459}"/>
    <cellStyle name="ปกติ 22 6 3 3 3" xfId="17417" xr:uid="{F3C6AADB-8C75-4A9B-9498-1CB207656D1D}"/>
    <cellStyle name="ปกติ 22 6 3 4" xfId="9757" xr:uid="{00000000-0005-0000-0000-000010350000}"/>
    <cellStyle name="ปกติ 22 6 3 4 2" xfId="20193" xr:uid="{58710E7B-CC61-4EB3-9314-94B6B02D73E0}"/>
    <cellStyle name="ปกติ 22 6 3 5" xfId="15679" xr:uid="{69637A20-40B1-416E-8DAC-64B4EEA70EC8}"/>
    <cellStyle name="ปกติ 22 6 4" xfId="3488" xr:uid="{00000000-0005-0000-0000-000011350000}"/>
    <cellStyle name="ปกติ 22 6 4 2" xfId="5235" xr:uid="{00000000-0005-0000-0000-000012350000}"/>
    <cellStyle name="ปกติ 22 6 4 2 2" xfId="10694" xr:uid="{00000000-0005-0000-0000-000013350000}"/>
    <cellStyle name="ปกติ 22 6 4 2 2 2" xfId="21130" xr:uid="{59DC4F80-ABC1-44F5-9E5D-BCE788FE230D}"/>
    <cellStyle name="ปกติ 22 6 4 2 3" xfId="17612" xr:uid="{A5DDFE33-6EB8-4DF6-9586-3DFCA7E09CD3}"/>
    <cellStyle name="ปกติ 22 6 4 3" xfId="9944" xr:uid="{00000000-0005-0000-0000-000014350000}"/>
    <cellStyle name="ปกติ 22 6 4 3 2" xfId="20380" xr:uid="{D6BC3351-FB35-40FD-B746-07794C01CC83}"/>
    <cellStyle name="ปกติ 22 6 4 4" xfId="15867" xr:uid="{BE8E61A3-0E6F-4B2E-8B35-0629363F577A}"/>
    <cellStyle name="ปกติ 22 6 5" xfId="4323" xr:uid="{00000000-0005-0000-0000-000015350000}"/>
    <cellStyle name="ปกติ 22 6 5 2" xfId="10318" xr:uid="{00000000-0005-0000-0000-000016350000}"/>
    <cellStyle name="ปกติ 22 6 5 2 2" xfId="20754" xr:uid="{74380D5F-836B-44E9-BE93-8223E17450DF}"/>
    <cellStyle name="ปกติ 22 6 5 3" xfId="16701" xr:uid="{3A328199-D8FE-45E9-BB59-781D7461F509}"/>
    <cellStyle name="ปกติ 22 6 6" xfId="9585" xr:uid="{00000000-0005-0000-0000-000017350000}"/>
    <cellStyle name="ปกติ 22 6 6 2" xfId="20021" xr:uid="{DBF78429-5FBE-44F5-9F0D-3F0E9F243674}"/>
    <cellStyle name="ปกติ 22 6 7" xfId="14958" xr:uid="{F22E870E-8A56-4297-B04B-266CDB8AD688}"/>
    <cellStyle name="ปกติ 22 7" xfId="2355" xr:uid="{00000000-0005-0000-0000-000018350000}"/>
    <cellStyle name="ปกติ 22 7 2" xfId="2356" xr:uid="{00000000-0005-0000-0000-000019350000}"/>
    <cellStyle name="ปกติ 22 7 2 2" xfId="3295" xr:uid="{00000000-0005-0000-0000-00001A350000}"/>
    <cellStyle name="ปกติ 22 7 2 2 2" xfId="3679" xr:uid="{00000000-0005-0000-0000-00001B350000}"/>
    <cellStyle name="ปกติ 22 7 2 2 2 2" xfId="5426" xr:uid="{00000000-0005-0000-0000-00001C350000}"/>
    <cellStyle name="ปกติ 22 7 2 2 2 2 2" xfId="10885" xr:uid="{00000000-0005-0000-0000-00001D350000}"/>
    <cellStyle name="ปกติ 22 7 2 2 2 2 2 2" xfId="21321" xr:uid="{F5E06D37-BA95-41DB-91F3-FE94708B7CA2}"/>
    <cellStyle name="ปกติ 22 7 2 2 2 2 3" xfId="17803" xr:uid="{6767E00E-C714-483C-B21B-B6D550E81E85}"/>
    <cellStyle name="ปกติ 22 7 2 2 2 3" xfId="10134" xr:uid="{00000000-0005-0000-0000-00001E350000}"/>
    <cellStyle name="ปกติ 22 7 2 2 2 3 2" xfId="20570" xr:uid="{CC5C24CC-7241-4C7D-A0CE-8278DE52E5A1}"/>
    <cellStyle name="ปกติ 22 7 2 2 2 4" xfId="16058" xr:uid="{693F63D0-7104-44FF-8866-68B210D18CC3}"/>
    <cellStyle name="ปกติ 22 7 2 2 3" xfId="5043" xr:uid="{00000000-0005-0000-0000-00001F350000}"/>
    <cellStyle name="ปกติ 22 7 2 2 3 2" xfId="10509" xr:uid="{00000000-0005-0000-0000-000020350000}"/>
    <cellStyle name="ปกติ 22 7 2 2 3 2 2" xfId="20945" xr:uid="{3D8EBA9F-1F2F-46D1-B098-A88C8147EE8C}"/>
    <cellStyle name="ปกติ 22 7 2 2 3 3" xfId="17420" xr:uid="{46CDEBFF-D8D8-4853-987A-CA6950EA3E24}"/>
    <cellStyle name="ปกติ 22 7 2 2 4" xfId="9760" xr:uid="{00000000-0005-0000-0000-000021350000}"/>
    <cellStyle name="ปกติ 22 7 2 2 4 2" xfId="20196" xr:uid="{CB8A0603-7ABE-4156-A7F8-5A485386F647}"/>
    <cellStyle name="ปกติ 22 7 2 2 5" xfId="15682" xr:uid="{457EC675-525F-49C7-9B8C-6FFA3462E267}"/>
    <cellStyle name="ปกติ 22 7 2 3" xfId="3491" xr:uid="{00000000-0005-0000-0000-000022350000}"/>
    <cellStyle name="ปกติ 22 7 2 3 2" xfId="5238" xr:uid="{00000000-0005-0000-0000-000023350000}"/>
    <cellStyle name="ปกติ 22 7 2 3 2 2" xfId="10697" xr:uid="{00000000-0005-0000-0000-000024350000}"/>
    <cellStyle name="ปกติ 22 7 2 3 2 2 2" xfId="21133" xr:uid="{718F4614-1F9C-45BD-9BB4-B450594F30DE}"/>
    <cellStyle name="ปกติ 22 7 2 3 2 3" xfId="17615" xr:uid="{DCD76B09-6F56-4380-874E-429B54B884C5}"/>
    <cellStyle name="ปกติ 22 7 2 3 3" xfId="9947" xr:uid="{00000000-0005-0000-0000-000025350000}"/>
    <cellStyle name="ปกติ 22 7 2 3 3 2" xfId="20383" xr:uid="{EE0530F3-CF61-46E0-BAAC-93F9548E8073}"/>
    <cellStyle name="ปกติ 22 7 2 3 4" xfId="15870" xr:uid="{A9E2CF5F-AC69-4589-A2D4-0D261C06F164}"/>
    <cellStyle name="ปกติ 22 7 2 4" xfId="4326" xr:uid="{00000000-0005-0000-0000-000026350000}"/>
    <cellStyle name="ปกติ 22 7 2 4 2" xfId="10321" xr:uid="{00000000-0005-0000-0000-000027350000}"/>
    <cellStyle name="ปกติ 22 7 2 4 2 2" xfId="20757" xr:uid="{038FBFF1-3A71-4EA7-8F95-9AEE9C62828B}"/>
    <cellStyle name="ปกติ 22 7 2 4 3" xfId="16704" xr:uid="{9FA9D4DC-A62E-4B65-9E4D-04B048E52957}"/>
    <cellStyle name="ปกติ 22 7 2 5" xfId="9588" xr:uid="{00000000-0005-0000-0000-000028350000}"/>
    <cellStyle name="ปกติ 22 7 2 5 2" xfId="20024" xr:uid="{D40B57C1-2F29-4053-8D6A-67CBBA568200}"/>
    <cellStyle name="ปกติ 22 7 2 6" xfId="14961" xr:uid="{D743BA8A-4FAA-4889-AB43-30FF3C172C12}"/>
    <cellStyle name="ปกติ 22 7 3" xfId="3294" xr:uid="{00000000-0005-0000-0000-000029350000}"/>
    <cellStyle name="ปกติ 22 7 3 2" xfId="3678" xr:uid="{00000000-0005-0000-0000-00002A350000}"/>
    <cellStyle name="ปกติ 22 7 3 2 2" xfId="5425" xr:uid="{00000000-0005-0000-0000-00002B350000}"/>
    <cellStyle name="ปกติ 22 7 3 2 2 2" xfId="10884" xr:uid="{00000000-0005-0000-0000-00002C350000}"/>
    <cellStyle name="ปกติ 22 7 3 2 2 2 2" xfId="21320" xr:uid="{CF7405F0-B353-4EB7-B29E-659BC5E6BAE4}"/>
    <cellStyle name="ปกติ 22 7 3 2 2 3" xfId="17802" xr:uid="{AF6A6C02-EBF0-4960-BDA3-1891A8432B76}"/>
    <cellStyle name="ปกติ 22 7 3 2 3" xfId="10133" xr:uid="{00000000-0005-0000-0000-00002D350000}"/>
    <cellStyle name="ปกติ 22 7 3 2 3 2" xfId="20569" xr:uid="{2A4D6F03-F92A-47F1-ADF2-6CA63140E626}"/>
    <cellStyle name="ปกติ 22 7 3 2 4" xfId="16057" xr:uid="{F4C43F40-8C5F-46D8-9E96-87455AE95CDA}"/>
    <cellStyle name="ปกติ 22 7 3 3" xfId="5042" xr:uid="{00000000-0005-0000-0000-00002E350000}"/>
    <cellStyle name="ปกติ 22 7 3 3 2" xfId="10508" xr:uid="{00000000-0005-0000-0000-00002F350000}"/>
    <cellStyle name="ปกติ 22 7 3 3 2 2" xfId="20944" xr:uid="{C2BFB03C-AF80-484B-850A-21B02FEA3CEF}"/>
    <cellStyle name="ปกติ 22 7 3 3 3" xfId="17419" xr:uid="{FAC38FF3-8983-4B4A-9318-5BD5D81CFF4F}"/>
    <cellStyle name="ปกติ 22 7 3 4" xfId="9759" xr:uid="{00000000-0005-0000-0000-000030350000}"/>
    <cellStyle name="ปกติ 22 7 3 4 2" xfId="20195" xr:uid="{04AAFE98-1467-45FE-B285-2736161888F8}"/>
    <cellStyle name="ปกติ 22 7 3 5" xfId="15681" xr:uid="{FB0D9D54-E6B0-49CC-A217-0BCDF36342EF}"/>
    <cellStyle name="ปกติ 22 7 4" xfId="3490" xr:uid="{00000000-0005-0000-0000-000031350000}"/>
    <cellStyle name="ปกติ 22 7 4 2" xfId="5237" xr:uid="{00000000-0005-0000-0000-000032350000}"/>
    <cellStyle name="ปกติ 22 7 4 2 2" xfId="10696" xr:uid="{00000000-0005-0000-0000-000033350000}"/>
    <cellStyle name="ปกติ 22 7 4 2 2 2" xfId="21132" xr:uid="{234BFCDF-7650-4C4F-A4A2-C8F4F2D5EDF9}"/>
    <cellStyle name="ปกติ 22 7 4 2 3" xfId="17614" xr:uid="{5D5DC365-F30D-4162-A165-4B14150DC896}"/>
    <cellStyle name="ปกติ 22 7 4 3" xfId="9946" xr:uid="{00000000-0005-0000-0000-000034350000}"/>
    <cellStyle name="ปกติ 22 7 4 3 2" xfId="20382" xr:uid="{D78D724A-29BF-41D1-A920-5510F8F75EA9}"/>
    <cellStyle name="ปกติ 22 7 4 4" xfId="15869" xr:uid="{CF625A04-67E0-4720-AE18-A7DFAE46C19F}"/>
    <cellStyle name="ปกติ 22 7 5" xfId="4325" xr:uid="{00000000-0005-0000-0000-000035350000}"/>
    <cellStyle name="ปกติ 22 7 5 2" xfId="10320" xr:uid="{00000000-0005-0000-0000-000036350000}"/>
    <cellStyle name="ปกติ 22 7 5 2 2" xfId="20756" xr:uid="{34534938-BDD6-487A-AE58-C7361F9D1A16}"/>
    <cellStyle name="ปกติ 22 7 5 3" xfId="16703" xr:uid="{FE17BB53-F769-421F-B25D-F05100950D30}"/>
    <cellStyle name="ปกติ 22 7 6" xfId="9587" xr:uid="{00000000-0005-0000-0000-000037350000}"/>
    <cellStyle name="ปกติ 22 7 6 2" xfId="20023" xr:uid="{910D4257-CAFD-4BE0-982B-0B1132EBB31D}"/>
    <cellStyle name="ปกติ 22 7 7" xfId="14960" xr:uid="{2DB6A095-C27B-4F3E-9502-22854D34DEFB}"/>
    <cellStyle name="ปกติ 22 8" xfId="2357" xr:uid="{00000000-0005-0000-0000-000038350000}"/>
    <cellStyle name="ปกติ 22 8 2" xfId="3296" xr:uid="{00000000-0005-0000-0000-000039350000}"/>
    <cellStyle name="ปกติ 22 8 2 2" xfId="3680" xr:uid="{00000000-0005-0000-0000-00003A350000}"/>
    <cellStyle name="ปกติ 22 8 2 2 2" xfId="5427" xr:uid="{00000000-0005-0000-0000-00003B350000}"/>
    <cellStyle name="ปกติ 22 8 2 2 2 2" xfId="10886" xr:uid="{00000000-0005-0000-0000-00003C350000}"/>
    <cellStyle name="ปกติ 22 8 2 2 2 2 2" xfId="21322" xr:uid="{5C09F1D2-F83B-46D4-9F41-2B0FB6071801}"/>
    <cellStyle name="ปกติ 22 8 2 2 2 3" xfId="17804" xr:uid="{CC016A2E-B2F5-4F5B-B8D9-3BC6CDD15069}"/>
    <cellStyle name="ปกติ 22 8 2 2 3" xfId="10135" xr:uid="{00000000-0005-0000-0000-00003D350000}"/>
    <cellStyle name="ปกติ 22 8 2 2 3 2" xfId="20571" xr:uid="{2B325779-EFE1-4B81-9437-AC59A69AAA1F}"/>
    <cellStyle name="ปกติ 22 8 2 2 4" xfId="16059" xr:uid="{282EA67B-CF60-4530-BCB9-F29C3F9D50F9}"/>
    <cellStyle name="ปกติ 22 8 2 3" xfId="5044" xr:uid="{00000000-0005-0000-0000-00003E350000}"/>
    <cellStyle name="ปกติ 22 8 2 3 2" xfId="10510" xr:uid="{00000000-0005-0000-0000-00003F350000}"/>
    <cellStyle name="ปกติ 22 8 2 3 2 2" xfId="20946" xr:uid="{A999B3A6-2203-44DC-81EF-8CD14EB9F706}"/>
    <cellStyle name="ปกติ 22 8 2 3 3" xfId="17421" xr:uid="{03652693-6834-496C-8EA5-606C1B89E3F8}"/>
    <cellStyle name="ปกติ 22 8 2 4" xfId="9761" xr:uid="{00000000-0005-0000-0000-000040350000}"/>
    <cellStyle name="ปกติ 22 8 2 4 2" xfId="20197" xr:uid="{223DCC86-7DBA-41BF-B30A-DE0C5C3BE430}"/>
    <cellStyle name="ปกติ 22 8 2 5" xfId="15683" xr:uid="{974091FD-79CC-4249-A8D8-9A799332FA57}"/>
    <cellStyle name="ปกติ 22 8 3" xfId="3492" xr:uid="{00000000-0005-0000-0000-000041350000}"/>
    <cellStyle name="ปกติ 22 8 3 2" xfId="5239" xr:uid="{00000000-0005-0000-0000-000042350000}"/>
    <cellStyle name="ปกติ 22 8 3 2 2" xfId="10698" xr:uid="{00000000-0005-0000-0000-000043350000}"/>
    <cellStyle name="ปกติ 22 8 3 2 2 2" xfId="21134" xr:uid="{F1719C59-495B-4302-9D47-ADB026E9D92F}"/>
    <cellStyle name="ปกติ 22 8 3 2 3" xfId="17616" xr:uid="{E629A73A-8A26-4D2F-B51C-010462396BFC}"/>
    <cellStyle name="ปกติ 22 8 3 3" xfId="9948" xr:uid="{00000000-0005-0000-0000-000044350000}"/>
    <cellStyle name="ปกติ 22 8 3 3 2" xfId="20384" xr:uid="{DF4C7B1D-29EA-48B3-A187-E38B2D30A5AF}"/>
    <cellStyle name="ปกติ 22 8 3 4" xfId="15871" xr:uid="{03B65961-F09A-46AD-AA2B-B1EE0706B5E8}"/>
    <cellStyle name="ปกติ 22 8 4" xfId="4327" xr:uid="{00000000-0005-0000-0000-000045350000}"/>
    <cellStyle name="ปกติ 22 8 4 2" xfId="10322" xr:uid="{00000000-0005-0000-0000-000046350000}"/>
    <cellStyle name="ปกติ 22 8 4 2 2" xfId="20758" xr:uid="{0BF47482-AB2D-414A-93CC-44248E784EE6}"/>
    <cellStyle name="ปกติ 22 8 4 3" xfId="16705" xr:uid="{BE9F4F62-AA0B-4C64-BB85-B686ACC5DCF9}"/>
    <cellStyle name="ปกติ 22 8 5" xfId="9589" xr:uid="{00000000-0005-0000-0000-000047350000}"/>
    <cellStyle name="ปกติ 22 8 5 2" xfId="20025" xr:uid="{B1C11B4C-5B61-4F0C-8D86-6DC78EFDD66C}"/>
    <cellStyle name="ปกติ 22 8 6" xfId="14962" xr:uid="{65760CE9-70EE-49CA-8DEA-3C4205DC782B}"/>
    <cellStyle name="ปกติ 22 9" xfId="2358" xr:uid="{00000000-0005-0000-0000-000048350000}"/>
    <cellStyle name="ปกติ 22_BS " xfId="6149" xr:uid="{00000000-0005-0000-0000-000049350000}"/>
    <cellStyle name="ปกติ 23" xfId="2359" xr:uid="{00000000-0005-0000-0000-00004A350000}"/>
    <cellStyle name="ปกติ 23 2" xfId="2360" xr:uid="{00000000-0005-0000-0000-00004B350000}"/>
    <cellStyle name="ปกติ 23 3" xfId="2361" xr:uid="{00000000-0005-0000-0000-00004C350000}"/>
    <cellStyle name="ปกติ 24" xfId="2362" xr:uid="{00000000-0005-0000-0000-00004D350000}"/>
    <cellStyle name="ปกติ 24 2" xfId="2363" xr:uid="{00000000-0005-0000-0000-00004E350000}"/>
    <cellStyle name="ปกติ 24 2 2" xfId="2364" xr:uid="{00000000-0005-0000-0000-00004F350000}"/>
    <cellStyle name="ปกติ 24 2 2 2" xfId="7864" xr:uid="{00000000-0005-0000-0000-000050350000}"/>
    <cellStyle name="ปกติ 24 2 3" xfId="5973" xr:uid="{00000000-0005-0000-0000-000051350000}"/>
    <cellStyle name="ปกติ 24 3" xfId="2365" xr:uid="{00000000-0005-0000-0000-000052350000}"/>
    <cellStyle name="ปกติ 24 3 2" xfId="7863" xr:uid="{00000000-0005-0000-0000-000053350000}"/>
    <cellStyle name="ปกติ 24 3 3" xfId="7102" xr:uid="{00000000-0005-0000-0000-000054350000}"/>
    <cellStyle name="ปกติ 24 4" xfId="2366" xr:uid="{00000000-0005-0000-0000-000055350000}"/>
    <cellStyle name="ปกติ 24 5" xfId="5972" xr:uid="{00000000-0005-0000-0000-000056350000}"/>
    <cellStyle name="ปกติ 25" xfId="2367" xr:uid="{00000000-0005-0000-0000-000057350000}"/>
    <cellStyle name="ปกติ 25 2" xfId="2368" xr:uid="{00000000-0005-0000-0000-000058350000}"/>
    <cellStyle name="ปกติ 25 3" xfId="2369" xr:uid="{00000000-0005-0000-0000-000059350000}"/>
    <cellStyle name="ปกติ 26" xfId="2370" xr:uid="{00000000-0005-0000-0000-00005A350000}"/>
    <cellStyle name="ปกติ 26 2" xfId="2371" xr:uid="{00000000-0005-0000-0000-00005B350000}"/>
    <cellStyle name="ปกติ 26 3" xfId="2372" xr:uid="{00000000-0005-0000-0000-00005C350000}"/>
    <cellStyle name="ปกติ 27" xfId="2373" xr:uid="{00000000-0005-0000-0000-00005D350000}"/>
    <cellStyle name="ปกติ 27 2" xfId="2374" xr:uid="{00000000-0005-0000-0000-00005E350000}"/>
    <cellStyle name="ปกติ 27 3" xfId="2375" xr:uid="{00000000-0005-0000-0000-00005F350000}"/>
    <cellStyle name="ปกติ 28" xfId="2376" xr:uid="{00000000-0005-0000-0000-000060350000}"/>
    <cellStyle name="ปกติ 28 2" xfId="2377" xr:uid="{00000000-0005-0000-0000-000061350000}"/>
    <cellStyle name="ปกติ 28 3" xfId="2378" xr:uid="{00000000-0005-0000-0000-000062350000}"/>
    <cellStyle name="ปกติ 29" xfId="2379" xr:uid="{00000000-0005-0000-0000-000063350000}"/>
    <cellStyle name="ปกติ 29 2" xfId="2380" xr:uid="{00000000-0005-0000-0000-000064350000}"/>
    <cellStyle name="ปกติ 29 3" xfId="2381" xr:uid="{00000000-0005-0000-0000-000065350000}"/>
    <cellStyle name="ปกติ 29 3 2" xfId="7865" xr:uid="{00000000-0005-0000-0000-000066350000}"/>
    <cellStyle name="ปกติ 29 4" xfId="5974" xr:uid="{00000000-0005-0000-0000-000067350000}"/>
    <cellStyle name="ปกติ 3" xfId="2382" xr:uid="{00000000-0005-0000-0000-000068350000}"/>
    <cellStyle name="ปกติ 3 10" xfId="7894" xr:uid="{00000000-0005-0000-0000-000069350000}"/>
    <cellStyle name="ปกติ 3 11" xfId="5975" xr:uid="{00000000-0005-0000-0000-00006A350000}"/>
    <cellStyle name="ปกติ 3 2" xfId="2383" xr:uid="{00000000-0005-0000-0000-00006B350000}"/>
    <cellStyle name="ปกติ 3 2 2" xfId="2384" xr:uid="{00000000-0005-0000-0000-00006C350000}"/>
    <cellStyle name="ปกติ 3 2 2 2" xfId="2385" xr:uid="{00000000-0005-0000-0000-00006D350000}"/>
    <cellStyle name="ปกติ 3 2 2 2 2" xfId="2386" xr:uid="{00000000-0005-0000-0000-00006E350000}"/>
    <cellStyle name="ปกติ 3 2 2 2 2 2" xfId="2387" xr:uid="{00000000-0005-0000-0000-00006F350000}"/>
    <cellStyle name="ปกติ 3 2 2 2 3" xfId="2388" xr:uid="{00000000-0005-0000-0000-000070350000}"/>
    <cellStyle name="ปกติ 3 2 2 2 3 2" xfId="2389" xr:uid="{00000000-0005-0000-0000-000071350000}"/>
    <cellStyle name="ปกติ 3 2 2 2 4" xfId="2390" xr:uid="{00000000-0005-0000-0000-000072350000}"/>
    <cellStyle name="ปกติ 3 2 2 2 4 2" xfId="3298" xr:uid="{00000000-0005-0000-0000-000073350000}"/>
    <cellStyle name="ปกติ 3 2 2 2 4 2 2" xfId="3682" xr:uid="{00000000-0005-0000-0000-000074350000}"/>
    <cellStyle name="ปกติ 3 2 2 2 4 2 2 2" xfId="5429" xr:uid="{00000000-0005-0000-0000-000075350000}"/>
    <cellStyle name="ปกติ 3 2 2 2 4 2 2 2 2" xfId="10888" xr:uid="{00000000-0005-0000-0000-000076350000}"/>
    <cellStyle name="ปกติ 3 2 2 2 4 2 2 2 2 2" xfId="21324" xr:uid="{89BB02A5-EF65-41B6-8509-566A57F92371}"/>
    <cellStyle name="ปกติ 3 2 2 2 4 2 2 2 3" xfId="17806" xr:uid="{25DFA581-1145-451F-9328-9F101EFC3BEC}"/>
    <cellStyle name="ปกติ 3 2 2 2 4 2 2 3" xfId="10137" xr:uid="{00000000-0005-0000-0000-000077350000}"/>
    <cellStyle name="ปกติ 3 2 2 2 4 2 2 3 2" xfId="20573" xr:uid="{5D791502-64FE-4764-9DF6-FB357F2DC71A}"/>
    <cellStyle name="ปกติ 3 2 2 2 4 2 2 4" xfId="16061" xr:uid="{2CBD80DC-D111-4710-9716-17D9D612FB0B}"/>
    <cellStyle name="ปกติ 3 2 2 2 4 2 3" xfId="5046" xr:uid="{00000000-0005-0000-0000-000078350000}"/>
    <cellStyle name="ปกติ 3 2 2 2 4 2 3 2" xfId="10512" xr:uid="{00000000-0005-0000-0000-000079350000}"/>
    <cellStyle name="ปกติ 3 2 2 2 4 2 3 2 2" xfId="20948" xr:uid="{9D5C64B4-941F-4FAD-AF02-895665A2FB15}"/>
    <cellStyle name="ปกติ 3 2 2 2 4 2 3 3" xfId="17423" xr:uid="{9994DFF7-21B4-4363-B6C5-29B64C769D7A}"/>
    <cellStyle name="ปกติ 3 2 2 2 4 2 4" xfId="9763" xr:uid="{00000000-0005-0000-0000-00007A350000}"/>
    <cellStyle name="ปกติ 3 2 2 2 4 2 4 2" xfId="20199" xr:uid="{A1DB721E-7364-44D7-85BD-7AC56805938E}"/>
    <cellStyle name="ปกติ 3 2 2 2 4 2 5" xfId="15685" xr:uid="{F5FA1764-634E-4CA7-90A9-91567D8DC4F8}"/>
    <cellStyle name="ปกติ 3 2 2 2 4 3" xfId="3494" xr:uid="{00000000-0005-0000-0000-00007B350000}"/>
    <cellStyle name="ปกติ 3 2 2 2 4 3 2" xfId="5241" xr:uid="{00000000-0005-0000-0000-00007C350000}"/>
    <cellStyle name="ปกติ 3 2 2 2 4 3 2 2" xfId="10700" xr:uid="{00000000-0005-0000-0000-00007D350000}"/>
    <cellStyle name="ปกติ 3 2 2 2 4 3 2 2 2" xfId="21136" xr:uid="{52B745C2-96CC-448C-807F-D2270CFAB22C}"/>
    <cellStyle name="ปกติ 3 2 2 2 4 3 2 3" xfId="17618" xr:uid="{9747B6CD-9A1F-4D83-841B-2F90B442E900}"/>
    <cellStyle name="ปกติ 3 2 2 2 4 3 3" xfId="9950" xr:uid="{00000000-0005-0000-0000-00007E350000}"/>
    <cellStyle name="ปกติ 3 2 2 2 4 3 3 2" xfId="20386" xr:uid="{726DA1BB-72DA-48E1-89F0-CF5754B0B8F9}"/>
    <cellStyle name="ปกติ 3 2 2 2 4 3 4" xfId="15873" xr:uid="{5836DADF-C1BC-4DA2-8CAD-FA7C4D427E94}"/>
    <cellStyle name="ปกติ 3 2 2 2 4 4" xfId="4329" xr:uid="{00000000-0005-0000-0000-00007F350000}"/>
    <cellStyle name="ปกติ 3 2 2 2 4 4 2" xfId="10324" xr:uid="{00000000-0005-0000-0000-000080350000}"/>
    <cellStyle name="ปกติ 3 2 2 2 4 4 2 2" xfId="20760" xr:uid="{C3A73DC2-A3BE-4CB6-AA8B-14A76BC18E9F}"/>
    <cellStyle name="ปกติ 3 2 2 2 4 4 3" xfId="16707" xr:uid="{223596B9-0BD4-435B-95D6-9D0B14B2FAE8}"/>
    <cellStyle name="ปกติ 3 2 2 2 4 5" xfId="6262" xr:uid="{00000000-0005-0000-0000-000081350000}"/>
    <cellStyle name="ปกติ 3 2 2 2 4 5 2" xfId="18152" xr:uid="{A4943A81-4CCB-4101-8412-5ABEBD8EDA73}"/>
    <cellStyle name="ปกติ 3 2 2 2 4 6" xfId="14964" xr:uid="{F721EE11-24B7-48BF-83DB-F173A1DC7A40}"/>
    <cellStyle name="ปกติ 3 2 2 2 5" xfId="3297" xr:uid="{00000000-0005-0000-0000-000082350000}"/>
    <cellStyle name="ปกติ 3 2 2 2 5 2" xfId="3681" xr:uid="{00000000-0005-0000-0000-000083350000}"/>
    <cellStyle name="ปกติ 3 2 2 2 5 2 2" xfId="5428" xr:uid="{00000000-0005-0000-0000-000084350000}"/>
    <cellStyle name="ปกติ 3 2 2 2 5 2 2 2" xfId="10887" xr:uid="{00000000-0005-0000-0000-000085350000}"/>
    <cellStyle name="ปกติ 3 2 2 2 5 2 2 2 2" xfId="21323" xr:uid="{4E7055F5-FCEF-4E19-B71D-58FF4172827C}"/>
    <cellStyle name="ปกติ 3 2 2 2 5 2 2 3" xfId="17805" xr:uid="{6B93A950-82E7-476F-A770-5B0F64683500}"/>
    <cellStyle name="ปกติ 3 2 2 2 5 2 3" xfId="10136" xr:uid="{00000000-0005-0000-0000-000086350000}"/>
    <cellStyle name="ปกติ 3 2 2 2 5 2 3 2" xfId="20572" xr:uid="{0BC94F1F-0549-48D5-B918-B55774A712BB}"/>
    <cellStyle name="ปกติ 3 2 2 2 5 2 4" xfId="16060" xr:uid="{FEF85F44-2BC1-4C1E-B176-6FFCA16C409A}"/>
    <cellStyle name="ปกติ 3 2 2 2 5 3" xfId="5045" xr:uid="{00000000-0005-0000-0000-000087350000}"/>
    <cellStyle name="ปกติ 3 2 2 2 5 3 2" xfId="10511" xr:uid="{00000000-0005-0000-0000-000088350000}"/>
    <cellStyle name="ปกติ 3 2 2 2 5 3 2 2" xfId="20947" xr:uid="{69D30902-A9C0-47F3-9D79-6F2700315060}"/>
    <cellStyle name="ปกติ 3 2 2 2 5 3 3" xfId="17422" xr:uid="{E30A0E63-C919-4614-838B-F8428E33E86D}"/>
    <cellStyle name="ปกติ 3 2 2 2 5 4" xfId="9762" xr:uid="{00000000-0005-0000-0000-000089350000}"/>
    <cellStyle name="ปกติ 3 2 2 2 5 4 2" xfId="20198" xr:uid="{D36A5992-5134-42B0-8A99-2B9C9AA22AFE}"/>
    <cellStyle name="ปกติ 3 2 2 2 5 5" xfId="15684" xr:uid="{6DC065F1-0234-4902-BB66-82F2D74D7BF8}"/>
    <cellStyle name="ปกติ 3 2 2 2 6" xfId="3493" xr:uid="{00000000-0005-0000-0000-00008A350000}"/>
    <cellStyle name="ปกติ 3 2 2 2 6 2" xfId="5240" xr:uid="{00000000-0005-0000-0000-00008B350000}"/>
    <cellStyle name="ปกติ 3 2 2 2 6 2 2" xfId="10699" xr:uid="{00000000-0005-0000-0000-00008C350000}"/>
    <cellStyle name="ปกติ 3 2 2 2 6 2 2 2" xfId="21135" xr:uid="{E559FB99-784C-4F35-836A-1F56A28035AE}"/>
    <cellStyle name="ปกติ 3 2 2 2 6 2 3" xfId="17617" xr:uid="{86ED62E2-A53D-458E-8B69-4B51CCFDA63D}"/>
    <cellStyle name="ปกติ 3 2 2 2 6 3" xfId="9949" xr:uid="{00000000-0005-0000-0000-00008D350000}"/>
    <cellStyle name="ปกติ 3 2 2 2 6 3 2" xfId="20385" xr:uid="{ED765BB5-AA06-4313-B44A-741B988EE915}"/>
    <cellStyle name="ปกติ 3 2 2 2 6 4" xfId="15872" xr:uid="{516717D7-BED0-4C19-B3CC-0591F8A79C48}"/>
    <cellStyle name="ปกติ 3 2 2 2 7" xfId="4328" xr:uid="{00000000-0005-0000-0000-00008E350000}"/>
    <cellStyle name="ปกติ 3 2 2 2 7 2" xfId="10323" xr:uid="{00000000-0005-0000-0000-00008F350000}"/>
    <cellStyle name="ปกติ 3 2 2 2 7 2 2" xfId="20759" xr:uid="{C3A14AF3-3ED0-444D-910E-37554D94C838}"/>
    <cellStyle name="ปกติ 3 2 2 2 7 3" xfId="16706" xr:uid="{1EC035BC-5CDA-4860-88B0-270171D84B9B}"/>
    <cellStyle name="ปกติ 3 2 2 2 8" xfId="5977" xr:uid="{00000000-0005-0000-0000-000090350000}"/>
    <cellStyle name="ปกติ 3 2 2 2 8 2" xfId="18104" xr:uid="{6C71B0BA-1751-4FAE-9D91-E6E0EC5EE346}"/>
    <cellStyle name="ปกติ 3 2 2 2 9" xfId="14963" xr:uid="{FA5A4F35-3BE3-4EB8-BA01-555915F835C7}"/>
    <cellStyle name="ปกติ 3 2 2 2_BS " xfId="6150" xr:uid="{00000000-0005-0000-0000-000091350000}"/>
    <cellStyle name="ปกติ 3 2 2 3" xfId="2391" xr:uid="{00000000-0005-0000-0000-000092350000}"/>
    <cellStyle name="ปกติ 3 2 2 3 2" xfId="2392" xr:uid="{00000000-0005-0000-0000-000093350000}"/>
    <cellStyle name="ปกติ 3 2 2 3 2 2" xfId="3300" xr:uid="{00000000-0005-0000-0000-000094350000}"/>
    <cellStyle name="ปกติ 3 2 2 3 2 2 2" xfId="3684" xr:uid="{00000000-0005-0000-0000-000095350000}"/>
    <cellStyle name="ปกติ 3 2 2 3 2 2 2 2" xfId="5431" xr:uid="{00000000-0005-0000-0000-000096350000}"/>
    <cellStyle name="ปกติ 3 2 2 3 2 2 2 2 2" xfId="10890" xr:uid="{00000000-0005-0000-0000-000097350000}"/>
    <cellStyle name="ปกติ 3 2 2 3 2 2 2 2 2 2" xfId="21326" xr:uid="{76311B83-DF9D-480A-A05D-3C4A505E647F}"/>
    <cellStyle name="ปกติ 3 2 2 3 2 2 2 2 3" xfId="17808" xr:uid="{5E346E9F-8097-4EE0-941E-83BD4907BD38}"/>
    <cellStyle name="ปกติ 3 2 2 3 2 2 2 3" xfId="10139" xr:uid="{00000000-0005-0000-0000-000098350000}"/>
    <cellStyle name="ปกติ 3 2 2 3 2 2 2 3 2" xfId="20575" xr:uid="{B10D5ADC-7C64-4B17-9F26-15BAB0014CF3}"/>
    <cellStyle name="ปกติ 3 2 2 3 2 2 2 4" xfId="16063" xr:uid="{FC204D43-0F73-4A8F-A930-EFD7489D6377}"/>
    <cellStyle name="ปกติ 3 2 2 3 2 2 3" xfId="5048" xr:uid="{00000000-0005-0000-0000-000099350000}"/>
    <cellStyle name="ปกติ 3 2 2 3 2 2 3 2" xfId="10514" xr:uid="{00000000-0005-0000-0000-00009A350000}"/>
    <cellStyle name="ปกติ 3 2 2 3 2 2 3 2 2" xfId="20950" xr:uid="{7E508F23-4AAC-4F1A-8020-5AF5754C972B}"/>
    <cellStyle name="ปกติ 3 2 2 3 2 2 3 3" xfId="17425" xr:uid="{2681FBEE-818C-4B01-B8BF-5315471F061D}"/>
    <cellStyle name="ปกติ 3 2 2 3 2 2 4" xfId="9765" xr:uid="{00000000-0005-0000-0000-00009B350000}"/>
    <cellStyle name="ปกติ 3 2 2 3 2 2 4 2" xfId="20201" xr:uid="{B16F9699-E1D9-4288-9C23-ECE573C3C745}"/>
    <cellStyle name="ปกติ 3 2 2 3 2 2 5" xfId="15687" xr:uid="{F3C16DA0-0928-4628-B4C4-F8D0DB95C68C}"/>
    <cellStyle name="ปกติ 3 2 2 3 2 3" xfId="3496" xr:uid="{00000000-0005-0000-0000-00009C350000}"/>
    <cellStyle name="ปกติ 3 2 2 3 2 3 2" xfId="5243" xr:uid="{00000000-0005-0000-0000-00009D350000}"/>
    <cellStyle name="ปกติ 3 2 2 3 2 3 2 2" xfId="10702" xr:uid="{00000000-0005-0000-0000-00009E350000}"/>
    <cellStyle name="ปกติ 3 2 2 3 2 3 2 2 2" xfId="21138" xr:uid="{73F34F6C-F54B-41B6-AFD5-1EA880887336}"/>
    <cellStyle name="ปกติ 3 2 2 3 2 3 2 3" xfId="17620" xr:uid="{06BA68E4-6594-47AA-A5D5-012AE18C65A5}"/>
    <cellStyle name="ปกติ 3 2 2 3 2 3 3" xfId="9952" xr:uid="{00000000-0005-0000-0000-00009F350000}"/>
    <cellStyle name="ปกติ 3 2 2 3 2 3 3 2" xfId="20388" xr:uid="{F65D5570-74B0-45E6-8133-A301FBC67090}"/>
    <cellStyle name="ปกติ 3 2 2 3 2 3 4" xfId="15875" xr:uid="{3055ACDE-B124-4C04-9387-649A6AD582D5}"/>
    <cellStyle name="ปกติ 3 2 2 3 2 4" xfId="4331" xr:uid="{00000000-0005-0000-0000-0000A0350000}"/>
    <cellStyle name="ปกติ 3 2 2 3 2 4 2" xfId="10326" xr:uid="{00000000-0005-0000-0000-0000A1350000}"/>
    <cellStyle name="ปกติ 3 2 2 3 2 4 2 2" xfId="20762" xr:uid="{28D5E341-7326-4A67-BBFE-8D75B6861807}"/>
    <cellStyle name="ปกติ 3 2 2 3 2 4 3" xfId="16709" xr:uid="{1FBD7AA8-E2D0-4E21-BECD-AE2967548968}"/>
    <cellStyle name="ปกติ 3 2 2 3 2 5" xfId="6263" xr:uid="{00000000-0005-0000-0000-0000A2350000}"/>
    <cellStyle name="ปกติ 3 2 2 3 2 5 2" xfId="18153" xr:uid="{47318268-E536-4E8B-B49D-B59B43DDAE99}"/>
    <cellStyle name="ปกติ 3 2 2 3 2 6" xfId="14966" xr:uid="{F6C1BB66-1966-4693-8380-E914BF47FD0B}"/>
    <cellStyle name="ปกติ 3 2 2 3 3" xfId="3299" xr:uid="{00000000-0005-0000-0000-0000A3350000}"/>
    <cellStyle name="ปกติ 3 2 2 3 3 2" xfId="3683" xr:uid="{00000000-0005-0000-0000-0000A4350000}"/>
    <cellStyle name="ปกติ 3 2 2 3 3 2 2" xfId="5430" xr:uid="{00000000-0005-0000-0000-0000A5350000}"/>
    <cellStyle name="ปกติ 3 2 2 3 3 2 2 2" xfId="10889" xr:uid="{00000000-0005-0000-0000-0000A6350000}"/>
    <cellStyle name="ปกติ 3 2 2 3 3 2 2 2 2" xfId="21325" xr:uid="{35438FB0-D0C5-4ABB-9CF1-71FAC544E554}"/>
    <cellStyle name="ปกติ 3 2 2 3 3 2 2 3" xfId="17807" xr:uid="{75318F4F-E0A3-442E-A3E9-1D1D367E70D0}"/>
    <cellStyle name="ปกติ 3 2 2 3 3 2 3" xfId="10138" xr:uid="{00000000-0005-0000-0000-0000A7350000}"/>
    <cellStyle name="ปกติ 3 2 2 3 3 2 3 2" xfId="20574" xr:uid="{CCD3C89F-0B14-4EE6-90A7-FC6A3F6D59B8}"/>
    <cellStyle name="ปกติ 3 2 2 3 3 2 4" xfId="16062" xr:uid="{476A5051-339F-4965-9B5E-B11B518E4203}"/>
    <cellStyle name="ปกติ 3 2 2 3 3 3" xfId="5047" xr:uid="{00000000-0005-0000-0000-0000A8350000}"/>
    <cellStyle name="ปกติ 3 2 2 3 3 3 2" xfId="10513" xr:uid="{00000000-0005-0000-0000-0000A9350000}"/>
    <cellStyle name="ปกติ 3 2 2 3 3 3 2 2" xfId="20949" xr:uid="{DC3FA8DE-C6A4-482B-A5AE-9E8697B333B9}"/>
    <cellStyle name="ปกติ 3 2 2 3 3 3 3" xfId="17424" xr:uid="{564E58E6-6DCA-4B14-9E64-7BED8ECA8B45}"/>
    <cellStyle name="ปกติ 3 2 2 3 3 4" xfId="9764" xr:uid="{00000000-0005-0000-0000-0000AA350000}"/>
    <cellStyle name="ปกติ 3 2 2 3 3 4 2" xfId="20200" xr:uid="{3BCF42A4-12C1-4BBA-A0B7-07C7CB757AE7}"/>
    <cellStyle name="ปกติ 3 2 2 3 3 5" xfId="15686" xr:uid="{4252C7FE-DC42-442F-AF91-67B69F52CFC4}"/>
    <cellStyle name="ปกติ 3 2 2 3 4" xfId="3495" xr:uid="{00000000-0005-0000-0000-0000AB350000}"/>
    <cellStyle name="ปกติ 3 2 2 3 4 2" xfId="5242" xr:uid="{00000000-0005-0000-0000-0000AC350000}"/>
    <cellStyle name="ปกติ 3 2 2 3 4 2 2" xfId="10701" xr:uid="{00000000-0005-0000-0000-0000AD350000}"/>
    <cellStyle name="ปกติ 3 2 2 3 4 2 2 2" xfId="21137" xr:uid="{E67415AB-3C78-46D3-B90A-3EDE75A8539B}"/>
    <cellStyle name="ปกติ 3 2 2 3 4 2 3" xfId="17619" xr:uid="{16EF9A02-973A-453B-9C91-A1F080D9FB77}"/>
    <cellStyle name="ปกติ 3 2 2 3 4 3" xfId="9951" xr:uid="{00000000-0005-0000-0000-0000AE350000}"/>
    <cellStyle name="ปกติ 3 2 2 3 4 3 2" xfId="20387" xr:uid="{E2C5D54E-CDE2-499C-848B-F9D191125E6E}"/>
    <cellStyle name="ปกติ 3 2 2 3 4 4" xfId="15874" xr:uid="{00FFA43E-5B45-430C-8ED4-03CC4F7DDA51}"/>
    <cellStyle name="ปกติ 3 2 2 3 5" xfId="4330" xr:uid="{00000000-0005-0000-0000-0000AF350000}"/>
    <cellStyle name="ปกติ 3 2 2 3 5 2" xfId="10325" xr:uid="{00000000-0005-0000-0000-0000B0350000}"/>
    <cellStyle name="ปกติ 3 2 2 3 5 2 2" xfId="20761" xr:uid="{C01F3A47-05B7-4FC5-99D5-4E0F5EDFFE64}"/>
    <cellStyle name="ปกติ 3 2 2 3 5 3" xfId="16708" xr:uid="{79CFAEAC-4661-44FF-BE6E-F1D168635A5B}"/>
    <cellStyle name="ปกติ 3 2 2 3 6" xfId="5978" xr:uid="{00000000-0005-0000-0000-0000B1350000}"/>
    <cellStyle name="ปกติ 3 2 2 3 6 2" xfId="18105" xr:uid="{9F922625-F5FA-4694-98D9-79CCCF8E14AE}"/>
    <cellStyle name="ปกติ 3 2 2 3 7" xfId="14965" xr:uid="{80B1DD73-8D69-4286-8FFD-14C5DE994547}"/>
    <cellStyle name="ปกติ 3 2 2 3_BS " xfId="6151" xr:uid="{00000000-0005-0000-0000-0000B2350000}"/>
    <cellStyle name="ปกติ 3 2 2 4" xfId="2393" xr:uid="{00000000-0005-0000-0000-0000B3350000}"/>
    <cellStyle name="ปกติ 3 2 3" xfId="2394" xr:uid="{00000000-0005-0000-0000-0000B4350000}"/>
    <cellStyle name="ปกติ 3 2 3 2" xfId="7867" xr:uid="{00000000-0005-0000-0000-0000B5350000}"/>
    <cellStyle name="ปกติ 3 2 3 3" xfId="7104" xr:uid="{00000000-0005-0000-0000-0000B6350000}"/>
    <cellStyle name="ปกติ 3 2 4" xfId="7137" xr:uid="{00000000-0005-0000-0000-0000B7350000}"/>
    <cellStyle name="ปกติ 3 2 5" xfId="7419" xr:uid="{00000000-0005-0000-0000-0000B8350000}"/>
    <cellStyle name="ปกติ 3 2 6" xfId="7692" xr:uid="{00000000-0005-0000-0000-0000B9350000}"/>
    <cellStyle name="ปกติ 3 2 7" xfId="5976" xr:uid="{00000000-0005-0000-0000-0000BA350000}"/>
    <cellStyle name="ปกติ 3 2 8" xfId="8411" xr:uid="{00000000-0005-0000-0000-0000BB350000}"/>
    <cellStyle name="ปกติ 3 3" xfId="2395" xr:uid="{00000000-0005-0000-0000-0000BC350000}"/>
    <cellStyle name="ปกติ 3 3 2" xfId="2396" xr:uid="{00000000-0005-0000-0000-0000BD350000}"/>
    <cellStyle name="ปกติ 3 3 2 2" xfId="2397" xr:uid="{00000000-0005-0000-0000-0000BE350000}"/>
    <cellStyle name="ปกติ 3 3 2 3" xfId="2398" xr:uid="{00000000-0005-0000-0000-0000BF350000}"/>
    <cellStyle name="ปกติ 3 3 2 4" xfId="5979" xr:uid="{00000000-0005-0000-0000-0000C0350000}"/>
    <cellStyle name="ปกติ 3 3 3" xfId="2399" xr:uid="{00000000-0005-0000-0000-0000C1350000}"/>
    <cellStyle name="ปกติ 3 3 3 2" xfId="2400" xr:uid="{00000000-0005-0000-0000-0000C2350000}"/>
    <cellStyle name="ปกติ 3 3 3 3" xfId="2401" xr:uid="{00000000-0005-0000-0000-0000C3350000}"/>
    <cellStyle name="ปกติ 3 3 3 4" xfId="5980" xr:uid="{00000000-0005-0000-0000-0000C4350000}"/>
    <cellStyle name="ปกติ 3 3 4" xfId="2402" xr:uid="{00000000-0005-0000-0000-0000C5350000}"/>
    <cellStyle name="ปกติ 3 3 4 2" xfId="2403" xr:uid="{00000000-0005-0000-0000-0000C6350000}"/>
    <cellStyle name="ปกติ 3 3 5" xfId="2404" xr:uid="{00000000-0005-0000-0000-0000C7350000}"/>
    <cellStyle name="ปกติ 3 3 5 2" xfId="7868" xr:uid="{00000000-0005-0000-0000-0000C8350000}"/>
    <cellStyle name="ปกติ 3 3 5 3" xfId="7105" xr:uid="{00000000-0005-0000-0000-0000C9350000}"/>
    <cellStyle name="ปกติ 3 3 6" xfId="2405" xr:uid="{00000000-0005-0000-0000-0000CA350000}"/>
    <cellStyle name="ปกติ 3 4" xfId="2406" xr:uid="{00000000-0005-0000-0000-0000CB350000}"/>
    <cellStyle name="ปกติ 3 4 2" xfId="2407" xr:uid="{00000000-0005-0000-0000-0000CC350000}"/>
    <cellStyle name="ปกติ 3 4 2 2" xfId="5982" xr:uid="{00000000-0005-0000-0000-0000CD350000}"/>
    <cellStyle name="ปกติ 3 4 3" xfId="2408" xr:uid="{00000000-0005-0000-0000-0000CE350000}"/>
    <cellStyle name="ปกติ 3 4 3 2" xfId="2409" xr:uid="{00000000-0005-0000-0000-0000CF350000}"/>
    <cellStyle name="ปกติ 3 4 4" xfId="2410" xr:uid="{00000000-0005-0000-0000-0000D0350000}"/>
    <cellStyle name="ปกติ 3 4 4 2" xfId="7869" xr:uid="{00000000-0005-0000-0000-0000D1350000}"/>
    <cellStyle name="ปกติ 3 4 5" xfId="7420" xr:uid="{00000000-0005-0000-0000-0000D2350000}"/>
    <cellStyle name="ปกติ 3 4 6" xfId="5981" xr:uid="{00000000-0005-0000-0000-0000D3350000}"/>
    <cellStyle name="ปกติ 3 5" xfId="2411" xr:uid="{00000000-0005-0000-0000-0000D4350000}"/>
    <cellStyle name="ปกติ 3 5 2" xfId="2412" xr:uid="{00000000-0005-0000-0000-0000D5350000}"/>
    <cellStyle name="ปกติ 3 6" xfId="7103" xr:uid="{00000000-0005-0000-0000-0000D6350000}"/>
    <cellStyle name="ปกติ 3 6 2" xfId="7866" xr:uid="{00000000-0005-0000-0000-0000D7350000}"/>
    <cellStyle name="ปกติ 3 7" xfId="7136" xr:uid="{00000000-0005-0000-0000-0000D8350000}"/>
    <cellStyle name="ปกติ 3 7 2" xfId="7418" xr:uid="{00000000-0005-0000-0000-0000D9350000}"/>
    <cellStyle name="ปกติ 3 8" xfId="7254" xr:uid="{00000000-0005-0000-0000-0000DA350000}"/>
    <cellStyle name="ปกติ 3 9" xfId="7305" xr:uid="{00000000-0005-0000-0000-0000DB350000}"/>
    <cellStyle name="ปกติ 30" xfId="2413" xr:uid="{00000000-0005-0000-0000-0000DC350000}"/>
    <cellStyle name="ปกติ 30 2" xfId="2414" xr:uid="{00000000-0005-0000-0000-0000DD350000}"/>
    <cellStyle name="ปกติ 31" xfId="2415" xr:uid="{00000000-0005-0000-0000-0000DE350000}"/>
    <cellStyle name="ปกติ 31 2" xfId="2416" xr:uid="{00000000-0005-0000-0000-0000DF350000}"/>
    <cellStyle name="ปกติ 31 2 2" xfId="6264" xr:uid="{00000000-0005-0000-0000-0000E0350000}"/>
    <cellStyle name="ปกติ 31 2 3" xfId="7106" xr:uid="{00000000-0005-0000-0000-0000E1350000}"/>
    <cellStyle name="ปกติ 31 2 3 2" xfId="7870" xr:uid="{00000000-0005-0000-0000-0000E2350000}"/>
    <cellStyle name="ปกติ 31 2 4" xfId="5983" xr:uid="{00000000-0005-0000-0000-0000E3350000}"/>
    <cellStyle name="ปกติ 31 2_BS " xfId="6152" xr:uid="{00000000-0005-0000-0000-0000E4350000}"/>
    <cellStyle name="ปกติ 31 3" xfId="2417" xr:uid="{00000000-0005-0000-0000-0000E5350000}"/>
    <cellStyle name="ปกติ 31 4" xfId="2418" xr:uid="{00000000-0005-0000-0000-0000E6350000}"/>
    <cellStyle name="ปกติ 31 5" xfId="8412" xr:uid="{00000000-0005-0000-0000-0000E7350000}"/>
    <cellStyle name="ปกติ 32" xfId="2419" xr:uid="{00000000-0005-0000-0000-0000E8350000}"/>
    <cellStyle name="ปกติ 32 2" xfId="2420" xr:uid="{00000000-0005-0000-0000-0000E9350000}"/>
    <cellStyle name="ปกติ 33" xfId="2421" xr:uid="{00000000-0005-0000-0000-0000EA350000}"/>
    <cellStyle name="ปกติ 33 2" xfId="2422" xr:uid="{00000000-0005-0000-0000-0000EB350000}"/>
    <cellStyle name="ปกติ 33 3" xfId="2423" xr:uid="{00000000-0005-0000-0000-0000EC350000}"/>
    <cellStyle name="ปกติ 34" xfId="2424" xr:uid="{00000000-0005-0000-0000-0000ED350000}"/>
    <cellStyle name="ปกติ 34 2" xfId="2425" xr:uid="{00000000-0005-0000-0000-0000EE350000}"/>
    <cellStyle name="ปกติ 34 3" xfId="2426" xr:uid="{00000000-0005-0000-0000-0000EF350000}"/>
    <cellStyle name="ปกติ 34 4" xfId="2427" xr:uid="{00000000-0005-0000-0000-0000F0350000}"/>
    <cellStyle name="ปกติ 35" xfId="2428" xr:uid="{00000000-0005-0000-0000-0000F1350000}"/>
    <cellStyle name="ปกติ 35 2" xfId="2429" xr:uid="{00000000-0005-0000-0000-0000F2350000}"/>
    <cellStyle name="ปกติ 35 2 2" xfId="2430" xr:uid="{00000000-0005-0000-0000-0000F3350000}"/>
    <cellStyle name="ปกติ 35 2 2 2" xfId="7871" xr:uid="{00000000-0005-0000-0000-0000F4350000}"/>
    <cellStyle name="ปกติ 35 2 2 3" xfId="7108" xr:uid="{00000000-0005-0000-0000-0000F5350000}"/>
    <cellStyle name="ปกติ 35 3" xfId="2431" xr:uid="{00000000-0005-0000-0000-0000F6350000}"/>
    <cellStyle name="ปกติ 35 3 2" xfId="6773" xr:uid="{00000000-0005-0000-0000-0000F7350000}"/>
    <cellStyle name="ปกติ 35 3 2 2" xfId="6774" xr:uid="{00000000-0005-0000-0000-0000F8350000}"/>
    <cellStyle name="ปกติ 35 3 2 2 2" xfId="18509" xr:uid="{EAB85F28-0984-4EC4-9E61-DFA4C77A58DE}"/>
    <cellStyle name="ปกติ 35 3 2 3" xfId="18508" xr:uid="{EBFA34FA-7D1D-4662-8087-AFFD3629904D}"/>
    <cellStyle name="ปกติ 35 3 3" xfId="6775" xr:uid="{00000000-0005-0000-0000-0000F9350000}"/>
    <cellStyle name="ปกติ 35 3 3 2" xfId="18510" xr:uid="{5B2A5CAC-5829-4640-9ABF-B61A6D97B456}"/>
    <cellStyle name="ปกติ 35 3 4" xfId="6772" xr:uid="{00000000-0005-0000-0000-0000FA350000}"/>
    <cellStyle name="ปกติ 35 3 4 2" xfId="18507" xr:uid="{80391BAF-1F72-4F43-9B66-1356FAC7C0EF}"/>
    <cellStyle name="ปกติ 35 4" xfId="6776" xr:uid="{00000000-0005-0000-0000-0000FB350000}"/>
    <cellStyle name="ปกติ 35 4 2" xfId="6777" xr:uid="{00000000-0005-0000-0000-0000FC350000}"/>
    <cellStyle name="ปกติ 35 4 2 2" xfId="18512" xr:uid="{9953E9A9-DF35-472D-95FF-E454253F9AB7}"/>
    <cellStyle name="ปกติ 35 4 3" xfId="18511" xr:uid="{7E565A1A-A8F3-4ADD-A157-3765F68F796C}"/>
    <cellStyle name="ปกติ 35 5" xfId="6778" xr:uid="{00000000-0005-0000-0000-0000FD350000}"/>
    <cellStyle name="ปกติ 35 5 2" xfId="18513" xr:uid="{FDDA36E6-78B9-4F01-B376-0E1AF54FBF93}"/>
    <cellStyle name="ปกติ 35 6" xfId="7107" xr:uid="{00000000-0005-0000-0000-0000FE350000}"/>
    <cellStyle name="ปกติ 36" xfId="2432" xr:uid="{00000000-0005-0000-0000-0000FF350000}"/>
    <cellStyle name="ปกติ 36 2" xfId="2433" xr:uid="{00000000-0005-0000-0000-000000360000}"/>
    <cellStyle name="ปกติ 36 2 2" xfId="2434" xr:uid="{00000000-0005-0000-0000-000001360000}"/>
    <cellStyle name="ปกติ 36 2 2 2" xfId="5464" xr:uid="{00000000-0005-0000-0000-000002360000}"/>
    <cellStyle name="ปกติ 36 2 2 2 2" xfId="10951" xr:uid="{00000000-0005-0000-0000-000003360000}"/>
    <cellStyle name="ปกติ 36 2 2 2 2 2" xfId="21387" xr:uid="{38B36815-EDCA-4291-AC08-11D203CCF1B8}"/>
    <cellStyle name="ปกติ 36 2 2 2 3" xfId="17839" xr:uid="{68D4C863-CDB9-48AD-B4AC-1059392771D1}"/>
    <cellStyle name="ปกติ 36 2 2 3" xfId="10920" xr:uid="{00000000-0005-0000-0000-000004360000}"/>
    <cellStyle name="ปกติ 36 2 2 3 2" xfId="21356" xr:uid="{0AFB4C9D-711B-4DEB-AC86-F42319E01942}"/>
    <cellStyle name="ปกติ 36 2 2 4" xfId="9591" xr:uid="{00000000-0005-0000-0000-000005360000}"/>
    <cellStyle name="ปกติ 36 2 2 4 2" xfId="20027" xr:uid="{5D388C4C-DEC4-4FEA-8EC5-7B01D31ACE13}"/>
    <cellStyle name="ปกติ 36 2 2 5" xfId="14968" xr:uid="{7C906875-861D-4D1B-BF03-DD80F6E2D4E2}"/>
    <cellStyle name="ปกติ 36 2 3" xfId="5463" xr:uid="{00000000-0005-0000-0000-000006360000}"/>
    <cellStyle name="ปกติ 36 2 3 2" xfId="10950" xr:uid="{00000000-0005-0000-0000-000007360000}"/>
    <cellStyle name="ปกติ 36 2 3 2 2" xfId="21386" xr:uid="{F4516B12-A1F4-430A-8471-343F6F393333}"/>
    <cellStyle name="ปกติ 36 2 3 3" xfId="17838" xr:uid="{B1390F14-DDC2-490E-B5EB-C5DE1687EE60}"/>
    <cellStyle name="ปกติ 36 2 4" xfId="6265" xr:uid="{00000000-0005-0000-0000-000008360000}"/>
    <cellStyle name="ปกติ 36 2 4 2" xfId="18154" xr:uid="{0FEBAD46-FAC5-4B15-ACC2-2A7E4C29532D}"/>
    <cellStyle name="ปกติ 36 2 5" xfId="10919" xr:uid="{00000000-0005-0000-0000-000009360000}"/>
    <cellStyle name="ปกติ 36 2 5 2" xfId="21355" xr:uid="{D3C7ECD6-5537-41E1-AC7E-B4A9F693F4EE}"/>
    <cellStyle name="ปกติ 36 2 6" xfId="9590" xr:uid="{00000000-0005-0000-0000-00000A360000}"/>
    <cellStyle name="ปกติ 36 2 6 2" xfId="20026" xr:uid="{89492F86-3C79-4C45-BFA6-9186E51991E4}"/>
    <cellStyle name="ปกติ 36 2 7" xfId="14967" xr:uid="{274F7D69-F4D0-4C51-A8EB-9D22CBB9F97F}"/>
    <cellStyle name="ปกติ 36 3" xfId="7109" xr:uid="{00000000-0005-0000-0000-00000B360000}"/>
    <cellStyle name="ปกติ 36 3 2" xfId="7872" xr:uid="{00000000-0005-0000-0000-00000C360000}"/>
    <cellStyle name="ปกติ 36 3 2 2" xfId="19145" xr:uid="{6817F176-6C77-4D41-9F9E-E28154632FEB}"/>
    <cellStyle name="ปกติ 36 4" xfId="5984" xr:uid="{00000000-0005-0000-0000-00000D360000}"/>
    <cellStyle name="ปกติ 36 4 2" xfId="18106" xr:uid="{4B264D1B-A0AD-4705-BEB1-B40F35B03E0E}"/>
    <cellStyle name="ปกติ 36_BS " xfId="6153" xr:uid="{00000000-0005-0000-0000-00000E360000}"/>
    <cellStyle name="ปกติ 37" xfId="2435" xr:uid="{00000000-0005-0000-0000-00000F360000}"/>
    <cellStyle name="ปกติ 37 2" xfId="2436" xr:uid="{00000000-0005-0000-0000-000010360000}"/>
    <cellStyle name="ปกติ 37 2 2" xfId="7873" xr:uid="{00000000-0005-0000-0000-000011360000}"/>
    <cellStyle name="ปกติ 37 2 3" xfId="7110" xr:uid="{00000000-0005-0000-0000-000012360000}"/>
    <cellStyle name="ปกติ 38" xfId="2437" xr:uid="{00000000-0005-0000-0000-000013360000}"/>
    <cellStyle name="ปกติ 38 2" xfId="2438" xr:uid="{00000000-0005-0000-0000-000014360000}"/>
    <cellStyle name="ปกติ 38 2 2" xfId="7874" xr:uid="{00000000-0005-0000-0000-000015360000}"/>
    <cellStyle name="ปกติ 38 2 3" xfId="7111" xr:uid="{00000000-0005-0000-0000-000016360000}"/>
    <cellStyle name="ปกติ 38 3" xfId="2439" xr:uid="{00000000-0005-0000-0000-000017360000}"/>
    <cellStyle name="ปกติ 38 3 2" xfId="7421" xr:uid="{00000000-0005-0000-0000-000018360000}"/>
    <cellStyle name="ปกติ 39" xfId="2440" xr:uid="{00000000-0005-0000-0000-000019360000}"/>
    <cellStyle name="ปกติ 39 2" xfId="2441" xr:uid="{00000000-0005-0000-0000-00001A360000}"/>
    <cellStyle name="ปกติ 39 2 2" xfId="7875" xr:uid="{00000000-0005-0000-0000-00001B360000}"/>
    <cellStyle name="ปกติ 39 2 3" xfId="7112" xr:uid="{00000000-0005-0000-0000-00001C360000}"/>
    <cellStyle name="ปกติ 4" xfId="2442" xr:uid="{00000000-0005-0000-0000-00001D360000}"/>
    <cellStyle name="ปกติ 4 2" xfId="2443" xr:uid="{00000000-0005-0000-0000-00001E360000}"/>
    <cellStyle name="ปกติ 4 2 2" xfId="2444" xr:uid="{00000000-0005-0000-0000-00001F360000}"/>
    <cellStyle name="ปกติ 4 2 2 2" xfId="6779" xr:uid="{00000000-0005-0000-0000-000020360000}"/>
    <cellStyle name="ปกติ 4 2 3" xfId="2445" xr:uid="{00000000-0005-0000-0000-000021360000}"/>
    <cellStyle name="ปกติ 4 2 3 2" xfId="7423" xr:uid="{00000000-0005-0000-0000-000022360000}"/>
    <cellStyle name="ปกติ 4 3" xfId="2446" xr:uid="{00000000-0005-0000-0000-000023360000}"/>
    <cellStyle name="ปกติ 4 3 2" xfId="7876" xr:uid="{00000000-0005-0000-0000-000024360000}"/>
    <cellStyle name="ปกติ 4 3 3" xfId="7113" xr:uid="{00000000-0005-0000-0000-000025360000}"/>
    <cellStyle name="ปกติ 4 4" xfId="7257" xr:uid="{00000000-0005-0000-0000-000026360000}"/>
    <cellStyle name="ปกติ 4 4 2" xfId="18778" xr:uid="{F727F73E-D22C-4B8D-8BE3-69B6A0130A24}"/>
    <cellStyle name="ปกติ 4 5" xfId="7422" xr:uid="{00000000-0005-0000-0000-000027360000}"/>
    <cellStyle name="ปกติ 4 6" xfId="5985" xr:uid="{00000000-0005-0000-0000-000028360000}"/>
    <cellStyle name="ปกติ 40" xfId="2447" xr:uid="{00000000-0005-0000-0000-000029360000}"/>
    <cellStyle name="ปกติ 40 2" xfId="2448" xr:uid="{00000000-0005-0000-0000-00002A360000}"/>
    <cellStyle name="ปกติ 40 2 2" xfId="7877" xr:uid="{00000000-0005-0000-0000-00002B360000}"/>
    <cellStyle name="ปกติ 40 2 3" xfId="7114" xr:uid="{00000000-0005-0000-0000-00002C360000}"/>
    <cellStyle name="ปกติ 41" xfId="2449" xr:uid="{00000000-0005-0000-0000-00002D360000}"/>
    <cellStyle name="ปกติ 41 2" xfId="2450" xr:uid="{00000000-0005-0000-0000-00002E360000}"/>
    <cellStyle name="ปกติ 41 2 2" xfId="7878" xr:uid="{00000000-0005-0000-0000-00002F360000}"/>
    <cellStyle name="ปกติ 41 2 3" xfId="7115" xr:uid="{00000000-0005-0000-0000-000030360000}"/>
    <cellStyle name="ปกติ 41 3" xfId="5986" xr:uid="{00000000-0005-0000-0000-000031360000}"/>
    <cellStyle name="ปกติ 42" xfId="2451" xr:uid="{00000000-0005-0000-0000-000032360000}"/>
    <cellStyle name="ปกติ 42 2" xfId="6780" xr:uid="{00000000-0005-0000-0000-000033360000}"/>
    <cellStyle name="ปกติ 42 2 2" xfId="6781" xr:uid="{00000000-0005-0000-0000-000034360000}"/>
    <cellStyle name="ปกติ 42 2 2 2" xfId="18515" xr:uid="{83636708-1668-4CE6-9F7D-B008B4814679}"/>
    <cellStyle name="ปกติ 42 2 3" xfId="18514" xr:uid="{A1C6B339-E979-4297-861A-E50C52DA9465}"/>
    <cellStyle name="ปกติ 42 3" xfId="6782" xr:uid="{00000000-0005-0000-0000-000035360000}"/>
    <cellStyle name="ปกติ 42 3 2" xfId="18516" xr:uid="{4FD8974D-4A56-41F1-AE36-47B097579469}"/>
    <cellStyle name="ปกติ 43" xfId="2452" xr:uid="{00000000-0005-0000-0000-000036360000}"/>
    <cellStyle name="ปกติ 43 2" xfId="2453" xr:uid="{00000000-0005-0000-0000-000037360000}"/>
    <cellStyle name="ปกติ 43 2 2" xfId="6784" xr:uid="{00000000-0005-0000-0000-000038360000}"/>
    <cellStyle name="ปกติ 43 2 2 2" xfId="18518" xr:uid="{11E37C24-6E15-4F7F-8737-5FFDA96732A5}"/>
    <cellStyle name="ปกติ 43 2 3" xfId="6783" xr:uid="{00000000-0005-0000-0000-000039360000}"/>
    <cellStyle name="ปกติ 43 2 3 2" xfId="18517" xr:uid="{E8B096B6-6CFA-4F1C-ACA4-D7922383BBBD}"/>
    <cellStyle name="ปกติ 43 3" xfId="6785" xr:uid="{00000000-0005-0000-0000-00003A360000}"/>
    <cellStyle name="ปกติ 43 4" xfId="6786" xr:uid="{00000000-0005-0000-0000-00003B360000}"/>
    <cellStyle name="ปกติ 43 4 2" xfId="18519" xr:uid="{F06C87B6-164F-4ADD-92FE-C0E789A0CFE8}"/>
    <cellStyle name="ปกติ 44" xfId="2454" xr:uid="{00000000-0005-0000-0000-00003C360000}"/>
    <cellStyle name="ปกติ 44 2" xfId="6787" xr:uid="{00000000-0005-0000-0000-00003D360000}"/>
    <cellStyle name="ปกติ 44 2 2" xfId="6788" xr:uid="{00000000-0005-0000-0000-00003E360000}"/>
    <cellStyle name="ปกติ 44 2 2 2" xfId="18521" xr:uid="{31A67FA4-7EE2-4E64-84C1-3400C0713131}"/>
    <cellStyle name="ปกติ 44 2 3" xfId="18520" xr:uid="{74ADC7BE-D2C6-4646-974D-A5010137C25E}"/>
    <cellStyle name="ปกติ 44 3" xfId="6789" xr:uid="{00000000-0005-0000-0000-00003F360000}"/>
    <cellStyle name="ปกติ 44 3 2" xfId="18522" xr:uid="{F79F6140-0AE9-4D88-B66E-CB560D38682D}"/>
    <cellStyle name="ปกติ 45" xfId="2455" xr:uid="{00000000-0005-0000-0000-000040360000}"/>
    <cellStyle name="ปกติ 45 2" xfId="6790" xr:uid="{00000000-0005-0000-0000-000041360000}"/>
    <cellStyle name="ปกติ 45 2 2" xfId="6791" xr:uid="{00000000-0005-0000-0000-000042360000}"/>
    <cellStyle name="ปกติ 45 2 2 2" xfId="18524" xr:uid="{4038AF9E-E367-4982-8BA7-9567CA96D0C5}"/>
    <cellStyle name="ปกติ 45 2 3" xfId="18523" xr:uid="{0FB73F22-C623-4057-A779-B9A97364FEC1}"/>
    <cellStyle name="ปกติ 45 3" xfId="6792" xr:uid="{00000000-0005-0000-0000-000043360000}"/>
    <cellStyle name="ปกติ 45 3 2" xfId="18525" xr:uid="{1B69647C-9B45-41BC-8901-13FBE3EFC41F}"/>
    <cellStyle name="ปกติ 45 4" xfId="7116" xr:uid="{00000000-0005-0000-0000-000044360000}"/>
    <cellStyle name="ปกติ 45 4 2" xfId="10991" xr:uid="{00000000-0005-0000-0000-000045360000}"/>
    <cellStyle name="ปกติ 45 4 2 2" xfId="21427" xr:uid="{9CCF9547-234E-4701-9797-DA68DA9911DC}"/>
    <cellStyle name="ปกติ 45 4 3" xfId="18676" xr:uid="{11603FC6-BED7-4C00-8AC5-0E844F5AB072}"/>
    <cellStyle name="ปกติ 45 5" xfId="6272" xr:uid="{00000000-0005-0000-0000-000046360000}"/>
    <cellStyle name="ปกติ 46" xfId="2456" xr:uid="{00000000-0005-0000-0000-000047360000}"/>
    <cellStyle name="ปกติ 46 2" xfId="2457" xr:uid="{00000000-0005-0000-0000-000048360000}"/>
    <cellStyle name="ปกติ 46 2 2" xfId="6794" xr:uid="{00000000-0005-0000-0000-000049360000}"/>
    <cellStyle name="ปกติ 46 2 2 2" xfId="18527" xr:uid="{D364ADC3-4642-4595-884D-EABEA17917FD}"/>
    <cellStyle name="ปกติ 46 2 3" xfId="6793" xr:uid="{00000000-0005-0000-0000-00004A360000}"/>
    <cellStyle name="ปกติ 46 2 3 2" xfId="18526" xr:uid="{A13AEACD-28B2-4949-80EF-B917EEB7D13D}"/>
    <cellStyle name="ปกติ 46 3" xfId="2458" xr:uid="{00000000-0005-0000-0000-00004B360000}"/>
    <cellStyle name="ปกติ 46 3 2" xfId="5466" xr:uid="{00000000-0005-0000-0000-00004C360000}"/>
    <cellStyle name="ปกติ 46 3 2 2" xfId="10953" xr:uid="{00000000-0005-0000-0000-00004D360000}"/>
    <cellStyle name="ปกติ 46 3 2 2 2" xfId="21389" xr:uid="{9C88E6BE-D228-4BBE-A3D4-698A55033CF3}"/>
    <cellStyle name="ปกติ 46 3 2 3" xfId="17841" xr:uid="{F640AE75-A598-4B94-AC44-E016A400773B}"/>
    <cellStyle name="ปกติ 46 3 3" xfId="6795" xr:uid="{00000000-0005-0000-0000-00004E360000}"/>
    <cellStyle name="ปกติ 46 3 3 2" xfId="18528" xr:uid="{06F30E8F-46DD-4824-8DC6-E992533EC9E4}"/>
    <cellStyle name="ปกติ 46 3 4" xfId="10922" xr:uid="{00000000-0005-0000-0000-00004F360000}"/>
    <cellStyle name="ปกติ 46 3 4 2" xfId="21358" xr:uid="{DC91263D-D564-4D5B-95AF-F44D43632DD6}"/>
    <cellStyle name="ปกติ 46 3 5" xfId="9593" xr:uid="{00000000-0005-0000-0000-000050360000}"/>
    <cellStyle name="ปกติ 46 3 5 2" xfId="20029" xr:uid="{10317E35-FB7F-4EE8-8444-81606F82C022}"/>
    <cellStyle name="ปกติ 46 3 6" xfId="14970" xr:uid="{5C74E0FE-B54F-43B2-B4D0-D804D4F84ECD}"/>
    <cellStyle name="ปกติ 46 4" xfId="2459" xr:uid="{00000000-0005-0000-0000-000051360000}"/>
    <cellStyle name="ปกติ 46 4 2" xfId="5467" xr:uid="{00000000-0005-0000-0000-000052360000}"/>
    <cellStyle name="ปกติ 46 4 2 2" xfId="10954" xr:uid="{00000000-0005-0000-0000-000053360000}"/>
    <cellStyle name="ปกติ 46 4 2 2 2" xfId="21390" xr:uid="{4360F093-A638-4DDE-BA4E-A72CDCAE08EF}"/>
    <cellStyle name="ปกติ 46 4 2 3" xfId="17842" xr:uid="{DD4E1666-02F3-4843-BBE5-A496FD6B2437}"/>
    <cellStyle name="ปกติ 46 4 3" xfId="10923" xr:uid="{00000000-0005-0000-0000-000054360000}"/>
    <cellStyle name="ปกติ 46 4 3 2" xfId="21359" xr:uid="{A9E9E23C-51E6-4782-97E8-305C60CA833B}"/>
    <cellStyle name="ปกติ 46 4 4" xfId="9594" xr:uid="{00000000-0005-0000-0000-000055360000}"/>
    <cellStyle name="ปกติ 46 4 4 2" xfId="20030" xr:uid="{06090670-D160-45F6-BD01-1DBDB05925BA}"/>
    <cellStyle name="ปกติ 46 4 5" xfId="14971" xr:uid="{D9753A8B-4E83-4EC4-9609-37ABA24AF0B6}"/>
    <cellStyle name="ปกติ 46 5" xfId="5465" xr:uid="{00000000-0005-0000-0000-000056360000}"/>
    <cellStyle name="ปกติ 46 5 2" xfId="10952" xr:uid="{00000000-0005-0000-0000-000057360000}"/>
    <cellStyle name="ปกติ 46 5 2 2" xfId="21388" xr:uid="{B7B98319-87AE-4B22-A8E0-25238B275040}"/>
    <cellStyle name="ปกติ 46 5 3" xfId="17840" xr:uid="{62AD00EF-AF33-4075-BA9F-C9988150CBC0}"/>
    <cellStyle name="ปกติ 46 6" xfId="6310" xr:uid="{00000000-0005-0000-0000-000058360000}"/>
    <cellStyle name="ปกติ 46 7" xfId="10921" xr:uid="{00000000-0005-0000-0000-000059360000}"/>
    <cellStyle name="ปกติ 46 7 2" xfId="21357" xr:uid="{55C8DFA3-CE33-4CDD-BCBC-6F5C3A7CE6D4}"/>
    <cellStyle name="ปกติ 46 8" xfId="9592" xr:uid="{00000000-0005-0000-0000-00005A360000}"/>
    <cellStyle name="ปกติ 46 8 2" xfId="20028" xr:uid="{FD28F61D-68CC-4093-A291-75758F8BF3BB}"/>
    <cellStyle name="ปกติ 46 9" xfId="14969" xr:uid="{4DB1B89E-9706-4229-A997-4AF132B9CDE1}"/>
    <cellStyle name="ปกติ 47" xfId="6319" xr:uid="{00000000-0005-0000-0000-00005B360000}"/>
    <cellStyle name="ปกติ 47 2" xfId="7248" xr:uid="{00000000-0005-0000-0000-00005C360000}"/>
    <cellStyle name="ปกติ 48" xfId="6325" xr:uid="{00000000-0005-0000-0000-00005D360000}"/>
    <cellStyle name="ปกติ 49" xfId="6303" xr:uid="{00000000-0005-0000-0000-00005E360000}"/>
    <cellStyle name="ปกติ 5" xfId="2460" xr:uid="{00000000-0005-0000-0000-00005F360000}"/>
    <cellStyle name="ปกติ 5 2" xfId="2461" xr:uid="{00000000-0005-0000-0000-000060360000}"/>
    <cellStyle name="ปกติ 5 2 2" xfId="2462" xr:uid="{00000000-0005-0000-0000-000061360000}"/>
    <cellStyle name="ปกติ 5 2 2 2" xfId="2463" xr:uid="{00000000-0005-0000-0000-000062360000}"/>
    <cellStyle name="ปกติ 5 2 3" xfId="2464" xr:uid="{00000000-0005-0000-0000-000063360000}"/>
    <cellStyle name="ปกติ 5 2 3 2" xfId="2465" xr:uid="{00000000-0005-0000-0000-000064360000}"/>
    <cellStyle name="ปกติ 5 2 3 3" xfId="2466" xr:uid="{00000000-0005-0000-0000-000065360000}"/>
    <cellStyle name="ปกติ 5 2 3 4" xfId="2467" xr:uid="{00000000-0005-0000-0000-000066360000}"/>
    <cellStyle name="ปกติ 5 2 4" xfId="2468" xr:uid="{00000000-0005-0000-0000-000067360000}"/>
    <cellStyle name="ปกติ 5 2 4 2" xfId="2469" xr:uid="{00000000-0005-0000-0000-000068360000}"/>
    <cellStyle name="ปกติ 5 2 5" xfId="2470" xr:uid="{00000000-0005-0000-0000-000069360000}"/>
    <cellStyle name="ปกติ 5 2 5 2" xfId="7880" xr:uid="{00000000-0005-0000-0000-00006A360000}"/>
    <cellStyle name="ปกติ 5 3" xfId="2471" xr:uid="{00000000-0005-0000-0000-00006B360000}"/>
    <cellStyle name="ปกติ 5 4" xfId="2472" xr:uid="{00000000-0005-0000-0000-00006C360000}"/>
    <cellStyle name="ปกติ 5 4 2" xfId="2473" xr:uid="{00000000-0005-0000-0000-00006D360000}"/>
    <cellStyle name="ปกติ 5 5" xfId="2474" xr:uid="{00000000-0005-0000-0000-00006E360000}"/>
    <cellStyle name="ปกติ 5 5 2" xfId="2475" xr:uid="{00000000-0005-0000-0000-00006F360000}"/>
    <cellStyle name="ปกติ 5 5 2 2" xfId="2476" xr:uid="{00000000-0005-0000-0000-000070360000}"/>
    <cellStyle name="ปกติ 5 5 3" xfId="2477" xr:uid="{00000000-0005-0000-0000-000071360000}"/>
    <cellStyle name="ปกติ 5 5 3 2" xfId="2478" xr:uid="{00000000-0005-0000-0000-000072360000}"/>
    <cellStyle name="ปกติ 5 5 4" xfId="2479" xr:uid="{00000000-0005-0000-0000-000073360000}"/>
    <cellStyle name="ปกติ 5 6" xfId="2480" xr:uid="{00000000-0005-0000-0000-000074360000}"/>
    <cellStyle name="ปกติ 5 6 2" xfId="2481" xr:uid="{00000000-0005-0000-0000-000075360000}"/>
    <cellStyle name="ปกติ 5 7" xfId="2482" xr:uid="{00000000-0005-0000-0000-000076360000}"/>
    <cellStyle name="ปกติ 5 7 2" xfId="2483" xr:uid="{00000000-0005-0000-0000-000077360000}"/>
    <cellStyle name="ปกติ 5 8" xfId="2484" xr:uid="{00000000-0005-0000-0000-000078360000}"/>
    <cellStyle name="ปกติ 5 8 2" xfId="7879" xr:uid="{00000000-0005-0000-0000-000079360000}"/>
    <cellStyle name="ปกติ 50" xfId="6841" xr:uid="{00000000-0005-0000-0000-00007A360000}"/>
    <cellStyle name="ปกติ 50 2" xfId="18548" xr:uid="{D054814C-E1D0-4E64-9D29-C235B3BFF4F4}"/>
    <cellStyle name="ปกติ 51" xfId="7129" xr:uid="{00000000-0005-0000-0000-00007B360000}"/>
    <cellStyle name="ปกติ 51 2" xfId="18678" xr:uid="{59753F6A-4F6C-43D3-9668-EC42034F7E29}"/>
    <cellStyle name="ปกติ 52" xfId="8413" xr:uid="{00000000-0005-0000-0000-00007C360000}"/>
    <cellStyle name="ปกติ 53" xfId="9277" xr:uid="{00000000-0005-0000-0000-00007D360000}"/>
    <cellStyle name="ปกติ 54" xfId="9489" xr:uid="{00000000-0005-0000-0000-00007E360000}"/>
    <cellStyle name="ปกติ 56" xfId="7138" xr:uid="{00000000-0005-0000-0000-00007F360000}"/>
    <cellStyle name="ปกติ 6" xfId="2485" xr:uid="{00000000-0005-0000-0000-000080360000}"/>
    <cellStyle name="ปกติ 6 2" xfId="2486" xr:uid="{00000000-0005-0000-0000-000081360000}"/>
    <cellStyle name="ปกติ 6 2 2" xfId="2487" xr:uid="{00000000-0005-0000-0000-000082360000}"/>
    <cellStyle name="ปกติ 6 2 2 2" xfId="2488" xr:uid="{00000000-0005-0000-0000-000083360000}"/>
    <cellStyle name="ปกติ 6 2 2 3" xfId="2489" xr:uid="{00000000-0005-0000-0000-000084360000}"/>
    <cellStyle name="ปกติ 6 2 2 4" xfId="2490" xr:uid="{00000000-0005-0000-0000-000085360000}"/>
    <cellStyle name="ปกติ 6 2 2 5" xfId="5987" xr:uid="{00000000-0005-0000-0000-000086360000}"/>
    <cellStyle name="ปกติ 6 2 3" xfId="2491" xr:uid="{00000000-0005-0000-0000-000087360000}"/>
    <cellStyle name="ปกติ 6 2 3 2" xfId="5988" xr:uid="{00000000-0005-0000-0000-000088360000}"/>
    <cellStyle name="ปกติ 6 2 4" xfId="2492" xr:uid="{00000000-0005-0000-0000-000089360000}"/>
    <cellStyle name="ปกติ 6 2 4 2" xfId="7882" xr:uid="{00000000-0005-0000-0000-00008A360000}"/>
    <cellStyle name="ปกติ 6 3" xfId="2493" xr:uid="{00000000-0005-0000-0000-00008B360000}"/>
    <cellStyle name="ปกติ 6 3 2" xfId="2494" xr:uid="{00000000-0005-0000-0000-00008C360000}"/>
    <cellStyle name="ปกติ 6 3 2 2" xfId="6797" xr:uid="{00000000-0005-0000-0000-00008D360000}"/>
    <cellStyle name="ปกติ 6 3 2 2 2" xfId="18530" xr:uid="{0EB0D54F-00C0-4B02-BC3E-F0765BB081A7}"/>
    <cellStyle name="ปกติ 6 3 2 3" xfId="6796" xr:uid="{00000000-0005-0000-0000-00008E360000}"/>
    <cellStyle name="ปกติ 6 3 2 3 2" xfId="18529" xr:uid="{4009CB85-DE96-4F57-A714-5BFBF442210B}"/>
    <cellStyle name="ปกติ 6 3 3" xfId="6798" xr:uid="{00000000-0005-0000-0000-00008F360000}"/>
    <cellStyle name="ปกติ 6 3 3 2" xfId="18531" xr:uid="{49F3F5D9-E36D-41E0-A795-DB545A22B97F}"/>
    <cellStyle name="ปกติ 6 3 4" xfId="5989" xr:uid="{00000000-0005-0000-0000-000090360000}"/>
    <cellStyle name="ปกติ 6 4" xfId="2495" xr:uid="{00000000-0005-0000-0000-000091360000}"/>
    <cellStyle name="ปกติ 6 4 2" xfId="3302" xr:uid="{00000000-0005-0000-0000-000092360000}"/>
    <cellStyle name="ปกติ 6 4 2 2" xfId="3686" xr:uid="{00000000-0005-0000-0000-000093360000}"/>
    <cellStyle name="ปกติ 6 4 2 2 2" xfId="5433" xr:uid="{00000000-0005-0000-0000-000094360000}"/>
    <cellStyle name="ปกติ 6 4 2 2 2 2" xfId="10892" xr:uid="{00000000-0005-0000-0000-000095360000}"/>
    <cellStyle name="ปกติ 6 4 2 2 2 2 2" xfId="21328" xr:uid="{128DC0FF-185F-4A9B-A8A5-8C8E981CD2A3}"/>
    <cellStyle name="ปกติ 6 4 2 2 2 3" xfId="17810" xr:uid="{1BBD33A5-E779-4C41-BBA4-39E217CBD353}"/>
    <cellStyle name="ปกติ 6 4 2 2 3" xfId="6801" xr:uid="{00000000-0005-0000-0000-000096360000}"/>
    <cellStyle name="ปกติ 6 4 2 2 3 2" xfId="18534" xr:uid="{9EAA5B63-2F85-479A-947A-F1BDFA4977AD}"/>
    <cellStyle name="ปกติ 6 4 2 2 4" xfId="16065" xr:uid="{04DEC400-A0DA-4D01-AE63-A2CB4F0D0417}"/>
    <cellStyle name="ปกติ 6 4 2 3" xfId="5050" xr:uid="{00000000-0005-0000-0000-000097360000}"/>
    <cellStyle name="ปกติ 6 4 2 3 2" xfId="10516" xr:uid="{00000000-0005-0000-0000-000098360000}"/>
    <cellStyle name="ปกติ 6 4 2 3 2 2" xfId="20952" xr:uid="{37FF82F5-089F-4DD2-910F-BF0A0A2045E4}"/>
    <cellStyle name="ปกติ 6 4 2 3 3" xfId="17427" xr:uid="{10F4708C-2C30-4171-8B23-0252FA9E357B}"/>
    <cellStyle name="ปกติ 6 4 2 4" xfId="6800" xr:uid="{00000000-0005-0000-0000-000099360000}"/>
    <cellStyle name="ปกติ 6 4 2 4 2" xfId="18533" xr:uid="{99DDB0F9-C08F-471A-B402-424AA86BB559}"/>
    <cellStyle name="ปกติ 6 4 2 5" xfId="15689" xr:uid="{BC7479C1-E71A-4ABC-BDFD-0A503A26FC0C}"/>
    <cellStyle name="ปกติ 6 4 3" xfId="3498" xr:uid="{00000000-0005-0000-0000-00009A360000}"/>
    <cellStyle name="ปกติ 6 4 3 2" xfId="5245" xr:uid="{00000000-0005-0000-0000-00009B360000}"/>
    <cellStyle name="ปกติ 6 4 3 2 2" xfId="10704" xr:uid="{00000000-0005-0000-0000-00009C360000}"/>
    <cellStyle name="ปกติ 6 4 3 2 2 2" xfId="21140" xr:uid="{5C470371-3C1D-446F-A5F0-25DE0CFEE773}"/>
    <cellStyle name="ปกติ 6 4 3 2 3" xfId="17622" xr:uid="{1582A5FC-87C9-49A3-B95D-01CF655E6188}"/>
    <cellStyle name="ปกติ 6 4 3 3" xfId="6802" xr:uid="{00000000-0005-0000-0000-00009D360000}"/>
    <cellStyle name="ปกติ 6 4 3 3 2" xfId="18535" xr:uid="{1B2AE137-C177-40EC-BE47-1923220201D4}"/>
    <cellStyle name="ปกติ 6 4 3 4" xfId="15877" xr:uid="{FA23DCAE-E900-4975-ADCB-D7B82FA059C2}"/>
    <cellStyle name="ปกติ 6 4 4" xfId="4333" xr:uid="{00000000-0005-0000-0000-00009E360000}"/>
    <cellStyle name="ปกติ 6 4 4 2" xfId="7881" xr:uid="{00000000-0005-0000-0000-00009F360000}"/>
    <cellStyle name="ปกติ 6 4 4 3" xfId="10328" xr:uid="{00000000-0005-0000-0000-0000A0360000}"/>
    <cellStyle name="ปกติ 6 4 4 3 2" xfId="20764" xr:uid="{F49FE21C-E8E9-44AA-A6CE-97F2952601E4}"/>
    <cellStyle name="ปกติ 6 4 4 4" xfId="16711" xr:uid="{0D460BE2-EBFE-4E67-ACF3-00A60531D026}"/>
    <cellStyle name="ปกติ 6 4 5" xfId="6799" xr:uid="{00000000-0005-0000-0000-0000A1360000}"/>
    <cellStyle name="ปกติ 6 4 5 2" xfId="18532" xr:uid="{E581376B-3948-4A74-AB03-680D4A90205C}"/>
    <cellStyle name="ปกติ 6 4 6" xfId="14973" xr:uid="{DBB56EDB-EC55-45FA-9F27-121E6EA77814}"/>
    <cellStyle name="ปกติ 6 5" xfId="3301" xr:uid="{00000000-0005-0000-0000-0000A2360000}"/>
    <cellStyle name="ปกติ 6 5 2" xfId="3685" xr:uid="{00000000-0005-0000-0000-0000A3360000}"/>
    <cellStyle name="ปกติ 6 5 2 2" xfId="5432" xr:uid="{00000000-0005-0000-0000-0000A4360000}"/>
    <cellStyle name="ปกติ 6 5 2 2 2" xfId="10891" xr:uid="{00000000-0005-0000-0000-0000A5360000}"/>
    <cellStyle name="ปกติ 6 5 2 2 2 2" xfId="21327" xr:uid="{F7199B3F-DC92-46F7-8D8E-78B970118AFE}"/>
    <cellStyle name="ปกติ 6 5 2 2 3" xfId="17809" xr:uid="{DB9D1B5F-FE34-42E8-AF44-11B36AAFD4F7}"/>
    <cellStyle name="ปกติ 6 5 2 3" xfId="10140" xr:uid="{00000000-0005-0000-0000-0000A6360000}"/>
    <cellStyle name="ปกติ 6 5 2 3 2" xfId="20576" xr:uid="{320363E6-816A-4216-9EFF-57E1BF00312A}"/>
    <cellStyle name="ปกติ 6 5 2 4" xfId="16064" xr:uid="{CED00554-A0D1-4C76-854E-E6DCF4FB065A}"/>
    <cellStyle name="ปกติ 6 5 3" xfId="5049" xr:uid="{00000000-0005-0000-0000-0000A7360000}"/>
    <cellStyle name="ปกติ 6 5 3 2" xfId="10515" xr:uid="{00000000-0005-0000-0000-0000A8360000}"/>
    <cellStyle name="ปกติ 6 5 3 2 2" xfId="20951" xr:uid="{3B7930C1-839A-44FC-B874-A22BA9A9F37F}"/>
    <cellStyle name="ปกติ 6 5 3 3" xfId="17426" xr:uid="{5683170A-A562-4A62-B0EC-F7C187998860}"/>
    <cellStyle name="ปกติ 6 5 4" xfId="7117" xr:uid="{00000000-0005-0000-0000-0000A9360000}"/>
    <cellStyle name="ปกติ 6 5 5" xfId="9766" xr:uid="{00000000-0005-0000-0000-0000AA360000}"/>
    <cellStyle name="ปกติ 6 5 5 2" xfId="20202" xr:uid="{77831DFD-3636-4EE0-92FF-BB60ABA8C352}"/>
    <cellStyle name="ปกติ 6 5 6" xfId="15688" xr:uid="{4E3E5926-0B72-432C-B3D3-8A8C8E588981}"/>
    <cellStyle name="ปกติ 6 6" xfId="3497" xr:uid="{00000000-0005-0000-0000-0000AB360000}"/>
    <cellStyle name="ปกติ 6 6 2" xfId="5244" xr:uid="{00000000-0005-0000-0000-0000AC360000}"/>
    <cellStyle name="ปกติ 6 6 2 2" xfId="10703" xr:uid="{00000000-0005-0000-0000-0000AD360000}"/>
    <cellStyle name="ปกติ 6 6 2 2 2" xfId="21139" xr:uid="{73EC37D0-6394-4589-9F05-A810F56EEB33}"/>
    <cellStyle name="ปกติ 6 6 2 3" xfId="17621" xr:uid="{0592362F-5664-473A-B060-A00FB9D1483D}"/>
    <cellStyle name="ปกติ 6 6 3" xfId="9953" xr:uid="{00000000-0005-0000-0000-0000AE360000}"/>
    <cellStyle name="ปกติ 6 6 3 2" xfId="20389" xr:uid="{A71BC6A6-A5C7-4478-9EDA-8B7F9EA55AF8}"/>
    <cellStyle name="ปกติ 6 6 4" xfId="15876" xr:uid="{F795DFDE-1022-4ED9-9F98-5156B8E86CD3}"/>
    <cellStyle name="ปกติ 6 7" xfId="4332" xr:uid="{00000000-0005-0000-0000-0000AF360000}"/>
    <cellStyle name="ปกติ 6 7 2" xfId="10327" xr:uid="{00000000-0005-0000-0000-0000B0360000}"/>
    <cellStyle name="ปกติ 6 7 2 2" xfId="20763" xr:uid="{CBBA0660-55EE-47C9-B783-782B63D800E9}"/>
    <cellStyle name="ปกติ 6 7 3" xfId="16710" xr:uid="{983A284A-F2F7-4B91-B0C8-43C1FEDE2E6A}"/>
    <cellStyle name="ปกติ 6 8" xfId="14972" xr:uid="{154A7A19-331E-4069-9B8E-918E507D0A84}"/>
    <cellStyle name="ปกติ 7" xfId="2496" xr:uid="{00000000-0005-0000-0000-0000B1360000}"/>
    <cellStyle name="ปกติ 7 2" xfId="2497" xr:uid="{00000000-0005-0000-0000-0000B2360000}"/>
    <cellStyle name="ปกติ 7 2 2" xfId="2498" xr:uid="{00000000-0005-0000-0000-0000B3360000}"/>
    <cellStyle name="ปกติ 7 2 2 2" xfId="7884" xr:uid="{00000000-0005-0000-0000-0000B4360000}"/>
    <cellStyle name="ปกติ 7 2 2 3" xfId="6803" xr:uid="{00000000-0005-0000-0000-0000B5360000}"/>
    <cellStyle name="ปกติ 7 2 3" xfId="2499" xr:uid="{00000000-0005-0000-0000-0000B6360000}"/>
    <cellStyle name="ปกติ 7 2 4" xfId="2500" xr:uid="{00000000-0005-0000-0000-0000B7360000}"/>
    <cellStyle name="ปกติ 7 2 5" xfId="2501" xr:uid="{00000000-0005-0000-0000-0000B8360000}"/>
    <cellStyle name="ปกติ 7 2 6" xfId="5991" xr:uid="{00000000-0005-0000-0000-0000B9360000}"/>
    <cellStyle name="ปกติ 7 3" xfId="2502" xr:uid="{00000000-0005-0000-0000-0000BA360000}"/>
    <cellStyle name="ปกติ 7 3 2" xfId="2503" xr:uid="{00000000-0005-0000-0000-0000BB360000}"/>
    <cellStyle name="ปกติ 7 3 3" xfId="2504" xr:uid="{00000000-0005-0000-0000-0000BC360000}"/>
    <cellStyle name="ปกติ 7 3 4" xfId="5992" xr:uid="{00000000-0005-0000-0000-0000BD360000}"/>
    <cellStyle name="ปกติ 7 4" xfId="2505" xr:uid="{00000000-0005-0000-0000-0000BE360000}"/>
    <cellStyle name="ปกติ 7 4 2" xfId="5993" xr:uid="{00000000-0005-0000-0000-0000BF360000}"/>
    <cellStyle name="ปกติ 7 5" xfId="2506" xr:uid="{00000000-0005-0000-0000-0000C0360000}"/>
    <cellStyle name="ปกติ 7 5 2" xfId="7883" xr:uid="{00000000-0005-0000-0000-0000C1360000}"/>
    <cellStyle name="ปกติ 7 6" xfId="7424" xr:uid="{00000000-0005-0000-0000-0000C2360000}"/>
    <cellStyle name="ปกติ 7 7" xfId="5990" xr:uid="{00000000-0005-0000-0000-0000C3360000}"/>
    <cellStyle name="ปกติ 8" xfId="2507" xr:uid="{00000000-0005-0000-0000-0000C4360000}"/>
    <cellStyle name="ปกติ 8 2" xfId="2508" xr:uid="{00000000-0005-0000-0000-0000C5360000}"/>
    <cellStyle name="ปกติ 8 2 2" xfId="2509" xr:uid="{00000000-0005-0000-0000-0000C6360000}"/>
    <cellStyle name="ปกติ 8 2 3" xfId="2510" xr:uid="{00000000-0005-0000-0000-0000C7360000}"/>
    <cellStyle name="ปกติ 8 2 4" xfId="2511" xr:uid="{00000000-0005-0000-0000-0000C8360000}"/>
    <cellStyle name="ปกติ 8 2 4 2" xfId="7886" xr:uid="{00000000-0005-0000-0000-0000C9360000}"/>
    <cellStyle name="ปกติ 8 2 5" xfId="5994" xr:uid="{00000000-0005-0000-0000-0000CA360000}"/>
    <cellStyle name="ปกติ 8 3" xfId="2512" xr:uid="{00000000-0005-0000-0000-0000CB360000}"/>
    <cellStyle name="ปกติ 8 3 2" xfId="2513" xr:uid="{00000000-0005-0000-0000-0000CC360000}"/>
    <cellStyle name="ปกติ 8 4" xfId="2514" xr:uid="{00000000-0005-0000-0000-0000CD360000}"/>
    <cellStyle name="ปกติ 8 4 2" xfId="7885" xr:uid="{00000000-0005-0000-0000-0000CE360000}"/>
    <cellStyle name="ปกติ 9" xfId="2515" xr:uid="{00000000-0005-0000-0000-0000CF360000}"/>
    <cellStyle name="ปกติ 9 2" xfId="2516" xr:uid="{00000000-0005-0000-0000-0000D0360000}"/>
    <cellStyle name="ปกติ 9 3" xfId="2517" xr:uid="{00000000-0005-0000-0000-0000D1360000}"/>
    <cellStyle name="ปกติ_3.SPE_(CL)_Q2'50_PBC" xfId="11077" xr:uid="{00000000-0005-0000-0000-0000D2360000}"/>
    <cellStyle name="ปกติ_SENAT2_Mar_06 update 2มิย.49" xfId="2518" xr:uid="{00000000-0005-0000-0000-0000D3360000}"/>
    <cellStyle name="ป้อนค่า 2" xfId="2519" xr:uid="{00000000-0005-0000-0000-0000D4360000}"/>
    <cellStyle name="ป้อนค่า 2 2" xfId="2520" xr:uid="{00000000-0005-0000-0000-0000D5360000}"/>
    <cellStyle name="ป้อนค่า 2 2 2" xfId="6804" xr:uid="{00000000-0005-0000-0000-0000D6360000}"/>
    <cellStyle name="ป้อนค่า 2 3" xfId="6805" xr:uid="{00000000-0005-0000-0000-0000D7360000}"/>
    <cellStyle name="ป้อนค่า 2 4" xfId="6806" xr:uid="{00000000-0005-0000-0000-0000D8360000}"/>
    <cellStyle name="ป้อนค่า 3" xfId="2521" xr:uid="{00000000-0005-0000-0000-0000D9360000}"/>
    <cellStyle name="ป้อนค่า 3 2" xfId="7916" xr:uid="{00000000-0005-0000-0000-0000DA360000}"/>
    <cellStyle name="ปานกลาง 2" xfId="2522" xr:uid="{00000000-0005-0000-0000-0000DB360000}"/>
    <cellStyle name="ปานกลาง 2 2" xfId="2523" xr:uid="{00000000-0005-0000-0000-0000DC360000}"/>
    <cellStyle name="ปานกลาง 2 2 2" xfId="6807" xr:uid="{00000000-0005-0000-0000-0000DD360000}"/>
    <cellStyle name="ปานกลาง 3" xfId="2524" xr:uid="{00000000-0005-0000-0000-0000DE360000}"/>
    <cellStyle name="ผลรวม 2" xfId="2525" xr:uid="{00000000-0005-0000-0000-000065370000}"/>
    <cellStyle name="ผลรวม 2 2" xfId="2526" xr:uid="{00000000-0005-0000-0000-000066370000}"/>
    <cellStyle name="ผลรวม 2 2 2" xfId="6820" xr:uid="{00000000-0005-0000-0000-000067370000}"/>
    <cellStyle name="ผลรวม 2 3" xfId="6821" xr:uid="{00000000-0005-0000-0000-000068370000}"/>
    <cellStyle name="ผลรวม 2 4" xfId="6822" xr:uid="{00000000-0005-0000-0000-000069370000}"/>
    <cellStyle name="ผลรวม 3" xfId="2527" xr:uid="{00000000-0005-0000-0000-00006A370000}"/>
    <cellStyle name="ผลรวม 3 2" xfId="7917" xr:uid="{00000000-0005-0000-0000-00006B370000}"/>
    <cellStyle name="ฤ?ธถ [0]_95" xfId="9269" xr:uid="{00000000-0005-0000-0000-000070370000}"/>
    <cellStyle name="ฤ?ธถ_95" xfId="9270" xr:uid="{00000000-0005-0000-0000-000071370000}"/>
    <cellStyle name="ฤธถ [0]_95" xfId="2528" xr:uid="{00000000-0005-0000-0000-000072370000}"/>
    <cellStyle name="ฤธถ_95" xfId="2529" xr:uid="{00000000-0005-0000-0000-000073370000}"/>
    <cellStyle name="ลEญ [0]_laroux" xfId="9271" xr:uid="{00000000-0005-0000-0000-000074370000}"/>
    <cellStyle name="ลEญ_laroux" xfId="9272" xr:uid="{00000000-0005-0000-0000-000075370000}"/>
    <cellStyle name="ลวดลาย" xfId="9273" xr:uid="{00000000-0005-0000-0000-000076370000}"/>
    <cellStyle name="ล๋ศญ [0]_95" xfId="2530" xr:uid="{00000000-0005-0000-0000-000077370000}"/>
    <cellStyle name="ล๋ศญ_95" xfId="2531" xr:uid="{00000000-0005-0000-0000-000078370000}"/>
    <cellStyle name="ลักษณะ 1" xfId="9274" xr:uid="{00000000-0005-0000-0000-000079370000}"/>
    <cellStyle name="วฅมุ_4ฟ๙ฝวภ๛" xfId="2532" xr:uid="{00000000-0005-0000-0000-00007A370000}"/>
    <cellStyle name="ส่วนที่ถูกเน้น1 2" xfId="2533" xr:uid="{00000000-0005-0000-0000-00007B370000}"/>
    <cellStyle name="ส่วนที่ถูกเน้น1 2 2" xfId="2534" xr:uid="{00000000-0005-0000-0000-00007C370000}"/>
    <cellStyle name="ส่วนที่ถูกเน้น1 2 2 2" xfId="6824" xr:uid="{00000000-0005-0000-0000-00007D370000}"/>
    <cellStyle name="ส่วนที่ถูกเน้น1 3" xfId="2535" xr:uid="{00000000-0005-0000-0000-00007E370000}"/>
    <cellStyle name="ส่วนที่ถูกเน้น2 2" xfId="2536" xr:uid="{00000000-0005-0000-0000-00007F370000}"/>
    <cellStyle name="ส่วนที่ถูกเน้น2 2 2" xfId="2537" xr:uid="{00000000-0005-0000-0000-000080370000}"/>
    <cellStyle name="ส่วนที่ถูกเน้น2 2 2 2" xfId="6825" xr:uid="{00000000-0005-0000-0000-000081370000}"/>
    <cellStyle name="ส่วนที่ถูกเน้น2 3" xfId="2538" xr:uid="{00000000-0005-0000-0000-000082370000}"/>
    <cellStyle name="ส่วนที่ถูกเน้น3 2" xfId="2539" xr:uid="{00000000-0005-0000-0000-000083370000}"/>
    <cellStyle name="ส่วนที่ถูกเน้น3 2 2" xfId="2540" xr:uid="{00000000-0005-0000-0000-000084370000}"/>
    <cellStyle name="ส่วนที่ถูกเน้น3 2 2 2" xfId="6826" xr:uid="{00000000-0005-0000-0000-000085370000}"/>
    <cellStyle name="ส่วนที่ถูกเน้น3 3" xfId="2541" xr:uid="{00000000-0005-0000-0000-000086370000}"/>
    <cellStyle name="ส่วนที่ถูกเน้น4 2" xfId="2542" xr:uid="{00000000-0005-0000-0000-000087370000}"/>
    <cellStyle name="ส่วนที่ถูกเน้น4 2 2" xfId="2543" xr:uid="{00000000-0005-0000-0000-000088370000}"/>
    <cellStyle name="ส่วนที่ถูกเน้น4 2 2 2" xfId="6827" xr:uid="{00000000-0005-0000-0000-000089370000}"/>
    <cellStyle name="ส่วนที่ถูกเน้น4 3" xfId="2544" xr:uid="{00000000-0005-0000-0000-00008A370000}"/>
    <cellStyle name="ส่วนที่ถูกเน้น5 2" xfId="2545" xr:uid="{00000000-0005-0000-0000-00008B370000}"/>
    <cellStyle name="ส่วนที่ถูกเน้น5 3" xfId="2546" xr:uid="{00000000-0005-0000-0000-00008C370000}"/>
    <cellStyle name="ส่วนที่ถูกเน้น5 3 2" xfId="2547" xr:uid="{00000000-0005-0000-0000-00008D370000}"/>
    <cellStyle name="ส่วนที่ถูกเน้น5 3 2 2" xfId="7895" xr:uid="{00000000-0005-0000-0000-00008E370000}"/>
    <cellStyle name="ส่วนที่ถูกเน้น5 3 3" xfId="2548" xr:uid="{00000000-0005-0000-0000-00008F370000}"/>
    <cellStyle name="ส่วนที่ถูกเน้น5 3 3 2" xfId="7426" xr:uid="{00000000-0005-0000-0000-000090370000}"/>
    <cellStyle name="ส่วนที่ถูกเน้น5 4" xfId="2549" xr:uid="{00000000-0005-0000-0000-000091370000}"/>
    <cellStyle name="ส่วนที่ถูกเน้น6 2" xfId="2550" xr:uid="{00000000-0005-0000-0000-000092370000}"/>
    <cellStyle name="ส่วนที่ถูกเน้น6 2 2" xfId="2551" xr:uid="{00000000-0005-0000-0000-000093370000}"/>
    <cellStyle name="ส่วนที่ถูกเน้น6 2 2 2" xfId="6828" xr:uid="{00000000-0005-0000-0000-000094370000}"/>
    <cellStyle name="ส่วนที่ถูกเน้น6 3" xfId="2552" xr:uid="{00000000-0005-0000-0000-000095370000}"/>
    <cellStyle name="หมายเหตุ 2" xfId="2553" xr:uid="{00000000-0005-0000-0000-00009D370000}"/>
    <cellStyle name="หมายเหตุ 2 2" xfId="6832" xr:uid="{00000000-0005-0000-0000-00009E370000}"/>
    <cellStyle name="หมายเหตุ 2 3" xfId="6833" xr:uid="{00000000-0005-0000-0000-00009F370000}"/>
    <cellStyle name="หมายเหตุ 2 4" xfId="6834" xr:uid="{00000000-0005-0000-0000-0000A0370000}"/>
    <cellStyle name="หมายเหตุ 3" xfId="2554" xr:uid="{00000000-0005-0000-0000-0000A1370000}"/>
    <cellStyle name="หมายเหตุ 3 2" xfId="7919" xr:uid="{00000000-0005-0000-0000-0000A2370000}"/>
    <cellStyle name="หมายเหตุ 4" xfId="9276" xr:uid="{00000000-0005-0000-0000-0000A3370000}"/>
    <cellStyle name="หัวเรื่อง 1 2" xfId="2555" xr:uid="{00000000-0005-0000-0000-0000A4370000}"/>
    <cellStyle name="หัวเรื่อง 1 2 2" xfId="2556" xr:uid="{00000000-0005-0000-0000-0000A5370000}"/>
    <cellStyle name="หัวเรื่อง 1 2 2 2" xfId="6835" xr:uid="{00000000-0005-0000-0000-0000A6370000}"/>
    <cellStyle name="หัวเรื่อง 1 3" xfId="2557" xr:uid="{00000000-0005-0000-0000-0000A7370000}"/>
    <cellStyle name="หัวเรื่อง 2 2" xfId="2558" xr:uid="{00000000-0005-0000-0000-0000A8370000}"/>
    <cellStyle name="หัวเรื่อง 2 2 2" xfId="2559" xr:uid="{00000000-0005-0000-0000-0000A9370000}"/>
    <cellStyle name="หัวเรื่อง 2 2 2 2" xfId="6836" xr:uid="{00000000-0005-0000-0000-0000AA370000}"/>
    <cellStyle name="หัวเรื่อง 2 3" xfId="2560" xr:uid="{00000000-0005-0000-0000-0000AB370000}"/>
    <cellStyle name="หัวเรื่อง 3 2" xfId="2561" xr:uid="{00000000-0005-0000-0000-0000AC370000}"/>
    <cellStyle name="หัวเรื่อง 3 2 2" xfId="2562" xr:uid="{00000000-0005-0000-0000-0000AD370000}"/>
    <cellStyle name="หัวเรื่อง 3 2 2 2" xfId="6837" xr:uid="{00000000-0005-0000-0000-0000AE370000}"/>
    <cellStyle name="หัวเรื่อง 3 3" xfId="2563" xr:uid="{00000000-0005-0000-0000-0000AF370000}"/>
    <cellStyle name="หัวเรื่อง 4 2" xfId="2564" xr:uid="{00000000-0005-0000-0000-0000B0370000}"/>
    <cellStyle name="หัวเรื่อง 4 2 2" xfId="2565" xr:uid="{00000000-0005-0000-0000-0000B1370000}"/>
    <cellStyle name="หัวเรื่อง 4 2 2 2" xfId="6838" xr:uid="{00000000-0005-0000-0000-0000B2370000}"/>
    <cellStyle name="หัวเรื่อง 4 3" xfId="2566" xr:uid="{00000000-0005-0000-0000-0000B3370000}"/>
    <cellStyle name="ơ᪒＀＀＀＀＀＀＀＀＀＀＀＀＀＀＀＀＀＀＀＀＀＀＀＀＀＀＀＀ma_QTR94_95_1ฟ๙ศธบ๑ณปฟช (2)" xfId="9278" xr:uid="{00000000-0005-0000-0000-0000B4370000}"/>
    <cellStyle name="…_x000e__x000a_ธ๎_x000c_U_x0001_ฅ_x0005_ด_x000a__x0007__x0001__x0001_" xfId="9279" xr:uid="{00000000-0005-0000-0000-0000B5370000}"/>
    <cellStyle name="_x001d_๐7_x000c_๎_x0017__x000d_เU_x0001_า_x0006_|!_x0007__x0001__x0001_" xfId="9280" xr:uid="{00000000-0005-0000-0000-0000B6370000}"/>
    <cellStyle name="_x001d_๐7_x000c_๎_x0017__x000d_เU_x0001_า_x0006_!_x0007__x0001__x0001_" xfId="9281" xr:uid="{00000000-0005-0000-0000-0000B7370000}"/>
    <cellStyle name="_xddb0_̟ᩒb_xdddc_̟ᩢb_xde1c_̟ᩲbơ᪂bơ᪒＀＀＀＀＀＀＀＀＀＀＀＀＀＀＀＀＀＀＀＀＀＀＀＀＀＀＀＀ma_QTR94_95_1ฟ๙ศธบ๑ณปฟช (2)" xfId="9282" xr:uid="{00000000-0005-0000-0000-0000B8370000}"/>
    <cellStyle name="백분율_95" xfId="9283" xr:uid="{00000000-0005-0000-0000-0000B9370000}"/>
    <cellStyle name="콤마 [0]_12월" xfId="9284" xr:uid="{00000000-0005-0000-0000-0000BA370000}"/>
    <cellStyle name="콤마_12월" xfId="9285" xr:uid="{00000000-0005-0000-0000-0000BB370000}"/>
    <cellStyle name="통화 [0]_12월" xfId="9286" xr:uid="{00000000-0005-0000-0000-0000BC370000}"/>
    <cellStyle name="통화_12월" xfId="9287" xr:uid="{00000000-0005-0000-0000-0000BD370000}"/>
    <cellStyle name="표준_1.6GB" xfId="9288" xr:uid="{00000000-0005-0000-0000-0000BE370000}"/>
    <cellStyle name="一般_0006(1)" xfId="9289" xr:uid="{00000000-0005-0000-0000-0000BF370000}"/>
    <cellStyle name="千位[0]_laroux" xfId="14288" xr:uid="{00000000-0005-0000-0000-0000C0370000}"/>
    <cellStyle name="千位_laroux" xfId="14289" xr:uid="{00000000-0005-0000-0000-0000C1370000}"/>
    <cellStyle name="千位分隔[0]_2.5G报价模板" xfId="14290" xr:uid="{00000000-0005-0000-0000-0000C2370000}"/>
    <cellStyle name="千位分隔_10原料汇总" xfId="9290" xr:uid="{00000000-0005-0000-0000-0000C3370000}"/>
    <cellStyle name="千分位[0]_0227" xfId="9291" xr:uid="{00000000-0005-0000-0000-0000C4370000}"/>
    <cellStyle name="千分位_0227" xfId="9292" xr:uid="{00000000-0005-0000-0000-0000C5370000}"/>
    <cellStyle name="后继超级链接" xfId="9293" xr:uid="{00000000-0005-0000-0000-0000C6370000}"/>
    <cellStyle name="常规_~0053317" xfId="14291" xr:uid="{00000000-0005-0000-0000-0000C7370000}"/>
    <cellStyle name="普通_laroux" xfId="14292" xr:uid="{00000000-0005-0000-0000-0000C8370000}"/>
    <cellStyle name="未定義" xfId="9294" xr:uid="{00000000-0005-0000-0000-0000C9370000}"/>
    <cellStyle name="未定義 2" xfId="14293" xr:uid="{00000000-0005-0000-0000-0000CA370000}"/>
    <cellStyle name="桁区切り [0.00]_4550" xfId="9295" xr:uid="{00000000-0005-0000-0000-0000CB370000}"/>
    <cellStyle name="桁区切り_4550" xfId="9296" xr:uid="{00000000-0005-0000-0000-0000CC370000}"/>
    <cellStyle name="標準_4550" xfId="9297" xr:uid="{00000000-0005-0000-0000-0000CD370000}"/>
    <cellStyle name="標準数式" xfId="14294" xr:uid="{00000000-0005-0000-0000-0000CE370000}"/>
    <cellStyle name="爼ﾗ靉ﾁ篦ｧﾋﾅﾒﾂﾁﾔｵﾔ" xfId="9298" xr:uid="{00000000-0005-0000-0000-0000CF370000}"/>
    <cellStyle name="百分比_0227" xfId="9299" xr:uid="{00000000-0005-0000-0000-0000D0370000}"/>
    <cellStyle name="貨幣 [0]_0227" xfId="9300" xr:uid="{00000000-0005-0000-0000-0000D1370000}"/>
    <cellStyle name="貨幣[0]_LC (2)" xfId="9301" xr:uid="{00000000-0005-0000-0000-0000D2370000}"/>
    <cellStyle name="貨幣_0227" xfId="9302" xr:uid="{00000000-0005-0000-0000-0000D3370000}"/>
    <cellStyle name="超级链接" xfId="9303" xr:uid="{00000000-0005-0000-0000-0000D4370000}"/>
    <cellStyle name="超連結_FOB-WIP" xfId="9304" xr:uid="{00000000-0005-0000-0000-0000D5370000}"/>
    <cellStyle name="通貨 [0.00]_laroux" xfId="9305" xr:uid="{00000000-0005-0000-0000-0000D6370000}"/>
    <cellStyle name="通貨_laroux" xfId="9306" xr:uid="{00000000-0005-0000-0000-0000D737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99FF99"/>
      <color rgb="FFF896A4"/>
      <color rgb="FFFFCCFF"/>
      <color rgb="FF66FFFF"/>
      <color rgb="FFFFFF99"/>
      <color rgb="FF0066FF"/>
      <color rgb="FFFFFFCC"/>
      <color rgb="FF00FFCC"/>
      <color rgb="FF63EF6A"/>
      <color rgb="FFC6E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925288</xdr:colOff>
      <xdr:row>41</xdr:row>
      <xdr:rowOff>1</xdr:rowOff>
    </xdr:from>
    <xdr:to>
      <xdr:col>9</xdr:col>
      <xdr:colOff>315686</xdr:colOff>
      <xdr:row>44</xdr:row>
      <xdr:rowOff>228601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9D00419-5020-4BBD-8C42-456A0BD02310}"/>
            </a:ext>
          </a:extLst>
        </xdr:cNvPr>
        <xdr:cNvSpPr txBox="1">
          <a:spLocks noChangeArrowheads="1"/>
        </xdr:cNvSpPr>
      </xdr:nvSpPr>
      <xdr:spPr bwMode="auto">
        <a:xfrm>
          <a:off x="6760031" y="10428515"/>
          <a:ext cx="1676398" cy="1012372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งบการเงินนี้ได้รับความเห็นชอบแล้ว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  ขอรับรองว่าถูกต้องและจัดทำโดย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Angsana New" panose="02020603050405020304" pitchFamily="18" charset="-34"/>
            </a:rPr>
            <a:t>      ……………...         ………..……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4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       ผู้อนุมัติ</a:t>
          </a: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Angsana New" panose="02020603050405020304" pitchFamily="18" charset="-34"/>
            </a:rPr>
            <a:t>                </a:t>
          </a:r>
          <a:r>
            <a:rPr lang="th-TH" sz="1100">
              <a:solidFill>
                <a:srgbClr val="000000"/>
              </a:solidFill>
              <a:effectLst/>
              <a:latin typeface="Cordia New" panose="020B0304020202020204" pitchFamily="34" charset="-34"/>
              <a:ea typeface="MS Mincho"/>
              <a:cs typeface="AngsanaUPC" panose="02020603050405020304" pitchFamily="18" charset="-34"/>
            </a:rPr>
            <a:t>ผู้ทำบัญชี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  <a:p>
          <a:pPr algn="just">
            <a:lnSpc>
              <a:spcPts val="1500"/>
            </a:lnSpc>
            <a:spcAft>
              <a:spcPts val="0"/>
            </a:spcAft>
          </a:pPr>
          <a:r>
            <a:rPr lang="th-TH" sz="1100">
              <a:solidFill>
                <a:srgbClr val="000000"/>
              </a:solidFill>
              <a:effectLst/>
              <a:latin typeface="AngsanaUPC" panose="02020603050405020304" pitchFamily="18" charset="-34"/>
              <a:ea typeface="MS Mincho"/>
              <a:cs typeface="Cordia New" panose="020B0304020202020204" pitchFamily="34" charset="-34"/>
            </a:rPr>
            <a:t>                 วันที่……………</a:t>
          </a:r>
          <a:endParaRPr lang="en-US" sz="1400">
            <a:effectLst/>
            <a:latin typeface="AngsanaUPC" panose="02020603050405020304" pitchFamily="18" charset="-34"/>
            <a:ea typeface="MS Mincho"/>
            <a:cs typeface="AngsanaUPC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0"/>
  <sheetViews>
    <sheetView view="pageBreakPreview" zoomScale="70" zoomScaleNormal="100" zoomScaleSheetLayoutView="70" workbookViewId="0">
      <pane xSplit="6" ySplit="10" topLeftCell="G77" activePane="bottomRight" state="frozen"/>
      <selection activeCell="O40" sqref="O40"/>
      <selection pane="topRight" activeCell="O40" sqref="O40"/>
      <selection pane="bottomLeft" activeCell="O40" sqref="O40"/>
      <selection pane="bottomRight" activeCell="G17" sqref="G17"/>
    </sheetView>
  </sheetViews>
  <sheetFormatPr defaultColWidth="9.33203125" defaultRowHeight="19.8"/>
  <cols>
    <col min="1" max="1" width="1.33203125" style="189" customWidth="1"/>
    <col min="2" max="2" width="1.6640625" style="189" customWidth="1"/>
    <col min="3" max="3" width="1.33203125" style="189" customWidth="1"/>
    <col min="4" max="4" width="45" style="189" customWidth="1"/>
    <col min="5" max="5" width="10.6640625" style="189" customWidth="1"/>
    <col min="6" max="6" width="1.33203125" style="189" customWidth="1"/>
    <col min="7" max="7" width="16.44140625" style="156" customWidth="1"/>
    <col min="8" max="8" width="1.33203125" style="189" customWidth="1"/>
    <col min="9" max="9" width="16.44140625" style="156" customWidth="1"/>
    <col min="10" max="10" width="1.5546875" style="258" customWidth="1"/>
    <col min="11" max="11" width="16.44140625" style="258" customWidth="1"/>
    <col min="12" max="12" width="1.33203125" style="258" customWidth="1"/>
    <col min="13" max="13" width="16.44140625" style="258" customWidth="1"/>
    <col min="14" max="14" width="14.88671875" style="189" customWidth="1"/>
    <col min="15" max="15" width="20" style="189" customWidth="1"/>
    <col min="16" max="16" width="20.5546875" style="189" customWidth="1"/>
    <col min="17" max="17" width="18.5546875" style="189" customWidth="1"/>
    <col min="18" max="16384" width="9.33203125" style="189"/>
  </cols>
  <sheetData>
    <row r="1" spans="1:16" ht="20.399999999999999">
      <c r="A1" s="184" t="s">
        <v>237</v>
      </c>
      <c r="B1" s="254"/>
      <c r="C1" s="254"/>
      <c r="D1" s="254"/>
      <c r="E1" s="254"/>
      <c r="F1" s="254"/>
      <c r="G1" s="255"/>
      <c r="H1" s="256"/>
      <c r="I1" s="255"/>
      <c r="J1" s="257"/>
      <c r="K1" s="257"/>
      <c r="L1" s="257"/>
      <c r="M1" s="176"/>
    </row>
    <row r="2" spans="1:16" ht="20.399999999999999">
      <c r="A2" s="187" t="s">
        <v>223</v>
      </c>
      <c r="B2" s="254"/>
      <c r="C2" s="254"/>
      <c r="D2" s="254"/>
      <c r="E2" s="254"/>
      <c r="F2" s="254"/>
      <c r="G2" s="255"/>
      <c r="H2" s="256"/>
      <c r="I2" s="255"/>
      <c r="J2" s="257"/>
      <c r="K2" s="257"/>
      <c r="L2" s="257"/>
      <c r="M2" s="176"/>
    </row>
    <row r="3" spans="1:16" ht="20.399999999999999">
      <c r="A3" s="184" t="s">
        <v>284</v>
      </c>
      <c r="B3" s="254"/>
      <c r="C3" s="254"/>
      <c r="D3" s="254"/>
      <c r="E3" s="254"/>
      <c r="F3" s="254"/>
      <c r="G3" s="255"/>
      <c r="H3" s="256"/>
      <c r="I3" s="255"/>
      <c r="J3" s="257"/>
      <c r="K3" s="257"/>
      <c r="L3" s="257"/>
    </row>
    <row r="4" spans="1:16">
      <c r="B4" s="254"/>
      <c r="C4" s="254"/>
      <c r="D4" s="254"/>
      <c r="E4" s="254"/>
      <c r="F4" s="254"/>
    </row>
    <row r="5" spans="1:16" s="218" customFormat="1" ht="20.399999999999999">
      <c r="G5" s="259"/>
      <c r="H5" s="259"/>
      <c r="I5" s="259"/>
      <c r="J5" s="259"/>
      <c r="K5" s="260"/>
      <c r="L5" s="259"/>
      <c r="M5" s="261" t="s">
        <v>44</v>
      </c>
    </row>
    <row r="6" spans="1:16" s="218" customFormat="1" ht="20.399999999999999">
      <c r="E6" s="262"/>
      <c r="G6" s="177"/>
      <c r="H6" s="178" t="s">
        <v>77</v>
      </c>
      <c r="I6" s="177"/>
      <c r="J6" s="179"/>
      <c r="K6" s="180"/>
      <c r="L6" s="181" t="s">
        <v>78</v>
      </c>
      <c r="M6" s="180"/>
    </row>
    <row r="7" spans="1:16" s="218" customFormat="1" ht="20.399999999999999">
      <c r="E7" s="262"/>
      <c r="G7" s="263" t="s">
        <v>76</v>
      </c>
      <c r="H7" s="264"/>
      <c r="I7" s="263" t="s">
        <v>76</v>
      </c>
      <c r="J7" s="179"/>
      <c r="K7" s="263" t="s">
        <v>76</v>
      </c>
      <c r="L7" s="263"/>
      <c r="M7" s="263" t="s">
        <v>76</v>
      </c>
    </row>
    <row r="8" spans="1:16" s="218" customFormat="1" ht="20.399999999999999">
      <c r="E8" s="262"/>
      <c r="G8" s="265" t="s">
        <v>285</v>
      </c>
      <c r="H8" s="266"/>
      <c r="I8" s="265" t="s">
        <v>207</v>
      </c>
      <c r="J8" s="179"/>
      <c r="K8" s="265" t="s">
        <v>285</v>
      </c>
      <c r="L8" s="266"/>
      <c r="M8" s="265" t="s">
        <v>207</v>
      </c>
    </row>
    <row r="9" spans="1:16" s="218" customFormat="1" ht="20.399999999999999">
      <c r="E9" s="262"/>
      <c r="G9" s="179" t="s">
        <v>72</v>
      </c>
      <c r="H9" s="266"/>
      <c r="I9" s="179" t="s">
        <v>224</v>
      </c>
      <c r="J9" s="179"/>
      <c r="K9" s="179" t="s">
        <v>72</v>
      </c>
      <c r="L9" s="267"/>
      <c r="M9" s="179"/>
    </row>
    <row r="10" spans="1:16" s="218" customFormat="1" ht="20.399999999999999">
      <c r="E10" s="195" t="s">
        <v>0</v>
      </c>
      <c r="G10" s="268" t="s">
        <v>73</v>
      </c>
      <c r="H10" s="266"/>
      <c r="I10" s="268" t="s">
        <v>225</v>
      </c>
      <c r="J10" s="179"/>
      <c r="K10" s="268" t="s">
        <v>73</v>
      </c>
      <c r="L10" s="267"/>
      <c r="M10" s="268" t="s">
        <v>225</v>
      </c>
    </row>
    <row r="11" spans="1:16" s="218" customFormat="1" ht="20.399999999999999">
      <c r="E11" s="262"/>
      <c r="G11" s="179"/>
      <c r="H11" s="266"/>
      <c r="I11" s="179"/>
      <c r="J11" s="179"/>
      <c r="K11" s="179"/>
      <c r="L11" s="267"/>
      <c r="M11" s="179"/>
    </row>
    <row r="12" spans="1:16" s="218" customFormat="1" ht="20.399999999999999">
      <c r="A12" s="187" t="s">
        <v>17</v>
      </c>
      <c r="G12" s="269"/>
      <c r="H12" s="266"/>
      <c r="I12" s="270"/>
      <c r="J12" s="269"/>
      <c r="K12" s="258"/>
      <c r="L12" s="269"/>
      <c r="M12" s="269"/>
    </row>
    <row r="13" spans="1:16" ht="20.399999999999999">
      <c r="A13" s="218" t="s">
        <v>18</v>
      </c>
      <c r="H13" s="125"/>
      <c r="J13" s="156"/>
      <c r="K13" s="156"/>
      <c r="L13" s="156"/>
      <c r="M13" s="156"/>
    </row>
    <row r="14" spans="1:16">
      <c r="B14" s="189" t="s">
        <v>1</v>
      </c>
      <c r="E14" s="225"/>
      <c r="G14" s="156">
        <v>38850534</v>
      </c>
      <c r="H14" s="125"/>
      <c r="I14" s="271">
        <v>205248799</v>
      </c>
      <c r="J14" s="156"/>
      <c r="K14" s="156">
        <v>21132350</v>
      </c>
      <c r="L14" s="156"/>
      <c r="M14" s="156">
        <v>80066132</v>
      </c>
      <c r="O14" s="272"/>
      <c r="P14" s="272"/>
    </row>
    <row r="15" spans="1:16">
      <c r="B15" s="189" t="s">
        <v>239</v>
      </c>
      <c r="E15" s="225"/>
      <c r="G15" s="153">
        <v>7490932</v>
      </c>
      <c r="H15" s="125"/>
      <c r="I15" s="153">
        <v>0</v>
      </c>
      <c r="J15" s="156"/>
      <c r="K15" s="153">
        <v>2640463</v>
      </c>
      <c r="L15" s="156"/>
      <c r="M15" s="153">
        <v>0</v>
      </c>
      <c r="O15" s="272"/>
      <c r="P15" s="272"/>
    </row>
    <row r="16" spans="1:16">
      <c r="B16" s="189" t="s">
        <v>47</v>
      </c>
      <c r="E16" s="225">
        <v>4</v>
      </c>
      <c r="G16" s="156">
        <v>110715221</v>
      </c>
      <c r="H16" s="125"/>
      <c r="I16" s="271">
        <v>99399591</v>
      </c>
      <c r="J16" s="156"/>
      <c r="K16" s="156">
        <v>94352981</v>
      </c>
      <c r="L16" s="156"/>
      <c r="M16" s="156">
        <v>83985148</v>
      </c>
      <c r="N16" s="300"/>
      <c r="O16" s="301"/>
      <c r="P16" s="272"/>
    </row>
    <row r="17" spans="1:18">
      <c r="B17" s="189" t="s">
        <v>191</v>
      </c>
      <c r="E17" s="225">
        <v>5</v>
      </c>
      <c r="G17" s="258">
        <v>1384273</v>
      </c>
      <c r="H17" s="125"/>
      <c r="I17" s="271">
        <v>1651995</v>
      </c>
      <c r="J17" s="156"/>
      <c r="K17" s="258">
        <v>1153128358</v>
      </c>
      <c r="L17" s="156"/>
      <c r="M17" s="258">
        <v>987053769</v>
      </c>
      <c r="O17" s="125"/>
      <c r="P17" s="272"/>
    </row>
    <row r="18" spans="1:18">
      <c r="B18" s="189" t="s">
        <v>48</v>
      </c>
      <c r="E18" s="225">
        <v>6</v>
      </c>
      <c r="G18" s="258">
        <v>4013815859</v>
      </c>
      <c r="H18" s="125"/>
      <c r="I18" s="271">
        <v>3823412028</v>
      </c>
      <c r="J18" s="156"/>
      <c r="K18" s="258">
        <v>2110376022</v>
      </c>
      <c r="L18" s="156"/>
      <c r="M18" s="258">
        <v>2038701085</v>
      </c>
      <c r="O18" s="125"/>
      <c r="P18" s="272"/>
    </row>
    <row r="19" spans="1:18">
      <c r="B19" s="189" t="s">
        <v>243</v>
      </c>
      <c r="E19" s="225"/>
      <c r="G19" s="153">
        <v>439672</v>
      </c>
      <c r="H19" s="125"/>
      <c r="I19" s="271">
        <v>439672</v>
      </c>
      <c r="J19" s="156"/>
      <c r="K19" s="153">
        <v>0</v>
      </c>
      <c r="L19" s="156"/>
      <c r="M19" s="153">
        <v>0</v>
      </c>
      <c r="O19" s="125"/>
      <c r="P19" s="272"/>
    </row>
    <row r="20" spans="1:18">
      <c r="B20" s="203" t="s">
        <v>126</v>
      </c>
      <c r="E20" s="225"/>
      <c r="G20" s="258">
        <v>5619458</v>
      </c>
      <c r="H20" s="125"/>
      <c r="I20" s="271">
        <v>18389166</v>
      </c>
      <c r="J20" s="156"/>
      <c r="K20" s="258">
        <v>2727477</v>
      </c>
      <c r="L20" s="156"/>
      <c r="M20" s="258">
        <v>4746100</v>
      </c>
      <c r="O20" s="125"/>
      <c r="P20" s="272"/>
    </row>
    <row r="21" spans="1:18">
      <c r="B21" s="189" t="s">
        <v>121</v>
      </c>
      <c r="E21" s="225">
        <v>7</v>
      </c>
      <c r="G21" s="258">
        <v>547196</v>
      </c>
      <c r="H21" s="125"/>
      <c r="I21" s="271">
        <v>545373</v>
      </c>
      <c r="J21" s="156"/>
      <c r="K21" s="153">
        <v>28668</v>
      </c>
      <c r="L21" s="156"/>
      <c r="M21" s="258">
        <v>28668</v>
      </c>
      <c r="P21" s="272"/>
    </row>
    <row r="22" spans="1:18" s="218" customFormat="1" ht="20.399999999999999">
      <c r="A22" s="218" t="s">
        <v>19</v>
      </c>
      <c r="G22" s="273">
        <v>4178863145</v>
      </c>
      <c r="H22" s="125"/>
      <c r="I22" s="273">
        <v>4149086624</v>
      </c>
      <c r="J22" s="156"/>
      <c r="K22" s="273">
        <v>3384386319</v>
      </c>
      <c r="L22" s="274"/>
      <c r="M22" s="273">
        <v>3194580902</v>
      </c>
    </row>
    <row r="23" spans="1:18" ht="20.399999999999999">
      <c r="A23" s="218" t="s">
        <v>35</v>
      </c>
      <c r="H23" s="125"/>
      <c r="J23" s="156"/>
      <c r="K23" s="156"/>
      <c r="L23" s="274"/>
      <c r="M23" s="156"/>
      <c r="P23" s="272"/>
    </row>
    <row r="24" spans="1:18">
      <c r="B24" s="203" t="s">
        <v>240</v>
      </c>
      <c r="E24" s="225">
        <v>15</v>
      </c>
      <c r="G24" s="156">
        <v>104129738</v>
      </c>
      <c r="H24" s="125"/>
      <c r="I24" s="271">
        <v>109974421</v>
      </c>
      <c r="J24" s="156"/>
      <c r="K24" s="156">
        <v>38554259</v>
      </c>
      <c r="L24" s="156"/>
      <c r="M24" s="156">
        <v>58982632</v>
      </c>
      <c r="O24" s="258"/>
      <c r="P24" s="272"/>
    </row>
    <row r="25" spans="1:18">
      <c r="B25" s="189" t="s">
        <v>90</v>
      </c>
      <c r="E25" s="225">
        <v>8</v>
      </c>
      <c r="G25" s="156">
        <v>86931064</v>
      </c>
      <c r="H25" s="125"/>
      <c r="I25" s="156">
        <v>89024590</v>
      </c>
      <c r="J25" s="156"/>
      <c r="K25" s="156">
        <v>114027207</v>
      </c>
      <c r="L25" s="156"/>
      <c r="M25" s="156">
        <v>114027207</v>
      </c>
      <c r="P25" s="156"/>
    </row>
    <row r="26" spans="1:18">
      <c r="B26" s="189" t="s">
        <v>20</v>
      </c>
      <c r="E26" s="225">
        <v>9</v>
      </c>
      <c r="G26" s="153">
        <v>0</v>
      </c>
      <c r="H26" s="125"/>
      <c r="I26" s="153">
        <v>0</v>
      </c>
      <c r="J26" s="156"/>
      <c r="K26" s="156">
        <v>1289064171</v>
      </c>
      <c r="L26" s="156"/>
      <c r="M26" s="156">
        <v>1273413560</v>
      </c>
      <c r="O26" s="352"/>
      <c r="P26" s="156"/>
    </row>
    <row r="27" spans="1:18">
      <c r="B27" s="189" t="s">
        <v>37</v>
      </c>
      <c r="E27" s="225"/>
      <c r="G27" s="153">
        <v>83561990</v>
      </c>
      <c r="H27" s="125"/>
      <c r="I27" s="271">
        <v>67739128</v>
      </c>
      <c r="J27" s="156"/>
      <c r="K27" s="156">
        <v>55295082</v>
      </c>
      <c r="L27" s="156"/>
      <c r="M27" s="156">
        <v>50052379</v>
      </c>
      <c r="O27" s="353"/>
      <c r="P27" s="272"/>
      <c r="Q27" s="182"/>
      <c r="R27" s="182"/>
    </row>
    <row r="28" spans="1:18">
      <c r="B28" s="189" t="s">
        <v>49</v>
      </c>
      <c r="E28" s="225">
        <v>10</v>
      </c>
      <c r="G28" s="156">
        <v>351633340</v>
      </c>
      <c r="H28" s="125"/>
      <c r="I28" s="156">
        <v>341410945</v>
      </c>
      <c r="J28" s="156"/>
      <c r="K28" s="156">
        <v>300657766</v>
      </c>
      <c r="L28" s="156"/>
      <c r="M28" s="156">
        <v>296623350</v>
      </c>
      <c r="O28" s="274"/>
      <c r="P28" s="272"/>
    </row>
    <row r="29" spans="1:18">
      <c r="B29" s="189" t="s">
        <v>50</v>
      </c>
      <c r="E29" s="225">
        <v>11</v>
      </c>
      <c r="G29" s="156">
        <v>187203197</v>
      </c>
      <c r="H29" s="125"/>
      <c r="I29" s="156">
        <v>169313915</v>
      </c>
      <c r="J29" s="156"/>
      <c r="K29" s="156">
        <v>160428160</v>
      </c>
      <c r="L29" s="156"/>
      <c r="M29" s="156">
        <v>140989241</v>
      </c>
      <c r="O29" s="352"/>
      <c r="P29" s="272"/>
    </row>
    <row r="30" spans="1:18">
      <c r="B30" s="189" t="s">
        <v>67</v>
      </c>
      <c r="E30" s="225">
        <v>12</v>
      </c>
      <c r="G30" s="156">
        <v>4107265</v>
      </c>
      <c r="H30" s="125"/>
      <c r="I30" s="156">
        <v>5953300</v>
      </c>
      <c r="J30" s="156"/>
      <c r="K30" s="153">
        <v>3278983</v>
      </c>
      <c r="L30" s="156"/>
      <c r="M30" s="156">
        <v>3985264</v>
      </c>
      <c r="O30" s="352"/>
      <c r="P30" s="272"/>
    </row>
    <row r="31" spans="1:18">
      <c r="B31" s="203" t="s">
        <v>127</v>
      </c>
      <c r="E31" s="225"/>
      <c r="G31" s="153">
        <v>9704562</v>
      </c>
      <c r="H31" s="125"/>
      <c r="I31" s="271">
        <v>9704562</v>
      </c>
      <c r="J31" s="156"/>
      <c r="K31" s="153">
        <v>0</v>
      </c>
      <c r="L31" s="156"/>
      <c r="M31" s="153">
        <v>0</v>
      </c>
      <c r="P31" s="272"/>
    </row>
    <row r="32" spans="1:18">
      <c r="B32" s="189" t="s">
        <v>45</v>
      </c>
      <c r="E32" s="225">
        <v>13</v>
      </c>
      <c r="G32" s="156">
        <v>35058966</v>
      </c>
      <c r="H32" s="125"/>
      <c r="I32" s="156">
        <v>22045127</v>
      </c>
      <c r="J32" s="156"/>
      <c r="K32" s="258">
        <v>712864</v>
      </c>
      <c r="L32" s="156"/>
      <c r="M32" s="156">
        <v>1261359</v>
      </c>
      <c r="P32" s="272"/>
    </row>
    <row r="33" spans="1:16">
      <c r="B33" s="189" t="s">
        <v>46</v>
      </c>
      <c r="E33" s="225"/>
      <c r="G33" s="258">
        <v>64222540</v>
      </c>
      <c r="H33" s="125"/>
      <c r="I33" s="271">
        <v>63332205</v>
      </c>
      <c r="J33" s="156"/>
      <c r="K33" s="258">
        <v>28010997</v>
      </c>
      <c r="L33" s="156"/>
      <c r="M33" s="258">
        <v>35859596</v>
      </c>
      <c r="P33" s="272"/>
    </row>
    <row r="34" spans="1:16">
      <c r="B34" s="189" t="s">
        <v>213</v>
      </c>
      <c r="E34" s="225">
        <v>14</v>
      </c>
      <c r="G34" s="258">
        <v>492029824</v>
      </c>
      <c r="H34" s="125"/>
      <c r="I34" s="271">
        <v>483156096</v>
      </c>
      <c r="J34" s="156"/>
      <c r="K34" s="258">
        <v>414279824</v>
      </c>
      <c r="L34" s="156"/>
      <c r="M34" s="258">
        <v>421790284</v>
      </c>
      <c r="P34" s="272"/>
    </row>
    <row r="35" spans="1:16" s="218" customFormat="1" ht="20.399999999999999">
      <c r="A35" s="218" t="s">
        <v>21</v>
      </c>
      <c r="G35" s="273">
        <v>1418582486</v>
      </c>
      <c r="H35" s="125"/>
      <c r="I35" s="273">
        <v>1361654289</v>
      </c>
      <c r="J35" s="156"/>
      <c r="K35" s="273">
        <v>2404309313</v>
      </c>
      <c r="L35" s="274"/>
      <c r="M35" s="273">
        <v>2396984872</v>
      </c>
    </row>
    <row r="36" spans="1:16" s="218" customFormat="1" ht="21" thickBot="1">
      <c r="A36" s="218" t="s">
        <v>22</v>
      </c>
      <c r="G36" s="275">
        <v>5597445631</v>
      </c>
      <c r="H36" s="125"/>
      <c r="I36" s="275">
        <v>5510740913</v>
      </c>
      <c r="J36" s="156"/>
      <c r="K36" s="275">
        <v>5788695632</v>
      </c>
      <c r="L36" s="274"/>
      <c r="M36" s="275">
        <v>5591565774</v>
      </c>
    </row>
    <row r="37" spans="1:16" ht="21" thickTop="1">
      <c r="A37" s="187" t="s">
        <v>23</v>
      </c>
      <c r="H37" s="125"/>
      <c r="J37" s="156"/>
      <c r="K37" s="156"/>
      <c r="L37" s="156"/>
      <c r="M37" s="156"/>
    </row>
    <row r="38" spans="1:16" ht="20.399999999999999">
      <c r="A38" s="218" t="s">
        <v>24</v>
      </c>
      <c r="H38" s="125"/>
      <c r="J38" s="156"/>
      <c r="K38" s="156"/>
      <c r="L38" s="156"/>
      <c r="M38" s="156"/>
    </row>
    <row r="39" spans="1:16">
      <c r="B39" s="189" t="s">
        <v>38</v>
      </c>
      <c r="E39" s="225"/>
      <c r="G39" s="156">
        <v>168266140</v>
      </c>
      <c r="H39" s="125"/>
      <c r="I39" s="271">
        <v>271420074</v>
      </c>
      <c r="J39" s="156"/>
      <c r="K39" s="156">
        <v>66875650</v>
      </c>
      <c r="L39" s="156"/>
      <c r="M39" s="156">
        <v>64501096</v>
      </c>
      <c r="O39" s="258"/>
      <c r="P39" s="272"/>
    </row>
    <row r="40" spans="1:16">
      <c r="B40" s="189" t="s">
        <v>74</v>
      </c>
      <c r="E40" s="225"/>
      <c r="G40" s="156">
        <v>3798054</v>
      </c>
      <c r="H40" s="125"/>
      <c r="I40" s="271">
        <v>2257898</v>
      </c>
      <c r="J40" s="156"/>
      <c r="K40" s="156">
        <v>2395790</v>
      </c>
      <c r="L40" s="156"/>
      <c r="M40" s="156">
        <v>893910</v>
      </c>
      <c r="P40" s="272"/>
    </row>
    <row r="41" spans="1:16">
      <c r="B41" s="189" t="s">
        <v>226</v>
      </c>
      <c r="E41" s="225">
        <v>15</v>
      </c>
      <c r="G41" s="156">
        <v>114523792</v>
      </c>
      <c r="H41" s="125"/>
      <c r="I41" s="271">
        <v>641490565</v>
      </c>
      <c r="J41" s="156"/>
      <c r="K41" s="258">
        <v>95503956</v>
      </c>
      <c r="L41" s="156"/>
      <c r="M41" s="156">
        <v>470349182</v>
      </c>
      <c r="P41" s="272"/>
    </row>
    <row r="42" spans="1:16">
      <c r="B42" s="189" t="s">
        <v>227</v>
      </c>
      <c r="E42" s="225">
        <v>16</v>
      </c>
      <c r="G42" s="156">
        <v>5082760</v>
      </c>
      <c r="H42" s="125"/>
      <c r="I42" s="271">
        <v>8070032</v>
      </c>
      <c r="J42" s="156"/>
      <c r="K42" s="156">
        <v>4669405</v>
      </c>
      <c r="L42" s="156"/>
      <c r="M42" s="156">
        <v>6777747</v>
      </c>
      <c r="P42" s="272"/>
    </row>
    <row r="43" spans="1:16">
      <c r="B43" s="189" t="s">
        <v>192</v>
      </c>
      <c r="E43" s="225">
        <v>3.1</v>
      </c>
      <c r="G43" s="258">
        <v>387150587</v>
      </c>
      <c r="H43" s="125"/>
      <c r="I43" s="271">
        <v>310000000</v>
      </c>
      <c r="J43" s="156"/>
      <c r="K43" s="258">
        <v>616779286</v>
      </c>
      <c r="L43" s="156"/>
      <c r="M43" s="258">
        <v>535984754</v>
      </c>
      <c r="P43" s="272"/>
    </row>
    <row r="44" spans="1:16">
      <c r="B44" s="189" t="s">
        <v>80</v>
      </c>
      <c r="E44" s="225"/>
      <c r="G44" s="153">
        <v>5908444</v>
      </c>
      <c r="H44" s="125"/>
      <c r="I44" s="271">
        <v>3616064</v>
      </c>
      <c r="J44" s="156"/>
      <c r="K44" s="153">
        <v>0</v>
      </c>
      <c r="L44" s="274"/>
      <c r="M44" s="153">
        <v>0</v>
      </c>
      <c r="P44" s="272"/>
    </row>
    <row r="45" spans="1:16">
      <c r="B45" s="189" t="s">
        <v>201</v>
      </c>
      <c r="E45" s="225"/>
      <c r="G45" s="153">
        <v>1566114</v>
      </c>
      <c r="H45" s="125"/>
      <c r="I45" s="271">
        <v>2835097</v>
      </c>
      <c r="J45" s="156"/>
      <c r="K45" s="153">
        <v>0</v>
      </c>
      <c r="L45" s="274"/>
      <c r="M45" s="153">
        <v>0</v>
      </c>
      <c r="P45" s="272"/>
    </row>
    <row r="46" spans="1:16" s="218" customFormat="1" ht="20.399999999999999">
      <c r="A46" s="218" t="s">
        <v>25</v>
      </c>
      <c r="E46" s="276"/>
      <c r="G46" s="273">
        <v>686295891</v>
      </c>
      <c r="H46" s="125"/>
      <c r="I46" s="273">
        <v>1239689730</v>
      </c>
      <c r="J46" s="156"/>
      <c r="K46" s="273">
        <v>786224087</v>
      </c>
      <c r="L46" s="274"/>
      <c r="M46" s="273">
        <v>1078506689</v>
      </c>
    </row>
    <row r="47" spans="1:16" ht="20.399999999999999">
      <c r="A47" s="218" t="s">
        <v>26</v>
      </c>
      <c r="E47" s="225"/>
      <c r="G47" s="277"/>
      <c r="H47" s="125"/>
      <c r="I47" s="277"/>
      <c r="J47" s="277"/>
      <c r="K47" s="277"/>
      <c r="L47" s="278"/>
      <c r="M47" s="277"/>
    </row>
    <row r="48" spans="1:16" ht="20.399999999999999">
      <c r="A48" s="218"/>
      <c r="B48" s="189" t="s">
        <v>39</v>
      </c>
      <c r="E48" s="225">
        <v>15</v>
      </c>
      <c r="G48" s="156">
        <v>1032828341</v>
      </c>
      <c r="H48" s="125"/>
      <c r="I48" s="271">
        <v>442230267</v>
      </c>
      <c r="J48" s="277"/>
      <c r="K48" s="156">
        <v>889364986</v>
      </c>
      <c r="L48" s="274"/>
      <c r="M48" s="156">
        <v>442230266</v>
      </c>
      <c r="O48" s="258"/>
      <c r="P48" s="272"/>
    </row>
    <row r="49" spans="1:16">
      <c r="B49" s="189" t="s">
        <v>68</v>
      </c>
      <c r="E49" s="225">
        <v>16</v>
      </c>
      <c r="G49" s="156">
        <v>7944688</v>
      </c>
      <c r="H49" s="125"/>
      <c r="I49" s="271">
        <v>22009986</v>
      </c>
      <c r="J49" s="156"/>
      <c r="K49" s="156">
        <v>7540109</v>
      </c>
      <c r="L49" s="156"/>
      <c r="M49" s="156">
        <v>21245174</v>
      </c>
      <c r="O49" s="258"/>
      <c r="P49" s="272"/>
    </row>
    <row r="50" spans="1:16">
      <c r="B50" s="189" t="s">
        <v>40</v>
      </c>
      <c r="E50" s="225"/>
      <c r="G50" s="156">
        <v>17265381</v>
      </c>
      <c r="H50" s="125"/>
      <c r="I50" s="271">
        <v>25089734</v>
      </c>
      <c r="J50" s="156"/>
      <c r="K50" s="156">
        <v>6814970</v>
      </c>
      <c r="L50" s="156"/>
      <c r="M50" s="156">
        <v>8846798</v>
      </c>
      <c r="O50" s="258"/>
      <c r="P50" s="272"/>
    </row>
    <row r="51" spans="1:16">
      <c r="B51" s="189" t="s">
        <v>298</v>
      </c>
      <c r="E51" s="225"/>
      <c r="G51" s="156">
        <v>87934</v>
      </c>
      <c r="H51" s="125"/>
      <c r="I51" s="153">
        <v>0</v>
      </c>
      <c r="J51" s="156"/>
      <c r="K51" s="153">
        <v>0</v>
      </c>
      <c r="L51" s="274"/>
      <c r="M51" s="153">
        <v>0</v>
      </c>
      <c r="O51" s="258"/>
      <c r="P51" s="272"/>
    </row>
    <row r="52" spans="1:16">
      <c r="B52" s="203" t="s">
        <v>128</v>
      </c>
      <c r="E52" s="225"/>
      <c r="G52" s="156">
        <v>29982605</v>
      </c>
      <c r="H52" s="125"/>
      <c r="I52" s="271">
        <v>22160690</v>
      </c>
      <c r="J52" s="156"/>
      <c r="K52" s="156">
        <v>10278693</v>
      </c>
      <c r="L52" s="156"/>
      <c r="M52" s="156">
        <v>4119244</v>
      </c>
      <c r="P52" s="272"/>
    </row>
    <row r="53" spans="1:16">
      <c r="B53" s="189" t="s">
        <v>61</v>
      </c>
      <c r="G53" s="258">
        <v>38085522</v>
      </c>
      <c r="H53" s="125"/>
      <c r="I53" s="271">
        <v>29287839</v>
      </c>
      <c r="J53" s="156"/>
      <c r="K53" s="258">
        <v>30703706</v>
      </c>
      <c r="L53" s="274"/>
      <c r="M53" s="258">
        <v>4236107</v>
      </c>
      <c r="P53" s="272"/>
    </row>
    <row r="54" spans="1:16" s="218" customFormat="1" ht="20.399999999999999">
      <c r="A54" s="218" t="s">
        <v>27</v>
      </c>
      <c r="E54" s="276"/>
      <c r="G54" s="273">
        <v>1126194471</v>
      </c>
      <c r="H54" s="125"/>
      <c r="I54" s="273">
        <v>540778516</v>
      </c>
      <c r="J54" s="156"/>
      <c r="K54" s="273">
        <v>944702464</v>
      </c>
      <c r="L54" s="274"/>
      <c r="M54" s="273">
        <v>480677589</v>
      </c>
    </row>
    <row r="55" spans="1:16" s="218" customFormat="1" ht="20.399999999999999">
      <c r="A55" s="218" t="s">
        <v>28</v>
      </c>
      <c r="E55" s="276"/>
      <c r="G55" s="273">
        <v>1812490362</v>
      </c>
      <c r="H55" s="125"/>
      <c r="I55" s="273">
        <v>1780468246</v>
      </c>
      <c r="J55" s="156"/>
      <c r="K55" s="273">
        <v>1730926551</v>
      </c>
      <c r="L55" s="274"/>
      <c r="M55" s="273">
        <v>1559184278</v>
      </c>
    </row>
    <row r="56" spans="1:16" ht="20.399999999999999">
      <c r="A56" s="218" t="s">
        <v>29</v>
      </c>
      <c r="E56" s="218"/>
      <c r="G56" s="279"/>
      <c r="H56" s="125"/>
      <c r="J56" s="279"/>
      <c r="K56" s="279"/>
      <c r="L56" s="280"/>
      <c r="M56" s="279"/>
    </row>
    <row r="57" spans="1:16">
      <c r="B57" s="189" t="s">
        <v>30</v>
      </c>
      <c r="E57" s="281"/>
      <c r="H57" s="125"/>
      <c r="J57" s="156"/>
      <c r="K57" s="156"/>
      <c r="L57" s="274"/>
      <c r="M57" s="156"/>
    </row>
    <row r="58" spans="1:16">
      <c r="C58" s="189" t="s">
        <v>31</v>
      </c>
      <c r="H58" s="125"/>
      <c r="J58" s="156"/>
      <c r="K58" s="156"/>
      <c r="L58" s="274"/>
      <c r="M58" s="156"/>
    </row>
    <row r="59" spans="1:16" ht="20.399999999999999" thickBot="1">
      <c r="D59" s="203" t="s">
        <v>129</v>
      </c>
      <c r="E59" s="225">
        <v>17</v>
      </c>
      <c r="G59" s="282">
        <v>2625000000</v>
      </c>
      <c r="H59" s="283"/>
      <c r="I59" s="284">
        <v>2625000000</v>
      </c>
      <c r="J59" s="285"/>
      <c r="K59" s="286">
        <v>2625000000</v>
      </c>
      <c r="L59" s="287"/>
      <c r="M59" s="284">
        <v>2625000000</v>
      </c>
    </row>
    <row r="60" spans="1:16" ht="20.399999999999999" thickTop="1">
      <c r="C60" s="189" t="s">
        <v>81</v>
      </c>
      <c r="H60" s="125"/>
      <c r="J60" s="156"/>
      <c r="K60" s="156"/>
      <c r="L60" s="274"/>
      <c r="M60" s="156"/>
    </row>
    <row r="61" spans="1:16">
      <c r="D61" s="189" t="s">
        <v>91</v>
      </c>
      <c r="E61" s="225">
        <v>17</v>
      </c>
      <c r="G61" s="288">
        <v>2100037576</v>
      </c>
      <c r="H61" s="125">
        <v>0</v>
      </c>
      <c r="I61" s="182">
        <v>2100000004</v>
      </c>
      <c r="J61" s="156"/>
      <c r="K61" s="156">
        <v>2100037576</v>
      </c>
      <c r="L61" s="274"/>
      <c r="M61" s="182">
        <v>2100000004</v>
      </c>
    </row>
    <row r="62" spans="1:16">
      <c r="B62" s="189" t="s">
        <v>82</v>
      </c>
      <c r="E62" s="225"/>
      <c r="G62" s="156">
        <v>1780327843</v>
      </c>
      <c r="H62" s="125"/>
      <c r="I62" s="156">
        <v>1780245184</v>
      </c>
      <c r="J62" s="156"/>
      <c r="K62" s="156">
        <v>1780327843</v>
      </c>
      <c r="L62" s="274"/>
      <c r="M62" s="156">
        <v>1780245184</v>
      </c>
    </row>
    <row r="63" spans="1:16">
      <c r="B63" s="189" t="s">
        <v>92</v>
      </c>
      <c r="E63" s="225"/>
      <c r="G63" s="156">
        <v>8925000</v>
      </c>
      <c r="H63" s="125"/>
      <c r="I63" s="156">
        <v>8925000</v>
      </c>
      <c r="J63" s="156"/>
      <c r="K63" s="156">
        <v>8925000</v>
      </c>
      <c r="L63" s="274"/>
      <c r="M63" s="156">
        <v>8925000</v>
      </c>
    </row>
    <row r="64" spans="1:16">
      <c r="B64" s="189" t="s">
        <v>254</v>
      </c>
      <c r="E64" s="225">
        <v>18</v>
      </c>
      <c r="G64" s="153">
        <v>104992485</v>
      </c>
      <c r="H64" s="125"/>
      <c r="I64" s="153">
        <v>0</v>
      </c>
      <c r="J64" s="156"/>
      <c r="K64" s="156">
        <v>104992485</v>
      </c>
      <c r="L64" s="274"/>
      <c r="M64" s="153">
        <v>0</v>
      </c>
    </row>
    <row r="65" spans="1:14">
      <c r="B65" s="203" t="s">
        <v>141</v>
      </c>
      <c r="E65" s="225">
        <v>18</v>
      </c>
      <c r="G65" s="153">
        <v>0</v>
      </c>
      <c r="H65" s="125"/>
      <c r="I65" s="271">
        <v>104999999</v>
      </c>
      <c r="J65" s="156"/>
      <c r="K65" s="153">
        <v>0</v>
      </c>
      <c r="L65" s="274"/>
      <c r="M65" s="156">
        <v>104999999</v>
      </c>
    </row>
    <row r="66" spans="1:14">
      <c r="B66" s="189" t="s">
        <v>2</v>
      </c>
      <c r="E66" s="225"/>
      <c r="H66" s="125"/>
      <c r="J66" s="156"/>
      <c r="K66" s="156"/>
      <c r="L66" s="274"/>
      <c r="M66" s="156"/>
    </row>
    <row r="67" spans="1:14">
      <c r="C67" s="189" t="s">
        <v>3</v>
      </c>
      <c r="E67" s="225"/>
      <c r="H67" s="125"/>
      <c r="J67" s="156"/>
      <c r="K67" s="156"/>
      <c r="L67" s="274"/>
      <c r="M67" s="156"/>
    </row>
    <row r="68" spans="1:14">
      <c r="D68" s="189" t="s">
        <v>56</v>
      </c>
      <c r="E68" s="225"/>
      <c r="G68" s="153">
        <v>5537420</v>
      </c>
      <c r="H68" s="125"/>
      <c r="I68" s="153">
        <v>0</v>
      </c>
      <c r="J68" s="156"/>
      <c r="K68" s="153">
        <v>2291316</v>
      </c>
      <c r="L68" s="274"/>
      <c r="M68" s="153">
        <v>0</v>
      </c>
    </row>
    <row r="69" spans="1:14">
      <c r="D69" s="189" t="s">
        <v>194</v>
      </c>
      <c r="E69" s="225">
        <v>18</v>
      </c>
      <c r="G69" s="271">
        <v>3570440</v>
      </c>
      <c r="H69" s="125"/>
      <c r="I69" s="153">
        <v>1603998</v>
      </c>
      <c r="J69" s="156"/>
      <c r="K69" s="153">
        <v>3543205</v>
      </c>
      <c r="L69" s="274"/>
      <c r="M69" s="153">
        <v>1603998</v>
      </c>
    </row>
    <row r="70" spans="1:14">
      <c r="C70" s="189" t="s">
        <v>4</v>
      </c>
      <c r="G70" s="288">
        <v>-207110933</v>
      </c>
      <c r="H70" s="204"/>
      <c r="I70" s="288">
        <v>-256961571</v>
      </c>
      <c r="J70" s="204"/>
      <c r="K70" s="288">
        <v>66808410</v>
      </c>
      <c r="L70" s="204"/>
      <c r="M70" s="288">
        <v>42926242</v>
      </c>
    </row>
    <row r="71" spans="1:14" ht="20.399999999999999">
      <c r="C71" s="189" t="s">
        <v>280</v>
      </c>
      <c r="E71" s="225">
        <v>18</v>
      </c>
      <c r="G71" s="288">
        <v>-9156754</v>
      </c>
      <c r="H71" s="204"/>
      <c r="I71" s="288">
        <v>-6318931</v>
      </c>
      <c r="J71" s="204"/>
      <c r="K71" s="288">
        <v>-9156754</v>
      </c>
      <c r="L71" s="204"/>
      <c r="M71" s="288">
        <v>-6318931</v>
      </c>
    </row>
    <row r="72" spans="1:14">
      <c r="B72" s="189" t="s">
        <v>102</v>
      </c>
      <c r="E72" s="225"/>
      <c r="G72" s="289">
        <v>-4224066</v>
      </c>
      <c r="H72" s="204"/>
      <c r="I72" s="288">
        <v>-4224066</v>
      </c>
      <c r="J72" s="204"/>
      <c r="K72" s="289">
        <v>0</v>
      </c>
      <c r="L72" s="290"/>
      <c r="M72" s="289">
        <v>0</v>
      </c>
    </row>
    <row r="73" spans="1:14" ht="20.399999999999999">
      <c r="A73" s="218" t="s">
        <v>83</v>
      </c>
      <c r="E73" s="225"/>
      <c r="G73" s="304">
        <v>3782899011</v>
      </c>
      <c r="H73" s="125"/>
      <c r="I73" s="291">
        <v>3728269617</v>
      </c>
      <c r="J73" s="156"/>
      <c r="K73" s="291">
        <v>4057769081</v>
      </c>
      <c r="L73" s="274"/>
      <c r="M73" s="288">
        <v>4032381496</v>
      </c>
    </row>
    <row r="74" spans="1:14">
      <c r="B74" s="189" t="s">
        <v>15</v>
      </c>
      <c r="E74" s="225"/>
      <c r="G74" s="288">
        <v>2056258</v>
      </c>
      <c r="H74" s="288"/>
      <c r="I74" s="288">
        <v>2003050</v>
      </c>
      <c r="J74" s="288"/>
      <c r="K74" s="153">
        <v>0</v>
      </c>
      <c r="L74" s="288"/>
      <c r="M74" s="153">
        <v>0</v>
      </c>
    </row>
    <row r="75" spans="1:14" s="218" customFormat="1" ht="20.399999999999999">
      <c r="A75" s="218" t="s">
        <v>32</v>
      </c>
      <c r="G75" s="273">
        <v>3784955269</v>
      </c>
      <c r="H75" s="125"/>
      <c r="I75" s="292">
        <v>3730272667</v>
      </c>
      <c r="J75" s="156"/>
      <c r="K75" s="292">
        <v>4057769081</v>
      </c>
      <c r="L75" s="274"/>
      <c r="M75" s="292">
        <v>4032381496</v>
      </c>
    </row>
    <row r="76" spans="1:14" s="218" customFormat="1" ht="21" thickBot="1">
      <c r="A76" s="218" t="s">
        <v>33</v>
      </c>
      <c r="G76" s="275">
        <v>5597445631</v>
      </c>
      <c r="H76" s="125"/>
      <c r="I76" s="111">
        <v>5510740913</v>
      </c>
      <c r="J76" s="156"/>
      <c r="K76" s="111">
        <v>5788695632</v>
      </c>
      <c r="L76" s="274"/>
      <c r="M76" s="111">
        <v>5591565774</v>
      </c>
    </row>
    <row r="77" spans="1:14" ht="20.399999999999999" thickTop="1">
      <c r="G77" s="295"/>
      <c r="H77" s="296"/>
      <c r="I77" s="297"/>
      <c r="J77" s="298"/>
      <c r="K77" s="295"/>
      <c r="L77" s="298"/>
      <c r="M77" s="297"/>
      <c r="N77" s="296"/>
    </row>
    <row r="80" spans="1:14">
      <c r="D80" s="296"/>
      <c r="E80" s="299"/>
      <c r="F80" s="296"/>
      <c r="G80" s="294"/>
      <c r="H80" s="296"/>
      <c r="I80" s="294"/>
      <c r="J80" s="298"/>
      <c r="K80" s="294"/>
      <c r="L80" s="298"/>
      <c r="M80" s="294"/>
      <c r="N80" s="296"/>
    </row>
  </sheetData>
  <phoneticPr fontId="38" type="noConversion"/>
  <pageMargins left="0.59055118110236227" right="0.59055118110236227" top="0.59055118110236227" bottom="0.6692913385826772" header="0.19685039370078741" footer="0.31496062992125984"/>
  <pageSetup paperSize="9" scale="73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92000-68E3-4EDB-A394-91B66F061995}">
  <sheetPr>
    <pageSetUpPr fitToPage="1"/>
  </sheetPr>
  <dimension ref="A1:P127"/>
  <sheetViews>
    <sheetView view="pageBreakPreview" zoomScale="70" zoomScaleNormal="70" zoomScaleSheetLayoutView="70" workbookViewId="0">
      <pane xSplit="3" ySplit="6" topLeftCell="D10" activePane="bottomRight" state="frozen"/>
      <selection activeCell="K87" sqref="K87"/>
      <selection pane="topRight" activeCell="K87" sqref="K87"/>
      <selection pane="bottomLeft" activeCell="K87" sqref="K87"/>
      <selection pane="bottomRight" activeCell="D13" sqref="D13"/>
    </sheetView>
  </sheetViews>
  <sheetFormatPr defaultColWidth="9.33203125" defaultRowHeight="19.8"/>
  <cols>
    <col min="1" max="1" width="58.109375" style="183" customWidth="1"/>
    <col min="2" max="2" width="9.33203125" style="183"/>
    <col min="3" max="3" width="1.5546875" style="183" customWidth="1"/>
    <col min="4" max="4" width="14.88671875" style="183" customWidth="1"/>
    <col min="5" max="5" width="1.33203125" style="183" customWidth="1"/>
    <col min="6" max="6" width="14.88671875" style="183" customWidth="1"/>
    <col min="7" max="7" width="1.33203125" style="183" customWidth="1"/>
    <col min="8" max="8" width="14.88671875" style="183" customWidth="1"/>
    <col min="9" max="9" width="1.33203125" style="183" customWidth="1"/>
    <col min="10" max="10" width="14.88671875" style="183" customWidth="1"/>
    <col min="11" max="11" width="13.5546875" style="183" customWidth="1"/>
    <col min="12" max="12" width="1.33203125" style="252" customWidth="1"/>
    <col min="13" max="13" width="19.21875" style="183" customWidth="1"/>
    <col min="14" max="14" width="9.33203125" style="183"/>
    <col min="15" max="15" width="25.88671875" style="183" customWidth="1"/>
    <col min="16" max="16" width="26.6640625" style="183" customWidth="1"/>
    <col min="17" max="16384" width="9.33203125" style="183"/>
  </cols>
  <sheetData>
    <row r="1" spans="1:16" ht="20.399999999999999">
      <c r="A1" s="184" t="s">
        <v>237</v>
      </c>
      <c r="B1" s="185"/>
      <c r="J1" s="176" t="s">
        <v>72</v>
      </c>
      <c r="L1" s="186"/>
    </row>
    <row r="2" spans="1:16" ht="20.399999999999999">
      <c r="A2" s="187" t="s">
        <v>16</v>
      </c>
      <c r="B2" s="203"/>
      <c r="J2" s="176" t="s">
        <v>73</v>
      </c>
      <c r="L2" s="186"/>
    </row>
    <row r="3" spans="1:16" ht="20.399999999999999">
      <c r="A3" s="187" t="s">
        <v>287</v>
      </c>
      <c r="B3" s="185"/>
      <c r="C3" s="188"/>
      <c r="L3" s="186"/>
    </row>
    <row r="4" spans="1:16" ht="20.399999999999999">
      <c r="B4" s="189"/>
      <c r="C4" s="189"/>
      <c r="D4" s="190"/>
      <c r="E4" s="190"/>
      <c r="F4" s="190"/>
      <c r="G4" s="190"/>
      <c r="H4" s="190"/>
      <c r="I4" s="190"/>
      <c r="J4" s="191" t="s">
        <v>44</v>
      </c>
      <c r="K4" s="192"/>
      <c r="L4" s="193"/>
    </row>
    <row r="5" spans="1:16" ht="20.399999999999999">
      <c r="B5" s="189"/>
      <c r="C5" s="189"/>
      <c r="D5" s="177"/>
      <c r="E5" s="178" t="s">
        <v>77</v>
      </c>
      <c r="F5" s="177"/>
      <c r="G5" s="179"/>
      <c r="H5" s="180"/>
      <c r="I5" s="181" t="s">
        <v>78</v>
      </c>
      <c r="J5" s="180"/>
      <c r="K5" s="188"/>
      <c r="L5" s="194"/>
    </row>
    <row r="6" spans="1:16" ht="20.399999999999999">
      <c r="B6" s="195" t="s">
        <v>0</v>
      </c>
      <c r="C6" s="196"/>
      <c r="D6" s="197">
        <v>2567</v>
      </c>
      <c r="E6" s="196"/>
      <c r="F6" s="197">
        <v>2566</v>
      </c>
      <c r="G6" s="196"/>
      <c r="H6" s="197">
        <v>2567</v>
      </c>
      <c r="I6" s="196"/>
      <c r="J6" s="197">
        <v>2566</v>
      </c>
      <c r="K6" s="188"/>
      <c r="L6" s="194"/>
    </row>
    <row r="7" spans="1:16" ht="20.399999999999999">
      <c r="A7" s="198"/>
      <c r="B7" s="199"/>
      <c r="D7" s="200"/>
      <c r="E7" s="200"/>
      <c r="F7" s="188"/>
      <c r="G7" s="200"/>
      <c r="H7" s="200"/>
      <c r="I7" s="200"/>
      <c r="J7" s="200"/>
      <c r="K7" s="200"/>
      <c r="L7" s="201"/>
    </row>
    <row r="8" spans="1:16" ht="21" customHeight="1">
      <c r="A8" s="203" t="s">
        <v>93</v>
      </c>
      <c r="B8" s="199"/>
      <c r="D8" s="129">
        <v>71258478</v>
      </c>
      <c r="E8" s="200"/>
      <c r="F8" s="128">
        <v>117607366</v>
      </c>
      <c r="G8" s="204"/>
      <c r="H8" s="129">
        <v>53824702</v>
      </c>
      <c r="I8" s="204"/>
      <c r="J8" s="129">
        <v>70658677</v>
      </c>
      <c r="K8" s="205"/>
      <c r="L8" s="201"/>
      <c r="P8" s="253"/>
    </row>
    <row r="9" spans="1:16" ht="21" customHeight="1">
      <c r="A9" s="203" t="s">
        <v>251</v>
      </c>
      <c r="B9" s="199"/>
      <c r="D9" s="153">
        <v>4421930</v>
      </c>
      <c r="E9" s="200"/>
      <c r="F9" s="3">
        <v>0</v>
      </c>
      <c r="G9" s="204"/>
      <c r="H9" s="153">
        <v>0</v>
      </c>
      <c r="I9" s="204"/>
      <c r="J9" s="3">
        <v>0</v>
      </c>
      <c r="K9" s="205"/>
      <c r="L9" s="201"/>
      <c r="P9" s="253"/>
    </row>
    <row r="10" spans="1:16">
      <c r="A10" s="203" t="s">
        <v>36</v>
      </c>
      <c r="B10" s="199"/>
      <c r="D10" s="129">
        <v>60177568</v>
      </c>
      <c r="E10" s="200"/>
      <c r="F10" s="128">
        <v>118366026</v>
      </c>
      <c r="G10" s="205"/>
      <c r="H10" s="128">
        <v>3081602</v>
      </c>
      <c r="I10" s="205"/>
      <c r="J10" s="129">
        <v>6898610</v>
      </c>
      <c r="K10" s="200"/>
      <c r="L10" s="201"/>
      <c r="P10" s="253"/>
    </row>
    <row r="11" spans="1:16" ht="20.399999999999999">
      <c r="A11" s="206" t="s">
        <v>228</v>
      </c>
      <c r="B11" s="207"/>
      <c r="D11" s="208">
        <v>135857976</v>
      </c>
      <c r="E11" s="204"/>
      <c r="F11" s="214">
        <v>235973392</v>
      </c>
      <c r="G11" s="204"/>
      <c r="H11" s="208">
        <v>56906304</v>
      </c>
      <c r="I11" s="204"/>
      <c r="J11" s="214">
        <v>77557287</v>
      </c>
      <c r="K11" s="209"/>
      <c r="L11" s="210"/>
      <c r="P11" s="253"/>
    </row>
    <row r="12" spans="1:16">
      <c r="A12" s="183" t="s">
        <v>94</v>
      </c>
      <c r="B12" s="207"/>
      <c r="D12" s="129">
        <v>-52127023</v>
      </c>
      <c r="E12" s="204"/>
      <c r="F12" s="129">
        <v>-79907782</v>
      </c>
      <c r="G12" s="204"/>
      <c r="H12" s="204">
        <v>-39706667</v>
      </c>
      <c r="I12" s="204"/>
      <c r="J12" s="204">
        <v>-49607264</v>
      </c>
      <c r="K12" s="204"/>
      <c r="L12" s="201"/>
      <c r="P12" s="253"/>
    </row>
    <row r="13" spans="1:16">
      <c r="A13" s="183" t="s">
        <v>252</v>
      </c>
      <c r="B13" s="207"/>
      <c r="D13" s="204">
        <v>-3050065</v>
      </c>
      <c r="E13" s="204"/>
      <c r="F13" s="3">
        <v>0</v>
      </c>
      <c r="G13" s="204"/>
      <c r="H13" s="153">
        <v>0</v>
      </c>
      <c r="I13" s="204"/>
      <c r="J13" s="3">
        <v>0</v>
      </c>
      <c r="K13" s="204"/>
      <c r="L13" s="201"/>
      <c r="P13" s="253"/>
    </row>
    <row r="14" spans="1:16">
      <c r="A14" s="183" t="s">
        <v>95</v>
      </c>
      <c r="B14" s="207"/>
      <c r="C14" s="212"/>
      <c r="D14" s="204">
        <v>-51532301</v>
      </c>
      <c r="E14" s="204"/>
      <c r="F14" s="204">
        <v>-61867042</v>
      </c>
      <c r="G14" s="204"/>
      <c r="H14" s="128">
        <v>-1080855</v>
      </c>
      <c r="I14" s="204"/>
      <c r="J14" s="128">
        <v>-3093023</v>
      </c>
      <c r="K14" s="204"/>
      <c r="L14" s="201"/>
      <c r="P14" s="253"/>
    </row>
    <row r="15" spans="1:16" ht="20.399999999999999">
      <c r="A15" s="206" t="s">
        <v>229</v>
      </c>
      <c r="B15" s="207"/>
      <c r="C15" s="212"/>
      <c r="D15" s="214">
        <v>-106709389</v>
      </c>
      <c r="E15" s="204"/>
      <c r="F15" s="214">
        <v>-141774824</v>
      </c>
      <c r="G15" s="204"/>
      <c r="H15" s="214">
        <v>-40787522</v>
      </c>
      <c r="I15" s="204"/>
      <c r="J15" s="214">
        <v>-52700287</v>
      </c>
      <c r="K15" s="204"/>
      <c r="L15" s="201"/>
      <c r="P15" s="253"/>
    </row>
    <row r="16" spans="1:16" ht="20.399999999999999">
      <c r="A16" s="206" t="s">
        <v>146</v>
      </c>
      <c r="B16" s="207"/>
      <c r="C16" s="212"/>
      <c r="D16" s="153">
        <v>29148587</v>
      </c>
      <c r="E16" s="215"/>
      <c r="F16" s="153">
        <v>94198568</v>
      </c>
      <c r="G16" s="215"/>
      <c r="H16" s="153">
        <v>16118782</v>
      </c>
      <c r="I16" s="215"/>
      <c r="J16" s="153">
        <v>24857000</v>
      </c>
      <c r="K16" s="204"/>
      <c r="L16" s="201"/>
      <c r="P16" s="253"/>
    </row>
    <row r="17" spans="1:16">
      <c r="A17" s="203" t="s">
        <v>5</v>
      </c>
      <c r="B17" s="199"/>
      <c r="D17" s="153">
        <v>43514245</v>
      </c>
      <c r="E17" s="204"/>
      <c r="F17" s="153">
        <v>8614249</v>
      </c>
      <c r="G17" s="204"/>
      <c r="H17" s="305">
        <v>20521718</v>
      </c>
      <c r="I17" s="204"/>
      <c r="J17" s="153">
        <v>2293318</v>
      </c>
      <c r="K17" s="204"/>
      <c r="L17" s="201"/>
      <c r="P17" s="253"/>
    </row>
    <row r="18" spans="1:16">
      <c r="A18" s="203" t="s">
        <v>259</v>
      </c>
      <c r="B18" s="199"/>
      <c r="D18" s="3">
        <v>0</v>
      </c>
      <c r="E18" s="204"/>
      <c r="F18" s="3">
        <v>0</v>
      </c>
      <c r="G18" s="204"/>
      <c r="H18" s="3">
        <v>0</v>
      </c>
      <c r="I18" s="204"/>
      <c r="J18" s="3">
        <v>0</v>
      </c>
      <c r="K18" s="200"/>
      <c r="L18" s="201"/>
      <c r="M18" s="202"/>
      <c r="O18" s="211"/>
      <c r="P18" s="253"/>
    </row>
    <row r="19" spans="1:16">
      <c r="A19" s="203" t="s">
        <v>205</v>
      </c>
      <c r="B19" s="199"/>
      <c r="D19" s="6">
        <v>0</v>
      </c>
      <c r="E19" s="204"/>
      <c r="F19" s="216">
        <v>-534742</v>
      </c>
      <c r="G19" s="204"/>
      <c r="H19" s="6">
        <v>0</v>
      </c>
      <c r="I19" s="204"/>
      <c r="J19" s="216">
        <v>-534742</v>
      </c>
      <c r="K19" s="200"/>
      <c r="L19" s="201"/>
      <c r="M19" s="202"/>
      <c r="O19" s="211"/>
      <c r="P19" s="253"/>
    </row>
    <row r="20" spans="1:16" ht="20.399999999999999">
      <c r="A20" s="218" t="s">
        <v>147</v>
      </c>
      <c r="B20" s="199"/>
      <c r="D20" s="153">
        <v>72662832</v>
      </c>
      <c r="E20" s="204"/>
      <c r="F20" s="153">
        <v>102278075</v>
      </c>
      <c r="G20" s="204"/>
      <c r="H20" s="153">
        <v>36640500</v>
      </c>
      <c r="I20" s="204"/>
      <c r="J20" s="153">
        <v>26615576</v>
      </c>
      <c r="K20" s="204"/>
      <c r="L20" s="201"/>
      <c r="P20" s="253"/>
    </row>
    <row r="21" spans="1:16">
      <c r="A21" s="183" t="s">
        <v>43</v>
      </c>
      <c r="B21" s="207"/>
      <c r="C21" s="212"/>
      <c r="D21" s="129">
        <v>-9270479</v>
      </c>
      <c r="E21" s="204"/>
      <c r="F21" s="204">
        <v>-9631069</v>
      </c>
      <c r="G21" s="204"/>
      <c r="H21" s="204">
        <v>-5915211</v>
      </c>
      <c r="I21" s="204"/>
      <c r="J21" s="204">
        <v>-4540160</v>
      </c>
      <c r="K21" s="204"/>
      <c r="L21" s="201"/>
      <c r="P21" s="253"/>
    </row>
    <row r="22" spans="1:16">
      <c r="A22" s="183" t="s">
        <v>6</v>
      </c>
      <c r="B22" s="207"/>
      <c r="C22" s="212"/>
      <c r="D22" s="129">
        <v>-33047660</v>
      </c>
      <c r="E22" s="204"/>
      <c r="F22" s="204">
        <v>-57851391</v>
      </c>
      <c r="G22" s="204"/>
      <c r="H22" s="129">
        <v>-29566112</v>
      </c>
      <c r="I22" s="204"/>
      <c r="J22" s="129">
        <v>-35262716</v>
      </c>
      <c r="K22" s="204"/>
      <c r="L22" s="219"/>
      <c r="P22" s="253"/>
    </row>
    <row r="23" spans="1:16" ht="20.399999999999999">
      <c r="A23" s="206" t="s">
        <v>230</v>
      </c>
      <c r="B23" s="188"/>
      <c r="C23" s="212"/>
      <c r="D23" s="214">
        <v>-42318139</v>
      </c>
      <c r="E23" s="204"/>
      <c r="F23" s="214">
        <v>-67482460</v>
      </c>
      <c r="G23" s="204"/>
      <c r="H23" s="214">
        <v>-35481323</v>
      </c>
      <c r="I23" s="204"/>
      <c r="J23" s="214">
        <v>-39802876</v>
      </c>
      <c r="K23" s="209"/>
      <c r="L23" s="210"/>
      <c r="P23" s="253"/>
    </row>
    <row r="24" spans="1:16" ht="20.399999999999999">
      <c r="A24" s="206" t="s">
        <v>148</v>
      </c>
      <c r="B24" s="188"/>
      <c r="C24" s="212"/>
      <c r="D24" s="153"/>
      <c r="E24" s="204"/>
      <c r="F24" s="204"/>
      <c r="G24" s="204"/>
      <c r="H24" s="153"/>
      <c r="I24" s="204"/>
      <c r="J24" s="153"/>
      <c r="K24" s="209"/>
      <c r="L24" s="210"/>
      <c r="P24" s="253"/>
    </row>
    <row r="25" spans="1:16" ht="20.399999999999999">
      <c r="A25" s="206" t="s">
        <v>231</v>
      </c>
      <c r="B25" s="188"/>
      <c r="C25" s="220"/>
      <c r="D25" s="153">
        <v>30344693</v>
      </c>
      <c r="E25" s="212"/>
      <c r="F25" s="221">
        <v>34795615</v>
      </c>
      <c r="G25" s="212"/>
      <c r="H25" s="153">
        <v>1159177</v>
      </c>
      <c r="I25" s="212"/>
      <c r="J25" s="222">
        <v>-13187300</v>
      </c>
      <c r="K25" s="212"/>
      <c r="L25" s="201"/>
      <c r="P25" s="253"/>
    </row>
    <row r="26" spans="1:16">
      <c r="A26" s="183" t="s">
        <v>96</v>
      </c>
      <c r="B26" s="223"/>
      <c r="D26" s="129">
        <v>16412</v>
      </c>
      <c r="E26" s="204"/>
      <c r="F26" s="128">
        <v>17605</v>
      </c>
      <c r="G26" s="205"/>
      <c r="H26" s="128">
        <v>11929196</v>
      </c>
      <c r="I26" s="205"/>
      <c r="J26" s="128">
        <v>7694878</v>
      </c>
      <c r="K26" s="224"/>
      <c r="L26" s="219"/>
      <c r="P26" s="253"/>
    </row>
    <row r="27" spans="1:16">
      <c r="A27" s="183" t="s">
        <v>7</v>
      </c>
      <c r="B27" s="223"/>
      <c r="C27" s="212"/>
      <c r="D27" s="129">
        <v>-2331743</v>
      </c>
      <c r="E27" s="204"/>
      <c r="F27" s="204">
        <v>-15435882</v>
      </c>
      <c r="G27" s="204"/>
      <c r="H27" s="204">
        <v>-6481209</v>
      </c>
      <c r="I27" s="204"/>
      <c r="J27" s="204">
        <v>-16822077</v>
      </c>
      <c r="K27" s="212"/>
      <c r="L27" s="201"/>
      <c r="P27" s="253"/>
    </row>
    <row r="28" spans="1:16">
      <c r="A28" s="183" t="s">
        <v>97</v>
      </c>
      <c r="B28" s="188"/>
      <c r="C28" s="212"/>
      <c r="D28" s="129"/>
      <c r="E28" s="129"/>
      <c r="F28" s="129"/>
      <c r="G28" s="129"/>
      <c r="H28" s="129"/>
      <c r="I28" s="129"/>
      <c r="J28" s="129"/>
      <c r="K28" s="212"/>
      <c r="L28" s="201"/>
      <c r="P28" s="253"/>
    </row>
    <row r="29" spans="1:16">
      <c r="A29" s="183" t="s">
        <v>233</v>
      </c>
      <c r="B29" s="225"/>
      <c r="C29" s="212"/>
      <c r="D29" s="216">
        <v>-591271</v>
      </c>
      <c r="E29" s="212"/>
      <c r="F29" s="216">
        <v>-22847</v>
      </c>
      <c r="G29" s="212"/>
      <c r="H29" s="217">
        <v>0</v>
      </c>
      <c r="I29" s="212"/>
      <c r="J29" s="217">
        <v>0</v>
      </c>
      <c r="K29" s="226"/>
      <c r="L29" s="227"/>
      <c r="P29" s="253"/>
    </row>
    <row r="30" spans="1:16" ht="20.399999999999999">
      <c r="A30" s="206" t="s">
        <v>64</v>
      </c>
      <c r="B30" s="228"/>
      <c r="D30" s="153">
        <v>27438091</v>
      </c>
      <c r="E30" s="211"/>
      <c r="F30" s="229">
        <v>19354491</v>
      </c>
      <c r="G30" s="211"/>
      <c r="H30" s="153">
        <v>6607164</v>
      </c>
      <c r="I30" s="211"/>
      <c r="J30" s="204">
        <v>-22314499</v>
      </c>
      <c r="K30" s="230"/>
      <c r="L30" s="231"/>
      <c r="P30" s="253"/>
    </row>
    <row r="31" spans="1:16">
      <c r="A31" s="183" t="s">
        <v>66</v>
      </c>
      <c r="B31" s="207"/>
      <c r="D31" s="129">
        <v>-6814828</v>
      </c>
      <c r="E31" s="212"/>
      <c r="F31" s="204">
        <v>-1554430</v>
      </c>
      <c r="G31" s="212"/>
      <c r="H31" s="128">
        <v>-317865</v>
      </c>
      <c r="I31" s="212"/>
      <c r="J31" s="128">
        <v>-600089</v>
      </c>
      <c r="K31" s="232"/>
      <c r="L31" s="232"/>
      <c r="P31" s="253"/>
    </row>
    <row r="32" spans="1:16" ht="21" thickBot="1">
      <c r="A32" s="206" t="s">
        <v>84</v>
      </c>
      <c r="B32" s="228"/>
      <c r="D32" s="233">
        <v>20623263</v>
      </c>
      <c r="E32" s="211"/>
      <c r="F32" s="233">
        <v>17800061</v>
      </c>
      <c r="G32" s="211"/>
      <c r="H32" s="233">
        <v>6289299</v>
      </c>
      <c r="I32" s="211"/>
      <c r="J32" s="234">
        <v>-22914588</v>
      </c>
      <c r="K32" s="230"/>
      <c r="L32" s="235"/>
      <c r="P32" s="253"/>
    </row>
    <row r="33" spans="1:16" ht="11.7" customHeight="1" thickTop="1">
      <c r="A33" s="206"/>
      <c r="B33" s="228"/>
      <c r="D33" s="236"/>
      <c r="E33" s="211"/>
      <c r="F33" s="236"/>
      <c r="G33" s="211"/>
      <c r="H33" s="236"/>
      <c r="I33" s="211"/>
      <c r="J33" s="236"/>
      <c r="K33" s="230"/>
      <c r="L33" s="235"/>
      <c r="P33" s="253"/>
    </row>
    <row r="34" spans="1:16" ht="20.399999999999999">
      <c r="A34" s="237" t="s">
        <v>150</v>
      </c>
      <c r="B34" s="207"/>
      <c r="D34" s="153"/>
      <c r="E34" s="204"/>
      <c r="F34" s="153"/>
      <c r="G34" s="204"/>
      <c r="H34" s="153"/>
      <c r="I34" s="238"/>
      <c r="J34" s="153"/>
      <c r="K34" s="230"/>
      <c r="L34" s="235"/>
      <c r="P34" s="253"/>
    </row>
    <row r="35" spans="1:16" ht="20.399999999999999">
      <c r="A35" s="184" t="s">
        <v>232</v>
      </c>
      <c r="B35" s="207"/>
      <c r="D35" s="153"/>
      <c r="E35" s="204"/>
      <c r="F35" s="153"/>
      <c r="G35" s="204"/>
      <c r="H35" s="153"/>
      <c r="I35" s="238"/>
      <c r="J35" s="153"/>
      <c r="K35" s="230"/>
      <c r="L35" s="235"/>
      <c r="P35" s="253"/>
    </row>
    <row r="36" spans="1:16" ht="20.399999999999999">
      <c r="A36" s="239" t="s">
        <v>149</v>
      </c>
      <c r="B36" s="207"/>
      <c r="D36" s="217">
        <v>0</v>
      </c>
      <c r="E36" s="204"/>
      <c r="F36" s="217">
        <v>0</v>
      </c>
      <c r="G36" s="204"/>
      <c r="H36" s="217">
        <v>0</v>
      </c>
      <c r="I36" s="238"/>
      <c r="J36" s="217">
        <v>0</v>
      </c>
      <c r="K36" s="230"/>
      <c r="L36" s="235"/>
      <c r="P36" s="253"/>
    </row>
    <row r="37" spans="1:16" ht="20.399999999999999">
      <c r="A37" s="237" t="s">
        <v>204</v>
      </c>
      <c r="B37" s="207"/>
      <c r="D37" s="208">
        <v>0</v>
      </c>
      <c r="E37" s="211"/>
      <c r="F37" s="208">
        <v>0</v>
      </c>
      <c r="G37" s="211"/>
      <c r="H37" s="208">
        <v>0</v>
      </c>
      <c r="I37" s="211"/>
      <c r="J37" s="208">
        <v>0</v>
      </c>
      <c r="K37" s="230"/>
      <c r="L37" s="235"/>
      <c r="P37" s="253"/>
    </row>
    <row r="38" spans="1:16" ht="20.399999999999999">
      <c r="A38" s="237"/>
      <c r="B38" s="207"/>
      <c r="D38" s="153"/>
      <c r="E38" s="211"/>
      <c r="F38" s="240"/>
      <c r="G38" s="211"/>
      <c r="H38" s="153"/>
      <c r="I38" s="211"/>
      <c r="J38" s="153"/>
      <c r="K38" s="230"/>
      <c r="L38" s="235"/>
      <c r="P38" s="253"/>
    </row>
    <row r="39" spans="1:16" ht="21" thickBot="1">
      <c r="A39" s="237" t="s">
        <v>151</v>
      </c>
      <c r="B39" s="207"/>
      <c r="D39" s="241">
        <v>20623263</v>
      </c>
      <c r="E39" s="211"/>
      <c r="F39" s="241">
        <v>17800061</v>
      </c>
      <c r="G39" s="211"/>
      <c r="H39" s="241">
        <v>6289299</v>
      </c>
      <c r="I39" s="211"/>
      <c r="J39" s="242">
        <v>-22914588</v>
      </c>
      <c r="K39" s="230"/>
      <c r="L39" s="235"/>
      <c r="P39" s="253"/>
    </row>
    <row r="40" spans="1:16" ht="20.399999999999999" thickTop="1">
      <c r="B40" s="207"/>
      <c r="D40" s="212"/>
      <c r="E40" s="212"/>
      <c r="G40" s="212"/>
      <c r="H40" s="212"/>
      <c r="I40" s="212"/>
      <c r="J40" s="212"/>
      <c r="K40" s="212"/>
      <c r="L40" s="201"/>
      <c r="P40" s="253"/>
    </row>
    <row r="41" spans="1:16" ht="20.399999999999999">
      <c r="A41" s="206" t="s">
        <v>237</v>
      </c>
      <c r="B41" s="185"/>
      <c r="J41" s="176" t="s">
        <v>72</v>
      </c>
      <c r="L41" s="186"/>
      <c r="P41" s="253"/>
    </row>
    <row r="42" spans="1:16" ht="20.399999999999999">
      <c r="A42" s="206" t="s">
        <v>16</v>
      </c>
      <c r="B42" s="185"/>
      <c r="J42" s="176" t="s">
        <v>73</v>
      </c>
      <c r="L42" s="186"/>
      <c r="P42" s="253"/>
    </row>
    <row r="43" spans="1:16" ht="20.399999999999999">
      <c r="A43" s="206" t="s">
        <v>287</v>
      </c>
      <c r="B43" s="185"/>
      <c r="L43" s="186"/>
      <c r="P43" s="253"/>
    </row>
    <row r="44" spans="1:16" ht="20.399999999999999">
      <c r="B44" s="189"/>
      <c r="C44" s="189"/>
      <c r="D44" s="190"/>
      <c r="E44" s="190"/>
      <c r="F44" s="190"/>
      <c r="G44" s="190"/>
      <c r="H44" s="190"/>
      <c r="I44" s="190"/>
      <c r="J44" s="191" t="s">
        <v>44</v>
      </c>
      <c r="K44" s="192"/>
      <c r="L44" s="193"/>
      <c r="P44" s="253"/>
    </row>
    <row r="45" spans="1:16" ht="20.399999999999999">
      <c r="B45" s="189"/>
      <c r="C45" s="189"/>
      <c r="D45" s="180"/>
      <c r="E45" s="178" t="s">
        <v>77</v>
      </c>
      <c r="F45" s="177"/>
      <c r="G45" s="179"/>
      <c r="H45" s="180"/>
      <c r="I45" s="181" t="s">
        <v>78</v>
      </c>
      <c r="J45" s="180"/>
      <c r="K45" s="188"/>
      <c r="L45" s="194"/>
      <c r="P45" s="253"/>
    </row>
    <row r="46" spans="1:16" ht="20.399999999999999">
      <c r="B46" s="195" t="s">
        <v>0</v>
      </c>
      <c r="C46" s="196"/>
      <c r="D46" s="197">
        <v>2567</v>
      </c>
      <c r="E46" s="196"/>
      <c r="F46" s="197">
        <v>2566</v>
      </c>
      <c r="G46" s="196"/>
      <c r="H46" s="197">
        <v>2567</v>
      </c>
      <c r="I46" s="196"/>
      <c r="J46" s="197">
        <v>2566</v>
      </c>
      <c r="K46" s="188"/>
      <c r="L46" s="194"/>
      <c r="P46" s="253"/>
    </row>
    <row r="47" spans="1:16" ht="20.399999999999999">
      <c r="A47" s="206" t="s">
        <v>165</v>
      </c>
      <c r="B47" s="207"/>
      <c r="D47" s="243"/>
      <c r="E47" s="206"/>
      <c r="F47" s="244"/>
      <c r="G47" s="206"/>
      <c r="H47" s="243"/>
      <c r="I47" s="206"/>
      <c r="J47" s="243"/>
      <c r="K47" s="243"/>
      <c r="L47" s="235"/>
      <c r="P47" s="253"/>
    </row>
    <row r="48" spans="1:16">
      <c r="A48" s="183" t="s">
        <v>99</v>
      </c>
      <c r="B48" s="207"/>
      <c r="D48" s="153">
        <v>20163668</v>
      </c>
      <c r="E48" s="204"/>
      <c r="F48" s="153">
        <v>18138965</v>
      </c>
      <c r="G48" s="204"/>
      <c r="H48" s="153">
        <v>6289299</v>
      </c>
      <c r="I48" s="204"/>
      <c r="J48" s="204">
        <v>-22914588</v>
      </c>
      <c r="K48" s="204"/>
      <c r="L48" s="201"/>
      <c r="P48" s="253"/>
    </row>
    <row r="49" spans="1:16">
      <c r="A49" s="183" t="s">
        <v>152</v>
      </c>
      <c r="B49" s="207"/>
      <c r="D49" s="153"/>
      <c r="E49" s="204"/>
      <c r="F49" s="153"/>
      <c r="G49" s="204"/>
      <c r="H49" s="153"/>
      <c r="I49" s="204"/>
      <c r="J49" s="153"/>
      <c r="K49" s="204"/>
      <c r="L49" s="201"/>
      <c r="P49" s="253"/>
    </row>
    <row r="50" spans="1:16">
      <c r="A50" s="183" t="s">
        <v>153</v>
      </c>
      <c r="B50" s="225"/>
      <c r="D50" s="153">
        <v>0</v>
      </c>
      <c r="E50" s="204"/>
      <c r="F50" s="153">
        <v>0</v>
      </c>
      <c r="G50" s="204"/>
      <c r="H50" s="153">
        <v>0</v>
      </c>
      <c r="I50" s="204"/>
      <c r="J50" s="153">
        <v>0</v>
      </c>
      <c r="K50" s="204"/>
      <c r="L50" s="201"/>
      <c r="P50" s="253"/>
    </row>
    <row r="51" spans="1:16">
      <c r="A51" s="183" t="s">
        <v>100</v>
      </c>
      <c r="B51" s="207"/>
      <c r="D51" s="129">
        <v>459595</v>
      </c>
      <c r="E51" s="201"/>
      <c r="F51" s="216">
        <v>-338904</v>
      </c>
      <c r="G51" s="201"/>
      <c r="H51" s="217">
        <v>0</v>
      </c>
      <c r="I51" s="201"/>
      <c r="J51" s="217">
        <v>0</v>
      </c>
      <c r="K51" s="245"/>
      <c r="L51" s="246"/>
      <c r="P51" s="253"/>
    </row>
    <row r="52" spans="1:16" ht="21" thickBot="1">
      <c r="A52" s="237" t="s">
        <v>84</v>
      </c>
      <c r="B52" s="207"/>
      <c r="D52" s="233">
        <v>20623263</v>
      </c>
      <c r="E52" s="211"/>
      <c r="F52" s="233">
        <v>17800061</v>
      </c>
      <c r="G52" s="211"/>
      <c r="H52" s="233">
        <v>6289299</v>
      </c>
      <c r="I52" s="211"/>
      <c r="J52" s="234">
        <v>-22914588</v>
      </c>
      <c r="K52" s="209"/>
      <c r="L52" s="210"/>
      <c r="P52" s="253"/>
    </row>
    <row r="53" spans="1:16" ht="21" thickTop="1">
      <c r="A53" s="206" t="s">
        <v>166</v>
      </c>
      <c r="B53" s="207"/>
      <c r="D53" s="202"/>
      <c r="F53" s="202"/>
      <c r="H53" s="202"/>
      <c r="J53" s="202"/>
      <c r="K53" s="243"/>
      <c r="L53" s="235"/>
      <c r="P53" s="253"/>
    </row>
    <row r="54" spans="1:16">
      <c r="A54" s="183" t="s">
        <v>99</v>
      </c>
      <c r="B54" s="207"/>
      <c r="D54" s="153">
        <v>20163668</v>
      </c>
      <c r="E54" s="204"/>
      <c r="F54" s="153">
        <v>18138965</v>
      </c>
      <c r="G54" s="204"/>
      <c r="H54" s="153">
        <v>6289299</v>
      </c>
      <c r="I54" s="204"/>
      <c r="J54" s="204">
        <v>-22914588</v>
      </c>
      <c r="K54" s="204"/>
      <c r="L54" s="201"/>
      <c r="P54" s="253"/>
    </row>
    <row r="55" spans="1:16">
      <c r="A55" s="183" t="s">
        <v>152</v>
      </c>
      <c r="B55" s="207"/>
      <c r="D55" s="204"/>
      <c r="E55" s="204"/>
      <c r="F55" s="204"/>
      <c r="G55" s="204"/>
      <c r="H55" s="204"/>
      <c r="I55" s="204"/>
      <c r="J55" s="204"/>
      <c r="K55" s="204"/>
      <c r="L55" s="201"/>
      <c r="P55" s="253"/>
    </row>
    <row r="56" spans="1:16">
      <c r="A56" s="183" t="s">
        <v>153</v>
      </c>
      <c r="B56" s="225"/>
      <c r="D56" s="153">
        <v>0</v>
      </c>
      <c r="E56" s="204"/>
      <c r="F56" s="153">
        <v>0</v>
      </c>
      <c r="G56" s="204"/>
      <c r="H56" s="153">
        <v>0</v>
      </c>
      <c r="I56" s="204"/>
      <c r="J56" s="153">
        <v>0</v>
      </c>
      <c r="K56" s="204"/>
      <c r="L56" s="201"/>
      <c r="P56" s="253"/>
    </row>
    <row r="57" spans="1:16">
      <c r="A57" s="183" t="s">
        <v>100</v>
      </c>
      <c r="D57" s="129">
        <v>459595</v>
      </c>
      <c r="E57" s="204"/>
      <c r="F57" s="216">
        <v>-338904</v>
      </c>
      <c r="G57" s="204"/>
      <c r="H57" s="217">
        <v>0</v>
      </c>
      <c r="I57" s="201"/>
      <c r="J57" s="217">
        <v>0</v>
      </c>
      <c r="K57" s="204"/>
      <c r="L57" s="201"/>
      <c r="P57" s="253"/>
    </row>
    <row r="58" spans="1:16" ht="21" thickBot="1">
      <c r="A58" s="237" t="s">
        <v>151</v>
      </c>
      <c r="B58" s="207"/>
      <c r="D58" s="233">
        <v>20623263</v>
      </c>
      <c r="E58" s="211"/>
      <c r="F58" s="233">
        <v>17800061</v>
      </c>
      <c r="G58" s="211"/>
      <c r="H58" s="233">
        <v>6289299</v>
      </c>
      <c r="I58" s="211"/>
      <c r="J58" s="234">
        <v>-22914588</v>
      </c>
      <c r="K58" s="209"/>
      <c r="L58" s="210"/>
      <c r="P58" s="253"/>
    </row>
    <row r="59" spans="1:16" ht="19.5" customHeight="1" thickTop="1">
      <c r="A59" s="206"/>
      <c r="B59" s="207"/>
      <c r="D59" s="212"/>
      <c r="E59" s="212"/>
      <c r="G59" s="212"/>
      <c r="H59" s="212"/>
      <c r="I59" s="212"/>
      <c r="J59" s="212"/>
      <c r="K59" s="212"/>
      <c r="L59" s="201"/>
    </row>
    <row r="60" spans="1:16" ht="24" customHeight="1">
      <c r="A60" s="237" t="s">
        <v>154</v>
      </c>
      <c r="B60" s="207"/>
      <c r="D60" s="212"/>
      <c r="E60" s="212"/>
      <c r="G60" s="212"/>
      <c r="H60" s="212"/>
      <c r="I60" s="212"/>
      <c r="J60" s="212"/>
      <c r="K60" s="212"/>
      <c r="L60" s="201"/>
    </row>
    <row r="61" spans="1:16" ht="19.5" customHeight="1">
      <c r="A61" s="189" t="s">
        <v>155</v>
      </c>
      <c r="B61" s="225"/>
      <c r="D61" s="247">
        <v>4.8008254495592569E-3</v>
      </c>
      <c r="E61" s="212"/>
      <c r="F61" s="247">
        <v>4.3188011832781883E-3</v>
      </c>
      <c r="G61" s="212"/>
      <c r="H61" s="247">
        <v>1.4974372073120619E-3</v>
      </c>
      <c r="I61" s="212"/>
      <c r="J61" s="247">
        <v>-5.4558542766211951E-3</v>
      </c>
      <c r="K61" s="212"/>
      <c r="L61" s="201"/>
    </row>
    <row r="62" spans="1:16" ht="20.399999999999999" thickBot="1">
      <c r="A62" s="189" t="s">
        <v>156</v>
      </c>
      <c r="B62" s="188"/>
      <c r="D62" s="248">
        <v>4200041891.0983605</v>
      </c>
      <c r="E62" s="204"/>
      <c r="F62" s="248">
        <v>4200000007</v>
      </c>
      <c r="G62" s="204"/>
      <c r="H62" s="248">
        <v>4200041891.0983605</v>
      </c>
      <c r="I62" s="204"/>
      <c r="J62" s="248">
        <v>4200000007</v>
      </c>
      <c r="K62" s="249"/>
      <c r="L62" s="219"/>
    </row>
    <row r="63" spans="1:16" ht="6.75" customHeight="1" thickTop="1">
      <c r="B63" s="188"/>
      <c r="D63" s="219"/>
      <c r="E63" s="250"/>
      <c r="F63" s="219"/>
      <c r="G63" s="250"/>
      <c r="H63" s="219"/>
      <c r="I63" s="250"/>
      <c r="J63" s="219"/>
      <c r="K63" s="250"/>
      <c r="L63" s="251"/>
    </row>
    <row r="64" spans="1:16">
      <c r="B64" s="185"/>
      <c r="F64" s="186"/>
      <c r="L64" s="186"/>
    </row>
    <row r="66" spans="3:12">
      <c r="F66" s="211"/>
      <c r="L66" s="183"/>
    </row>
    <row r="67" spans="3:12">
      <c r="F67" s="252"/>
      <c r="L67" s="183"/>
    </row>
    <row r="70" spans="3:12">
      <c r="D70" s="211"/>
      <c r="H70" s="211"/>
      <c r="J70" s="211"/>
    </row>
    <row r="72" spans="3:12">
      <c r="F72" s="211"/>
    </row>
    <row r="73" spans="3:12" ht="20.399999999999999">
      <c r="C73" s="206"/>
      <c r="L73" s="183"/>
    </row>
    <row r="77" spans="3:12">
      <c r="L77" s="183"/>
    </row>
    <row r="78" spans="3:12">
      <c r="L78" s="183"/>
    </row>
    <row r="81" spans="12:12">
      <c r="L81" s="183"/>
    </row>
    <row r="82" spans="12:12">
      <c r="L82" s="183"/>
    </row>
    <row r="83" spans="12:12">
      <c r="L83" s="183"/>
    </row>
    <row r="98" spans="12:12">
      <c r="L98" s="183"/>
    </row>
    <row r="123" spans="3:12" ht="20.399999999999999">
      <c r="C123" s="206"/>
      <c r="L123" s="183"/>
    </row>
    <row r="125" spans="3:12" ht="20.399999999999999">
      <c r="C125" s="206"/>
      <c r="L125" s="183"/>
    </row>
    <row r="127" spans="3:12" ht="20.399999999999999">
      <c r="C127" s="206"/>
      <c r="L127" s="183"/>
    </row>
  </sheetData>
  <pageMargins left="0.70866141732283472" right="0.70866141732283472" top="0.74803149606299213" bottom="0.74803149606299213" header="0.31496062992125984" footer="0.31496062992125984"/>
  <pageSetup paperSize="9" scale="70" firstPageNumber="3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27"/>
  <sheetViews>
    <sheetView showGridLines="0" view="pageBreakPreview" zoomScale="70" zoomScaleNormal="100" zoomScaleSheetLayoutView="70" workbookViewId="0">
      <pane xSplit="3" ySplit="6" topLeftCell="D25" activePane="bottomRight" state="frozen"/>
      <selection activeCell="K87" sqref="K87"/>
      <selection pane="topRight" activeCell="K87" sqref="K87"/>
      <selection pane="bottomLeft" activeCell="K87" sqref="K87"/>
      <selection pane="bottomRight" activeCell="D31" sqref="D31"/>
    </sheetView>
  </sheetViews>
  <sheetFormatPr defaultColWidth="9.33203125" defaultRowHeight="19.8"/>
  <cols>
    <col min="1" max="1" width="55" style="183" customWidth="1"/>
    <col min="2" max="2" width="9.33203125" style="183" customWidth="1"/>
    <col min="3" max="3" width="1.5546875" style="183" customWidth="1"/>
    <col min="4" max="4" width="14.88671875" style="183" customWidth="1"/>
    <col min="5" max="5" width="1.33203125" style="183" customWidth="1"/>
    <col min="6" max="6" width="14.88671875" style="183" customWidth="1"/>
    <col min="7" max="7" width="1.33203125" style="183" customWidth="1"/>
    <col min="8" max="8" width="14.88671875" style="183" customWidth="1"/>
    <col min="9" max="9" width="1.33203125" style="183" customWidth="1"/>
    <col min="10" max="10" width="14.88671875" style="183" customWidth="1"/>
    <col min="11" max="11" width="13.5546875" style="183" customWidth="1"/>
    <col min="12" max="12" width="1.33203125" style="252" customWidth="1"/>
    <col min="13" max="14" width="9.33203125" style="183"/>
    <col min="15" max="16" width="20.77734375" style="183" customWidth="1"/>
    <col min="17" max="16384" width="9.33203125" style="183"/>
  </cols>
  <sheetData>
    <row r="1" spans="1:16" ht="20.399999999999999">
      <c r="A1" s="184" t="s">
        <v>237</v>
      </c>
      <c r="B1" s="185"/>
      <c r="J1" s="176" t="s">
        <v>72</v>
      </c>
      <c r="L1" s="186"/>
    </row>
    <row r="2" spans="1:16" ht="20.399999999999999">
      <c r="A2" s="187" t="s">
        <v>16</v>
      </c>
      <c r="B2" s="185"/>
      <c r="J2" s="176" t="s">
        <v>73</v>
      </c>
      <c r="L2" s="186"/>
    </row>
    <row r="3" spans="1:16" ht="20.399999999999999">
      <c r="A3" s="187" t="s">
        <v>286</v>
      </c>
      <c r="B3" s="185"/>
      <c r="C3" s="188"/>
      <c r="L3" s="186"/>
    </row>
    <row r="4" spans="1:16" ht="20.399999999999999">
      <c r="B4" s="189"/>
      <c r="C4" s="189"/>
      <c r="D4" s="190"/>
      <c r="E4" s="190"/>
      <c r="F4" s="190"/>
      <c r="G4" s="190"/>
      <c r="H4" s="190"/>
      <c r="I4" s="190"/>
      <c r="J4" s="191" t="s">
        <v>44</v>
      </c>
      <c r="K4" s="192"/>
      <c r="L4" s="193"/>
    </row>
    <row r="5" spans="1:16" ht="20.399999999999999">
      <c r="B5" s="189"/>
      <c r="C5" s="189"/>
      <c r="D5" s="177"/>
      <c r="E5" s="178" t="s">
        <v>77</v>
      </c>
      <c r="F5" s="177"/>
      <c r="G5" s="179"/>
      <c r="H5" s="180"/>
      <c r="I5" s="181" t="s">
        <v>78</v>
      </c>
      <c r="J5" s="180"/>
      <c r="K5" s="188"/>
      <c r="L5" s="194"/>
    </row>
    <row r="6" spans="1:16" ht="20.399999999999999">
      <c r="B6" s="195" t="s">
        <v>0</v>
      </c>
      <c r="C6" s="196"/>
      <c r="D6" s="197">
        <v>2567</v>
      </c>
      <c r="E6" s="196"/>
      <c r="F6" s="197">
        <v>2566</v>
      </c>
      <c r="G6" s="196"/>
      <c r="H6" s="197">
        <v>2567</v>
      </c>
      <c r="I6" s="196"/>
      <c r="J6" s="197">
        <v>2566</v>
      </c>
      <c r="K6" s="188"/>
      <c r="L6" s="194"/>
    </row>
    <row r="7" spans="1:16" ht="20.399999999999999">
      <c r="A7" s="198"/>
      <c r="B7" s="199"/>
      <c r="D7" s="200"/>
      <c r="E7" s="200"/>
      <c r="F7" s="188"/>
      <c r="G7" s="200"/>
      <c r="H7" s="200"/>
      <c r="I7" s="200"/>
      <c r="J7" s="200"/>
      <c r="K7" s="200"/>
      <c r="L7" s="201"/>
      <c r="P7" s="202"/>
    </row>
    <row r="8" spans="1:16">
      <c r="A8" s="203" t="s">
        <v>93</v>
      </c>
      <c r="B8" s="199"/>
      <c r="D8" s="129">
        <v>246458321</v>
      </c>
      <c r="E8" s="200"/>
      <c r="F8" s="128">
        <v>400154856</v>
      </c>
      <c r="G8" s="204"/>
      <c r="H8" s="128">
        <v>182737710</v>
      </c>
      <c r="I8" s="204"/>
      <c r="J8" s="129">
        <v>253671650</v>
      </c>
      <c r="K8" s="205"/>
      <c r="L8" s="201"/>
    </row>
    <row r="9" spans="1:16" ht="21" customHeight="1">
      <c r="A9" s="203" t="s">
        <v>251</v>
      </c>
      <c r="B9" s="199"/>
      <c r="D9" s="153">
        <v>8545838</v>
      </c>
      <c r="E9" s="200"/>
      <c r="F9" s="153">
        <v>0</v>
      </c>
      <c r="G9" s="204"/>
      <c r="H9" s="153">
        <v>0</v>
      </c>
      <c r="I9" s="204"/>
      <c r="J9" s="153">
        <v>0</v>
      </c>
      <c r="K9" s="205"/>
      <c r="L9" s="201"/>
    </row>
    <row r="10" spans="1:16">
      <c r="A10" s="203" t="s">
        <v>36</v>
      </c>
      <c r="B10" s="199"/>
      <c r="D10" s="129">
        <v>189974544</v>
      </c>
      <c r="E10" s="200"/>
      <c r="F10" s="128">
        <v>319722554</v>
      </c>
      <c r="G10" s="205"/>
      <c r="H10" s="129">
        <v>18223035</v>
      </c>
      <c r="I10" s="205"/>
      <c r="J10" s="129">
        <v>9814557</v>
      </c>
      <c r="K10" s="200"/>
      <c r="L10" s="201"/>
    </row>
    <row r="11" spans="1:16" ht="20.399999999999999">
      <c r="A11" s="206" t="s">
        <v>228</v>
      </c>
      <c r="B11" s="207"/>
      <c r="D11" s="208">
        <v>444978703</v>
      </c>
      <c r="E11" s="204"/>
      <c r="F11" s="208">
        <v>719877410</v>
      </c>
      <c r="G11" s="204"/>
      <c r="H11" s="208">
        <v>200960745</v>
      </c>
      <c r="I11" s="204"/>
      <c r="J11" s="208">
        <v>263486207</v>
      </c>
      <c r="K11" s="209"/>
      <c r="L11" s="210"/>
      <c r="O11" s="202"/>
    </row>
    <row r="12" spans="1:16">
      <c r="A12" s="183" t="s">
        <v>94</v>
      </c>
      <c r="B12" s="207"/>
      <c r="D12" s="129">
        <v>-162204132</v>
      </c>
      <c r="E12" s="204"/>
      <c r="F12" s="204">
        <v>-280397944</v>
      </c>
      <c r="G12" s="204"/>
      <c r="H12" s="204">
        <v>-128119620</v>
      </c>
      <c r="I12" s="204"/>
      <c r="J12" s="204">
        <v>-177559404</v>
      </c>
      <c r="K12" s="204"/>
      <c r="L12" s="201"/>
    </row>
    <row r="13" spans="1:16">
      <c r="A13" s="183" t="s">
        <v>252</v>
      </c>
      <c r="B13" s="207"/>
      <c r="D13" s="204">
        <v>-5595372</v>
      </c>
      <c r="E13" s="204"/>
      <c r="F13" s="153">
        <v>0</v>
      </c>
      <c r="G13" s="204"/>
      <c r="H13" s="153">
        <v>0</v>
      </c>
      <c r="I13" s="204"/>
      <c r="J13" s="153">
        <v>0</v>
      </c>
      <c r="K13" s="204"/>
      <c r="L13" s="201"/>
      <c r="O13" s="211"/>
      <c r="P13" s="211"/>
    </row>
    <row r="14" spans="1:16">
      <c r="A14" s="183" t="s">
        <v>95</v>
      </c>
      <c r="B14" s="207"/>
      <c r="C14" s="212"/>
      <c r="D14" s="204">
        <v>-135813056</v>
      </c>
      <c r="E14" s="204"/>
      <c r="F14" s="204">
        <v>-152334084</v>
      </c>
      <c r="G14" s="204"/>
      <c r="H14" s="128">
        <v>-11373945</v>
      </c>
      <c r="I14" s="204"/>
      <c r="J14" s="128">
        <v>-6808033</v>
      </c>
      <c r="K14" s="204"/>
      <c r="L14" s="201"/>
    </row>
    <row r="15" spans="1:16" ht="20.399999999999999">
      <c r="A15" s="206" t="s">
        <v>229</v>
      </c>
      <c r="B15" s="207"/>
      <c r="C15" s="212"/>
      <c r="D15" s="213">
        <v>-303612560</v>
      </c>
      <c r="E15" s="204"/>
      <c r="F15" s="213">
        <v>-432732028</v>
      </c>
      <c r="G15" s="204"/>
      <c r="H15" s="214">
        <v>-139493565</v>
      </c>
      <c r="I15" s="204"/>
      <c r="J15" s="214">
        <v>-184367437</v>
      </c>
      <c r="K15" s="204"/>
      <c r="L15" s="201"/>
    </row>
    <row r="16" spans="1:16" ht="20.399999999999999">
      <c r="A16" s="206" t="s">
        <v>146</v>
      </c>
      <c r="B16" s="207"/>
      <c r="C16" s="212"/>
      <c r="D16" s="153">
        <v>141366143</v>
      </c>
      <c r="E16" s="215"/>
      <c r="F16" s="153">
        <v>287145382</v>
      </c>
      <c r="G16" s="215"/>
      <c r="H16" s="153">
        <v>61467180</v>
      </c>
      <c r="I16" s="215"/>
      <c r="J16" s="153">
        <v>79118770</v>
      </c>
      <c r="K16" s="204"/>
      <c r="L16" s="201"/>
    </row>
    <row r="17" spans="1:16">
      <c r="A17" s="203" t="s">
        <v>5</v>
      </c>
      <c r="B17" s="199"/>
      <c r="D17" s="129">
        <v>93682006</v>
      </c>
      <c r="E17" s="204"/>
      <c r="F17" s="153">
        <v>36273635</v>
      </c>
      <c r="G17" s="204"/>
      <c r="H17" s="204">
        <v>74016445</v>
      </c>
      <c r="I17" s="204"/>
      <c r="J17" s="153">
        <v>24316378</v>
      </c>
      <c r="K17" s="204"/>
      <c r="L17" s="201"/>
    </row>
    <row r="18" spans="1:16">
      <c r="A18" s="203" t="s">
        <v>259</v>
      </c>
      <c r="B18" s="199"/>
      <c r="D18" s="153">
        <v>104000000</v>
      </c>
      <c r="E18" s="204"/>
      <c r="F18" s="153">
        <v>0</v>
      </c>
      <c r="G18" s="204"/>
      <c r="H18" s="153">
        <v>104000000</v>
      </c>
      <c r="I18" s="204"/>
      <c r="J18" s="153">
        <v>0</v>
      </c>
      <c r="K18" s="200"/>
      <c r="L18" s="201"/>
    </row>
    <row r="19" spans="1:16">
      <c r="A19" s="203" t="s">
        <v>205</v>
      </c>
      <c r="B19" s="199"/>
      <c r="D19" s="217">
        <v>0</v>
      </c>
      <c r="E19" s="204"/>
      <c r="F19" s="216">
        <v>-534742</v>
      </c>
      <c r="G19" s="204"/>
      <c r="H19" s="217">
        <v>0</v>
      </c>
      <c r="I19" s="204"/>
      <c r="J19" s="216">
        <v>-534742</v>
      </c>
      <c r="K19" s="200"/>
      <c r="L19" s="201"/>
      <c r="M19" s="202"/>
      <c r="O19" s="211"/>
      <c r="P19" s="253"/>
    </row>
    <row r="20" spans="1:16" ht="20.399999999999999">
      <c r="A20" s="218" t="s">
        <v>147</v>
      </c>
      <c r="B20" s="199"/>
      <c r="D20" s="153">
        <v>339048149</v>
      </c>
      <c r="E20" s="204"/>
      <c r="F20" s="153">
        <v>322884275</v>
      </c>
      <c r="G20" s="204"/>
      <c r="H20" s="153">
        <v>239483625</v>
      </c>
      <c r="I20" s="204"/>
      <c r="J20" s="153">
        <v>102900406</v>
      </c>
      <c r="K20" s="204"/>
      <c r="L20" s="201"/>
    </row>
    <row r="21" spans="1:16">
      <c r="A21" s="183" t="s">
        <v>43</v>
      </c>
      <c r="B21" s="207"/>
      <c r="C21" s="212"/>
      <c r="D21" s="204">
        <v>-31792240</v>
      </c>
      <c r="E21" s="204"/>
      <c r="F21" s="204">
        <v>-35999210</v>
      </c>
      <c r="G21" s="204"/>
      <c r="H21" s="204">
        <v>-18312186</v>
      </c>
      <c r="I21" s="204"/>
      <c r="J21" s="204">
        <v>-19575288</v>
      </c>
      <c r="K21" s="204"/>
      <c r="L21" s="201"/>
    </row>
    <row r="22" spans="1:16">
      <c r="A22" s="183" t="s">
        <v>6</v>
      </c>
      <c r="B22" s="207"/>
      <c r="C22" s="212"/>
      <c r="D22" s="129">
        <v>-191336683</v>
      </c>
      <c r="E22" s="204"/>
      <c r="F22" s="204">
        <v>-163897636</v>
      </c>
      <c r="G22" s="204"/>
      <c r="H22" s="129">
        <v>-148339001</v>
      </c>
      <c r="I22" s="204"/>
      <c r="J22" s="129">
        <v>-93195960</v>
      </c>
      <c r="K22" s="204"/>
      <c r="L22" s="219"/>
    </row>
    <row r="23" spans="1:16" ht="20.399999999999999">
      <c r="A23" s="206" t="s">
        <v>230</v>
      </c>
      <c r="B23" s="188"/>
      <c r="C23" s="212"/>
      <c r="D23" s="214">
        <v>-223128923</v>
      </c>
      <c r="E23" s="204"/>
      <c r="F23" s="213">
        <v>-199896846</v>
      </c>
      <c r="G23" s="204"/>
      <c r="H23" s="214">
        <v>-166651187</v>
      </c>
      <c r="I23" s="204"/>
      <c r="J23" s="214">
        <v>-112771248</v>
      </c>
      <c r="K23" s="209"/>
      <c r="L23" s="210"/>
    </row>
    <row r="24" spans="1:16" ht="20.399999999999999">
      <c r="A24" s="206" t="s">
        <v>148</v>
      </c>
      <c r="B24" s="188"/>
      <c r="C24" s="212"/>
      <c r="D24" s="153"/>
      <c r="E24" s="204"/>
      <c r="F24" s="204"/>
      <c r="G24" s="204"/>
      <c r="H24" s="153"/>
      <c r="I24" s="204"/>
      <c r="J24" s="153"/>
      <c r="K24" s="209"/>
      <c r="L24" s="210"/>
    </row>
    <row r="25" spans="1:16" ht="20.399999999999999">
      <c r="A25" s="206" t="s">
        <v>231</v>
      </c>
      <c r="B25" s="188"/>
      <c r="C25" s="220"/>
      <c r="D25" s="153">
        <v>115919226</v>
      </c>
      <c r="E25" s="212"/>
      <c r="F25" s="221">
        <v>122987429</v>
      </c>
      <c r="G25" s="212"/>
      <c r="H25" s="222">
        <v>72832438</v>
      </c>
      <c r="I25" s="212"/>
      <c r="J25" s="222">
        <v>-9870842</v>
      </c>
      <c r="K25" s="212"/>
      <c r="L25" s="201"/>
    </row>
    <row r="26" spans="1:16">
      <c r="A26" s="183" t="s">
        <v>96</v>
      </c>
      <c r="B26" s="223"/>
      <c r="D26" s="128">
        <v>351067</v>
      </c>
      <c r="E26" s="204"/>
      <c r="F26" s="128">
        <v>1235523</v>
      </c>
      <c r="G26" s="205"/>
      <c r="H26" s="128">
        <v>33629218</v>
      </c>
      <c r="I26" s="205"/>
      <c r="J26" s="128">
        <v>26402585</v>
      </c>
      <c r="K26" s="224"/>
      <c r="L26" s="219"/>
    </row>
    <row r="27" spans="1:16">
      <c r="A27" s="183" t="s">
        <v>7</v>
      </c>
      <c r="B27" s="223"/>
      <c r="C27" s="212"/>
      <c r="D27" s="204">
        <v>-12754079</v>
      </c>
      <c r="E27" s="204"/>
      <c r="F27" s="204">
        <v>-48822959</v>
      </c>
      <c r="G27" s="204"/>
      <c r="H27" s="204">
        <v>-35009435</v>
      </c>
      <c r="I27" s="204"/>
      <c r="J27" s="204">
        <v>-53511502</v>
      </c>
      <c r="K27" s="212"/>
      <c r="L27" s="201"/>
      <c r="P27" s="212"/>
    </row>
    <row r="28" spans="1:16">
      <c r="A28" s="183" t="s">
        <v>97</v>
      </c>
      <c r="B28" s="188"/>
      <c r="C28" s="212"/>
      <c r="D28" s="129"/>
      <c r="E28" s="129"/>
      <c r="F28" s="129"/>
      <c r="G28" s="129"/>
      <c r="H28" s="129"/>
      <c r="I28" s="129"/>
      <c r="J28" s="129"/>
      <c r="K28" s="212"/>
      <c r="L28" s="201"/>
      <c r="P28" s="212"/>
    </row>
    <row r="29" spans="1:16">
      <c r="A29" s="183" t="s">
        <v>233</v>
      </c>
      <c r="B29" s="225"/>
      <c r="C29" s="212"/>
      <c r="D29" s="216">
        <v>-2093526</v>
      </c>
      <c r="E29" s="212"/>
      <c r="F29" s="216">
        <v>-1306194</v>
      </c>
      <c r="G29" s="212"/>
      <c r="H29" s="217">
        <v>0</v>
      </c>
      <c r="I29" s="212"/>
      <c r="J29" s="217">
        <v>0</v>
      </c>
      <c r="K29" s="226"/>
      <c r="L29" s="227"/>
    </row>
    <row r="30" spans="1:16" ht="20.399999999999999">
      <c r="A30" s="206" t="s">
        <v>64</v>
      </c>
      <c r="B30" s="228"/>
      <c r="D30" s="153">
        <v>101422688</v>
      </c>
      <c r="E30" s="211"/>
      <c r="F30" s="229">
        <v>74093799</v>
      </c>
      <c r="G30" s="211"/>
      <c r="H30" s="204">
        <v>71452221</v>
      </c>
      <c r="I30" s="211"/>
      <c r="J30" s="204">
        <v>-36979759</v>
      </c>
      <c r="K30" s="230"/>
      <c r="L30" s="231"/>
    </row>
    <row r="31" spans="1:16">
      <c r="A31" s="183" t="s">
        <v>66</v>
      </c>
      <c r="B31" s="207"/>
      <c r="D31" s="128">
        <v>-9073712</v>
      </c>
      <c r="E31" s="212"/>
      <c r="F31" s="204">
        <v>-5938837</v>
      </c>
      <c r="G31" s="212"/>
      <c r="H31" s="128">
        <v>-8371027</v>
      </c>
      <c r="I31" s="212"/>
      <c r="J31" s="128">
        <v>-560879</v>
      </c>
      <c r="K31" s="232"/>
      <c r="L31" s="232"/>
    </row>
    <row r="32" spans="1:16" ht="21" thickBot="1">
      <c r="A32" s="206" t="s">
        <v>84</v>
      </c>
      <c r="B32" s="228"/>
      <c r="D32" s="233">
        <v>92348976</v>
      </c>
      <c r="E32" s="211"/>
      <c r="F32" s="233">
        <v>68154962</v>
      </c>
      <c r="G32" s="211"/>
      <c r="H32" s="234">
        <v>63081194</v>
      </c>
      <c r="I32" s="211"/>
      <c r="J32" s="234">
        <v>-37540638</v>
      </c>
      <c r="K32" s="230"/>
      <c r="L32" s="235"/>
    </row>
    <row r="33" spans="1:13" ht="11.7" customHeight="1" thickTop="1">
      <c r="A33" s="206"/>
      <c r="B33" s="228"/>
      <c r="D33" s="236"/>
      <c r="E33" s="211"/>
      <c r="F33" s="236"/>
      <c r="G33" s="211"/>
      <c r="H33" s="236"/>
      <c r="I33" s="211"/>
      <c r="J33" s="236"/>
      <c r="K33" s="230"/>
      <c r="L33" s="235"/>
    </row>
    <row r="34" spans="1:13" ht="20.399999999999999">
      <c r="A34" s="237" t="s">
        <v>150</v>
      </c>
      <c r="B34" s="207"/>
      <c r="D34" s="153"/>
      <c r="E34" s="204"/>
      <c r="F34" s="153"/>
      <c r="G34" s="204"/>
      <c r="H34" s="153"/>
      <c r="I34" s="238"/>
      <c r="J34" s="153"/>
      <c r="K34" s="230"/>
      <c r="L34" s="235"/>
    </row>
    <row r="35" spans="1:13" ht="20.399999999999999">
      <c r="A35" s="184" t="s">
        <v>232</v>
      </c>
      <c r="B35" s="207"/>
      <c r="D35" s="153"/>
      <c r="E35" s="204"/>
      <c r="F35" s="153"/>
      <c r="G35" s="204"/>
      <c r="H35" s="153"/>
      <c r="I35" s="238"/>
      <c r="J35" s="153"/>
      <c r="K35" s="230"/>
      <c r="L35" s="235"/>
    </row>
    <row r="36" spans="1:13" ht="20.399999999999999">
      <c r="A36" s="239" t="s">
        <v>149</v>
      </c>
      <c r="B36" s="207"/>
      <c r="D36" s="128">
        <v>-2089710</v>
      </c>
      <c r="E36" s="204"/>
      <c r="F36" s="217">
        <v>461338</v>
      </c>
      <c r="G36" s="204"/>
      <c r="H36" s="128">
        <v>-2089710</v>
      </c>
      <c r="I36" s="238"/>
      <c r="J36" s="217">
        <v>0</v>
      </c>
      <c r="K36" s="230"/>
      <c r="L36" s="235"/>
    </row>
    <row r="37" spans="1:13" ht="20.399999999999999">
      <c r="A37" s="237" t="s">
        <v>204</v>
      </c>
      <c r="B37" s="207"/>
      <c r="D37" s="213">
        <v>-2089710</v>
      </c>
      <c r="E37" s="211"/>
      <c r="F37" s="208">
        <v>461338</v>
      </c>
      <c r="G37" s="211"/>
      <c r="H37" s="213">
        <v>-2089710</v>
      </c>
      <c r="I37" s="211"/>
      <c r="J37" s="208">
        <v>0</v>
      </c>
      <c r="K37" s="230"/>
      <c r="L37" s="235"/>
    </row>
    <row r="38" spans="1:13" ht="20.399999999999999">
      <c r="A38" s="237"/>
      <c r="B38" s="207"/>
      <c r="D38" s="153"/>
      <c r="E38" s="211"/>
      <c r="F38" s="240"/>
      <c r="G38" s="211"/>
      <c r="H38" s="153"/>
      <c r="I38" s="211"/>
      <c r="J38" s="153"/>
      <c r="K38" s="230"/>
      <c r="L38" s="235"/>
    </row>
    <row r="39" spans="1:13" ht="21" thickBot="1">
      <c r="A39" s="237" t="s">
        <v>151</v>
      </c>
      <c r="B39" s="207"/>
      <c r="D39" s="241">
        <v>90259266</v>
      </c>
      <c r="E39" s="211"/>
      <c r="F39" s="241">
        <v>68616300</v>
      </c>
      <c r="G39" s="211"/>
      <c r="H39" s="242">
        <v>60991484</v>
      </c>
      <c r="I39" s="211"/>
      <c r="J39" s="242">
        <v>-37540638</v>
      </c>
      <c r="K39" s="230"/>
      <c r="L39" s="235"/>
    </row>
    <row r="40" spans="1:13" ht="20.399999999999999" thickTop="1">
      <c r="B40" s="207"/>
      <c r="D40" s="212"/>
      <c r="E40" s="212"/>
      <c r="G40" s="212"/>
      <c r="H40" s="212"/>
      <c r="I40" s="212"/>
      <c r="J40" s="212"/>
      <c r="K40" s="212"/>
      <c r="L40" s="201"/>
    </row>
    <row r="41" spans="1:13" ht="20.399999999999999">
      <c r="A41" s="206" t="s">
        <v>237</v>
      </c>
      <c r="B41" s="185"/>
      <c r="J41" s="176" t="s">
        <v>72</v>
      </c>
      <c r="L41" s="186"/>
    </row>
    <row r="42" spans="1:13" ht="20.399999999999999">
      <c r="A42" s="206" t="s">
        <v>16</v>
      </c>
      <c r="B42" s="185"/>
      <c r="J42" s="176" t="s">
        <v>73</v>
      </c>
      <c r="L42" s="186"/>
    </row>
    <row r="43" spans="1:13" ht="20.399999999999999">
      <c r="A43" s="206" t="s">
        <v>286</v>
      </c>
      <c r="B43" s="185"/>
      <c r="L43" s="186"/>
    </row>
    <row r="44" spans="1:13" ht="20.399999999999999">
      <c r="B44" s="189"/>
      <c r="C44" s="189"/>
      <c r="D44" s="190"/>
      <c r="E44" s="190"/>
      <c r="F44" s="190"/>
      <c r="G44" s="190"/>
      <c r="H44" s="190"/>
      <c r="I44" s="190"/>
      <c r="J44" s="191" t="s">
        <v>44</v>
      </c>
      <c r="K44" s="192"/>
      <c r="L44" s="193"/>
      <c r="M44" s="306"/>
    </row>
    <row r="45" spans="1:13" ht="20.399999999999999">
      <c r="B45" s="189"/>
      <c r="C45" s="189"/>
      <c r="D45" s="180"/>
      <c r="E45" s="178" t="s">
        <v>77</v>
      </c>
      <c r="F45" s="177"/>
      <c r="G45" s="179"/>
      <c r="H45" s="180"/>
      <c r="I45" s="181" t="s">
        <v>78</v>
      </c>
      <c r="J45" s="180"/>
      <c r="K45" s="188"/>
      <c r="L45" s="194"/>
    </row>
    <row r="46" spans="1:13" ht="20.399999999999999">
      <c r="B46" s="195" t="s">
        <v>0</v>
      </c>
      <c r="C46" s="196"/>
      <c r="D46" s="197">
        <v>2567</v>
      </c>
      <c r="E46" s="196"/>
      <c r="F46" s="197">
        <v>2566</v>
      </c>
      <c r="G46" s="196"/>
      <c r="H46" s="197">
        <v>2567</v>
      </c>
      <c r="I46" s="196"/>
      <c r="J46" s="197">
        <v>2566</v>
      </c>
      <c r="K46" s="188"/>
      <c r="L46" s="194"/>
    </row>
    <row r="47" spans="1:13" ht="20.399999999999999">
      <c r="A47" s="206" t="s">
        <v>165</v>
      </c>
      <c r="B47" s="207"/>
      <c r="D47" s="243"/>
      <c r="E47" s="206"/>
      <c r="F47" s="244"/>
      <c r="G47" s="206"/>
      <c r="H47" s="243"/>
      <c r="I47" s="206"/>
      <c r="J47" s="243"/>
      <c r="K47" s="243"/>
      <c r="L47" s="235"/>
    </row>
    <row r="48" spans="1:13">
      <c r="A48" s="183" t="s">
        <v>99</v>
      </c>
      <c r="B48" s="207"/>
      <c r="D48" s="153">
        <v>92295768</v>
      </c>
      <c r="E48" s="204"/>
      <c r="F48" s="153">
        <v>68612220</v>
      </c>
      <c r="G48" s="204"/>
      <c r="H48" s="153">
        <v>63081194</v>
      </c>
      <c r="I48" s="204"/>
      <c r="J48" s="204">
        <v>-37540638</v>
      </c>
      <c r="K48" s="204"/>
      <c r="L48" s="201"/>
    </row>
    <row r="49" spans="1:14">
      <c r="A49" s="183" t="s">
        <v>152</v>
      </c>
      <c r="B49" s="207"/>
      <c r="D49" s="153"/>
      <c r="E49" s="204"/>
      <c r="F49" s="153"/>
      <c r="G49" s="204"/>
      <c r="H49" s="153"/>
      <c r="I49" s="204"/>
      <c r="J49" s="153"/>
      <c r="K49" s="204"/>
      <c r="L49" s="201"/>
    </row>
    <row r="50" spans="1:14">
      <c r="A50" s="183" t="s">
        <v>153</v>
      </c>
      <c r="B50" s="225"/>
      <c r="D50" s="153">
        <v>0</v>
      </c>
      <c r="E50" s="204"/>
      <c r="F50" s="204">
        <v>-210874</v>
      </c>
      <c r="G50" s="204"/>
      <c r="H50" s="153">
        <v>0</v>
      </c>
      <c r="I50" s="204"/>
      <c r="J50" s="153">
        <v>0</v>
      </c>
      <c r="K50" s="204"/>
      <c r="L50" s="201"/>
    </row>
    <row r="51" spans="1:14">
      <c r="A51" s="183" t="s">
        <v>100</v>
      </c>
      <c r="B51" s="207"/>
      <c r="D51" s="204">
        <v>53208</v>
      </c>
      <c r="E51" s="201"/>
      <c r="F51" s="204">
        <v>-246384</v>
      </c>
      <c r="G51" s="201"/>
      <c r="H51" s="217">
        <v>0</v>
      </c>
      <c r="I51" s="201"/>
      <c r="J51" s="217">
        <v>0</v>
      </c>
      <c r="K51" s="245"/>
      <c r="L51" s="246"/>
    </row>
    <row r="52" spans="1:14" ht="21" thickBot="1">
      <c r="A52" s="237" t="s">
        <v>84</v>
      </c>
      <c r="B52" s="207"/>
      <c r="D52" s="233">
        <v>92348976</v>
      </c>
      <c r="E52" s="211"/>
      <c r="F52" s="233">
        <v>68154962</v>
      </c>
      <c r="G52" s="211"/>
      <c r="H52" s="233">
        <v>63081194</v>
      </c>
      <c r="I52" s="211"/>
      <c r="J52" s="234">
        <v>-37540638</v>
      </c>
      <c r="K52" s="209"/>
      <c r="L52" s="210"/>
    </row>
    <row r="53" spans="1:14" ht="21" thickTop="1">
      <c r="A53" s="206" t="s">
        <v>166</v>
      </c>
      <c r="B53" s="207"/>
      <c r="D53" s="202"/>
      <c r="F53" s="202"/>
      <c r="H53" s="202"/>
      <c r="J53" s="202"/>
      <c r="K53" s="243"/>
      <c r="L53" s="235"/>
    </row>
    <row r="54" spans="1:14">
      <c r="A54" s="183" t="s">
        <v>99</v>
      </c>
      <c r="B54" s="207"/>
      <c r="D54" s="153">
        <v>90206058</v>
      </c>
      <c r="E54" s="204"/>
      <c r="F54" s="153">
        <v>68612220</v>
      </c>
      <c r="G54" s="204"/>
      <c r="H54" s="153">
        <v>60991484</v>
      </c>
      <c r="I54" s="204"/>
      <c r="J54" s="204">
        <v>-37540638</v>
      </c>
      <c r="K54" s="204"/>
      <c r="L54" s="201"/>
    </row>
    <row r="55" spans="1:14">
      <c r="A55" s="183" t="s">
        <v>152</v>
      </c>
      <c r="B55" s="207"/>
      <c r="D55" s="204"/>
      <c r="E55" s="204"/>
      <c r="F55" s="204"/>
      <c r="G55" s="204"/>
      <c r="H55" s="204"/>
      <c r="I55" s="204"/>
      <c r="J55" s="204"/>
      <c r="K55" s="204"/>
      <c r="L55" s="201"/>
    </row>
    <row r="56" spans="1:14">
      <c r="A56" s="183" t="s">
        <v>153</v>
      </c>
      <c r="B56" s="225"/>
      <c r="D56" s="153">
        <v>0</v>
      </c>
      <c r="E56" s="204"/>
      <c r="F56" s="204">
        <v>250464</v>
      </c>
      <c r="G56" s="204"/>
      <c r="H56" s="153">
        <v>0</v>
      </c>
      <c r="I56" s="204"/>
      <c r="J56" s="153">
        <v>0</v>
      </c>
      <c r="K56" s="204"/>
      <c r="L56" s="201"/>
      <c r="N56" s="293"/>
    </row>
    <row r="57" spans="1:14">
      <c r="A57" s="183" t="s">
        <v>100</v>
      </c>
      <c r="D57" s="204">
        <v>53208</v>
      </c>
      <c r="E57" s="204"/>
      <c r="F57" s="204">
        <v>-246384</v>
      </c>
      <c r="G57" s="204"/>
      <c r="H57" s="217">
        <v>0</v>
      </c>
      <c r="I57" s="201"/>
      <c r="J57" s="217">
        <v>0</v>
      </c>
      <c r="K57" s="204"/>
      <c r="L57" s="201"/>
    </row>
    <row r="58" spans="1:14" ht="21" thickBot="1">
      <c r="A58" s="237" t="s">
        <v>151</v>
      </c>
      <c r="B58" s="207"/>
      <c r="D58" s="233">
        <v>90259266</v>
      </c>
      <c r="E58" s="211"/>
      <c r="F58" s="233">
        <v>68616300</v>
      </c>
      <c r="G58" s="211"/>
      <c r="H58" s="233">
        <v>60991484</v>
      </c>
      <c r="I58" s="211"/>
      <c r="J58" s="234">
        <v>-37540638</v>
      </c>
      <c r="K58" s="209"/>
      <c r="L58" s="210"/>
    </row>
    <row r="59" spans="1:14" ht="19.5" customHeight="1" thickTop="1">
      <c r="A59" s="206"/>
      <c r="B59" s="207"/>
      <c r="D59" s="212"/>
      <c r="E59" s="212"/>
      <c r="G59" s="212"/>
      <c r="H59" s="212"/>
      <c r="I59" s="212"/>
      <c r="J59" s="212"/>
      <c r="K59" s="212"/>
      <c r="L59" s="201"/>
    </row>
    <row r="60" spans="1:14" ht="24" customHeight="1">
      <c r="A60" s="237" t="s">
        <v>154</v>
      </c>
      <c r="B60" s="207"/>
      <c r="D60" s="212"/>
      <c r="E60" s="212"/>
      <c r="G60" s="212"/>
      <c r="H60" s="212"/>
      <c r="I60" s="212"/>
      <c r="J60" s="212"/>
      <c r="K60" s="212"/>
      <c r="L60" s="201"/>
    </row>
    <row r="61" spans="1:14" ht="19.5" customHeight="1">
      <c r="A61" s="189" t="s">
        <v>155</v>
      </c>
      <c r="B61" s="225"/>
      <c r="D61" s="247">
        <v>2.1975036456310694E-2</v>
      </c>
      <c r="E61" s="212"/>
      <c r="F61" s="247">
        <v>1.6336242829915786E-2</v>
      </c>
      <c r="G61" s="212"/>
      <c r="H61" s="247">
        <v>1.5019231844493752E-2</v>
      </c>
      <c r="I61" s="212"/>
      <c r="J61" s="247">
        <v>-8.9382471279600643E-3</v>
      </c>
      <c r="K61" s="212"/>
      <c r="L61" s="201"/>
    </row>
    <row r="62" spans="1:14" ht="20.399999999999999" thickBot="1">
      <c r="A62" s="189" t="s">
        <v>156</v>
      </c>
      <c r="B62" s="188"/>
      <c r="D62" s="248">
        <v>4200027981</v>
      </c>
      <c r="E62" s="204"/>
      <c r="F62" s="248">
        <v>4200000007</v>
      </c>
      <c r="G62" s="204"/>
      <c r="H62" s="248">
        <v>4200027981</v>
      </c>
      <c r="I62" s="204"/>
      <c r="J62" s="248">
        <v>4200000007</v>
      </c>
      <c r="K62" s="249"/>
      <c r="L62" s="219"/>
    </row>
    <row r="63" spans="1:14" ht="6.75" customHeight="1" thickTop="1">
      <c r="B63" s="188"/>
      <c r="D63" s="219"/>
      <c r="E63" s="250"/>
      <c r="F63" s="219"/>
      <c r="G63" s="250"/>
      <c r="H63" s="219"/>
      <c r="I63" s="250"/>
      <c r="J63" s="219"/>
      <c r="K63" s="250"/>
      <c r="L63" s="251"/>
    </row>
    <row r="64" spans="1:14">
      <c r="B64" s="185"/>
      <c r="F64" s="186"/>
      <c r="L64" s="186"/>
    </row>
    <row r="66" spans="3:12">
      <c r="F66" s="211"/>
      <c r="L66" s="183"/>
    </row>
    <row r="67" spans="3:12">
      <c r="F67" s="252"/>
      <c r="L67" s="183"/>
    </row>
    <row r="70" spans="3:12">
      <c r="D70" s="211"/>
      <c r="H70" s="211"/>
      <c r="J70" s="211"/>
    </row>
    <row r="72" spans="3:12">
      <c r="F72" s="211"/>
    </row>
    <row r="73" spans="3:12" ht="20.399999999999999">
      <c r="C73" s="206"/>
      <c r="L73" s="183"/>
    </row>
    <row r="77" spans="3:12">
      <c r="L77" s="183"/>
    </row>
    <row r="78" spans="3:12">
      <c r="L78" s="183"/>
    </row>
    <row r="81" spans="12:12">
      <c r="L81" s="183"/>
    </row>
    <row r="82" spans="12:12">
      <c r="L82" s="183"/>
    </row>
    <row r="83" spans="12:12">
      <c r="L83" s="183"/>
    </row>
    <row r="98" spans="12:12">
      <c r="L98" s="183"/>
    </row>
    <row r="123" spans="3:12" ht="20.399999999999999">
      <c r="C123" s="206"/>
      <c r="L123" s="183"/>
    </row>
    <row r="125" spans="3:12" ht="20.399999999999999">
      <c r="C125" s="206"/>
      <c r="L125" s="183"/>
    </row>
    <row r="127" spans="3:12" ht="20.399999999999999">
      <c r="C127" s="206"/>
      <c r="L127" s="183"/>
    </row>
  </sheetData>
  <pageMargins left="0.59055118110236227" right="0.59055118110236227" top="0.59055118110236227" bottom="0.6692913385826772" header="0.19685039370078741" footer="0.31496062992125984"/>
  <pageSetup paperSize="9" scale="74" firstPageNumber="5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P128"/>
  <sheetViews>
    <sheetView showGridLines="0" view="pageBreakPreview" topLeftCell="A21" zoomScale="70" zoomScaleNormal="100" zoomScaleSheetLayoutView="70" workbookViewId="0">
      <selection activeCell="H37" sqref="H37"/>
    </sheetView>
  </sheetViews>
  <sheetFormatPr defaultColWidth="9.33203125" defaultRowHeight="19.8"/>
  <cols>
    <col min="1" max="1" width="57.109375" style="47" customWidth="1"/>
    <col min="2" max="2" width="9.6640625" style="47" customWidth="1"/>
    <col min="3" max="3" width="1.5546875" style="47" customWidth="1"/>
    <col min="4" max="4" width="15.33203125" style="47" customWidth="1"/>
    <col min="5" max="5" width="1.33203125" style="47" customWidth="1"/>
    <col min="6" max="6" width="15.33203125" style="47" customWidth="1"/>
    <col min="7" max="7" width="1.33203125" style="47" customWidth="1"/>
    <col min="8" max="8" width="15.33203125" style="47" customWidth="1"/>
    <col min="9" max="9" width="1.33203125" style="47" customWidth="1"/>
    <col min="10" max="10" width="15.33203125" style="47" customWidth="1"/>
    <col min="11" max="11" width="13.5546875" style="47" customWidth="1"/>
    <col min="12" max="12" width="1.33203125" style="24" customWidth="1"/>
    <col min="13" max="13" width="11.44140625" style="47" customWidth="1"/>
    <col min="14" max="14" width="14.44140625" style="47" customWidth="1"/>
    <col min="15" max="15" width="16.6640625" style="47" customWidth="1"/>
    <col min="16" max="16" width="10.6640625" style="47" bestFit="1" customWidth="1"/>
    <col min="17" max="16384" width="9.33203125" style="47"/>
  </cols>
  <sheetData>
    <row r="1" spans="1:14" ht="20.399999999999999">
      <c r="A1" s="34" t="str">
        <f>BS!A1</f>
        <v>บริษัท เซ็น เอกซ์ จำกัด (มหาชน) และบริษัทย่อย</v>
      </c>
      <c r="B1" s="90"/>
      <c r="J1" s="48"/>
      <c r="L1" s="9"/>
    </row>
    <row r="2" spans="1:14" ht="20.399999999999999">
      <c r="A2" s="36" t="s">
        <v>16</v>
      </c>
      <c r="B2" s="90"/>
      <c r="J2" s="48"/>
      <c r="L2" s="9"/>
    </row>
    <row r="3" spans="1:14" ht="20.399999999999999">
      <c r="A3" s="36" t="s">
        <v>206</v>
      </c>
      <c r="B3" s="90"/>
      <c r="C3" s="89"/>
      <c r="L3" s="9"/>
    </row>
    <row r="4" spans="1:14" ht="20.399999999999999">
      <c r="B4" s="35"/>
      <c r="C4" s="35"/>
      <c r="D4" s="91"/>
      <c r="E4" s="91"/>
      <c r="F4" s="91"/>
      <c r="G4" s="91"/>
      <c r="H4" s="91"/>
      <c r="I4" s="91"/>
      <c r="J4" s="92" t="s">
        <v>44</v>
      </c>
      <c r="K4" s="93"/>
      <c r="L4" s="10"/>
    </row>
    <row r="5" spans="1:14" ht="20.399999999999999">
      <c r="B5" s="35"/>
      <c r="C5" s="35"/>
      <c r="D5" s="38"/>
      <c r="E5" s="39" t="s">
        <v>77</v>
      </c>
      <c r="F5" s="38"/>
      <c r="G5" s="40"/>
      <c r="H5" s="41"/>
      <c r="I5" s="42" t="s">
        <v>78</v>
      </c>
      <c r="J5" s="41"/>
      <c r="K5" s="89"/>
      <c r="L5" s="11"/>
    </row>
    <row r="6" spans="1:14" ht="20.399999999999999">
      <c r="B6" s="43" t="s">
        <v>0</v>
      </c>
      <c r="C6" s="94"/>
      <c r="D6" s="95">
        <v>2566</v>
      </c>
      <c r="E6" s="94"/>
      <c r="F6" s="95">
        <v>2565</v>
      </c>
      <c r="G6" s="94"/>
      <c r="H6" s="95">
        <v>2566</v>
      </c>
      <c r="I6" s="94"/>
      <c r="J6" s="95">
        <v>2565</v>
      </c>
      <c r="K6" s="89"/>
      <c r="L6" s="11"/>
    </row>
    <row r="7" spans="1:14" ht="20.399999999999999">
      <c r="A7" s="96"/>
      <c r="B7" s="87"/>
      <c r="D7" s="49"/>
      <c r="E7" s="49"/>
      <c r="F7" s="106" t="s">
        <v>142</v>
      </c>
      <c r="G7" s="49"/>
      <c r="H7" s="49"/>
      <c r="I7" s="49"/>
      <c r="J7" s="49"/>
      <c r="K7" s="49"/>
      <c r="L7" s="12"/>
    </row>
    <row r="8" spans="1:14">
      <c r="A8" s="45" t="s">
        <v>93</v>
      </c>
      <c r="B8" s="87"/>
      <c r="D8" s="13">
        <v>558017029</v>
      </c>
      <c r="E8" s="49"/>
      <c r="F8" s="13">
        <v>706822312</v>
      </c>
      <c r="G8" s="46"/>
      <c r="H8" s="14">
        <v>332367006</v>
      </c>
      <c r="I8" s="46"/>
      <c r="J8" s="14">
        <v>454515351</v>
      </c>
      <c r="K8" s="97"/>
      <c r="L8" s="12"/>
    </row>
    <row r="9" spans="1:14">
      <c r="A9" s="45" t="s">
        <v>36</v>
      </c>
      <c r="B9" s="87"/>
      <c r="D9" s="13">
        <v>437624518</v>
      </c>
      <c r="E9" s="49"/>
      <c r="F9" s="13">
        <v>99614904</v>
      </c>
      <c r="G9" s="97"/>
      <c r="H9" s="14">
        <v>15633602</v>
      </c>
      <c r="I9" s="97"/>
      <c r="J9" s="14">
        <v>3613754</v>
      </c>
      <c r="K9" s="49"/>
      <c r="L9" s="12"/>
    </row>
    <row r="10" spans="1:14">
      <c r="A10" s="45" t="s">
        <v>187</v>
      </c>
      <c r="B10" s="87"/>
      <c r="D10" s="3">
        <v>0</v>
      </c>
      <c r="E10" s="49"/>
      <c r="F10" s="3">
        <v>0</v>
      </c>
      <c r="G10" s="97"/>
      <c r="H10" s="3">
        <v>0</v>
      </c>
      <c r="I10" s="97"/>
      <c r="J10" s="3">
        <v>32552947</v>
      </c>
      <c r="K10" s="49"/>
      <c r="L10" s="12"/>
      <c r="N10" s="1"/>
    </row>
    <row r="11" spans="1:14" ht="20.399999999999999">
      <c r="A11" s="50" t="s">
        <v>143</v>
      </c>
      <c r="B11" s="86"/>
      <c r="D11" s="25">
        <f>SUM(D8:D10)</f>
        <v>995641547</v>
      </c>
      <c r="E11" s="46"/>
      <c r="F11" s="25">
        <f>SUM(F8:F10)</f>
        <v>806437216</v>
      </c>
      <c r="G11" s="46"/>
      <c r="H11" s="25">
        <f>SUM(H8:H10)</f>
        <v>348000608</v>
      </c>
      <c r="I11" s="46"/>
      <c r="J11" s="25">
        <f>SUM(J8:J10)</f>
        <v>490682052</v>
      </c>
      <c r="K11" s="51"/>
      <c r="L11" s="15"/>
    </row>
    <row r="12" spans="1:14">
      <c r="A12" s="47" t="s">
        <v>94</v>
      </c>
      <c r="B12" s="86"/>
      <c r="D12" s="46">
        <v>-394455773</v>
      </c>
      <c r="E12" s="46"/>
      <c r="F12" s="46">
        <v>-487642521</v>
      </c>
      <c r="G12" s="46"/>
      <c r="H12" s="46">
        <v>-230143496</v>
      </c>
      <c r="I12" s="46"/>
      <c r="J12" s="46">
        <v>-312087745</v>
      </c>
      <c r="K12" s="46"/>
      <c r="L12" s="12"/>
    </row>
    <row r="13" spans="1:14">
      <c r="A13" s="47" t="s">
        <v>95</v>
      </c>
      <c r="B13" s="86"/>
      <c r="C13" s="52"/>
      <c r="D13" s="46">
        <v>-224888812</v>
      </c>
      <c r="E13" s="46"/>
      <c r="F13" s="46">
        <v>-85052101</v>
      </c>
      <c r="G13" s="46"/>
      <c r="H13" s="13">
        <v>-11840105</v>
      </c>
      <c r="I13" s="46"/>
      <c r="J13" s="13">
        <v>-7291666</v>
      </c>
      <c r="K13" s="46"/>
      <c r="L13" s="12"/>
    </row>
    <row r="14" spans="1:14" ht="20.399999999999999">
      <c r="A14" s="50" t="s">
        <v>145</v>
      </c>
      <c r="B14" s="86"/>
      <c r="C14" s="52"/>
      <c r="D14" s="33">
        <f>SUM(D12:D13)</f>
        <v>-619344585</v>
      </c>
      <c r="E14" s="46"/>
      <c r="F14" s="33">
        <f>SUM(F12:F13)</f>
        <v>-572694622</v>
      </c>
      <c r="G14" s="46"/>
      <c r="H14" s="33">
        <f>SUM(H12:H13)</f>
        <v>-241983601</v>
      </c>
      <c r="I14" s="46"/>
      <c r="J14" s="33">
        <f>SUM(J12:J13)</f>
        <v>-319379411</v>
      </c>
      <c r="K14" s="46"/>
      <c r="L14" s="12"/>
    </row>
    <row r="15" spans="1:14" ht="20.399999999999999">
      <c r="A15" s="50" t="s">
        <v>146</v>
      </c>
      <c r="B15" s="86"/>
      <c r="C15" s="52"/>
      <c r="D15" s="3">
        <f>SUM(D11,D14)</f>
        <v>376296962</v>
      </c>
      <c r="E15" s="16"/>
      <c r="F15" s="3">
        <f>SUM(F11,F14)</f>
        <v>233742594</v>
      </c>
      <c r="G15" s="16"/>
      <c r="H15" s="3">
        <f>SUM(H11,H14)</f>
        <v>106017007</v>
      </c>
      <c r="I15" s="16"/>
      <c r="J15" s="3">
        <f>SUM(J11,J14)</f>
        <v>171302641</v>
      </c>
      <c r="K15" s="46"/>
      <c r="L15" s="12"/>
      <c r="N15" s="1"/>
    </row>
    <row r="16" spans="1:14">
      <c r="A16" s="45" t="s">
        <v>5</v>
      </c>
      <c r="B16" s="87"/>
      <c r="D16" s="46">
        <v>73021227</v>
      </c>
      <c r="E16" s="46"/>
      <c r="F16" s="46">
        <v>119604614</v>
      </c>
      <c r="G16" s="46"/>
      <c r="H16" s="46">
        <v>168525121</v>
      </c>
      <c r="I16" s="46"/>
      <c r="J16" s="46">
        <v>17270889</v>
      </c>
      <c r="K16" s="46"/>
      <c r="L16" s="12"/>
      <c r="N16" s="1"/>
    </row>
    <row r="17" spans="1:16">
      <c r="A17" s="45" t="s">
        <v>136</v>
      </c>
      <c r="B17" s="87"/>
      <c r="D17" s="3">
        <v>0</v>
      </c>
      <c r="E17" s="46"/>
      <c r="F17" s="3">
        <v>0</v>
      </c>
      <c r="G17" s="46"/>
      <c r="H17" s="3">
        <v>0</v>
      </c>
      <c r="I17" s="46"/>
      <c r="J17" s="3">
        <v>35973048</v>
      </c>
      <c r="K17" s="46"/>
      <c r="L17" s="12"/>
      <c r="N17" s="1"/>
    </row>
    <row r="18" spans="1:16">
      <c r="A18" s="45" t="s">
        <v>205</v>
      </c>
      <c r="B18" s="87"/>
      <c r="D18" s="6">
        <v>0</v>
      </c>
      <c r="E18" s="49"/>
      <c r="F18" s="6">
        <v>25874937</v>
      </c>
      <c r="G18" s="46"/>
      <c r="H18" s="85">
        <v>-534742</v>
      </c>
      <c r="I18" s="46"/>
      <c r="J18" s="85">
        <v>-29609766</v>
      </c>
      <c r="K18" s="46"/>
      <c r="L18" s="12"/>
      <c r="N18" s="1"/>
    </row>
    <row r="19" spans="1:16" ht="20.399999999999999">
      <c r="A19" s="37" t="s">
        <v>147</v>
      </c>
      <c r="B19" s="87"/>
      <c r="D19" s="3">
        <f>SUM(D15:D18)</f>
        <v>449318189</v>
      </c>
      <c r="E19" s="46"/>
      <c r="F19" s="3">
        <f>SUM(F15:F18)</f>
        <v>379222145</v>
      </c>
      <c r="G19" s="46"/>
      <c r="H19" s="3">
        <f>SUM(H15:H18)</f>
        <v>274007386</v>
      </c>
      <c r="I19" s="46"/>
      <c r="J19" s="3">
        <f>SUM(J15:J18)</f>
        <v>194936812</v>
      </c>
      <c r="K19" s="46"/>
      <c r="L19" s="12"/>
    </row>
    <row r="20" spans="1:16">
      <c r="A20" s="47" t="s">
        <v>43</v>
      </c>
      <c r="B20" s="86"/>
      <c r="C20" s="52"/>
      <c r="D20" s="46">
        <v>-47768509</v>
      </c>
      <c r="E20" s="46"/>
      <c r="F20" s="46">
        <v>-88279423</v>
      </c>
      <c r="G20" s="46"/>
      <c r="H20" s="46">
        <v>-25293537</v>
      </c>
      <c r="I20" s="46"/>
      <c r="J20" s="46">
        <v>-52287514</v>
      </c>
      <c r="K20" s="46"/>
      <c r="L20" s="12"/>
    </row>
    <row r="21" spans="1:16">
      <c r="A21" s="47" t="s">
        <v>6</v>
      </c>
      <c r="B21" s="86"/>
      <c r="C21" s="52"/>
      <c r="G21" s="46"/>
      <c r="H21" s="14"/>
      <c r="I21" s="46"/>
      <c r="J21" s="3"/>
      <c r="K21" s="46">
        <v>-268999761</v>
      </c>
      <c r="L21" s="17"/>
      <c r="M21" s="54">
        <f>D22-K21</f>
        <v>268999761</v>
      </c>
      <c r="N21" s="1"/>
    </row>
    <row r="22" spans="1:16">
      <c r="A22" s="45" t="s">
        <v>209</v>
      </c>
      <c r="B22" s="86"/>
      <c r="C22" s="52"/>
      <c r="D22" s="3">
        <v>0</v>
      </c>
      <c r="E22" s="46"/>
      <c r="F22" s="46">
        <v>-125415695</v>
      </c>
      <c r="G22" s="46"/>
      <c r="H22" s="3">
        <v>0</v>
      </c>
      <c r="I22" s="46"/>
      <c r="J22" s="46">
        <v>-125415695</v>
      </c>
      <c r="K22" s="46"/>
      <c r="L22" s="17"/>
      <c r="N22" s="1"/>
    </row>
    <row r="23" spans="1:16">
      <c r="A23" s="45" t="s">
        <v>210</v>
      </c>
      <c r="B23" s="86"/>
      <c r="C23" s="52"/>
      <c r="D23" s="46">
        <v>-268096148</v>
      </c>
      <c r="E23" s="46"/>
      <c r="F23" s="46">
        <v>-228709759</v>
      </c>
      <c r="G23" s="46"/>
      <c r="H23" s="14">
        <v>-167416744</v>
      </c>
      <c r="I23" s="46"/>
      <c r="J23" s="46">
        <v>-139562038</v>
      </c>
      <c r="K23" s="46"/>
      <c r="L23" s="17"/>
      <c r="N23" s="1"/>
      <c r="O23" s="46">
        <v>-354125454</v>
      </c>
      <c r="P23" s="54"/>
    </row>
    <row r="24" spans="1:16" ht="20.399999999999999">
      <c r="A24" s="50" t="s">
        <v>144</v>
      </c>
      <c r="B24" s="89"/>
      <c r="C24" s="52"/>
      <c r="D24" s="33">
        <f>SUM(D20:D23)</f>
        <v>-315864657</v>
      </c>
      <c r="E24" s="46"/>
      <c r="F24" s="33">
        <f>SUM(F20:F23)</f>
        <v>-442404877</v>
      </c>
      <c r="G24" s="46"/>
      <c r="H24" s="33">
        <f>SUM(H20:H23)</f>
        <v>-192710281</v>
      </c>
      <c r="I24" s="46"/>
      <c r="J24" s="33">
        <f>SUM(J20:J23)</f>
        <v>-317265247</v>
      </c>
      <c r="K24" s="51"/>
      <c r="L24" s="15"/>
    </row>
    <row r="25" spans="1:16" ht="20.399999999999999">
      <c r="A25" s="50" t="s">
        <v>148</v>
      </c>
      <c r="B25" s="89"/>
      <c r="C25" s="52"/>
      <c r="D25" s="3"/>
      <c r="E25" s="46"/>
      <c r="F25" s="46"/>
      <c r="G25" s="46"/>
      <c r="H25" s="3"/>
      <c r="I25" s="46"/>
      <c r="J25" s="46"/>
      <c r="K25" s="51"/>
      <c r="L25" s="15"/>
    </row>
    <row r="26" spans="1:16" ht="20.399999999999999">
      <c r="A26" s="50" t="s">
        <v>193</v>
      </c>
      <c r="B26" s="89"/>
      <c r="C26" s="98"/>
      <c r="D26" s="3">
        <f>SUM(D19,D24)</f>
        <v>133453532</v>
      </c>
      <c r="E26" s="52"/>
      <c r="F26" s="26">
        <f>SUM(F19,F24)</f>
        <v>-63182732</v>
      </c>
      <c r="G26" s="52"/>
      <c r="H26" s="3">
        <f>SUM(H19,H24)</f>
        <v>81297105</v>
      </c>
      <c r="I26" s="52"/>
      <c r="J26" s="26">
        <f>SUM(J19,J24)</f>
        <v>-122328435</v>
      </c>
      <c r="K26" s="52"/>
      <c r="L26" s="12"/>
    </row>
    <row r="27" spans="1:16">
      <c r="A27" s="47" t="s">
        <v>96</v>
      </c>
      <c r="B27" s="99"/>
      <c r="D27" s="13">
        <v>1673329</v>
      </c>
      <c r="E27" s="46"/>
      <c r="F27" s="13">
        <v>1512723</v>
      </c>
      <c r="G27" s="97"/>
      <c r="H27" s="13">
        <v>35456025</v>
      </c>
      <c r="I27" s="97"/>
      <c r="J27" s="13">
        <v>63303610</v>
      </c>
      <c r="K27" s="100"/>
      <c r="L27" s="17"/>
    </row>
    <row r="28" spans="1:16">
      <c r="A28" s="47" t="s">
        <v>7</v>
      </c>
      <c r="B28" s="99"/>
      <c r="C28" s="52"/>
      <c r="D28" s="46">
        <v>-64312418</v>
      </c>
      <c r="E28" s="46"/>
      <c r="F28" s="46">
        <v>-93246431</v>
      </c>
      <c r="G28" s="46"/>
      <c r="H28" s="46">
        <v>-70570629</v>
      </c>
      <c r="I28" s="46"/>
      <c r="J28" s="46">
        <v>-100421417</v>
      </c>
      <c r="K28" s="52"/>
      <c r="L28" s="12"/>
    </row>
    <row r="29" spans="1:16">
      <c r="A29" s="47" t="s">
        <v>97</v>
      </c>
      <c r="B29" s="89"/>
      <c r="C29" s="52"/>
      <c r="D29" s="14"/>
      <c r="E29" s="14"/>
      <c r="F29" s="14"/>
      <c r="G29" s="14"/>
      <c r="H29" s="14"/>
      <c r="I29" s="14"/>
      <c r="J29" s="14"/>
      <c r="K29" s="52"/>
      <c r="L29" s="12"/>
    </row>
    <row r="30" spans="1:16">
      <c r="A30" s="47" t="s">
        <v>98</v>
      </c>
      <c r="B30" s="89">
        <v>9</v>
      </c>
      <c r="C30" s="52"/>
      <c r="D30" s="88">
        <v>-2631399</v>
      </c>
      <c r="E30" s="52"/>
      <c r="F30" s="88">
        <v>-7145885</v>
      </c>
      <c r="G30" s="52"/>
      <c r="H30" s="6">
        <v>0</v>
      </c>
      <c r="I30" s="52"/>
      <c r="J30" s="3">
        <v>0</v>
      </c>
      <c r="K30" s="53"/>
      <c r="L30" s="18"/>
    </row>
    <row r="31" spans="1:16" ht="20.399999999999999">
      <c r="A31" s="50" t="s">
        <v>64</v>
      </c>
      <c r="B31" s="101"/>
      <c r="D31" s="8">
        <f>SUM(D26:D30)</f>
        <v>68183044</v>
      </c>
      <c r="E31" s="54"/>
      <c r="F31" s="110">
        <f>SUM(F26:F30)</f>
        <v>-162062325</v>
      </c>
      <c r="G31" s="54"/>
      <c r="H31" s="8">
        <f>SUM(H26:H30)</f>
        <v>46182501</v>
      </c>
      <c r="I31" s="54"/>
      <c r="J31" s="110">
        <f>SUM(J26:J30)</f>
        <v>-159446242</v>
      </c>
      <c r="K31" s="102"/>
      <c r="L31" s="19"/>
    </row>
    <row r="32" spans="1:16">
      <c r="A32" s="47" t="s">
        <v>66</v>
      </c>
      <c r="B32" s="44">
        <v>24</v>
      </c>
      <c r="D32" s="46">
        <v>-8277446</v>
      </c>
      <c r="E32" s="52"/>
      <c r="F32" s="46">
        <v>-17892394</v>
      </c>
      <c r="G32" s="52"/>
      <c r="H32" s="13">
        <v>-356176</v>
      </c>
      <c r="I32" s="52"/>
      <c r="J32" s="13">
        <v>-9550742</v>
      </c>
      <c r="K32" s="16">
        <v>-8096724</v>
      </c>
      <c r="L32" s="20"/>
      <c r="M32" s="54">
        <f>D32-K32</f>
        <v>-180722</v>
      </c>
    </row>
    <row r="33" spans="1:13" ht="21" thickBot="1">
      <c r="A33" s="50" t="s">
        <v>208</v>
      </c>
      <c r="B33" s="101"/>
      <c r="D33" s="7">
        <f>SUM(D31:D32)</f>
        <v>59905598</v>
      </c>
      <c r="E33" s="54"/>
      <c r="F33" s="83">
        <f>SUM(F31:F32)</f>
        <v>-179954719</v>
      </c>
      <c r="G33" s="54"/>
      <c r="H33" s="7">
        <f>SUM(H31:H32)</f>
        <v>45826325</v>
      </c>
      <c r="I33" s="54"/>
      <c r="J33" s="83">
        <f>SUM(J31:J32)</f>
        <v>-168996984</v>
      </c>
      <c r="K33" s="102"/>
      <c r="L33" s="21"/>
    </row>
    <row r="34" spans="1:13" ht="11.7" customHeight="1" thickTop="1">
      <c r="A34" s="50"/>
      <c r="B34" s="101"/>
      <c r="D34" s="27"/>
      <c r="E34" s="54"/>
      <c r="F34" s="27"/>
      <c r="G34" s="54"/>
      <c r="H34" s="27"/>
      <c r="I34" s="54"/>
      <c r="J34" s="27"/>
      <c r="K34" s="102"/>
      <c r="L34" s="21"/>
    </row>
    <row r="35" spans="1:13" ht="20.399999999999999">
      <c r="A35" s="55" t="s">
        <v>150</v>
      </c>
      <c r="B35" s="86"/>
      <c r="D35" s="3"/>
      <c r="E35" s="46"/>
      <c r="F35" s="3"/>
      <c r="G35" s="46"/>
      <c r="H35" s="3"/>
      <c r="I35" s="56"/>
      <c r="J35" s="3"/>
      <c r="K35" s="102"/>
      <c r="L35" s="21"/>
    </row>
    <row r="36" spans="1:13" ht="20.399999999999999">
      <c r="A36" s="34" t="s">
        <v>137</v>
      </c>
      <c r="B36" s="86"/>
      <c r="D36" s="3"/>
      <c r="E36" s="46"/>
      <c r="F36" s="3"/>
      <c r="G36" s="46"/>
      <c r="H36" s="3"/>
      <c r="I36" s="56"/>
      <c r="J36" s="3"/>
      <c r="K36" s="102"/>
      <c r="L36" s="21"/>
    </row>
    <row r="37" spans="1:13" ht="20.399999999999999">
      <c r="A37" s="103" t="s">
        <v>149</v>
      </c>
      <c r="B37" s="86"/>
      <c r="D37" s="85">
        <v>-3161636</v>
      </c>
      <c r="E37" s="46"/>
      <c r="F37" s="6">
        <v>11667616</v>
      </c>
      <c r="G37" s="46"/>
      <c r="H37" s="85">
        <v>-2900083</v>
      </c>
      <c r="I37" s="56"/>
      <c r="J37" s="6">
        <v>10390786</v>
      </c>
      <c r="K37" s="102">
        <v>-2438745</v>
      </c>
      <c r="L37" s="21"/>
      <c r="M37" s="75">
        <f>D37-K37</f>
        <v>-722891</v>
      </c>
    </row>
    <row r="38" spans="1:13" ht="20.399999999999999">
      <c r="A38" s="55" t="s">
        <v>211</v>
      </c>
      <c r="B38" s="86"/>
      <c r="D38" s="33">
        <f>SUM(D37)</f>
        <v>-3161636</v>
      </c>
      <c r="E38" s="54"/>
      <c r="F38" s="25">
        <f>SUM(F37)</f>
        <v>11667616</v>
      </c>
      <c r="G38" s="54"/>
      <c r="H38" s="33">
        <f>SUM(H37)</f>
        <v>-2900083</v>
      </c>
      <c r="I38" s="54"/>
      <c r="J38" s="25">
        <f>SUM(J37)</f>
        <v>10390786</v>
      </c>
      <c r="K38" s="102"/>
      <c r="L38" s="21"/>
    </row>
    <row r="39" spans="1:13" ht="20.399999999999999">
      <c r="A39" s="55"/>
      <c r="B39" s="86"/>
      <c r="D39" s="3"/>
      <c r="E39" s="54"/>
      <c r="F39" s="104"/>
      <c r="G39" s="54"/>
      <c r="H39" s="3"/>
      <c r="I39" s="54"/>
      <c r="J39" s="54"/>
      <c r="K39" s="102"/>
      <c r="L39" s="21"/>
    </row>
    <row r="40" spans="1:13" ht="21" thickBot="1">
      <c r="A40" s="55" t="s">
        <v>212</v>
      </c>
      <c r="B40" s="86"/>
      <c r="D40" s="28">
        <f>SUM(D33,D38)</f>
        <v>56743962</v>
      </c>
      <c r="E40" s="54"/>
      <c r="F40" s="84">
        <f>SUM(F33,F38)</f>
        <v>-168287103</v>
      </c>
      <c r="G40" s="54"/>
      <c r="H40" s="28">
        <f>SUM(H33,H38)</f>
        <v>42926242</v>
      </c>
      <c r="I40" s="54"/>
      <c r="J40" s="84">
        <f>SUM(J33,J38)</f>
        <v>-158606198</v>
      </c>
      <c r="K40" s="102"/>
      <c r="L40" s="21"/>
    </row>
    <row r="41" spans="1:13" ht="20.399999999999999" thickTop="1">
      <c r="B41" s="86"/>
      <c r="E41" s="52"/>
      <c r="G41" s="52"/>
      <c r="H41" s="52"/>
      <c r="I41" s="52"/>
      <c r="J41" s="52"/>
      <c r="K41" s="52"/>
      <c r="L41" s="12"/>
    </row>
    <row r="42" spans="1:13" ht="20.399999999999999">
      <c r="A42" s="50" t="str">
        <f>+A1</f>
        <v>บริษัท เซ็น เอกซ์ จำกัด (มหาชน) และบริษัทย่อย</v>
      </c>
      <c r="B42" s="90"/>
      <c r="J42" s="48"/>
      <c r="L42" s="9"/>
    </row>
    <row r="43" spans="1:13" ht="20.399999999999999">
      <c r="A43" s="50" t="str">
        <f>+A2</f>
        <v>งบกำไรขาดทุนเบ็ดเสร็จ</v>
      </c>
      <c r="B43" s="90"/>
      <c r="J43" s="48"/>
      <c r="L43" s="9"/>
    </row>
    <row r="44" spans="1:13" ht="20.399999999999999">
      <c r="A44" s="50" t="str">
        <f>+A3</f>
        <v>สำหรับปีสิ้นสุดวันที่ 31 ธันวาคม 2566</v>
      </c>
      <c r="B44" s="90"/>
      <c r="L44" s="9"/>
    </row>
    <row r="45" spans="1:13" ht="20.399999999999999">
      <c r="B45" s="35"/>
      <c r="C45" s="35"/>
      <c r="D45" s="91"/>
      <c r="E45" s="91"/>
      <c r="F45" s="91"/>
      <c r="G45" s="91"/>
      <c r="H45" s="91"/>
      <c r="I45" s="91"/>
      <c r="J45" s="92" t="s">
        <v>44</v>
      </c>
      <c r="K45" s="93"/>
      <c r="L45" s="10"/>
    </row>
    <row r="46" spans="1:13" ht="20.399999999999999">
      <c r="B46" s="35"/>
      <c r="C46" s="35"/>
      <c r="D46" s="38"/>
      <c r="E46" s="39" t="s">
        <v>77</v>
      </c>
      <c r="F46" s="38"/>
      <c r="G46" s="40"/>
      <c r="H46" s="41"/>
      <c r="I46" s="42" t="s">
        <v>78</v>
      </c>
      <c r="J46" s="41"/>
      <c r="K46" s="89"/>
      <c r="L46" s="11"/>
    </row>
    <row r="47" spans="1:13" ht="20.399999999999999">
      <c r="B47" s="43" t="s">
        <v>0</v>
      </c>
      <c r="C47" s="94"/>
      <c r="D47" s="95">
        <v>2566</v>
      </c>
      <c r="E47" s="94"/>
      <c r="F47" s="95">
        <v>2565</v>
      </c>
      <c r="G47" s="94"/>
      <c r="H47" s="95">
        <v>2566</v>
      </c>
      <c r="I47" s="94"/>
      <c r="J47" s="95">
        <v>2565</v>
      </c>
      <c r="K47" s="89"/>
      <c r="L47" s="11"/>
    </row>
    <row r="48" spans="1:13" ht="20.399999999999999">
      <c r="A48" s="50" t="s">
        <v>165</v>
      </c>
      <c r="B48" s="86"/>
      <c r="D48" s="105"/>
      <c r="E48" s="50"/>
      <c r="F48" s="106" t="s">
        <v>142</v>
      </c>
      <c r="G48" s="50"/>
      <c r="H48" s="105"/>
      <c r="I48" s="50"/>
      <c r="J48" s="105"/>
      <c r="K48" s="105"/>
      <c r="L48" s="21"/>
    </row>
    <row r="49" spans="1:14">
      <c r="A49" s="47" t="s">
        <v>99</v>
      </c>
      <c r="B49" s="86"/>
      <c r="D49" s="82">
        <f>D53-D52-D51</f>
        <v>60510902</v>
      </c>
      <c r="E49" s="46"/>
      <c r="F49" s="14">
        <f>F53-F52-F51</f>
        <v>-197815852</v>
      </c>
      <c r="G49" s="46"/>
      <c r="H49" s="3">
        <f>H33</f>
        <v>45826325</v>
      </c>
      <c r="I49" s="46"/>
      <c r="J49" s="14">
        <f>J33</f>
        <v>-168996984</v>
      </c>
      <c r="K49" s="46">
        <v>60581406</v>
      </c>
      <c r="L49" s="12"/>
      <c r="M49" s="75">
        <f>D49-K49</f>
        <v>-70504</v>
      </c>
      <c r="N49" s="115"/>
    </row>
    <row r="50" spans="1:14">
      <c r="A50" s="47" t="s">
        <v>152</v>
      </c>
      <c r="B50" s="86"/>
      <c r="D50" s="3"/>
      <c r="E50" s="46"/>
      <c r="F50" s="3"/>
      <c r="G50" s="46"/>
      <c r="H50" s="3"/>
      <c r="I50" s="46"/>
      <c r="J50" s="3"/>
      <c r="K50" s="46"/>
      <c r="L50" s="12"/>
    </row>
    <row r="51" spans="1:14">
      <c r="A51" s="47" t="s">
        <v>153</v>
      </c>
      <c r="B51" s="89">
        <v>2.1</v>
      </c>
      <c r="D51" s="46">
        <v>-210874</v>
      </c>
      <c r="E51" s="46"/>
      <c r="F51" s="14">
        <v>18668043</v>
      </c>
      <c r="G51" s="46"/>
      <c r="H51" s="3">
        <v>0</v>
      </c>
      <c r="I51" s="46"/>
      <c r="J51" s="3">
        <v>0</v>
      </c>
      <c r="K51" s="113">
        <v>-210874</v>
      </c>
      <c r="L51" s="12"/>
      <c r="M51" s="75">
        <f>D51-K51</f>
        <v>0</v>
      </c>
    </row>
    <row r="52" spans="1:14">
      <c r="A52" s="47" t="s">
        <v>100</v>
      </c>
      <c r="B52" s="86"/>
      <c r="D52" s="46">
        <v>-394430</v>
      </c>
      <c r="E52" s="12"/>
      <c r="F52" s="14">
        <v>-806910</v>
      </c>
      <c r="G52" s="12"/>
      <c r="H52" s="6">
        <v>0</v>
      </c>
      <c r="I52" s="12"/>
      <c r="J52" s="6">
        <v>0</v>
      </c>
      <c r="K52" s="114">
        <v>-464933</v>
      </c>
      <c r="L52" s="22"/>
      <c r="M52" s="75">
        <f>D52-K52</f>
        <v>70503</v>
      </c>
    </row>
    <row r="53" spans="1:14" ht="21" thickBot="1">
      <c r="A53" s="55" t="s">
        <v>208</v>
      </c>
      <c r="B53" s="86"/>
      <c r="D53" s="7">
        <f>D33</f>
        <v>59905598</v>
      </c>
      <c r="E53" s="54"/>
      <c r="F53" s="83">
        <f>F33</f>
        <v>-179954719</v>
      </c>
      <c r="G53" s="54"/>
      <c r="H53" s="7">
        <f>SUM(H49:H52)</f>
        <v>45826325</v>
      </c>
      <c r="I53" s="54"/>
      <c r="J53" s="83">
        <f>SUM(J49:J52)</f>
        <v>-168996984</v>
      </c>
      <c r="K53" s="51"/>
      <c r="L53" s="15"/>
      <c r="N53" s="112">
        <f>F53-F33</f>
        <v>0</v>
      </c>
    </row>
    <row r="54" spans="1:14" ht="21" thickTop="1">
      <c r="A54" s="50" t="s">
        <v>166</v>
      </c>
      <c r="B54" s="86"/>
      <c r="D54" s="57"/>
      <c r="F54" s="57"/>
      <c r="H54" s="57"/>
      <c r="J54" s="57"/>
      <c r="K54" s="105"/>
      <c r="L54" s="21"/>
    </row>
    <row r="55" spans="1:14">
      <c r="A55" s="47" t="s">
        <v>99</v>
      </c>
      <c r="B55" s="86"/>
      <c r="D55" s="3">
        <f>D59-D58-D57</f>
        <v>56887928</v>
      </c>
      <c r="E55" s="46"/>
      <c r="F55" s="14">
        <f>F59-F58-F57</f>
        <v>-187425066</v>
      </c>
      <c r="G55" s="46"/>
      <c r="H55" s="3">
        <f>H40</f>
        <v>42926242</v>
      </c>
      <c r="I55" s="46"/>
      <c r="J55" s="14">
        <f>J40</f>
        <v>-158606198</v>
      </c>
      <c r="K55" s="46"/>
      <c r="L55" s="12"/>
    </row>
    <row r="56" spans="1:14">
      <c r="A56" s="47" t="s">
        <v>152</v>
      </c>
      <c r="B56" s="86"/>
      <c r="D56" s="3"/>
      <c r="E56" s="46"/>
      <c r="F56" s="46"/>
      <c r="G56" s="46"/>
      <c r="H56" s="46"/>
      <c r="I56" s="46"/>
      <c r="J56" s="46"/>
      <c r="K56" s="46"/>
      <c r="L56" s="12"/>
    </row>
    <row r="57" spans="1:14">
      <c r="A57" s="47" t="s">
        <v>153</v>
      </c>
      <c r="B57" s="89">
        <v>2.1</v>
      </c>
      <c r="D57" s="46">
        <v>250464</v>
      </c>
      <c r="E57" s="46"/>
      <c r="F57" s="3">
        <v>19944873</v>
      </c>
      <c r="G57" s="46"/>
      <c r="H57" s="3">
        <v>0</v>
      </c>
      <c r="I57" s="46"/>
      <c r="J57" s="3">
        <v>0</v>
      </c>
      <c r="K57" s="46">
        <v>250465</v>
      </c>
      <c r="L57" s="12"/>
      <c r="M57" s="75">
        <f>D57-K57</f>
        <v>-1</v>
      </c>
    </row>
    <row r="58" spans="1:14">
      <c r="A58" s="47" t="s">
        <v>100</v>
      </c>
      <c r="B58" s="86"/>
      <c r="D58" s="46">
        <v>-394430</v>
      </c>
      <c r="E58" s="46"/>
      <c r="F58" s="14">
        <v>-806910</v>
      </c>
      <c r="G58" s="46"/>
      <c r="H58" s="6">
        <v>0</v>
      </c>
      <c r="I58" s="12"/>
      <c r="J58" s="6">
        <v>0</v>
      </c>
      <c r="K58" s="46">
        <v>-464933</v>
      </c>
      <c r="L58" s="12"/>
      <c r="M58" s="75">
        <f>D58-K58</f>
        <v>70503</v>
      </c>
    </row>
    <row r="59" spans="1:14" ht="21" thickBot="1">
      <c r="A59" s="55" t="s">
        <v>212</v>
      </c>
      <c r="B59" s="86"/>
      <c r="D59" s="7">
        <f>D40</f>
        <v>56743962</v>
      </c>
      <c r="E59" s="54"/>
      <c r="F59" s="83">
        <f>F40</f>
        <v>-168287103</v>
      </c>
      <c r="G59" s="54"/>
      <c r="H59" s="7">
        <f>H40</f>
        <v>42926242</v>
      </c>
      <c r="I59" s="54"/>
      <c r="J59" s="83">
        <f>SUM(J55:J58)</f>
        <v>-158606198</v>
      </c>
      <c r="K59" s="51"/>
      <c r="L59" s="15"/>
    </row>
    <row r="60" spans="1:14" ht="19.5" customHeight="1" thickTop="1">
      <c r="A60" s="50"/>
      <c r="B60" s="86"/>
      <c r="E60" s="52"/>
      <c r="G60" s="52"/>
      <c r="H60" s="52"/>
      <c r="I60" s="52"/>
      <c r="J60" s="52"/>
      <c r="K60" s="52"/>
      <c r="L60" s="12"/>
    </row>
    <row r="61" spans="1:14" ht="24" customHeight="1">
      <c r="A61" s="55" t="s">
        <v>154</v>
      </c>
      <c r="B61" s="86"/>
      <c r="E61" s="52"/>
      <c r="G61" s="52"/>
      <c r="H61" s="52"/>
      <c r="I61" s="52"/>
      <c r="J61" s="52"/>
      <c r="K61" s="52"/>
      <c r="L61" s="12"/>
    </row>
    <row r="62" spans="1:14" ht="19.5" customHeight="1">
      <c r="A62" s="35" t="s">
        <v>155</v>
      </c>
      <c r="B62" s="89">
        <v>25</v>
      </c>
      <c r="D62" s="107">
        <f>D49/D63</f>
        <v>1.4407357595035357E-2</v>
      </c>
      <c r="E62" s="52"/>
      <c r="F62" s="107">
        <f>F49/F63</f>
        <v>-4.709901230245403E-2</v>
      </c>
      <c r="G62" s="52"/>
      <c r="H62" s="107">
        <f>H49/H63</f>
        <v>1.0911029743719712E-2</v>
      </c>
      <c r="I62" s="52"/>
      <c r="J62" s="107">
        <f>J49/J63</f>
        <v>-4.0237377075794847E-2</v>
      </c>
      <c r="K62" s="52"/>
      <c r="L62" s="12"/>
    </row>
    <row r="63" spans="1:14" ht="20.399999999999999" thickBot="1">
      <c r="A63" s="35" t="s">
        <v>156</v>
      </c>
      <c r="B63" s="89"/>
      <c r="D63" s="7">
        <v>4200000007</v>
      </c>
      <c r="E63" s="46"/>
      <c r="F63" s="29">
        <v>4200000007</v>
      </c>
      <c r="G63" s="46"/>
      <c r="H63" s="7">
        <v>4200000007</v>
      </c>
      <c r="I63" s="46"/>
      <c r="J63" s="29">
        <v>4200000007</v>
      </c>
      <c r="K63" s="108"/>
      <c r="L63" s="17"/>
    </row>
    <row r="64" spans="1:14" ht="6.75" customHeight="1" thickTop="1">
      <c r="B64" s="89"/>
      <c r="D64" s="17"/>
      <c r="E64" s="109"/>
      <c r="F64" s="17"/>
      <c r="G64" s="109"/>
      <c r="H64" s="17"/>
      <c r="I64" s="109"/>
      <c r="J64" s="17"/>
      <c r="K64" s="109"/>
      <c r="L64" s="23"/>
    </row>
    <row r="65" spans="2:12">
      <c r="B65" s="90"/>
      <c r="D65" s="9"/>
      <c r="F65" s="9"/>
      <c r="L65" s="9"/>
    </row>
    <row r="67" spans="2:12">
      <c r="D67" s="54"/>
      <c r="F67" s="54"/>
      <c r="L67" s="47"/>
    </row>
    <row r="68" spans="2:12">
      <c r="D68" s="24"/>
      <c r="F68" s="24"/>
      <c r="L68" s="47"/>
    </row>
    <row r="71" spans="2:12">
      <c r="H71" s="54"/>
    </row>
    <row r="73" spans="2:12">
      <c r="F73" s="54"/>
    </row>
    <row r="74" spans="2:12" ht="20.399999999999999">
      <c r="C74" s="50"/>
      <c r="L74" s="47"/>
    </row>
    <row r="78" spans="2:12">
      <c r="L78" s="47"/>
    </row>
    <row r="79" spans="2:12">
      <c r="L79" s="47"/>
    </row>
    <row r="82" s="47" customFormat="1"/>
    <row r="83" s="47" customFormat="1"/>
    <row r="84" s="47" customFormat="1"/>
    <row r="99" s="47" customFormat="1"/>
    <row r="124" spans="3:12" ht="20.399999999999999">
      <c r="C124" s="50"/>
      <c r="L124" s="47"/>
    </row>
    <row r="126" spans="3:12" ht="20.399999999999999">
      <c r="C126" s="50"/>
      <c r="L126" s="47"/>
    </row>
    <row r="128" spans="3:12" ht="20.399999999999999">
      <c r="C128" s="50"/>
      <c r="L128" s="47"/>
    </row>
  </sheetData>
  <pageMargins left="0.78740157480314965" right="0.59055118110236227" top="0.59055118110236227" bottom="0.27559055118110237" header="0.59055118110236227" footer="0.27559055118110237"/>
  <pageSetup paperSize="9" scale="70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&amp;L&amp;15หมายเหตุประกอบงบการเงินเป็นส่วนหนึ่งของงบการเงินนี้&amp;R&amp;P</oddFooter>
  </headerFooter>
  <rowBreaks count="1" manualBreakCount="1">
    <brk id="41" max="9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77"/>
  <sheetViews>
    <sheetView view="pageBreakPreview" zoomScale="55" zoomScaleNormal="100" zoomScaleSheetLayoutView="55" workbookViewId="0">
      <pane xSplit="3" ySplit="10" topLeftCell="E23" activePane="bottomRight" state="frozen"/>
      <selection activeCell="K87" sqref="K87"/>
      <selection pane="topRight" activeCell="K87" sqref="K87"/>
      <selection pane="bottomLeft" activeCell="K87" sqref="K87"/>
      <selection pane="bottomRight" activeCell="L30" sqref="L30"/>
    </sheetView>
  </sheetViews>
  <sheetFormatPr defaultColWidth="9.21875" defaultRowHeight="22.5" customHeight="1"/>
  <cols>
    <col min="1" max="1" width="49.6640625" style="47" bestFit="1" customWidth="1"/>
    <col min="2" max="2" width="8.21875" style="47" customWidth="1"/>
    <col min="3" max="3" width="1.21875" style="47" customWidth="1"/>
    <col min="4" max="4" width="13.21875" style="47" customWidth="1"/>
    <col min="5" max="5" width="1.21875" style="47" customWidth="1"/>
    <col min="6" max="6" width="13.5546875" style="47" customWidth="1"/>
    <col min="7" max="7" width="1.21875" style="47" customWidth="1"/>
    <col min="8" max="8" width="14" style="47" customWidth="1"/>
    <col min="9" max="9" width="1.21875" style="47" customWidth="1"/>
    <col min="10" max="10" width="11.44140625" style="47" bestFit="1" customWidth="1"/>
    <col min="11" max="11" width="1.21875" style="47" customWidth="1"/>
    <col min="12" max="12" width="12.21875" style="47" customWidth="1"/>
    <col min="13" max="13" width="1.21875" style="47" customWidth="1"/>
    <col min="14" max="14" width="11" style="47" customWidth="1"/>
    <col min="15" max="15" width="1.21875" style="47" customWidth="1"/>
    <col min="16" max="16" width="13.109375" style="47" customWidth="1"/>
    <col min="17" max="17" width="1.21875" style="47" customWidth="1"/>
    <col min="18" max="18" width="13.33203125" style="47" customWidth="1"/>
    <col min="19" max="19" width="1.44140625" style="47" customWidth="1"/>
    <col min="20" max="20" width="10" style="47" customWidth="1"/>
    <col min="21" max="21" width="1.44140625" style="47" customWidth="1"/>
    <col min="22" max="22" width="15.77734375" style="47" customWidth="1"/>
    <col min="23" max="23" width="1.21875" style="47" customWidth="1"/>
    <col min="24" max="24" width="15.77734375" style="47" customWidth="1"/>
    <col min="25" max="25" width="1.44140625" style="47" customWidth="1"/>
    <col min="26" max="26" width="20.6640625" style="47" customWidth="1"/>
    <col min="27" max="27" width="1.21875" style="47" customWidth="1"/>
    <col min="28" max="28" width="12.21875" style="47" customWidth="1"/>
    <col min="29" max="29" width="1.21875" style="47" customWidth="1"/>
    <col min="30" max="30" width="14.44140625" style="47" customWidth="1"/>
    <col min="31" max="31" width="1.21875" style="47" customWidth="1"/>
    <col min="32" max="32" width="17.21875" style="47" customWidth="1"/>
    <col min="33" max="33" width="1.21875" style="47" customWidth="1"/>
    <col min="34" max="34" width="13.44140625" style="47" bestFit="1" customWidth="1"/>
    <col min="35" max="35" width="1.21875" style="47" customWidth="1"/>
    <col min="36" max="36" width="20.5546875" style="47" customWidth="1"/>
    <col min="37" max="37" width="1.21875" style="47" customWidth="1"/>
    <col min="38" max="38" width="13.77734375" style="47" customWidth="1"/>
    <col min="39" max="16384" width="9.21875" style="47"/>
  </cols>
  <sheetData>
    <row r="1" spans="1:40" ht="20.399999999999999">
      <c r="A1" s="157" t="s">
        <v>237</v>
      </c>
      <c r="H1" s="49"/>
      <c r="L1" s="49"/>
      <c r="M1" s="49"/>
      <c r="N1" s="49"/>
      <c r="O1" s="49"/>
      <c r="P1" s="49"/>
      <c r="Q1" s="49"/>
      <c r="R1" s="49"/>
      <c r="S1" s="49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139"/>
      <c r="AI1" s="50"/>
      <c r="AJ1" s="50"/>
      <c r="AL1" s="48" t="s">
        <v>72</v>
      </c>
    </row>
    <row r="2" spans="1:40" ht="20.399999999999999">
      <c r="A2" s="158" t="s">
        <v>277</v>
      </c>
      <c r="N2" s="3"/>
      <c r="AH2" s="139"/>
      <c r="AL2" s="48" t="s">
        <v>73</v>
      </c>
    </row>
    <row r="3" spans="1:40" ht="20.399999999999999">
      <c r="A3" s="159" t="s">
        <v>286</v>
      </c>
      <c r="AH3" s="48"/>
    </row>
    <row r="4" spans="1:40" ht="20.399999999999999">
      <c r="A4" s="160"/>
      <c r="AH4" s="48"/>
      <c r="AL4" s="48" t="s">
        <v>44</v>
      </c>
    </row>
    <row r="5" spans="1:40" ht="22.5" customHeight="1">
      <c r="A5" s="161"/>
      <c r="B5" s="50"/>
      <c r="C5" s="50"/>
      <c r="D5" s="349" t="s">
        <v>77</v>
      </c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  <c r="AF5" s="349"/>
      <c r="AG5" s="349"/>
      <c r="AH5" s="349"/>
      <c r="AI5" s="349"/>
      <c r="AJ5" s="349"/>
      <c r="AK5" s="349"/>
      <c r="AL5" s="349"/>
    </row>
    <row r="6" spans="1:40" ht="22.5" customHeight="1">
      <c r="A6" s="161"/>
      <c r="B6" s="50"/>
      <c r="C6" s="50"/>
      <c r="D6" s="140"/>
      <c r="E6" s="140"/>
      <c r="F6" s="140"/>
      <c r="G6" s="140"/>
      <c r="H6" s="140"/>
      <c r="I6" s="140"/>
      <c r="J6" s="140"/>
      <c r="K6" s="140"/>
      <c r="L6" s="141"/>
      <c r="M6" s="62"/>
      <c r="N6" s="349" t="s">
        <v>101</v>
      </c>
      <c r="O6" s="349"/>
      <c r="P6" s="349"/>
      <c r="Q6" s="349"/>
      <c r="R6" s="349"/>
      <c r="S6" s="140"/>
      <c r="T6" s="342"/>
      <c r="U6" s="138"/>
      <c r="V6" s="349" t="s">
        <v>102</v>
      </c>
      <c r="W6" s="349"/>
      <c r="X6" s="349"/>
      <c r="Y6" s="349"/>
      <c r="Z6" s="349"/>
      <c r="AA6" s="349"/>
      <c r="AB6" s="349"/>
      <c r="AC6" s="140"/>
      <c r="AD6" s="140"/>
      <c r="AE6" s="140"/>
      <c r="AF6" s="349" t="s">
        <v>15</v>
      </c>
      <c r="AG6" s="349"/>
      <c r="AH6" s="349"/>
      <c r="AI6" s="349"/>
      <c r="AJ6" s="349"/>
      <c r="AK6" s="50"/>
      <c r="AL6" s="140"/>
    </row>
    <row r="7" spans="1:40" ht="22.5" customHeight="1">
      <c r="A7" s="161"/>
      <c r="B7" s="50"/>
      <c r="C7" s="50"/>
      <c r="D7" s="50"/>
      <c r="E7" s="142"/>
      <c r="F7" s="50"/>
      <c r="G7" s="140"/>
      <c r="H7" s="140"/>
      <c r="I7" s="140"/>
      <c r="J7" s="140"/>
      <c r="K7" s="140"/>
      <c r="L7" s="140"/>
      <c r="M7" s="140"/>
      <c r="N7" s="140"/>
      <c r="O7" s="142"/>
      <c r="P7" s="142"/>
      <c r="Q7" s="142"/>
      <c r="R7" s="142"/>
      <c r="S7" s="142"/>
      <c r="T7" s="142"/>
      <c r="U7" s="142"/>
      <c r="V7" s="143" t="s">
        <v>103</v>
      </c>
      <c r="W7" s="143"/>
      <c r="X7" s="140" t="s">
        <v>171</v>
      </c>
      <c r="Y7" s="142"/>
      <c r="Z7" s="343" t="s">
        <v>139</v>
      </c>
      <c r="AA7" s="142"/>
      <c r="AB7" s="143" t="s">
        <v>104</v>
      </c>
      <c r="AC7" s="140"/>
      <c r="AD7" s="144"/>
      <c r="AE7" s="140"/>
      <c r="AF7" s="145" t="s">
        <v>157</v>
      </c>
      <c r="AG7" s="140"/>
      <c r="AH7" s="50"/>
      <c r="AI7" s="145"/>
      <c r="AJ7" s="146" t="s">
        <v>139</v>
      </c>
      <c r="AK7" s="50"/>
      <c r="AL7" s="50"/>
    </row>
    <row r="8" spans="1:40" s="63" customFormat="1" ht="22.5" customHeight="1">
      <c r="A8" s="164"/>
      <c r="B8" s="69"/>
      <c r="C8" s="69"/>
      <c r="D8" s="66" t="s">
        <v>30</v>
      </c>
      <c r="E8" s="67"/>
      <c r="F8" s="68"/>
      <c r="G8" s="66"/>
      <c r="H8" s="68" t="s">
        <v>105</v>
      </c>
      <c r="I8" s="66"/>
      <c r="J8" s="68"/>
      <c r="K8" s="66"/>
      <c r="L8" s="68" t="s">
        <v>130</v>
      </c>
      <c r="M8" s="66"/>
      <c r="N8" s="69"/>
      <c r="O8" s="69"/>
      <c r="P8" s="66" t="s">
        <v>197</v>
      </c>
      <c r="Q8" s="69"/>
      <c r="R8" s="69"/>
      <c r="S8" s="69"/>
      <c r="T8" s="69"/>
      <c r="U8" s="69"/>
      <c r="V8" s="147" t="s">
        <v>106</v>
      </c>
      <c r="W8" s="67"/>
      <c r="X8" s="66" t="s">
        <v>170</v>
      </c>
      <c r="Y8" s="69"/>
      <c r="Z8" s="344" t="s">
        <v>168</v>
      </c>
      <c r="AA8" s="66"/>
      <c r="AB8" s="66" t="s">
        <v>107</v>
      </c>
      <c r="AC8" s="67"/>
      <c r="AD8" s="66" t="s">
        <v>108</v>
      </c>
      <c r="AE8" s="67"/>
      <c r="AF8" s="145" t="s">
        <v>158</v>
      </c>
      <c r="AG8" s="66"/>
      <c r="AH8" s="66"/>
      <c r="AI8" s="145"/>
      <c r="AJ8" s="145" t="s">
        <v>168</v>
      </c>
      <c r="AK8" s="66"/>
      <c r="AL8" s="66"/>
    </row>
    <row r="9" spans="1:40" s="63" customFormat="1" ht="22.5" customHeight="1">
      <c r="A9" s="164"/>
      <c r="B9" s="69"/>
      <c r="C9" s="171"/>
      <c r="D9" s="68" t="s">
        <v>109</v>
      </c>
      <c r="E9" s="66"/>
      <c r="F9" s="66" t="s">
        <v>8</v>
      </c>
      <c r="G9" s="66"/>
      <c r="H9" s="66" t="s">
        <v>110</v>
      </c>
      <c r="I9" s="66"/>
      <c r="J9" s="66"/>
      <c r="K9" s="66"/>
      <c r="L9" s="66" t="s">
        <v>132</v>
      </c>
      <c r="M9" s="66"/>
      <c r="N9" s="66" t="s">
        <v>111</v>
      </c>
      <c r="O9" s="66"/>
      <c r="P9" s="66" t="s">
        <v>198</v>
      </c>
      <c r="Q9" s="66"/>
      <c r="R9" s="66"/>
      <c r="S9" s="66"/>
      <c r="T9" s="66" t="s">
        <v>199</v>
      </c>
      <c r="U9" s="66"/>
      <c r="V9" s="64" t="s">
        <v>112</v>
      </c>
      <c r="W9" s="66"/>
      <c r="X9" s="66" t="s">
        <v>113</v>
      </c>
      <c r="Y9" s="66"/>
      <c r="Z9" s="64" t="s">
        <v>169</v>
      </c>
      <c r="AA9" s="66"/>
      <c r="AB9" s="66" t="s">
        <v>114</v>
      </c>
      <c r="AC9" s="66"/>
      <c r="AD9" s="66" t="s">
        <v>115</v>
      </c>
      <c r="AE9" s="66"/>
      <c r="AF9" s="145" t="s">
        <v>159</v>
      </c>
      <c r="AG9" s="66"/>
      <c r="AH9" s="66"/>
      <c r="AI9" s="145"/>
      <c r="AJ9" s="145" t="s">
        <v>169</v>
      </c>
      <c r="AK9" s="66"/>
      <c r="AL9" s="66" t="s">
        <v>108</v>
      </c>
    </row>
    <row r="10" spans="1:40" s="63" customFormat="1" ht="22.5" customHeight="1">
      <c r="A10" s="164"/>
      <c r="B10" s="172" t="s">
        <v>0</v>
      </c>
      <c r="C10" s="69"/>
      <c r="D10" s="71" t="s">
        <v>116</v>
      </c>
      <c r="E10" s="66"/>
      <c r="F10" s="72" t="s">
        <v>58</v>
      </c>
      <c r="G10" s="66"/>
      <c r="H10" s="71" t="s">
        <v>117</v>
      </c>
      <c r="I10" s="66"/>
      <c r="J10" s="71" t="s">
        <v>254</v>
      </c>
      <c r="K10" s="66"/>
      <c r="L10" s="71" t="s">
        <v>133</v>
      </c>
      <c r="M10" s="66"/>
      <c r="N10" s="71" t="s">
        <v>71</v>
      </c>
      <c r="O10" s="66"/>
      <c r="P10" s="71" t="s">
        <v>196</v>
      </c>
      <c r="Q10" s="66"/>
      <c r="R10" s="71" t="s">
        <v>4</v>
      </c>
      <c r="S10" s="66"/>
      <c r="T10" s="148" t="s">
        <v>200</v>
      </c>
      <c r="U10" s="66"/>
      <c r="V10" s="65" t="s">
        <v>118</v>
      </c>
      <c r="W10" s="66"/>
      <c r="X10" s="71" t="s">
        <v>119</v>
      </c>
      <c r="Y10" s="66"/>
      <c r="Z10" s="65" t="s">
        <v>134</v>
      </c>
      <c r="AA10" s="66"/>
      <c r="AB10" s="71" t="s">
        <v>115</v>
      </c>
      <c r="AC10" s="66"/>
      <c r="AD10" s="71" t="s">
        <v>120</v>
      </c>
      <c r="AE10" s="66"/>
      <c r="AF10" s="146" t="s">
        <v>160</v>
      </c>
      <c r="AG10" s="66"/>
      <c r="AH10" s="71" t="s">
        <v>4</v>
      </c>
      <c r="AI10" s="145"/>
      <c r="AJ10" s="146" t="s">
        <v>134</v>
      </c>
      <c r="AK10" s="66"/>
      <c r="AL10" s="71" t="s">
        <v>115</v>
      </c>
    </row>
    <row r="11" spans="1:40" s="63" customFormat="1" ht="22.5" customHeight="1">
      <c r="A11" s="166" t="s">
        <v>167</v>
      </c>
      <c r="B11" s="173"/>
      <c r="D11" s="76">
        <v>2100000004</v>
      </c>
      <c r="E11" s="77"/>
      <c r="F11" s="76">
        <v>1938851382</v>
      </c>
      <c r="G11" s="77"/>
      <c r="H11" s="76">
        <v>8925000</v>
      </c>
      <c r="I11" s="77"/>
      <c r="J11" s="3">
        <v>0</v>
      </c>
      <c r="K11" s="77"/>
      <c r="L11" s="76">
        <v>104999999</v>
      </c>
      <c r="M11" s="77"/>
      <c r="N11" s="3">
        <v>0</v>
      </c>
      <c r="O11" s="77"/>
      <c r="P11" s="3">
        <v>0</v>
      </c>
      <c r="Q11" s="77"/>
      <c r="R11" s="76">
        <v>-473008363</v>
      </c>
      <c r="S11" s="77"/>
      <c r="T11" s="3">
        <v>0</v>
      </c>
      <c r="U11" s="77"/>
      <c r="V11" s="3">
        <v>0</v>
      </c>
      <c r="W11" s="78"/>
      <c r="X11" s="76">
        <v>-748706</v>
      </c>
      <c r="Y11" s="77"/>
      <c r="Z11" s="3">
        <v>0</v>
      </c>
      <c r="AA11" s="76"/>
      <c r="AB11" s="76">
        <v>-748706</v>
      </c>
      <c r="AC11" s="78"/>
      <c r="AD11" s="76">
        <v>3679019316</v>
      </c>
      <c r="AE11" s="78"/>
      <c r="AF11" s="78">
        <v>0</v>
      </c>
      <c r="AG11" s="78"/>
      <c r="AH11" s="149">
        <v>6063182</v>
      </c>
      <c r="AI11" s="78"/>
      <c r="AJ11" s="3">
        <v>0</v>
      </c>
      <c r="AK11" s="78"/>
      <c r="AL11" s="149">
        <v>3685082498</v>
      </c>
    </row>
    <row r="12" spans="1:40" s="63" customFormat="1" ht="22.5" customHeight="1">
      <c r="A12" s="174" t="s">
        <v>161</v>
      </c>
      <c r="B12" s="162"/>
      <c r="D12" s="6">
        <v>0</v>
      </c>
      <c r="E12" s="56"/>
      <c r="F12" s="6">
        <v>0</v>
      </c>
      <c r="G12" s="56"/>
      <c r="H12" s="6">
        <v>0</v>
      </c>
      <c r="I12" s="56"/>
      <c r="J12" s="6">
        <v>0</v>
      </c>
      <c r="K12" s="56"/>
      <c r="L12" s="6">
        <v>0</v>
      </c>
      <c r="M12" s="56"/>
      <c r="N12" s="6">
        <v>0</v>
      </c>
      <c r="O12" s="30"/>
      <c r="P12" s="6">
        <v>0</v>
      </c>
      <c r="Q12" s="30"/>
      <c r="R12" s="120">
        <v>0</v>
      </c>
      <c r="S12" s="30"/>
      <c r="T12" s="6">
        <v>0</v>
      </c>
      <c r="U12" s="30"/>
      <c r="V12" s="6">
        <v>0</v>
      </c>
      <c r="W12" s="30"/>
      <c r="X12" s="6">
        <v>0</v>
      </c>
      <c r="Y12" s="30"/>
      <c r="Z12" s="6">
        <v>0</v>
      </c>
      <c r="AA12" s="30"/>
      <c r="AB12" s="6">
        <v>0</v>
      </c>
      <c r="AC12" s="78"/>
      <c r="AD12" s="6">
        <v>0</v>
      </c>
      <c r="AE12" s="78"/>
      <c r="AF12" s="150">
        <v>18276798</v>
      </c>
      <c r="AG12" s="30"/>
      <c r="AH12" s="6">
        <v>0</v>
      </c>
      <c r="AI12" s="78"/>
      <c r="AJ12" s="6">
        <v>0</v>
      </c>
      <c r="AK12" s="78"/>
      <c r="AL12" s="120">
        <v>18276798</v>
      </c>
    </row>
    <row r="13" spans="1:40" ht="22.2" customHeight="1">
      <c r="A13" s="166" t="s">
        <v>162</v>
      </c>
      <c r="B13" s="175"/>
      <c r="D13" s="5">
        <v>2100000004</v>
      </c>
      <c r="E13" s="77"/>
      <c r="F13" s="5">
        <v>1938851382</v>
      </c>
      <c r="G13" s="81"/>
      <c r="H13" s="5">
        <v>8925000</v>
      </c>
      <c r="I13" s="81"/>
      <c r="J13" s="8">
        <v>0</v>
      </c>
      <c r="K13" s="81"/>
      <c r="L13" s="5">
        <v>104999999</v>
      </c>
      <c r="M13" s="81"/>
      <c r="N13" s="8">
        <v>0</v>
      </c>
      <c r="O13" s="81"/>
      <c r="P13" s="8">
        <v>0</v>
      </c>
      <c r="Q13" s="81"/>
      <c r="R13" s="5">
        <v>-473008363</v>
      </c>
      <c r="S13" s="81"/>
      <c r="T13" s="8">
        <v>0</v>
      </c>
      <c r="U13" s="81"/>
      <c r="V13" s="8">
        <v>0</v>
      </c>
      <c r="W13" s="76"/>
      <c r="X13" s="5">
        <v>-748706</v>
      </c>
      <c r="Y13" s="81"/>
      <c r="Z13" s="8">
        <v>0</v>
      </c>
      <c r="AA13" s="76"/>
      <c r="AB13" s="5">
        <v>-748706</v>
      </c>
      <c r="AC13" s="76"/>
      <c r="AD13" s="76">
        <v>3679019316</v>
      </c>
      <c r="AE13" s="76"/>
      <c r="AF13" s="76">
        <v>18276798</v>
      </c>
      <c r="AG13" s="76"/>
      <c r="AH13" s="5">
        <v>6063182</v>
      </c>
      <c r="AI13" s="76"/>
      <c r="AJ13" s="3">
        <v>0</v>
      </c>
      <c r="AL13" s="5">
        <v>3703359296</v>
      </c>
    </row>
    <row r="14" spans="1:40" ht="22.5" customHeight="1">
      <c r="A14" s="37" t="s">
        <v>41</v>
      </c>
      <c r="B14" s="175"/>
      <c r="C14" s="52"/>
      <c r="D14" s="4"/>
      <c r="E14" s="56"/>
      <c r="F14" s="53"/>
      <c r="G14" s="56"/>
      <c r="H14" s="53"/>
      <c r="I14" s="56"/>
      <c r="J14" s="73"/>
      <c r="K14" s="56"/>
      <c r="L14" s="53"/>
      <c r="M14" s="56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3"/>
      <c r="AE14" s="73"/>
      <c r="AF14" s="73"/>
      <c r="AG14" s="73"/>
      <c r="AH14" s="73"/>
      <c r="AI14" s="73"/>
      <c r="AJ14" s="5"/>
      <c r="AL14" s="76"/>
    </row>
    <row r="15" spans="1:40" ht="22.5" customHeight="1">
      <c r="A15" s="63" t="s">
        <v>245</v>
      </c>
      <c r="B15" s="175"/>
      <c r="C15" s="52"/>
      <c r="D15" s="3">
        <v>0</v>
      </c>
      <c r="E15" s="81"/>
      <c r="F15" s="81">
        <v>-158606198</v>
      </c>
      <c r="G15" s="81"/>
      <c r="H15" s="3">
        <v>0</v>
      </c>
      <c r="I15" s="81"/>
      <c r="J15" s="3">
        <v>0</v>
      </c>
      <c r="K15" s="81"/>
      <c r="L15" s="3">
        <v>0</v>
      </c>
      <c r="M15" s="81"/>
      <c r="N15" s="3">
        <v>0</v>
      </c>
      <c r="O15" s="3"/>
      <c r="P15" s="3">
        <v>0</v>
      </c>
      <c r="Q15" s="73"/>
      <c r="R15" s="2">
        <v>158606198</v>
      </c>
      <c r="S15" s="81"/>
      <c r="T15" s="3">
        <v>0</v>
      </c>
      <c r="U15" s="81"/>
      <c r="V15" s="3">
        <v>0</v>
      </c>
      <c r="W15" s="81"/>
      <c r="X15" s="3">
        <v>0</v>
      </c>
      <c r="Y15" s="81"/>
      <c r="Z15" s="3">
        <v>0</v>
      </c>
      <c r="AA15" s="81"/>
      <c r="AB15" s="3">
        <v>0</v>
      </c>
      <c r="AC15" s="73"/>
      <c r="AD15" s="3">
        <v>0</v>
      </c>
      <c r="AE15" s="81"/>
      <c r="AF15" s="3">
        <v>0</v>
      </c>
      <c r="AG15" s="81"/>
      <c r="AH15" s="3">
        <v>0</v>
      </c>
      <c r="AI15" s="81"/>
      <c r="AJ15" s="3">
        <v>0</v>
      </c>
      <c r="AK15" s="81"/>
      <c r="AL15" s="3">
        <v>0</v>
      </c>
      <c r="AM15" s="3"/>
      <c r="AN15" s="3"/>
    </row>
    <row r="16" spans="1:40" s="63" customFormat="1" ht="22.5" customHeight="1">
      <c r="A16" s="63" t="s">
        <v>217</v>
      </c>
      <c r="B16" s="173"/>
      <c r="C16" s="169"/>
      <c r="D16" s="76"/>
      <c r="E16" s="77"/>
      <c r="F16" s="76"/>
      <c r="G16" s="77"/>
      <c r="H16" s="76"/>
      <c r="I16" s="77"/>
      <c r="J16" s="151"/>
      <c r="K16" s="77"/>
      <c r="L16" s="76"/>
      <c r="M16" s="77"/>
      <c r="N16" s="151"/>
      <c r="O16" s="77"/>
      <c r="P16" s="151"/>
      <c r="Q16" s="77"/>
      <c r="R16" s="151"/>
      <c r="S16" s="77"/>
      <c r="T16" s="151"/>
      <c r="U16" s="77"/>
      <c r="V16" s="76"/>
      <c r="W16" s="79"/>
      <c r="X16" s="151"/>
      <c r="Y16" s="77"/>
      <c r="Z16" s="76"/>
      <c r="AA16" s="79"/>
      <c r="AB16" s="76"/>
      <c r="AC16" s="79"/>
      <c r="AD16" s="76"/>
      <c r="AE16" s="79"/>
      <c r="AF16" s="79"/>
      <c r="AG16" s="79"/>
      <c r="AH16" s="3"/>
      <c r="AI16" s="79"/>
      <c r="AJ16" s="79"/>
      <c r="AK16" s="79"/>
      <c r="AL16" s="76"/>
    </row>
    <row r="17" spans="1:42" s="63" customFormat="1" ht="22.5" customHeight="1">
      <c r="A17" s="63" t="s">
        <v>218</v>
      </c>
      <c r="B17" s="162"/>
      <c r="C17" s="169"/>
      <c r="D17" s="3">
        <v>0</v>
      </c>
      <c r="E17" s="81"/>
      <c r="F17" s="3">
        <v>0</v>
      </c>
      <c r="G17" s="81"/>
      <c r="H17" s="3">
        <v>0</v>
      </c>
      <c r="I17" s="81"/>
      <c r="J17" s="3">
        <v>0</v>
      </c>
      <c r="K17" s="81"/>
      <c r="L17" s="3">
        <v>0</v>
      </c>
      <c r="M17" s="81"/>
      <c r="N17" s="3">
        <v>0</v>
      </c>
      <c r="O17" s="3"/>
      <c r="P17" s="3">
        <v>0</v>
      </c>
      <c r="Q17" s="3"/>
      <c r="R17" s="3">
        <v>0</v>
      </c>
      <c r="S17" s="3"/>
      <c r="T17" s="3">
        <v>0</v>
      </c>
      <c r="U17" s="3"/>
      <c r="V17" s="76">
        <v>-4390110</v>
      </c>
      <c r="W17" s="3"/>
      <c r="X17" s="3">
        <v>0</v>
      </c>
      <c r="Y17" s="3"/>
      <c r="Z17" s="3">
        <v>0</v>
      </c>
      <c r="AA17" s="3"/>
      <c r="AB17" s="76">
        <v>-4390110</v>
      </c>
      <c r="AC17" s="3"/>
      <c r="AD17" s="76">
        <v>-4390110</v>
      </c>
      <c r="AE17" s="3"/>
      <c r="AF17" s="3">
        <v>0</v>
      </c>
      <c r="AG17" s="3"/>
      <c r="AH17" s="3">
        <v>0</v>
      </c>
      <c r="AI17" s="3"/>
      <c r="AJ17" s="3">
        <v>0</v>
      </c>
      <c r="AK17" s="76"/>
      <c r="AL17" s="76">
        <v>-4390110</v>
      </c>
    </row>
    <row r="18" spans="1:42" s="63" customFormat="1" ht="22.5" customHeight="1">
      <c r="A18" s="63" t="s">
        <v>195</v>
      </c>
      <c r="B18" s="44">
        <v>18</v>
      </c>
      <c r="C18" s="169"/>
      <c r="D18" s="3">
        <v>0</v>
      </c>
      <c r="E18" s="81"/>
      <c r="F18" s="3">
        <v>0</v>
      </c>
      <c r="G18" s="81"/>
      <c r="H18" s="3">
        <v>0</v>
      </c>
      <c r="I18" s="81"/>
      <c r="J18" s="3">
        <v>0</v>
      </c>
      <c r="K18" s="81"/>
      <c r="L18" s="3">
        <v>0</v>
      </c>
      <c r="M18" s="81"/>
      <c r="N18" s="3">
        <v>0</v>
      </c>
      <c r="O18" s="3"/>
      <c r="P18" s="81">
        <v>1086223</v>
      </c>
      <c r="Q18" s="73"/>
      <c r="R18" s="3">
        <v>0</v>
      </c>
      <c r="S18" s="81"/>
      <c r="T18" s="81">
        <v>-4425203</v>
      </c>
      <c r="U18" s="81"/>
      <c r="V18" s="3">
        <v>0</v>
      </c>
      <c r="W18" s="81"/>
      <c r="X18" s="3">
        <v>0</v>
      </c>
      <c r="Y18" s="81"/>
      <c r="Z18" s="3">
        <v>0</v>
      </c>
      <c r="AA18" s="81"/>
      <c r="AB18" s="3">
        <v>0</v>
      </c>
      <c r="AC18" s="73"/>
      <c r="AD18" s="76">
        <v>-3338980</v>
      </c>
      <c r="AE18" s="81"/>
      <c r="AF18" s="3">
        <v>0</v>
      </c>
      <c r="AG18" s="81"/>
      <c r="AH18" s="3">
        <v>0</v>
      </c>
      <c r="AI18" s="81"/>
      <c r="AJ18" s="3">
        <v>0</v>
      </c>
      <c r="AK18" s="81"/>
      <c r="AL18" s="76">
        <v>-3338980</v>
      </c>
    </row>
    <row r="19" spans="1:42" ht="22.5" customHeight="1">
      <c r="A19" s="35" t="s">
        <v>219</v>
      </c>
      <c r="C19" s="51"/>
      <c r="D19" s="3">
        <v>0</v>
      </c>
      <c r="E19" s="81"/>
      <c r="F19" s="3">
        <v>0</v>
      </c>
      <c r="G19" s="81"/>
      <c r="H19" s="3">
        <v>0</v>
      </c>
      <c r="I19" s="81"/>
      <c r="J19" s="3">
        <v>0</v>
      </c>
      <c r="K19" s="81"/>
      <c r="L19" s="3">
        <v>0</v>
      </c>
      <c r="M19" s="81"/>
      <c r="N19" s="3">
        <v>0</v>
      </c>
      <c r="O19" s="3"/>
      <c r="P19" s="3">
        <v>0</v>
      </c>
      <c r="Q19" s="3"/>
      <c r="R19" s="3">
        <v>68612220</v>
      </c>
      <c r="S19" s="3"/>
      <c r="T19" s="3">
        <v>0</v>
      </c>
      <c r="U19" s="3"/>
      <c r="V19" s="3">
        <v>0</v>
      </c>
      <c r="W19" s="3"/>
      <c r="X19" s="3">
        <v>0</v>
      </c>
      <c r="Y19" s="3"/>
      <c r="Z19" s="3">
        <v>0</v>
      </c>
      <c r="AA19" s="3"/>
      <c r="AB19" s="3">
        <v>0</v>
      </c>
      <c r="AC19" s="3"/>
      <c r="AD19" s="76">
        <v>68612220</v>
      </c>
      <c r="AE19" s="3"/>
      <c r="AF19" s="76">
        <v>-210874</v>
      </c>
      <c r="AG19" s="3"/>
      <c r="AH19" s="76">
        <v>-246384</v>
      </c>
      <c r="AI19" s="3"/>
      <c r="AJ19" s="3">
        <v>461338</v>
      </c>
      <c r="AL19" s="76">
        <v>68616300</v>
      </c>
    </row>
    <row r="20" spans="1:42" s="63" customFormat="1" ht="22.5" customHeight="1">
      <c r="A20" s="63" t="s">
        <v>163</v>
      </c>
      <c r="B20" s="162"/>
      <c r="C20" s="169"/>
      <c r="D20" s="3">
        <v>0</v>
      </c>
      <c r="E20" s="81"/>
      <c r="F20" s="3">
        <v>0</v>
      </c>
      <c r="G20" s="81"/>
      <c r="H20" s="3">
        <v>0</v>
      </c>
      <c r="I20" s="81"/>
      <c r="J20" s="3">
        <v>0</v>
      </c>
      <c r="K20" s="81"/>
      <c r="L20" s="3">
        <v>0</v>
      </c>
      <c r="M20" s="81"/>
      <c r="N20" s="3">
        <v>0</v>
      </c>
      <c r="O20" s="3"/>
      <c r="P20" s="3">
        <v>0</v>
      </c>
      <c r="Q20" s="3"/>
      <c r="R20" s="3">
        <v>0</v>
      </c>
      <c r="S20" s="3"/>
      <c r="T20" s="3">
        <v>0</v>
      </c>
      <c r="U20" s="3"/>
      <c r="V20" s="3">
        <v>0</v>
      </c>
      <c r="W20" s="3"/>
      <c r="X20" s="76">
        <v>-17151174</v>
      </c>
      <c r="Y20" s="3"/>
      <c r="Z20" s="3">
        <v>0</v>
      </c>
      <c r="AA20" s="3"/>
      <c r="AB20" s="76">
        <v>-17151174</v>
      </c>
      <c r="AC20" s="3"/>
      <c r="AD20" s="76">
        <v>-17151174</v>
      </c>
      <c r="AE20" s="3"/>
      <c r="AF20" s="3">
        <v>0</v>
      </c>
      <c r="AG20" s="3"/>
      <c r="AH20" s="3">
        <v>0</v>
      </c>
      <c r="AI20" s="3"/>
      <c r="AJ20" s="3">
        <v>0</v>
      </c>
      <c r="AK20" s="76"/>
      <c r="AL20" s="76">
        <v>-17151174</v>
      </c>
    </row>
    <row r="21" spans="1:42" s="63" customFormat="1" ht="22.5" customHeight="1">
      <c r="A21" s="63" t="s">
        <v>164</v>
      </c>
      <c r="B21" s="162"/>
      <c r="C21" s="169"/>
      <c r="D21" s="3">
        <v>0</v>
      </c>
      <c r="E21" s="81"/>
      <c r="F21" s="3">
        <v>0</v>
      </c>
      <c r="G21" s="81"/>
      <c r="H21" s="3">
        <v>0</v>
      </c>
      <c r="I21" s="81"/>
      <c r="J21" s="3">
        <v>0</v>
      </c>
      <c r="K21" s="81"/>
      <c r="L21" s="3">
        <v>0</v>
      </c>
      <c r="M21" s="81"/>
      <c r="N21" s="3">
        <v>0</v>
      </c>
      <c r="O21" s="3"/>
      <c r="P21" s="3">
        <v>0</v>
      </c>
      <c r="Q21" s="3"/>
      <c r="R21" s="3">
        <v>0</v>
      </c>
      <c r="S21" s="3"/>
      <c r="T21" s="3">
        <v>0</v>
      </c>
      <c r="U21" s="3"/>
      <c r="V21" s="3">
        <v>0</v>
      </c>
      <c r="W21" s="3"/>
      <c r="X21" s="76">
        <v>18065924</v>
      </c>
      <c r="Y21" s="3"/>
      <c r="Z21" s="3">
        <v>0</v>
      </c>
      <c r="AA21" s="3"/>
      <c r="AB21" s="3">
        <v>18065924</v>
      </c>
      <c r="AC21" s="3"/>
      <c r="AD21" s="76">
        <v>18065924</v>
      </c>
      <c r="AE21" s="3"/>
      <c r="AF21" s="76">
        <v>-18065924</v>
      </c>
      <c r="AG21" s="76"/>
      <c r="AH21" s="3">
        <v>0</v>
      </c>
      <c r="AI21" s="3"/>
      <c r="AJ21" s="3">
        <v>0</v>
      </c>
      <c r="AK21" s="76"/>
      <c r="AL21" s="3">
        <v>0</v>
      </c>
    </row>
    <row r="22" spans="1:42" s="63" customFormat="1" ht="22.5" customHeight="1">
      <c r="A22" s="63" t="s">
        <v>288</v>
      </c>
      <c r="B22" s="168"/>
      <c r="C22" s="44"/>
      <c r="D22" s="3">
        <v>0</v>
      </c>
      <c r="E22" s="81"/>
      <c r="F22" s="3">
        <v>0</v>
      </c>
      <c r="G22" s="81"/>
      <c r="H22" s="3">
        <v>0</v>
      </c>
      <c r="I22" s="81"/>
      <c r="J22" s="3">
        <v>0</v>
      </c>
      <c r="K22" s="81"/>
      <c r="L22" s="3">
        <v>0</v>
      </c>
      <c r="M22" s="81"/>
      <c r="N22" s="3">
        <v>0</v>
      </c>
      <c r="O22" s="3"/>
      <c r="P22" s="3">
        <v>0</v>
      </c>
      <c r="Q22" s="3"/>
      <c r="R22" s="3">
        <v>552666</v>
      </c>
      <c r="S22" s="3"/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81"/>
      <c r="AB22" s="3">
        <v>0</v>
      </c>
      <c r="AC22" s="73"/>
      <c r="AD22" s="3">
        <v>552666</v>
      </c>
      <c r="AE22" s="3">
        <v>0</v>
      </c>
      <c r="AF22" s="3">
        <v>0</v>
      </c>
      <c r="AG22" s="81"/>
      <c r="AH22" s="76">
        <v>-4127040</v>
      </c>
      <c r="AI22" s="81"/>
      <c r="AJ22" s="3">
        <v>0</v>
      </c>
      <c r="AK22" s="81"/>
      <c r="AL22" s="76">
        <v>-3574374</v>
      </c>
    </row>
    <row r="23" spans="1:42" ht="22.5" customHeight="1">
      <c r="A23" s="35" t="s">
        <v>125</v>
      </c>
      <c r="C23" s="51"/>
      <c r="D23" s="3">
        <v>0</v>
      </c>
      <c r="E23" s="80"/>
      <c r="F23" s="3">
        <v>0</v>
      </c>
      <c r="G23" s="80"/>
      <c r="H23" s="3">
        <v>0</v>
      </c>
      <c r="I23" s="80"/>
      <c r="J23" s="3">
        <v>0</v>
      </c>
      <c r="K23" s="80"/>
      <c r="L23" s="3">
        <v>0</v>
      </c>
      <c r="M23" s="80"/>
      <c r="N23" s="3">
        <v>0</v>
      </c>
      <c r="O23" s="3"/>
      <c r="P23" s="3">
        <v>0</v>
      </c>
      <c r="Q23" s="3"/>
      <c r="R23" s="3">
        <v>0</v>
      </c>
      <c r="S23" s="3"/>
      <c r="T23" s="3">
        <v>0</v>
      </c>
      <c r="U23" s="3"/>
      <c r="V23" s="3">
        <v>0</v>
      </c>
      <c r="W23" s="3"/>
      <c r="X23" s="3">
        <v>0</v>
      </c>
      <c r="Y23" s="3"/>
      <c r="Z23" s="3">
        <v>0</v>
      </c>
      <c r="AA23" s="3"/>
      <c r="AB23" s="3">
        <v>0</v>
      </c>
      <c r="AC23" s="3"/>
      <c r="AD23" s="3">
        <v>0</v>
      </c>
      <c r="AE23" s="3"/>
      <c r="AF23" s="3">
        <v>0</v>
      </c>
      <c r="AG23" s="3"/>
      <c r="AH23" s="3">
        <v>461338</v>
      </c>
      <c r="AI23" s="3"/>
      <c r="AJ23" s="76">
        <v>-461338</v>
      </c>
      <c r="AL23" s="3">
        <v>0</v>
      </c>
    </row>
    <row r="24" spans="1:42" ht="21" thickBot="1">
      <c r="A24" s="166" t="s">
        <v>289</v>
      </c>
      <c r="D24" s="31">
        <v>2100000004</v>
      </c>
      <c r="E24" s="14"/>
      <c r="F24" s="31">
        <v>1780245184</v>
      </c>
      <c r="G24" s="14"/>
      <c r="H24" s="31">
        <v>8925000</v>
      </c>
      <c r="I24" s="14"/>
      <c r="J24" s="7">
        <v>0</v>
      </c>
      <c r="K24" s="14"/>
      <c r="L24" s="7">
        <v>104999999</v>
      </c>
      <c r="M24" s="32"/>
      <c r="N24" s="7">
        <v>0</v>
      </c>
      <c r="O24" s="4"/>
      <c r="P24" s="7">
        <v>1086223</v>
      </c>
      <c r="Q24" s="4"/>
      <c r="R24" s="31">
        <v>-245237279</v>
      </c>
      <c r="S24" s="4"/>
      <c r="T24" s="31">
        <v>-4425203</v>
      </c>
      <c r="U24" s="4"/>
      <c r="V24" s="31">
        <v>-4390110</v>
      </c>
      <c r="W24" s="4"/>
      <c r="X24" s="31">
        <v>166044</v>
      </c>
      <c r="Y24" s="4"/>
      <c r="Z24" s="7">
        <v>0</v>
      </c>
      <c r="AA24" s="4"/>
      <c r="AB24" s="31">
        <v>-4224066</v>
      </c>
      <c r="AC24" s="4"/>
      <c r="AD24" s="7">
        <v>3741369862</v>
      </c>
      <c r="AE24" s="4"/>
      <c r="AF24" s="7">
        <v>0</v>
      </c>
      <c r="AG24" s="4"/>
      <c r="AH24" s="7">
        <v>2151096</v>
      </c>
      <c r="AI24" s="4"/>
      <c r="AJ24" s="7">
        <v>0</v>
      </c>
      <c r="AK24" s="75"/>
      <c r="AL24" s="31">
        <v>3743520958</v>
      </c>
    </row>
    <row r="25" spans="1:42" ht="22.5" customHeight="1" thickTop="1">
      <c r="C25" s="52"/>
      <c r="AD25" s="76"/>
      <c r="AH25" s="54"/>
      <c r="AL25" s="54"/>
    </row>
    <row r="26" spans="1:42" s="63" customFormat="1" ht="21.75" customHeight="1">
      <c r="A26" s="166" t="s">
        <v>216</v>
      </c>
      <c r="B26" s="173"/>
      <c r="D26" s="76">
        <v>2100000004</v>
      </c>
      <c r="E26" s="77"/>
      <c r="F26" s="76">
        <v>1780245184</v>
      </c>
      <c r="G26" s="77"/>
      <c r="H26" s="76">
        <v>8925000</v>
      </c>
      <c r="I26" s="77"/>
      <c r="J26" s="3">
        <v>0</v>
      </c>
      <c r="K26" s="77"/>
      <c r="L26" s="76">
        <v>104999999</v>
      </c>
      <c r="M26" s="77"/>
      <c r="N26" s="3">
        <v>0</v>
      </c>
      <c r="O26" s="77"/>
      <c r="P26" s="3">
        <v>1603998</v>
      </c>
      <c r="Q26" s="77"/>
      <c r="R26" s="76">
        <v>-256961571</v>
      </c>
      <c r="S26" s="77"/>
      <c r="T26" s="76">
        <v>-6318931</v>
      </c>
      <c r="U26" s="77"/>
      <c r="V26" s="76">
        <v>-4390110</v>
      </c>
      <c r="W26" s="78"/>
      <c r="X26" s="76">
        <v>166044</v>
      </c>
      <c r="Y26" s="77"/>
      <c r="Z26" s="3">
        <v>0</v>
      </c>
      <c r="AA26" s="76"/>
      <c r="AB26" s="76">
        <v>-4224066</v>
      </c>
      <c r="AC26" s="78"/>
      <c r="AD26" s="76">
        <v>3728269617</v>
      </c>
      <c r="AE26" s="78"/>
      <c r="AF26" s="78">
        <v>0</v>
      </c>
      <c r="AG26" s="78"/>
      <c r="AH26" s="149">
        <v>2003050</v>
      </c>
      <c r="AI26" s="78"/>
      <c r="AJ26" s="3">
        <v>0</v>
      </c>
      <c r="AK26" s="78"/>
      <c r="AL26" s="149">
        <v>3730272667</v>
      </c>
    </row>
    <row r="27" spans="1:42" s="63" customFormat="1" ht="22.5" customHeight="1">
      <c r="A27" s="37" t="s">
        <v>41</v>
      </c>
      <c r="B27" s="173"/>
      <c r="C27" s="169"/>
      <c r="D27" s="76"/>
      <c r="E27" s="77"/>
      <c r="F27" s="152"/>
      <c r="G27" s="77"/>
      <c r="H27" s="152"/>
      <c r="I27" s="77"/>
      <c r="J27" s="152"/>
      <c r="K27" s="77"/>
      <c r="L27" s="77"/>
      <c r="M27" s="77"/>
      <c r="N27" s="152"/>
      <c r="O27" s="77"/>
      <c r="P27" s="152"/>
      <c r="Q27" s="77"/>
      <c r="R27" s="152"/>
      <c r="S27" s="77"/>
      <c r="T27" s="79"/>
      <c r="U27" s="77"/>
      <c r="V27" s="79"/>
      <c r="W27" s="79"/>
      <c r="X27" s="79"/>
      <c r="Y27" s="77"/>
      <c r="Z27" s="79"/>
      <c r="AA27" s="79"/>
      <c r="AB27" s="79"/>
      <c r="AC27" s="79"/>
      <c r="AD27" s="79"/>
      <c r="AE27" s="79"/>
      <c r="AF27" s="79"/>
      <c r="AG27" s="79"/>
      <c r="AH27" s="151"/>
      <c r="AI27" s="79"/>
      <c r="AJ27" s="79"/>
      <c r="AK27" s="79"/>
      <c r="AL27" s="151"/>
    </row>
    <row r="28" spans="1:42" s="137" customFormat="1" ht="22.5" customHeight="1">
      <c r="A28" s="35" t="s">
        <v>257</v>
      </c>
      <c r="B28" s="44">
        <v>17.100000000000001</v>
      </c>
      <c r="C28" s="169"/>
      <c r="D28" s="76">
        <v>37572</v>
      </c>
      <c r="E28" s="77"/>
      <c r="F28" s="3">
        <v>0</v>
      </c>
      <c r="G28" s="77"/>
      <c r="H28" s="3">
        <v>0</v>
      </c>
      <c r="I28" s="77"/>
      <c r="J28" s="3">
        <v>0</v>
      </c>
      <c r="K28" s="77"/>
      <c r="L28" s="3">
        <v>0</v>
      </c>
      <c r="M28" s="77"/>
      <c r="N28" s="3">
        <v>0</v>
      </c>
      <c r="O28" s="77"/>
      <c r="P28" s="3">
        <v>0</v>
      </c>
      <c r="Q28" s="77"/>
      <c r="R28" s="3">
        <v>0</v>
      </c>
      <c r="S28" s="77"/>
      <c r="T28" s="3">
        <v>0</v>
      </c>
      <c r="U28" s="77"/>
      <c r="V28" s="3">
        <v>0</v>
      </c>
      <c r="W28" s="77"/>
      <c r="X28" s="3">
        <v>0</v>
      </c>
      <c r="Y28" s="77"/>
      <c r="Z28" s="3">
        <v>0</v>
      </c>
      <c r="AA28" s="77"/>
      <c r="AB28" s="3">
        <v>0</v>
      </c>
      <c r="AC28" s="79"/>
      <c r="AD28" s="76">
        <v>37572</v>
      </c>
      <c r="AE28" s="79"/>
      <c r="AF28" s="3">
        <v>0</v>
      </c>
      <c r="AG28" s="79"/>
      <c r="AH28" s="3">
        <v>0</v>
      </c>
      <c r="AI28" s="79"/>
      <c r="AJ28" s="3">
        <v>0</v>
      </c>
      <c r="AK28" s="79"/>
      <c r="AL28" s="76">
        <v>37572</v>
      </c>
    </row>
    <row r="29" spans="1:42" s="137" customFormat="1" ht="22.5" customHeight="1">
      <c r="A29" s="35" t="s">
        <v>258</v>
      </c>
      <c r="B29" s="44">
        <v>18</v>
      </c>
      <c r="C29" s="169"/>
      <c r="D29" s="3">
        <v>0</v>
      </c>
      <c r="E29" s="77"/>
      <c r="F29" s="79">
        <v>82659</v>
      </c>
      <c r="G29" s="77"/>
      <c r="H29" s="3">
        <v>0</v>
      </c>
      <c r="I29" s="77"/>
      <c r="J29" s="3">
        <v>0</v>
      </c>
      <c r="K29" s="77"/>
      <c r="L29" s="3">
        <v>0</v>
      </c>
      <c r="M29" s="77"/>
      <c r="N29" s="3">
        <v>0</v>
      </c>
      <c r="O29" s="77"/>
      <c r="P29" s="3">
        <v>0</v>
      </c>
      <c r="Q29" s="77"/>
      <c r="R29" s="3">
        <v>0</v>
      </c>
      <c r="S29" s="77"/>
      <c r="T29" s="3">
        <v>0</v>
      </c>
      <c r="U29" s="77"/>
      <c r="V29" s="3">
        <v>0</v>
      </c>
      <c r="W29" s="77"/>
      <c r="X29" s="3">
        <v>0</v>
      </c>
      <c r="Y29" s="77"/>
      <c r="Z29" s="3">
        <v>0</v>
      </c>
      <c r="AA29" s="77"/>
      <c r="AB29" s="3">
        <v>0</v>
      </c>
      <c r="AC29" s="79"/>
      <c r="AD29" s="76">
        <v>82659</v>
      </c>
      <c r="AE29" s="79"/>
      <c r="AF29" s="3">
        <v>0</v>
      </c>
      <c r="AG29" s="79"/>
      <c r="AH29" s="3">
        <v>0</v>
      </c>
      <c r="AI29" s="79"/>
      <c r="AJ29" s="3">
        <v>0</v>
      </c>
      <c r="AK29" s="79"/>
      <c r="AL29" s="76">
        <v>82659</v>
      </c>
    </row>
    <row r="30" spans="1:42" s="121" customFormat="1" ht="22.5" customHeight="1">
      <c r="A30" s="35" t="s">
        <v>190</v>
      </c>
      <c r="B30" s="44">
        <v>18</v>
      </c>
      <c r="C30" s="169"/>
      <c r="D30" s="3">
        <v>0</v>
      </c>
      <c r="E30" s="81"/>
      <c r="F30" s="3">
        <v>0</v>
      </c>
      <c r="G30" s="81"/>
      <c r="H30" s="3">
        <v>0</v>
      </c>
      <c r="I30" s="81"/>
      <c r="J30" s="3">
        <v>104992485</v>
      </c>
      <c r="K30" s="81"/>
      <c r="L30" s="76">
        <v>-104999999</v>
      </c>
      <c r="M30" s="81"/>
      <c r="N30" s="3">
        <v>0</v>
      </c>
      <c r="O30" s="81"/>
      <c r="P30" s="153">
        <v>83848</v>
      </c>
      <c r="Q30" s="81"/>
      <c r="R30" s="3">
        <v>0</v>
      </c>
      <c r="S30" s="81"/>
      <c r="T30" s="3">
        <v>0</v>
      </c>
      <c r="U30" s="81"/>
      <c r="V30" s="3">
        <v>0</v>
      </c>
      <c r="W30" s="3"/>
      <c r="X30" s="3">
        <v>0</v>
      </c>
      <c r="Y30" s="81"/>
      <c r="Z30" s="3">
        <v>0</v>
      </c>
      <c r="AA30" s="3"/>
      <c r="AB30" s="3">
        <v>0</v>
      </c>
      <c r="AC30" s="3"/>
      <c r="AD30" s="76">
        <v>76334</v>
      </c>
      <c r="AE30" s="3"/>
      <c r="AF30" s="3">
        <v>0</v>
      </c>
      <c r="AG30" s="3"/>
      <c r="AH30" s="3">
        <v>0</v>
      </c>
      <c r="AI30" s="3"/>
      <c r="AJ30" s="3">
        <v>0</v>
      </c>
      <c r="AK30" s="76"/>
      <c r="AL30" s="76">
        <v>76334</v>
      </c>
      <c r="AM30" s="63"/>
      <c r="AN30" s="63"/>
      <c r="AO30" s="63"/>
      <c r="AP30" s="63"/>
    </row>
    <row r="31" spans="1:42" s="121" customFormat="1" ht="22.5" customHeight="1">
      <c r="A31" s="63" t="s">
        <v>195</v>
      </c>
      <c r="B31" s="44">
        <v>18</v>
      </c>
      <c r="C31" s="169"/>
      <c r="D31" s="3">
        <v>0</v>
      </c>
      <c r="E31" s="81"/>
      <c r="F31" s="3">
        <v>0</v>
      </c>
      <c r="G31" s="81"/>
      <c r="H31" s="3">
        <v>0</v>
      </c>
      <c r="I31" s="81"/>
      <c r="J31" s="3">
        <v>0</v>
      </c>
      <c r="K31" s="81"/>
      <c r="L31" s="3">
        <v>0</v>
      </c>
      <c r="M31" s="81"/>
      <c r="N31" s="3">
        <v>0</v>
      </c>
      <c r="O31" s="81"/>
      <c r="P31" s="153">
        <v>1882594</v>
      </c>
      <c r="Q31" s="81"/>
      <c r="R31" s="3">
        <v>0</v>
      </c>
      <c r="S31" s="81"/>
      <c r="T31" s="56">
        <v>-2837823</v>
      </c>
      <c r="U31" s="81"/>
      <c r="V31" s="3">
        <v>0</v>
      </c>
      <c r="W31" s="3"/>
      <c r="X31" s="3">
        <v>0</v>
      </c>
      <c r="Y31" s="81"/>
      <c r="Z31" s="3">
        <v>0</v>
      </c>
      <c r="AA31" s="3"/>
      <c r="AB31" s="3">
        <v>0</v>
      </c>
      <c r="AC31" s="3"/>
      <c r="AD31" s="76">
        <v>-955229</v>
      </c>
      <c r="AE31" s="3"/>
      <c r="AF31" s="3">
        <v>0</v>
      </c>
      <c r="AG31" s="3"/>
      <c r="AH31" s="3">
        <v>0</v>
      </c>
      <c r="AI31" s="3"/>
      <c r="AJ31" s="3">
        <v>0</v>
      </c>
      <c r="AK31" s="76"/>
      <c r="AL31" s="76">
        <v>-955229</v>
      </c>
      <c r="AM31" s="63"/>
      <c r="AN31" s="63"/>
      <c r="AO31" s="63"/>
      <c r="AP31" s="63"/>
    </row>
    <row r="32" spans="1:42" s="137" customFormat="1" ht="22.5" customHeight="1">
      <c r="A32" s="63" t="s">
        <v>255</v>
      </c>
      <c r="B32" s="44">
        <v>19</v>
      </c>
      <c r="C32" s="169"/>
      <c r="D32" s="3">
        <v>0</v>
      </c>
      <c r="E32" s="81"/>
      <c r="F32" s="3">
        <v>0</v>
      </c>
      <c r="G32" s="81"/>
      <c r="H32" s="3">
        <v>0</v>
      </c>
      <c r="I32" s="81"/>
      <c r="J32" s="3">
        <v>0</v>
      </c>
      <c r="K32" s="81"/>
      <c r="L32" s="3">
        <v>0</v>
      </c>
      <c r="M32" s="81"/>
      <c r="N32" s="3">
        <v>5537420</v>
      </c>
      <c r="O32" s="81"/>
      <c r="P32" s="3">
        <v>0</v>
      </c>
      <c r="Q32" s="81"/>
      <c r="R32" s="4">
        <v>-5537420</v>
      </c>
      <c r="S32" s="81"/>
      <c r="T32" s="3">
        <v>0</v>
      </c>
      <c r="U32" s="81"/>
      <c r="V32" s="3">
        <v>0</v>
      </c>
      <c r="W32" s="3"/>
      <c r="X32" s="3">
        <v>0</v>
      </c>
      <c r="Y32" s="81"/>
      <c r="Z32" s="3">
        <v>0</v>
      </c>
      <c r="AA32" s="3"/>
      <c r="AB32" s="3">
        <v>0</v>
      </c>
      <c r="AC32" s="3"/>
      <c r="AD32" s="3">
        <v>0</v>
      </c>
      <c r="AE32" s="3"/>
      <c r="AF32" s="3">
        <v>0</v>
      </c>
      <c r="AG32" s="3"/>
      <c r="AH32" s="3">
        <v>0</v>
      </c>
      <c r="AI32" s="3"/>
      <c r="AJ32" s="3">
        <v>0</v>
      </c>
      <c r="AK32" s="76"/>
      <c r="AL32" s="3">
        <v>0</v>
      </c>
    </row>
    <row r="33" spans="1:40" s="137" customFormat="1" ht="22.5" customHeight="1">
      <c r="A33" s="63" t="s">
        <v>256</v>
      </c>
      <c r="B33" s="44">
        <v>17.2</v>
      </c>
      <c r="C33" s="169"/>
      <c r="D33" s="3">
        <v>0</v>
      </c>
      <c r="E33" s="81"/>
      <c r="F33" s="3">
        <v>0</v>
      </c>
      <c r="G33" s="81"/>
      <c r="H33" s="3">
        <v>0</v>
      </c>
      <c r="I33" s="81"/>
      <c r="J33" s="3">
        <v>0</v>
      </c>
      <c r="K33" s="81"/>
      <c r="L33" s="3">
        <v>0</v>
      </c>
      <c r="M33" s="81"/>
      <c r="N33" s="3">
        <v>0</v>
      </c>
      <c r="O33" s="81"/>
      <c r="P33" s="3">
        <v>0</v>
      </c>
      <c r="Q33" s="81"/>
      <c r="R33" s="76">
        <v>-34818000</v>
      </c>
      <c r="S33" s="81"/>
      <c r="T33" s="3">
        <v>0</v>
      </c>
      <c r="U33" s="81"/>
      <c r="V33" s="3">
        <v>0</v>
      </c>
      <c r="W33" s="3"/>
      <c r="X33" s="3">
        <v>0</v>
      </c>
      <c r="Y33" s="81"/>
      <c r="Z33" s="3">
        <v>0</v>
      </c>
      <c r="AA33" s="3"/>
      <c r="AB33" s="3">
        <v>0</v>
      </c>
      <c r="AC33" s="3"/>
      <c r="AD33" s="76">
        <v>-34818000</v>
      </c>
      <c r="AE33" s="3"/>
      <c r="AF33" s="3">
        <v>0</v>
      </c>
      <c r="AG33" s="3"/>
      <c r="AH33" s="3">
        <v>0</v>
      </c>
      <c r="AI33" s="3"/>
      <c r="AJ33" s="3">
        <v>0</v>
      </c>
      <c r="AK33" s="76"/>
      <c r="AL33" s="76">
        <v>-34818000</v>
      </c>
    </row>
    <row r="34" spans="1:40" s="63" customFormat="1" ht="22.5" customHeight="1">
      <c r="A34" s="63" t="s">
        <v>219</v>
      </c>
      <c r="C34" s="170"/>
      <c r="D34" s="3">
        <v>0</v>
      </c>
      <c r="E34" s="81"/>
      <c r="F34" s="3">
        <v>0</v>
      </c>
      <c r="G34" s="81"/>
      <c r="H34" s="3">
        <v>0</v>
      </c>
      <c r="I34" s="81"/>
      <c r="J34" s="3">
        <v>0</v>
      </c>
      <c r="K34" s="81"/>
      <c r="L34" s="3">
        <v>0</v>
      </c>
      <c r="M34" s="81"/>
      <c r="N34" s="3">
        <v>0</v>
      </c>
      <c r="O34" s="81"/>
      <c r="P34" s="3">
        <v>0</v>
      </c>
      <c r="Q34" s="81"/>
      <c r="R34" s="3">
        <v>92295768</v>
      </c>
      <c r="S34" s="81"/>
      <c r="T34" s="3">
        <v>0</v>
      </c>
      <c r="U34" s="81"/>
      <c r="V34" s="3">
        <v>0</v>
      </c>
      <c r="W34" s="3"/>
      <c r="X34" s="3">
        <v>0</v>
      </c>
      <c r="Y34" s="81"/>
      <c r="Z34" s="4">
        <v>-2089710</v>
      </c>
      <c r="AA34" s="3"/>
      <c r="AB34" s="4">
        <v>-2089710</v>
      </c>
      <c r="AC34" s="3"/>
      <c r="AD34" s="76">
        <v>90206058</v>
      </c>
      <c r="AE34" s="3"/>
      <c r="AF34" s="3">
        <v>0</v>
      </c>
      <c r="AG34" s="3"/>
      <c r="AH34" s="3">
        <v>53208</v>
      </c>
      <c r="AI34" s="3"/>
      <c r="AJ34" s="3">
        <v>0</v>
      </c>
      <c r="AK34" s="76"/>
      <c r="AL34" s="76">
        <v>90259266</v>
      </c>
    </row>
    <row r="35" spans="1:40" s="63" customFormat="1" ht="22.5" customHeight="1">
      <c r="A35" s="63" t="s">
        <v>125</v>
      </c>
      <c r="C35" s="170"/>
      <c r="D35" s="3">
        <v>0</v>
      </c>
      <c r="E35" s="80"/>
      <c r="F35" s="3">
        <v>0</v>
      </c>
      <c r="G35" s="80"/>
      <c r="H35" s="3">
        <v>0</v>
      </c>
      <c r="I35" s="80"/>
      <c r="J35" s="3">
        <v>0</v>
      </c>
      <c r="K35" s="80"/>
      <c r="L35" s="3">
        <v>0</v>
      </c>
      <c r="M35" s="80"/>
      <c r="N35" s="3">
        <v>0</v>
      </c>
      <c r="O35" s="79"/>
      <c r="P35" s="3">
        <v>0</v>
      </c>
      <c r="Q35" s="79"/>
      <c r="R35" s="76">
        <v>-2089710</v>
      </c>
      <c r="S35" s="79"/>
      <c r="T35" s="3">
        <v>0</v>
      </c>
      <c r="U35" s="79"/>
      <c r="V35" s="3">
        <v>0</v>
      </c>
      <c r="W35" s="3"/>
      <c r="X35" s="3">
        <v>0</v>
      </c>
      <c r="Y35" s="79"/>
      <c r="Z35" s="3">
        <v>2089710</v>
      </c>
      <c r="AA35" s="3"/>
      <c r="AB35" s="3">
        <v>2089710</v>
      </c>
      <c r="AC35" s="3"/>
      <c r="AD35" s="3">
        <v>0</v>
      </c>
      <c r="AE35" s="3"/>
      <c r="AF35" s="3">
        <v>0</v>
      </c>
      <c r="AG35" s="3"/>
      <c r="AH35" s="3">
        <v>0</v>
      </c>
      <c r="AI35" s="3"/>
      <c r="AJ35" s="3">
        <v>0</v>
      </c>
      <c r="AK35" s="79"/>
      <c r="AL35" s="3">
        <v>0</v>
      </c>
    </row>
    <row r="36" spans="1:40" s="63" customFormat="1" ht="22.5" customHeight="1" thickBot="1">
      <c r="A36" s="166" t="s">
        <v>290</v>
      </c>
      <c r="D36" s="7">
        <v>2100037576</v>
      </c>
      <c r="E36" s="81"/>
      <c r="F36" s="7">
        <v>1780327843</v>
      </c>
      <c r="G36" s="81"/>
      <c r="H36" s="7">
        <v>8925000</v>
      </c>
      <c r="I36" s="81"/>
      <c r="J36" s="7">
        <v>104992485</v>
      </c>
      <c r="K36" s="81"/>
      <c r="L36" s="7">
        <v>0</v>
      </c>
      <c r="M36" s="81"/>
      <c r="N36" s="7">
        <v>5537420</v>
      </c>
      <c r="O36" s="81"/>
      <c r="P36" s="7">
        <v>3570440</v>
      </c>
      <c r="Q36" s="77"/>
      <c r="R36" s="31">
        <v>-207110933</v>
      </c>
      <c r="S36" s="81"/>
      <c r="T36" s="31">
        <v>-9156754</v>
      </c>
      <c r="U36" s="81"/>
      <c r="V36" s="31">
        <v>-4390110</v>
      </c>
      <c r="W36" s="76"/>
      <c r="X36" s="31">
        <v>166044</v>
      </c>
      <c r="Y36" s="81"/>
      <c r="Z36" s="7">
        <v>0</v>
      </c>
      <c r="AA36" s="76"/>
      <c r="AB36" s="31">
        <v>-4224066</v>
      </c>
      <c r="AC36" s="76"/>
      <c r="AD36" s="31">
        <v>3782899011</v>
      </c>
      <c r="AE36" s="76"/>
      <c r="AF36" s="7">
        <v>0</v>
      </c>
      <c r="AG36" s="76"/>
      <c r="AH36" s="31">
        <v>2056258</v>
      </c>
      <c r="AI36" s="76"/>
      <c r="AJ36" s="7">
        <v>0</v>
      </c>
      <c r="AK36" s="76"/>
      <c r="AL36" s="7">
        <v>3784955269</v>
      </c>
      <c r="AM36" s="82"/>
      <c r="AN36" s="82"/>
    </row>
    <row r="37" spans="1:40" ht="22.5" customHeight="1" thickTop="1"/>
    <row r="38" spans="1:40" ht="22.5" customHeight="1">
      <c r="D38" s="155">
        <v>0</v>
      </c>
      <c r="F38" s="155">
        <v>0</v>
      </c>
      <c r="AD38" s="75"/>
      <c r="AL38" s="154"/>
    </row>
    <row r="67" spans="5:7" ht="22.5" customHeight="1">
      <c r="G67" s="47">
        <v>0</v>
      </c>
    </row>
    <row r="77" spans="5:7" ht="22.5" customHeight="1">
      <c r="E77" s="47">
        <v>-340149907</v>
      </c>
    </row>
  </sheetData>
  <mergeCells count="4">
    <mergeCell ref="D5:AL5"/>
    <mergeCell ref="N6:R6"/>
    <mergeCell ref="V6:AB6"/>
    <mergeCell ref="AF6:AJ6"/>
  </mergeCells>
  <pageMargins left="0.59055118110236227" right="0" top="0.59055118110236227" bottom="0.6692913385826772" header="0" footer="0"/>
  <pageSetup paperSize="9" scale="44" firstPageNumber="7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78"/>
  <sheetViews>
    <sheetView view="pageBreakPreview" zoomScale="70" zoomScaleNormal="55" zoomScaleSheetLayoutView="70" workbookViewId="0">
      <pane xSplit="3" ySplit="11" topLeftCell="O24" activePane="bottomRight" state="frozen"/>
      <selection activeCell="K87" sqref="K87"/>
      <selection pane="topRight" activeCell="K87" sqref="K87"/>
      <selection pane="bottomLeft" activeCell="K87" sqref="K87"/>
      <selection pane="bottomRight" activeCell="P16" sqref="P16"/>
    </sheetView>
  </sheetViews>
  <sheetFormatPr defaultColWidth="9.33203125" defaultRowHeight="22.5" customHeight="1"/>
  <cols>
    <col min="1" max="1" width="41.33203125" style="47" customWidth="1"/>
    <col min="2" max="2" width="8.5546875" style="47" customWidth="1"/>
    <col min="3" max="3" width="1.33203125" style="47" customWidth="1"/>
    <col min="4" max="4" width="14.109375" style="47" customWidth="1"/>
    <col min="5" max="5" width="0.88671875" style="47" customWidth="1"/>
    <col min="6" max="6" width="13.6640625" style="47" customWidth="1"/>
    <col min="7" max="7" width="0.88671875" style="47" customWidth="1"/>
    <col min="8" max="8" width="15.44140625" style="47" customWidth="1"/>
    <col min="9" max="9" width="0.88671875" style="47" customWidth="1"/>
    <col min="10" max="10" width="11.88671875" style="47" customWidth="1"/>
    <col min="11" max="11" width="0.88671875" style="47" customWidth="1"/>
    <col min="12" max="12" width="15.88671875" style="47" customWidth="1"/>
    <col min="13" max="13" width="0.88671875" style="47" customWidth="1"/>
    <col min="14" max="14" width="11.5546875" style="47" customWidth="1"/>
    <col min="15" max="15" width="0.88671875" style="47" customWidth="1"/>
    <col min="16" max="16" width="14.88671875" style="47" customWidth="1"/>
    <col min="17" max="17" width="0.88671875" style="47" customWidth="1"/>
    <col min="18" max="18" width="15.44140625" style="47" bestFit="1" customWidth="1"/>
    <col min="19" max="19" width="0.88671875" style="47" customWidth="1"/>
    <col min="20" max="20" width="11.5546875" style="47" customWidth="1"/>
    <col min="21" max="21" width="0.88671875" style="47" customWidth="1"/>
    <col min="22" max="22" width="26.44140625" style="47" customWidth="1"/>
    <col min="23" max="23" width="0.88671875" style="47" customWidth="1"/>
    <col min="24" max="24" width="15.5546875" style="47" customWidth="1"/>
    <col min="25" max="26" width="14.5546875" style="47" customWidth="1"/>
    <col min="27" max="16384" width="9.33203125" style="47"/>
  </cols>
  <sheetData>
    <row r="1" spans="1:24" s="58" customFormat="1" ht="24" customHeight="1">
      <c r="A1" s="157" t="s">
        <v>237</v>
      </c>
      <c r="H1" s="59"/>
      <c r="N1" s="59"/>
      <c r="O1" s="59"/>
      <c r="P1" s="59"/>
      <c r="Q1" s="59"/>
      <c r="R1" s="59"/>
      <c r="S1" s="59"/>
      <c r="T1" s="59"/>
      <c r="U1" s="60" t="s">
        <v>176</v>
      </c>
      <c r="V1" s="60"/>
      <c r="W1" s="60"/>
      <c r="X1" s="48" t="s">
        <v>72</v>
      </c>
    </row>
    <row r="2" spans="1:24" s="58" customFormat="1" ht="20.399999999999999">
      <c r="A2" s="158" t="s">
        <v>277</v>
      </c>
      <c r="X2" s="48" t="s">
        <v>73</v>
      </c>
    </row>
    <row r="3" spans="1:24" s="58" customFormat="1" ht="20.399999999999999">
      <c r="A3" s="159" t="s">
        <v>286</v>
      </c>
      <c r="X3" s="61"/>
    </row>
    <row r="4" spans="1:24" ht="20.399999999999999">
      <c r="A4" s="160"/>
      <c r="X4" s="48"/>
    </row>
    <row r="5" spans="1:24" ht="20.399999999999999">
      <c r="A5" s="160"/>
      <c r="X5" s="48" t="s">
        <v>44</v>
      </c>
    </row>
    <row r="6" spans="1:24" ht="22.5" customHeight="1">
      <c r="A6" s="161"/>
      <c r="B6" s="62"/>
      <c r="D6" s="349" t="s">
        <v>78</v>
      </c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</row>
    <row r="7" spans="1:24" s="63" customFormat="1" ht="22.5" customHeight="1">
      <c r="A7" s="162"/>
      <c r="B7" s="163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 t="s">
        <v>138</v>
      </c>
      <c r="W7" s="64"/>
      <c r="X7" s="64"/>
    </row>
    <row r="8" spans="1:24" s="63" customFormat="1" ht="22.5" customHeight="1">
      <c r="A8" s="162"/>
      <c r="B8" s="163"/>
      <c r="D8" s="64"/>
      <c r="E8" s="64"/>
      <c r="F8" s="64"/>
      <c r="G8" s="64"/>
      <c r="H8" s="64"/>
      <c r="I8" s="64"/>
      <c r="J8" s="64"/>
      <c r="K8" s="64"/>
      <c r="L8" s="64"/>
      <c r="M8" s="64"/>
      <c r="N8" s="350" t="s">
        <v>101</v>
      </c>
      <c r="O8" s="351"/>
      <c r="P8" s="351"/>
      <c r="Q8" s="351"/>
      <c r="R8" s="351"/>
      <c r="S8" s="64"/>
      <c r="T8" s="64"/>
      <c r="U8" s="64"/>
      <c r="V8" s="65" t="s">
        <v>29</v>
      </c>
      <c r="W8" s="64"/>
      <c r="X8" s="64"/>
    </row>
    <row r="9" spans="1:24" s="63" customFormat="1" ht="22.5" customHeight="1">
      <c r="A9" s="164"/>
      <c r="B9" s="164"/>
      <c r="D9" s="66" t="s">
        <v>30</v>
      </c>
      <c r="E9" s="67"/>
      <c r="F9" s="68"/>
      <c r="G9" s="66"/>
      <c r="H9" s="68" t="s">
        <v>105</v>
      </c>
      <c r="I9" s="66"/>
      <c r="J9" s="69"/>
      <c r="K9" s="66"/>
      <c r="L9" s="69"/>
      <c r="M9" s="66"/>
      <c r="P9" s="66" t="s">
        <v>197</v>
      </c>
      <c r="S9" s="69"/>
      <c r="T9" s="69"/>
      <c r="U9" s="67"/>
      <c r="V9" s="70" t="s">
        <v>139</v>
      </c>
      <c r="W9" s="67"/>
      <c r="X9" s="69"/>
    </row>
    <row r="10" spans="1:24" s="63" customFormat="1" ht="22.5" customHeight="1">
      <c r="A10" s="164"/>
      <c r="B10" s="164"/>
      <c r="C10" s="165"/>
      <c r="D10" s="68" t="s">
        <v>109</v>
      </c>
      <c r="E10" s="66"/>
      <c r="F10" s="66" t="s">
        <v>8</v>
      </c>
      <c r="G10" s="66"/>
      <c r="H10" s="66" t="s">
        <v>110</v>
      </c>
      <c r="I10" s="66"/>
      <c r="J10" s="68"/>
      <c r="K10" s="66"/>
      <c r="L10" s="68" t="s">
        <v>130</v>
      </c>
      <c r="M10" s="66"/>
      <c r="N10" s="66" t="s">
        <v>111</v>
      </c>
      <c r="O10" s="66"/>
      <c r="P10" s="66" t="s">
        <v>198</v>
      </c>
      <c r="Q10" s="66"/>
      <c r="R10" s="64" t="s">
        <v>4</v>
      </c>
      <c r="S10" s="64"/>
      <c r="T10" s="64" t="s">
        <v>199</v>
      </c>
      <c r="U10" s="66"/>
      <c r="V10" s="64" t="s">
        <v>131</v>
      </c>
      <c r="W10" s="66"/>
      <c r="X10" s="66" t="s">
        <v>108</v>
      </c>
    </row>
    <row r="11" spans="1:24" s="63" customFormat="1" ht="20.399999999999999">
      <c r="A11" s="164"/>
      <c r="B11" s="71" t="s">
        <v>0</v>
      </c>
      <c r="D11" s="71" t="s">
        <v>116</v>
      </c>
      <c r="E11" s="66"/>
      <c r="F11" s="72" t="s">
        <v>58</v>
      </c>
      <c r="G11" s="66"/>
      <c r="H11" s="71" t="s">
        <v>117</v>
      </c>
      <c r="I11" s="66"/>
      <c r="J11" s="71" t="s">
        <v>254</v>
      </c>
      <c r="K11" s="66"/>
      <c r="L11" s="71" t="s">
        <v>140</v>
      </c>
      <c r="M11" s="66"/>
      <c r="N11" s="71" t="s">
        <v>71</v>
      </c>
      <c r="O11" s="66"/>
      <c r="P11" s="71" t="s">
        <v>196</v>
      </c>
      <c r="Q11" s="66"/>
      <c r="R11" s="65" t="s">
        <v>253</v>
      </c>
      <c r="S11" s="64"/>
      <c r="T11" s="65" t="s">
        <v>200</v>
      </c>
      <c r="U11" s="66"/>
      <c r="V11" s="65" t="s">
        <v>234</v>
      </c>
      <c r="W11" s="66"/>
      <c r="X11" s="71" t="s">
        <v>115</v>
      </c>
    </row>
    <row r="12" spans="1:24" ht="22.2" customHeight="1">
      <c r="A12" s="166" t="s">
        <v>135</v>
      </c>
      <c r="B12" s="167"/>
      <c r="D12" s="76">
        <v>2100000004</v>
      </c>
      <c r="E12" s="77"/>
      <c r="F12" s="76">
        <v>1938851382</v>
      </c>
      <c r="G12" s="77"/>
      <c r="H12" s="76">
        <v>8925000</v>
      </c>
      <c r="I12" s="77"/>
      <c r="J12" s="77">
        <v>0</v>
      </c>
      <c r="K12" s="77"/>
      <c r="L12" s="76">
        <v>104999999</v>
      </c>
      <c r="M12" s="77"/>
      <c r="N12" s="56">
        <v>0</v>
      </c>
      <c r="O12" s="77"/>
      <c r="P12" s="77">
        <v>0</v>
      </c>
      <c r="Q12" s="77"/>
      <c r="R12" s="76">
        <v>-158606198</v>
      </c>
      <c r="S12" s="76"/>
      <c r="T12" s="56">
        <v>0</v>
      </c>
      <c r="U12" s="78"/>
      <c r="V12" s="56">
        <v>0</v>
      </c>
      <c r="W12" s="30"/>
      <c r="X12" s="5">
        <v>3994170187</v>
      </c>
    </row>
    <row r="13" spans="1:24" ht="22.5" customHeight="1">
      <c r="A13" s="37" t="s">
        <v>41</v>
      </c>
      <c r="B13" s="167"/>
      <c r="C13" s="52"/>
      <c r="D13" s="4"/>
      <c r="E13" s="56"/>
      <c r="F13" s="53"/>
      <c r="G13" s="56"/>
      <c r="H13" s="53"/>
      <c r="I13" s="56"/>
      <c r="J13" s="56"/>
      <c r="K13" s="56"/>
      <c r="L13" s="56"/>
      <c r="M13" s="56"/>
      <c r="N13" s="53"/>
      <c r="O13" s="56"/>
      <c r="P13" s="56"/>
      <c r="Q13" s="56"/>
      <c r="R13" s="73"/>
      <c r="S13" s="73"/>
      <c r="T13" s="73"/>
      <c r="U13" s="73"/>
      <c r="V13" s="56"/>
      <c r="W13" s="73"/>
      <c r="X13" s="73"/>
    </row>
    <row r="14" spans="1:24" ht="22.5" customHeight="1">
      <c r="A14" s="63" t="s">
        <v>245</v>
      </c>
      <c r="B14" s="167"/>
      <c r="C14" s="52"/>
      <c r="D14" s="56">
        <v>0</v>
      </c>
      <c r="E14" s="56"/>
      <c r="F14" s="56">
        <v>-158606198</v>
      </c>
      <c r="G14" s="56"/>
      <c r="H14" s="56">
        <v>0</v>
      </c>
      <c r="I14" s="56"/>
      <c r="J14" s="56">
        <v>0</v>
      </c>
      <c r="K14" s="56"/>
      <c r="L14" s="56">
        <v>0</v>
      </c>
      <c r="M14" s="56"/>
      <c r="N14" s="56">
        <v>0</v>
      </c>
      <c r="O14" s="56"/>
      <c r="P14" s="56">
        <v>0</v>
      </c>
      <c r="Q14" s="56"/>
      <c r="R14" s="56">
        <v>158606198</v>
      </c>
      <c r="S14" s="56"/>
      <c r="T14" s="56">
        <v>0</v>
      </c>
      <c r="U14" s="56"/>
      <c r="V14" s="56">
        <v>0</v>
      </c>
      <c r="W14" s="56"/>
      <c r="X14" s="56">
        <v>0</v>
      </c>
    </row>
    <row r="15" spans="1:24" ht="22.5" customHeight="1">
      <c r="A15" s="63" t="s">
        <v>195</v>
      </c>
      <c r="B15" s="44"/>
      <c r="C15" s="52"/>
      <c r="D15" s="56">
        <v>0</v>
      </c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56">
        <v>0</v>
      </c>
      <c r="M15" s="56"/>
      <c r="N15" s="56">
        <v>0</v>
      </c>
      <c r="O15" s="56"/>
      <c r="P15" s="56">
        <v>1086223</v>
      </c>
      <c r="Q15" s="56"/>
      <c r="R15" s="56">
        <v>0</v>
      </c>
      <c r="S15" s="56"/>
      <c r="T15" s="56">
        <v>-4425203</v>
      </c>
      <c r="U15" s="56"/>
      <c r="V15" s="56">
        <v>0</v>
      </c>
      <c r="W15" s="56"/>
      <c r="X15" s="56">
        <v>-3338980</v>
      </c>
    </row>
    <row r="16" spans="1:24" ht="22.5" customHeight="1">
      <c r="A16" s="63" t="s">
        <v>219</v>
      </c>
      <c r="B16" s="167"/>
      <c r="C16" s="51"/>
      <c r="D16" s="56">
        <v>0</v>
      </c>
      <c r="E16" s="56"/>
      <c r="F16" s="56">
        <v>0</v>
      </c>
      <c r="G16" s="56"/>
      <c r="H16" s="56">
        <v>0</v>
      </c>
      <c r="I16" s="56"/>
      <c r="J16" s="56">
        <v>0</v>
      </c>
      <c r="K16" s="56"/>
      <c r="L16" s="56">
        <v>0</v>
      </c>
      <c r="M16" s="56"/>
      <c r="N16" s="56">
        <v>0</v>
      </c>
      <c r="O16" s="56"/>
      <c r="P16" s="56">
        <v>0</v>
      </c>
      <c r="Q16" s="56"/>
      <c r="R16" s="56">
        <v>-37540638</v>
      </c>
      <c r="S16" s="56"/>
      <c r="T16" s="56">
        <v>0</v>
      </c>
      <c r="U16" s="56"/>
      <c r="V16" s="56">
        <v>0</v>
      </c>
      <c r="W16" s="56"/>
      <c r="X16" s="56">
        <v>-37540638</v>
      </c>
    </row>
    <row r="17" spans="1:26" ht="21" thickBot="1">
      <c r="A17" s="55" t="s">
        <v>289</v>
      </c>
      <c r="B17" s="167"/>
      <c r="D17" s="31">
        <v>2100000004</v>
      </c>
      <c r="E17" s="14"/>
      <c r="F17" s="31">
        <v>1780245184</v>
      </c>
      <c r="G17" s="14"/>
      <c r="H17" s="31">
        <v>8925000</v>
      </c>
      <c r="I17" s="14"/>
      <c r="J17" s="74">
        <v>0</v>
      </c>
      <c r="K17" s="14"/>
      <c r="L17" s="74">
        <v>104999999</v>
      </c>
      <c r="M17" s="14"/>
      <c r="N17" s="74">
        <v>0</v>
      </c>
      <c r="O17" s="32"/>
      <c r="P17" s="74">
        <v>1086223</v>
      </c>
      <c r="Q17" s="32"/>
      <c r="R17" s="31">
        <v>-37540638</v>
      </c>
      <c r="S17" s="4"/>
      <c r="T17" s="74">
        <v>-4425203</v>
      </c>
      <c r="U17" s="4"/>
      <c r="V17" s="74">
        <v>0</v>
      </c>
      <c r="W17" s="4"/>
      <c r="X17" s="31">
        <v>3953290569</v>
      </c>
      <c r="Y17" s="75"/>
      <c r="Z17" s="75"/>
    </row>
    <row r="18" spans="1:26" ht="22.5" customHeight="1" thickTop="1">
      <c r="C18" s="52"/>
      <c r="X18" s="54"/>
      <c r="Y18" s="116"/>
      <c r="Z18" s="116"/>
    </row>
    <row r="19" spans="1:26" s="63" customFormat="1" ht="21.75" customHeight="1">
      <c r="A19" s="166" t="s">
        <v>216</v>
      </c>
      <c r="B19" s="168"/>
      <c r="D19" s="76">
        <v>2100000004</v>
      </c>
      <c r="E19" s="77"/>
      <c r="F19" s="76">
        <v>1780245184</v>
      </c>
      <c r="G19" s="77"/>
      <c r="H19" s="76">
        <v>8925000</v>
      </c>
      <c r="I19" s="77"/>
      <c r="J19" s="77">
        <v>0</v>
      </c>
      <c r="K19" s="77"/>
      <c r="L19" s="76">
        <v>104999999</v>
      </c>
      <c r="M19" s="77"/>
      <c r="N19" s="56">
        <v>0</v>
      </c>
      <c r="O19" s="77"/>
      <c r="P19" s="77">
        <v>1603998</v>
      </c>
      <c r="Q19" s="77"/>
      <c r="R19" s="76">
        <v>42926242</v>
      </c>
      <c r="S19" s="76"/>
      <c r="T19" s="56">
        <v>-6318931</v>
      </c>
      <c r="U19" s="78"/>
      <c r="V19" s="56">
        <v>0</v>
      </c>
      <c r="W19" s="78"/>
      <c r="X19" s="56">
        <v>4032381496</v>
      </c>
      <c r="Y19" s="117"/>
      <c r="Z19" s="117"/>
    </row>
    <row r="20" spans="1:26" s="63" customFormat="1" ht="22.5" customHeight="1">
      <c r="A20" s="69" t="s">
        <v>41</v>
      </c>
      <c r="B20" s="44"/>
      <c r="C20" s="169"/>
      <c r="D20" s="76"/>
      <c r="E20" s="77"/>
      <c r="F20" s="152"/>
      <c r="G20" s="77"/>
      <c r="H20" s="152"/>
      <c r="I20" s="77"/>
      <c r="J20" s="77"/>
      <c r="K20" s="77"/>
      <c r="L20" s="152"/>
      <c r="M20" s="77"/>
      <c r="N20" s="152"/>
      <c r="O20" s="77"/>
      <c r="P20" s="77"/>
      <c r="Q20" s="77"/>
      <c r="R20" s="79"/>
      <c r="S20" s="79"/>
      <c r="T20" s="79"/>
      <c r="U20" s="79"/>
      <c r="V20" s="79"/>
      <c r="W20" s="79"/>
      <c r="X20" s="78"/>
      <c r="Y20" s="117"/>
      <c r="Z20" s="117"/>
    </row>
    <row r="21" spans="1:26" s="63" customFormat="1" ht="22.5" customHeight="1">
      <c r="A21" s="35" t="s">
        <v>257</v>
      </c>
      <c r="B21" s="44">
        <v>17.100000000000001</v>
      </c>
      <c r="C21" s="169"/>
      <c r="D21" s="56">
        <v>37572</v>
      </c>
      <c r="E21" s="77"/>
      <c r="F21" s="56">
        <v>0</v>
      </c>
      <c r="G21" s="77"/>
      <c r="H21" s="56">
        <v>0</v>
      </c>
      <c r="I21" s="77"/>
      <c r="J21" s="56">
        <v>0</v>
      </c>
      <c r="K21" s="77"/>
      <c r="L21" s="56">
        <v>0</v>
      </c>
      <c r="M21" s="77"/>
      <c r="N21" s="56">
        <v>0</v>
      </c>
      <c r="O21" s="77"/>
      <c r="P21" s="56">
        <v>0</v>
      </c>
      <c r="Q21" s="77"/>
      <c r="R21" s="56">
        <v>0</v>
      </c>
      <c r="S21" s="77"/>
      <c r="T21" s="56">
        <v>0</v>
      </c>
      <c r="U21" s="77"/>
      <c r="V21" s="56">
        <v>0</v>
      </c>
      <c r="W21" s="79"/>
      <c r="X21" s="56">
        <v>37572</v>
      </c>
      <c r="Y21" s="117"/>
      <c r="Z21" s="117"/>
    </row>
    <row r="22" spans="1:26" s="63" customFormat="1" ht="22.5" customHeight="1">
      <c r="A22" s="35" t="s">
        <v>258</v>
      </c>
      <c r="B22" s="44">
        <v>18</v>
      </c>
      <c r="C22" s="169"/>
      <c r="D22" s="56">
        <v>0</v>
      </c>
      <c r="E22" s="77"/>
      <c r="F22" s="79">
        <v>82659</v>
      </c>
      <c r="G22" s="77"/>
      <c r="H22" s="56">
        <v>0</v>
      </c>
      <c r="I22" s="77"/>
      <c r="J22" s="56">
        <v>0</v>
      </c>
      <c r="K22" s="77"/>
      <c r="L22" s="56">
        <v>0</v>
      </c>
      <c r="M22" s="77"/>
      <c r="N22" s="56">
        <v>0</v>
      </c>
      <c r="O22" s="77"/>
      <c r="P22" s="56">
        <v>0</v>
      </c>
      <c r="Q22" s="77"/>
      <c r="R22" s="56">
        <v>0</v>
      </c>
      <c r="S22" s="77"/>
      <c r="T22" s="56">
        <v>0</v>
      </c>
      <c r="U22" s="77"/>
      <c r="V22" s="56">
        <v>0</v>
      </c>
      <c r="W22" s="79"/>
      <c r="X22" s="56">
        <v>82659</v>
      </c>
      <c r="Y22" s="117"/>
      <c r="Z22" s="117"/>
    </row>
    <row r="23" spans="1:26" s="63" customFormat="1" ht="22.5" customHeight="1">
      <c r="A23" s="35" t="s">
        <v>190</v>
      </c>
      <c r="B23" s="44">
        <v>18</v>
      </c>
      <c r="C23" s="169"/>
      <c r="D23" s="56">
        <v>0</v>
      </c>
      <c r="E23" s="77"/>
      <c r="F23" s="56">
        <v>0</v>
      </c>
      <c r="G23" s="77"/>
      <c r="H23" s="56">
        <v>0</v>
      </c>
      <c r="I23" s="77"/>
      <c r="J23" s="56">
        <v>104992485</v>
      </c>
      <c r="K23" s="77"/>
      <c r="L23" s="56">
        <v>-104999999</v>
      </c>
      <c r="M23" s="77"/>
      <c r="N23" s="56">
        <v>0</v>
      </c>
      <c r="O23" s="77"/>
      <c r="P23" s="77">
        <v>56613</v>
      </c>
      <c r="Q23" s="77"/>
      <c r="R23" s="56">
        <v>0</v>
      </c>
      <c r="S23" s="56"/>
      <c r="T23" s="56">
        <v>0</v>
      </c>
      <c r="U23" s="79"/>
      <c r="V23" s="56">
        <v>0</v>
      </c>
      <c r="W23" s="79"/>
      <c r="X23" s="56">
        <v>49099</v>
      </c>
    </row>
    <row r="24" spans="1:26" s="63" customFormat="1" ht="22.5" customHeight="1">
      <c r="A24" s="63" t="s">
        <v>195</v>
      </c>
      <c r="B24" s="44">
        <v>18</v>
      </c>
      <c r="C24" s="169"/>
      <c r="D24" s="56">
        <v>0</v>
      </c>
      <c r="E24" s="77"/>
      <c r="F24" s="56">
        <v>0</v>
      </c>
      <c r="G24" s="77"/>
      <c r="H24" s="56">
        <v>0</v>
      </c>
      <c r="I24" s="77"/>
      <c r="J24" s="56">
        <v>0</v>
      </c>
      <c r="K24" s="77"/>
      <c r="L24" s="56">
        <v>0</v>
      </c>
      <c r="M24" s="77"/>
      <c r="N24" s="56">
        <v>0</v>
      </c>
      <c r="O24" s="77"/>
      <c r="P24" s="77">
        <v>1882594</v>
      </c>
      <c r="Q24" s="77"/>
      <c r="R24" s="56">
        <v>0</v>
      </c>
      <c r="S24" s="79"/>
      <c r="T24" s="56">
        <v>-2837823</v>
      </c>
      <c r="U24" s="79"/>
      <c r="V24" s="56">
        <v>0</v>
      </c>
      <c r="W24" s="79"/>
      <c r="X24" s="56">
        <v>-955229</v>
      </c>
    </row>
    <row r="25" spans="1:26" s="63" customFormat="1" ht="22.5" customHeight="1">
      <c r="A25" s="63" t="s">
        <v>255</v>
      </c>
      <c r="B25" s="44">
        <v>19</v>
      </c>
      <c r="C25" s="169"/>
      <c r="D25" s="56">
        <v>0</v>
      </c>
      <c r="E25" s="77"/>
      <c r="F25" s="56">
        <v>0</v>
      </c>
      <c r="G25" s="77"/>
      <c r="H25" s="56">
        <v>0</v>
      </c>
      <c r="I25" s="77"/>
      <c r="J25" s="56">
        <v>0</v>
      </c>
      <c r="K25" s="77"/>
      <c r="L25" s="56">
        <v>0</v>
      </c>
      <c r="M25" s="77"/>
      <c r="N25" s="56">
        <v>2291316</v>
      </c>
      <c r="O25" s="77"/>
      <c r="P25" s="56">
        <v>0</v>
      </c>
      <c r="Q25" s="77"/>
      <c r="R25" s="56">
        <v>-2291316</v>
      </c>
      <c r="S25" s="79"/>
      <c r="T25" s="56">
        <v>0</v>
      </c>
      <c r="U25" s="79"/>
      <c r="V25" s="56">
        <v>0</v>
      </c>
      <c r="W25" s="79"/>
      <c r="X25" s="56">
        <v>0</v>
      </c>
    </row>
    <row r="26" spans="1:26" s="63" customFormat="1" ht="22.5" customHeight="1">
      <c r="A26" s="63" t="s">
        <v>256</v>
      </c>
      <c r="B26" s="44">
        <v>17.2</v>
      </c>
      <c r="C26" s="169"/>
      <c r="D26" s="56">
        <v>0</v>
      </c>
      <c r="E26" s="77"/>
      <c r="F26" s="56">
        <v>0</v>
      </c>
      <c r="G26" s="77"/>
      <c r="H26" s="56">
        <v>0</v>
      </c>
      <c r="I26" s="77"/>
      <c r="J26" s="56">
        <v>0</v>
      </c>
      <c r="K26" s="77"/>
      <c r="L26" s="56">
        <v>0</v>
      </c>
      <c r="M26" s="77"/>
      <c r="N26" s="56">
        <v>0</v>
      </c>
      <c r="O26" s="77"/>
      <c r="P26" s="56">
        <v>0</v>
      </c>
      <c r="Q26" s="77"/>
      <c r="R26" s="56">
        <v>-34818000</v>
      </c>
      <c r="S26" s="79"/>
      <c r="T26" s="56">
        <v>0</v>
      </c>
      <c r="U26" s="79"/>
      <c r="V26" s="56">
        <v>0</v>
      </c>
      <c r="W26" s="79"/>
      <c r="X26" s="56">
        <v>-34818000</v>
      </c>
    </row>
    <row r="27" spans="1:26" s="63" customFormat="1" ht="22.5" customHeight="1">
      <c r="A27" s="63" t="s">
        <v>219</v>
      </c>
      <c r="B27" s="44"/>
      <c r="C27" s="170"/>
      <c r="D27" s="56">
        <v>0</v>
      </c>
      <c r="E27" s="80"/>
      <c r="F27" s="56">
        <v>0</v>
      </c>
      <c r="G27" s="80"/>
      <c r="H27" s="56">
        <v>0</v>
      </c>
      <c r="I27" s="80"/>
      <c r="J27" s="56">
        <v>0</v>
      </c>
      <c r="K27" s="80"/>
      <c r="L27" s="56">
        <v>0</v>
      </c>
      <c r="M27" s="80"/>
      <c r="N27" s="56">
        <v>0</v>
      </c>
      <c r="O27" s="77"/>
      <c r="P27" s="77">
        <v>0</v>
      </c>
      <c r="Q27" s="77"/>
      <c r="R27" s="56">
        <v>63081194</v>
      </c>
      <c r="S27" s="56"/>
      <c r="T27" s="56">
        <v>0</v>
      </c>
      <c r="U27" s="79"/>
      <c r="V27" s="56">
        <v>-2089710</v>
      </c>
      <c r="W27" s="79"/>
      <c r="X27" s="56">
        <v>60991484</v>
      </c>
      <c r="Y27" s="117"/>
      <c r="Z27" s="117"/>
    </row>
    <row r="28" spans="1:26" s="63" customFormat="1" ht="22.5" customHeight="1">
      <c r="A28" s="63" t="s">
        <v>125</v>
      </c>
      <c r="B28" s="44"/>
      <c r="C28" s="170"/>
      <c r="D28" s="56">
        <v>0</v>
      </c>
      <c r="E28" s="80"/>
      <c r="F28" s="56">
        <v>0</v>
      </c>
      <c r="G28" s="80"/>
      <c r="H28" s="56">
        <v>0</v>
      </c>
      <c r="I28" s="80"/>
      <c r="J28" s="56">
        <v>0</v>
      </c>
      <c r="K28" s="80"/>
      <c r="L28" s="56">
        <v>0</v>
      </c>
      <c r="M28" s="80"/>
      <c r="N28" s="56">
        <v>0</v>
      </c>
      <c r="O28" s="77"/>
      <c r="P28" s="77">
        <v>0</v>
      </c>
      <c r="Q28" s="77"/>
      <c r="R28" s="56">
        <v>-2089710</v>
      </c>
      <c r="S28" s="56"/>
      <c r="T28" s="56">
        <v>0</v>
      </c>
      <c r="U28" s="79"/>
      <c r="V28" s="56">
        <v>2089710</v>
      </c>
      <c r="W28" s="79"/>
      <c r="X28" s="56">
        <v>0</v>
      </c>
      <c r="Y28" s="117"/>
      <c r="Z28" s="117"/>
    </row>
    <row r="29" spans="1:26" s="63" customFormat="1" ht="22.5" customHeight="1" thickBot="1">
      <c r="A29" s="55" t="s">
        <v>290</v>
      </c>
      <c r="B29" s="168"/>
      <c r="D29" s="302">
        <v>2100037576</v>
      </c>
      <c r="E29" s="81"/>
      <c r="F29" s="302">
        <v>1780327843</v>
      </c>
      <c r="G29" s="81"/>
      <c r="H29" s="302">
        <v>8925000</v>
      </c>
      <c r="I29" s="81"/>
      <c r="J29" s="74">
        <v>104992485</v>
      </c>
      <c r="K29" s="81"/>
      <c r="L29" s="74">
        <v>0</v>
      </c>
      <c r="M29" s="81"/>
      <c r="N29" s="74">
        <v>2291316</v>
      </c>
      <c r="O29" s="77"/>
      <c r="P29" s="74">
        <v>3543205</v>
      </c>
      <c r="Q29" s="77"/>
      <c r="R29" s="302">
        <v>66808410</v>
      </c>
      <c r="S29" s="76"/>
      <c r="T29" s="74">
        <v>-9156754</v>
      </c>
      <c r="U29" s="76"/>
      <c r="V29" s="74">
        <v>0</v>
      </c>
      <c r="W29" s="76"/>
      <c r="X29" s="303">
        <v>4057769081</v>
      </c>
      <c r="Y29" s="136"/>
      <c r="Z29" s="119"/>
    </row>
    <row r="30" spans="1:26" ht="22.5" customHeight="1" thickTop="1">
      <c r="X30" s="76"/>
      <c r="Y30" s="116"/>
      <c r="Z30" s="116"/>
    </row>
    <row r="31" spans="1:26" ht="22.5" customHeight="1">
      <c r="M31" s="116"/>
      <c r="X31" s="167"/>
      <c r="Y31" s="116"/>
      <c r="Z31" s="116"/>
    </row>
    <row r="32" spans="1:26" ht="22.5" customHeight="1">
      <c r="D32" s="116"/>
      <c r="E32" s="116"/>
      <c r="F32" s="116"/>
      <c r="G32" s="116"/>
      <c r="H32" s="116"/>
      <c r="I32" s="116"/>
      <c r="J32" s="116"/>
      <c r="K32" s="116"/>
      <c r="L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</row>
    <row r="33" spans="4:24" ht="22.5" customHeight="1">
      <c r="D33" s="118">
        <v>0</v>
      </c>
      <c r="E33" s="116"/>
      <c r="F33" s="118">
        <v>0</v>
      </c>
      <c r="G33" s="116"/>
      <c r="H33" s="118">
        <v>0</v>
      </c>
      <c r="I33" s="116"/>
      <c r="J33" s="116"/>
      <c r="K33" s="116"/>
      <c r="L33" s="123">
        <v>0</v>
      </c>
      <c r="M33" s="116"/>
      <c r="N33" s="116"/>
      <c r="O33" s="116"/>
      <c r="P33" s="123">
        <v>0</v>
      </c>
      <c r="Q33" s="116"/>
      <c r="R33" s="118">
        <v>0</v>
      </c>
      <c r="S33" s="118"/>
      <c r="T33" s="118">
        <v>0</v>
      </c>
      <c r="U33" s="116"/>
      <c r="V33" s="116"/>
      <c r="W33" s="116"/>
      <c r="X33" s="118">
        <v>0</v>
      </c>
    </row>
    <row r="68" spans="6:8" ht="22.5" customHeight="1">
      <c r="H68" s="47">
        <v>0</v>
      </c>
    </row>
    <row r="78" spans="6:8" ht="22.5" customHeight="1">
      <c r="F78" s="47">
        <v>-38850534</v>
      </c>
    </row>
  </sheetData>
  <mergeCells count="2">
    <mergeCell ref="D6:X6"/>
    <mergeCell ref="N8:R8"/>
  </mergeCells>
  <pageMargins left="0.59055118110236227" right="0.59055118110236227" top="0.59055118110236227" bottom="0.6692913385826772" header="0.19685039370078741" footer="0.31496062992125984"/>
  <pageSetup paperSize="9" scale="63" firstPageNumber="8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107"/>
  <sheetViews>
    <sheetView tabSelected="1" view="pageBreakPreview" zoomScale="85" zoomScaleNormal="100" zoomScaleSheetLayoutView="85" workbookViewId="0">
      <pane xSplit="5" ySplit="6" topLeftCell="F7" activePane="bottomRight" state="frozen"/>
      <selection activeCell="K87" sqref="K87"/>
      <selection pane="topRight" activeCell="K87" sqref="K87"/>
      <selection pane="bottomLeft" activeCell="K87" sqref="K87"/>
      <selection pane="bottomRight" activeCell="F13" sqref="F13"/>
    </sheetView>
  </sheetViews>
  <sheetFormatPr defaultColWidth="9.33203125" defaultRowHeight="19.8"/>
  <cols>
    <col min="1" max="1" width="3" style="331" customWidth="1"/>
    <col min="2" max="3" width="2.6640625" style="331" customWidth="1"/>
    <col min="4" max="4" width="64.33203125" style="331" customWidth="1"/>
    <col min="5" max="5" width="1.33203125" style="331" customWidth="1"/>
    <col min="6" max="6" width="15.33203125" style="324" customWidth="1"/>
    <col min="7" max="7" width="1.33203125" style="324" customWidth="1"/>
    <col min="8" max="8" width="15.33203125" style="324" customWidth="1"/>
    <col min="9" max="9" width="1.33203125" style="324" customWidth="1"/>
    <col min="10" max="10" width="15.33203125" style="324" customWidth="1"/>
    <col min="11" max="11" width="1.33203125" style="324" customWidth="1"/>
    <col min="12" max="12" width="15.33203125" style="324" customWidth="1"/>
    <col min="13" max="13" width="2" style="331" customWidth="1"/>
    <col min="14" max="14" width="14.33203125" style="125" customWidth="1"/>
    <col min="15" max="15" width="15.44140625" style="331" customWidth="1"/>
    <col min="16" max="16" width="13.88671875" style="331" customWidth="1"/>
    <col min="17" max="17" width="9.33203125" style="331"/>
    <col min="18" max="18" width="18.33203125" style="331" customWidth="1"/>
    <col min="19" max="23" width="9.33203125" style="331"/>
    <col min="24" max="24" width="10.5546875" style="331" customWidth="1"/>
    <col min="25" max="25" width="9.33203125" style="331"/>
    <col min="26" max="26" width="11.5546875" style="331" customWidth="1"/>
    <col min="27" max="16384" width="9.33203125" style="331"/>
  </cols>
  <sheetData>
    <row r="1" spans="1:24" s="334" customFormat="1" ht="20.399999999999999">
      <c r="A1" s="339" t="s">
        <v>237</v>
      </c>
      <c r="B1" s="338"/>
      <c r="C1" s="338"/>
      <c r="D1" s="338"/>
      <c r="E1" s="338"/>
      <c r="F1" s="337"/>
      <c r="G1" s="337"/>
      <c r="H1" s="337"/>
      <c r="I1" s="337"/>
      <c r="J1" s="336"/>
      <c r="K1" s="335"/>
      <c r="L1" s="176" t="s">
        <v>72</v>
      </c>
      <c r="N1" s="124"/>
    </row>
    <row r="2" spans="1:24" s="334" customFormat="1" ht="20.399999999999999">
      <c r="A2" s="333" t="s">
        <v>9</v>
      </c>
      <c r="B2" s="338"/>
      <c r="C2" s="338"/>
      <c r="D2" s="338"/>
      <c r="E2" s="338"/>
      <c r="F2" s="337"/>
      <c r="G2" s="337"/>
      <c r="H2" s="337"/>
      <c r="I2" s="337"/>
      <c r="J2" s="332"/>
      <c r="K2" s="335"/>
      <c r="L2" s="176" t="s">
        <v>73</v>
      </c>
      <c r="N2" s="124"/>
    </row>
    <row r="3" spans="1:24" s="334" customFormat="1" ht="20.399999999999999">
      <c r="A3" s="341" t="s">
        <v>286</v>
      </c>
      <c r="B3" s="338"/>
      <c r="C3" s="338"/>
      <c r="D3" s="338"/>
      <c r="E3" s="338"/>
      <c r="F3" s="337"/>
      <c r="G3" s="337"/>
      <c r="H3" s="337"/>
      <c r="I3" s="337"/>
      <c r="J3" s="337"/>
      <c r="K3" s="337"/>
      <c r="L3" s="337"/>
      <c r="N3" s="124"/>
    </row>
    <row r="4" spans="1:24" ht="20.399999999999999">
      <c r="F4" s="340"/>
      <c r="G4" s="340"/>
      <c r="H4" s="340"/>
      <c r="I4" s="340"/>
      <c r="J4" s="340"/>
      <c r="K4" s="340"/>
      <c r="L4" s="330" t="s">
        <v>44</v>
      </c>
    </row>
    <row r="5" spans="1:24" ht="20.399999999999999">
      <c r="E5" s="345"/>
      <c r="F5" s="177"/>
      <c r="G5" s="178" t="s">
        <v>77</v>
      </c>
      <c r="H5" s="177"/>
      <c r="I5" s="179"/>
      <c r="J5" s="180"/>
      <c r="K5" s="181" t="s">
        <v>78</v>
      </c>
      <c r="L5" s="180"/>
    </row>
    <row r="6" spans="1:24" ht="20.399999999999999">
      <c r="E6" s="346"/>
      <c r="F6" s="126" t="s">
        <v>235</v>
      </c>
      <c r="G6" s="329"/>
      <c r="H6" s="328">
        <v>2566</v>
      </c>
      <c r="I6" s="327"/>
      <c r="J6" s="126" t="s">
        <v>235</v>
      </c>
      <c r="K6" s="329"/>
      <c r="L6" s="328">
        <v>2566</v>
      </c>
      <c r="N6" s="326"/>
    </row>
    <row r="7" spans="1:24" ht="20.399999999999999">
      <c r="A7" s="325" t="s">
        <v>10</v>
      </c>
      <c r="H7" s="323"/>
      <c r="N7" s="326"/>
    </row>
    <row r="8" spans="1:24" ht="23.25" customHeight="1">
      <c r="B8" s="331" t="s">
        <v>64</v>
      </c>
      <c r="F8" s="182">
        <v>101422688</v>
      </c>
      <c r="G8" s="322"/>
      <c r="H8" s="182">
        <v>74093799</v>
      </c>
      <c r="I8" s="322"/>
      <c r="J8" s="182">
        <v>71452221</v>
      </c>
      <c r="K8" s="322"/>
      <c r="L8" s="182">
        <v>-36979759</v>
      </c>
      <c r="N8" s="326"/>
    </row>
    <row r="9" spans="1:24">
      <c r="B9" s="331" t="s">
        <v>51</v>
      </c>
      <c r="F9" s="182" t="s">
        <v>34</v>
      </c>
      <c r="G9" s="322"/>
      <c r="I9" s="322"/>
      <c r="J9" s="182"/>
      <c r="K9" s="322"/>
      <c r="L9" s="182"/>
      <c r="N9" s="326"/>
      <c r="O9" s="321"/>
      <c r="S9" s="321"/>
      <c r="T9" s="321"/>
      <c r="U9" s="321"/>
    </row>
    <row r="10" spans="1:24">
      <c r="C10" s="331" t="s">
        <v>53</v>
      </c>
      <c r="F10" s="182">
        <v>12754079</v>
      </c>
      <c r="G10" s="322"/>
      <c r="H10" s="182">
        <v>48822959</v>
      </c>
      <c r="I10" s="322"/>
      <c r="J10" s="182">
        <v>35009435</v>
      </c>
      <c r="K10" s="322"/>
      <c r="L10" s="182">
        <v>53511502</v>
      </c>
      <c r="N10" s="326"/>
      <c r="O10" s="125"/>
      <c r="P10" s="320"/>
      <c r="S10" s="127"/>
      <c r="T10" s="127"/>
      <c r="U10" s="127"/>
      <c r="X10" s="127"/>
    </row>
    <row r="11" spans="1:24">
      <c r="C11" s="331" t="s">
        <v>55</v>
      </c>
      <c r="F11" s="182">
        <v>-351067</v>
      </c>
      <c r="G11" s="322"/>
      <c r="H11" s="182">
        <v>-1235523</v>
      </c>
      <c r="I11" s="322"/>
      <c r="J11" s="182">
        <v>-33629218</v>
      </c>
      <c r="K11" s="322"/>
      <c r="L11" s="182">
        <v>-26402585</v>
      </c>
      <c r="N11" s="326"/>
      <c r="O11" s="125"/>
      <c r="P11" s="320"/>
      <c r="S11" s="127"/>
      <c r="T11" s="127"/>
      <c r="U11" s="127"/>
      <c r="V11" s="127"/>
      <c r="W11" s="127"/>
      <c r="X11" s="127"/>
    </row>
    <row r="12" spans="1:24">
      <c r="C12" s="331" t="s">
        <v>260</v>
      </c>
      <c r="F12" s="182">
        <v>0</v>
      </c>
      <c r="G12" s="322"/>
      <c r="H12" s="182">
        <v>0</v>
      </c>
      <c r="I12" s="322"/>
      <c r="J12" s="182">
        <v>-18999990</v>
      </c>
      <c r="K12" s="322"/>
      <c r="L12" s="182">
        <v>0</v>
      </c>
      <c r="N12" s="326"/>
      <c r="O12" s="125"/>
      <c r="P12" s="320"/>
      <c r="S12" s="127"/>
      <c r="T12" s="127"/>
      <c r="U12" s="127"/>
      <c r="V12" s="127"/>
      <c r="W12" s="127"/>
      <c r="X12" s="127"/>
    </row>
    <row r="13" spans="1:24">
      <c r="C13" s="331" t="s">
        <v>238</v>
      </c>
      <c r="F13" s="182">
        <v>-7490932</v>
      </c>
      <c r="G13" s="322"/>
      <c r="H13" s="182">
        <v>0</v>
      </c>
      <c r="I13" s="322"/>
      <c r="J13" s="182">
        <v>4869997</v>
      </c>
      <c r="K13" s="322"/>
      <c r="L13" s="182">
        <v>0</v>
      </c>
      <c r="N13" s="326"/>
      <c r="O13" s="125"/>
      <c r="S13" s="127"/>
      <c r="T13" s="127"/>
      <c r="U13" s="127"/>
      <c r="V13" s="127"/>
      <c r="W13" s="127"/>
      <c r="X13" s="127"/>
    </row>
    <row r="14" spans="1:24">
      <c r="C14" s="331" t="s">
        <v>214</v>
      </c>
      <c r="F14" s="182">
        <v>-8787898</v>
      </c>
      <c r="G14" s="322"/>
      <c r="H14" s="182">
        <v>-14327735</v>
      </c>
      <c r="I14" s="322"/>
      <c r="J14" s="182">
        <v>-29901068</v>
      </c>
      <c r="K14" s="322"/>
      <c r="L14" s="182">
        <v>2234710</v>
      </c>
      <c r="N14" s="326"/>
      <c r="O14" s="125"/>
      <c r="P14" s="320"/>
    </row>
    <row r="15" spans="1:24">
      <c r="C15" s="331" t="s">
        <v>62</v>
      </c>
      <c r="F15" s="182">
        <v>-66431834</v>
      </c>
      <c r="G15" s="322"/>
      <c r="H15" s="182">
        <v>-73629903</v>
      </c>
      <c r="I15" s="322"/>
      <c r="J15" s="182">
        <v>20310388</v>
      </c>
      <c r="K15" s="322"/>
      <c r="L15" s="182">
        <v>80554451</v>
      </c>
      <c r="N15" s="326"/>
      <c r="O15" s="125"/>
    </row>
    <row r="16" spans="1:24">
      <c r="C16" s="331" t="s">
        <v>307</v>
      </c>
      <c r="F16" s="182">
        <v>-8873728</v>
      </c>
      <c r="G16" s="322"/>
      <c r="H16" s="182">
        <v>0</v>
      </c>
      <c r="I16" s="322"/>
      <c r="J16" s="182">
        <v>0</v>
      </c>
      <c r="K16" s="322"/>
      <c r="L16" s="182">
        <v>0</v>
      </c>
      <c r="N16" s="326"/>
      <c r="O16" s="125"/>
    </row>
    <row r="17" spans="1:27">
      <c r="C17" s="331" t="s">
        <v>215</v>
      </c>
      <c r="F17" s="182">
        <v>-112157928</v>
      </c>
      <c r="G17" s="322"/>
      <c r="H17" s="182">
        <v>50998939</v>
      </c>
      <c r="I17" s="322"/>
      <c r="J17" s="182">
        <v>127926</v>
      </c>
      <c r="K17" s="322"/>
      <c r="L17" s="182">
        <v>-11012607</v>
      </c>
      <c r="N17" s="326"/>
      <c r="O17" s="324"/>
    </row>
    <row r="18" spans="1:27" ht="20.399999999999999">
      <c r="C18" s="331" t="s">
        <v>79</v>
      </c>
      <c r="F18" s="182">
        <v>1540156</v>
      </c>
      <c r="G18" s="322"/>
      <c r="H18" s="182">
        <v>-1420269</v>
      </c>
      <c r="I18" s="322"/>
      <c r="J18" s="182">
        <v>1501880</v>
      </c>
      <c r="K18" s="322"/>
      <c r="L18" s="182">
        <v>-2448126</v>
      </c>
      <c r="N18" s="326"/>
      <c r="O18" s="317"/>
    </row>
    <row r="19" spans="1:27">
      <c r="C19" s="331" t="s">
        <v>42</v>
      </c>
      <c r="F19" s="322">
        <v>15706324</v>
      </c>
      <c r="G19" s="322"/>
      <c r="H19" s="128">
        <v>16473406</v>
      </c>
      <c r="I19" s="322"/>
      <c r="J19" s="322">
        <v>12063262</v>
      </c>
      <c r="K19" s="322"/>
      <c r="L19" s="322">
        <v>12787846</v>
      </c>
      <c r="N19" s="326"/>
    </row>
    <row r="20" spans="1:27" ht="20.399999999999999">
      <c r="C20" s="331" t="s">
        <v>63</v>
      </c>
      <c r="F20" s="182">
        <v>6649778</v>
      </c>
      <c r="G20" s="322"/>
      <c r="H20" s="322">
        <v>2259278</v>
      </c>
      <c r="I20" s="322"/>
      <c r="J20" s="182">
        <v>3547312</v>
      </c>
      <c r="K20" s="322"/>
      <c r="L20" s="182">
        <v>153533</v>
      </c>
      <c r="N20" s="326"/>
      <c r="O20" s="320"/>
      <c r="W20" s="325"/>
    </row>
    <row r="21" spans="1:27" ht="20.399999999999999">
      <c r="C21" s="331" t="s">
        <v>279</v>
      </c>
      <c r="F21" s="182">
        <v>-17570314</v>
      </c>
      <c r="G21" s="322"/>
      <c r="H21" s="322">
        <v>-4599345</v>
      </c>
      <c r="I21" s="322"/>
      <c r="J21" s="182">
        <v>1368584</v>
      </c>
      <c r="K21" s="322"/>
      <c r="L21" s="182">
        <v>-4921321</v>
      </c>
      <c r="N21" s="326"/>
      <c r="O21" s="318"/>
    </row>
    <row r="22" spans="1:27">
      <c r="C22" s="331" t="s">
        <v>180</v>
      </c>
      <c r="F22" s="182">
        <v>12516</v>
      </c>
      <c r="G22" s="322"/>
      <c r="H22" s="182">
        <v>-1626806</v>
      </c>
      <c r="I22" s="322"/>
      <c r="J22" s="182">
        <v>89392</v>
      </c>
      <c r="K22" s="322"/>
      <c r="L22" s="182">
        <v>-1649811</v>
      </c>
      <c r="N22" s="326"/>
    </row>
    <row r="23" spans="1:27" ht="20.399999999999999">
      <c r="C23" s="331" t="s">
        <v>122</v>
      </c>
      <c r="F23" s="182">
        <v>2093526</v>
      </c>
      <c r="G23" s="322"/>
      <c r="H23" s="129">
        <v>1306194</v>
      </c>
      <c r="I23" s="322"/>
      <c r="J23" s="316">
        <v>0</v>
      </c>
      <c r="K23" s="322"/>
      <c r="L23" s="316">
        <v>0</v>
      </c>
      <c r="N23" s="326"/>
      <c r="O23" s="317"/>
    </row>
    <row r="24" spans="1:27" ht="20.399999999999999">
      <c r="C24" s="331" t="s">
        <v>246</v>
      </c>
      <c r="F24" s="182"/>
      <c r="G24" s="322"/>
      <c r="H24" s="129"/>
      <c r="I24" s="322"/>
      <c r="J24" s="182"/>
      <c r="K24" s="322"/>
      <c r="L24" s="316"/>
      <c r="N24" s="326"/>
      <c r="O24" s="317"/>
    </row>
    <row r="25" spans="1:27" s="325" customFormat="1" ht="20.399999999999999">
      <c r="A25" s="331"/>
      <c r="B25" s="331"/>
      <c r="C25" s="331" t="s">
        <v>172</v>
      </c>
      <c r="D25" s="331"/>
      <c r="E25" s="331"/>
      <c r="F25" s="182">
        <v>-102009200</v>
      </c>
      <c r="G25" s="322"/>
      <c r="H25" s="182">
        <v>1121585</v>
      </c>
      <c r="I25" s="322"/>
      <c r="J25" s="182">
        <v>-101357984</v>
      </c>
      <c r="K25" s="322"/>
      <c r="L25" s="182">
        <v>402772</v>
      </c>
      <c r="N25" s="326"/>
      <c r="P25" s="130"/>
      <c r="Q25" s="130"/>
      <c r="W25" s="331"/>
      <c r="X25" s="331"/>
      <c r="Y25" s="331"/>
      <c r="Z25" s="331"/>
      <c r="AA25" s="331"/>
    </row>
    <row r="26" spans="1:27" s="325" customFormat="1" ht="20.399999999999999">
      <c r="A26" s="331"/>
      <c r="B26" s="331"/>
      <c r="C26" s="331" t="s">
        <v>291</v>
      </c>
      <c r="D26" s="331"/>
      <c r="E26" s="331"/>
      <c r="F26" s="182">
        <v>0</v>
      </c>
      <c r="G26" s="322"/>
      <c r="H26" s="182">
        <v>534742</v>
      </c>
      <c r="I26" s="322"/>
      <c r="J26" s="182">
        <v>0</v>
      </c>
      <c r="K26" s="322"/>
      <c r="L26" s="182">
        <v>534742</v>
      </c>
      <c r="N26" s="326"/>
      <c r="P26" s="130"/>
      <c r="Q26" s="130"/>
      <c r="W26" s="331"/>
      <c r="X26" s="331"/>
      <c r="Y26" s="331"/>
      <c r="Z26" s="331"/>
      <c r="AA26" s="331"/>
    </row>
    <row r="27" spans="1:27" s="325" customFormat="1" ht="20.399999999999999">
      <c r="A27" s="331"/>
      <c r="B27" s="331"/>
      <c r="C27" s="331" t="s">
        <v>247</v>
      </c>
      <c r="D27" s="331"/>
      <c r="E27" s="331"/>
      <c r="F27" s="182">
        <v>106</v>
      </c>
      <c r="G27" s="322"/>
      <c r="H27" s="182">
        <v>60633</v>
      </c>
      <c r="I27" s="322"/>
      <c r="J27" s="182">
        <v>0</v>
      </c>
      <c r="K27" s="322"/>
      <c r="L27" s="182">
        <v>0</v>
      </c>
      <c r="N27" s="326"/>
      <c r="P27" s="130"/>
      <c r="Q27" s="130"/>
      <c r="W27" s="331"/>
      <c r="X27" s="331"/>
      <c r="Y27" s="331"/>
      <c r="Z27" s="331"/>
      <c r="AA27" s="331"/>
    </row>
    <row r="28" spans="1:27" s="325" customFormat="1" ht="20.399999999999999">
      <c r="A28" s="331"/>
      <c r="B28" s="331"/>
      <c r="C28" s="331" t="s">
        <v>303</v>
      </c>
      <c r="D28" s="331"/>
      <c r="E28" s="331"/>
      <c r="F28" s="182">
        <v>-7000000</v>
      </c>
      <c r="G28" s="322"/>
      <c r="H28" s="182">
        <v>0</v>
      </c>
      <c r="I28" s="322"/>
      <c r="J28" s="182">
        <v>0</v>
      </c>
      <c r="K28" s="322"/>
      <c r="L28" s="182">
        <v>0</v>
      </c>
      <c r="N28" s="326"/>
      <c r="P28" s="130"/>
      <c r="Q28" s="130"/>
      <c r="W28" s="331"/>
      <c r="X28" s="331"/>
      <c r="Y28" s="331"/>
      <c r="Z28" s="331"/>
      <c r="AA28" s="331"/>
    </row>
    <row r="29" spans="1:27" s="325" customFormat="1" ht="20.399999999999999">
      <c r="A29" s="331"/>
      <c r="B29" s="331"/>
      <c r="C29" s="331" t="s">
        <v>202</v>
      </c>
      <c r="D29" s="331"/>
      <c r="E29" s="331"/>
      <c r="F29" s="182">
        <v>1966442</v>
      </c>
      <c r="G29" s="322"/>
      <c r="H29" s="182">
        <v>1086223</v>
      </c>
      <c r="I29" s="322"/>
      <c r="J29" s="182">
        <v>1939207</v>
      </c>
      <c r="K29" s="322"/>
      <c r="L29" s="316">
        <v>1086223</v>
      </c>
      <c r="N29" s="326"/>
      <c r="O29" s="315"/>
    </row>
    <row r="30" spans="1:27" s="325" customFormat="1" ht="20.399999999999999">
      <c r="A30" s="331"/>
      <c r="B30" s="331"/>
      <c r="C30" s="331" t="s">
        <v>282</v>
      </c>
      <c r="D30" s="331"/>
      <c r="E30" s="331"/>
      <c r="F30" s="182">
        <v>-10808</v>
      </c>
      <c r="G30" s="322"/>
      <c r="H30" s="314">
        <v>0</v>
      </c>
      <c r="I30" s="322"/>
      <c r="J30" s="182">
        <v>-10808</v>
      </c>
      <c r="K30" s="322"/>
      <c r="L30" s="314">
        <v>0</v>
      </c>
      <c r="N30" s="326"/>
    </row>
    <row r="31" spans="1:27" s="325" customFormat="1" ht="20.399999999999999">
      <c r="A31" s="331"/>
      <c r="B31" s="331"/>
      <c r="C31" s="331" t="s">
        <v>299</v>
      </c>
      <c r="D31" s="331"/>
      <c r="E31" s="331"/>
      <c r="F31" s="182">
        <v>25099014</v>
      </c>
      <c r="G31" s="322"/>
      <c r="H31" s="314">
        <v>0</v>
      </c>
      <c r="I31" s="322"/>
      <c r="J31" s="182">
        <v>25099014</v>
      </c>
      <c r="K31" s="322"/>
      <c r="L31" s="314">
        <v>0</v>
      </c>
      <c r="N31" s="326"/>
    </row>
    <row r="32" spans="1:27" ht="20.399999999999999">
      <c r="A32" s="325"/>
      <c r="B32" s="325"/>
      <c r="C32" s="325" t="s">
        <v>60</v>
      </c>
      <c r="D32" s="325"/>
      <c r="E32" s="325"/>
      <c r="F32" s="131">
        <v>-264861768</v>
      </c>
      <c r="G32" s="322"/>
      <c r="H32" s="131">
        <v>25824378</v>
      </c>
      <c r="I32" s="322"/>
      <c r="J32" s="131">
        <v>-77972671</v>
      </c>
      <c r="K32" s="322"/>
      <c r="L32" s="131">
        <v>104831329</v>
      </c>
      <c r="N32" s="326"/>
    </row>
    <row r="33" spans="1:15" ht="20.399999999999999">
      <c r="B33" s="325" t="s">
        <v>309</v>
      </c>
      <c r="F33" s="182">
        <v>-163439080</v>
      </c>
      <c r="G33" s="322"/>
      <c r="H33" s="182">
        <v>99918177</v>
      </c>
      <c r="I33" s="322"/>
      <c r="J33" s="182">
        <v>-6520450</v>
      </c>
      <c r="K33" s="322"/>
      <c r="L33" s="182">
        <v>67851570</v>
      </c>
      <c r="N33" s="326"/>
    </row>
    <row r="34" spans="1:15" ht="20.399999999999999">
      <c r="B34" s="325"/>
      <c r="C34" s="331" t="s">
        <v>70</v>
      </c>
      <c r="F34" s="182">
        <v>-12680764</v>
      </c>
      <c r="G34" s="322"/>
      <c r="H34" s="182">
        <v>-17854016</v>
      </c>
      <c r="I34" s="322"/>
      <c r="J34" s="182">
        <v>-2727477</v>
      </c>
      <c r="K34" s="322"/>
      <c r="L34" s="182">
        <v>-3534222</v>
      </c>
      <c r="N34" s="326"/>
    </row>
    <row r="35" spans="1:15">
      <c r="C35" s="331" t="s">
        <v>203</v>
      </c>
      <c r="E35" s="347"/>
      <c r="F35" s="182">
        <v>-3107735</v>
      </c>
      <c r="G35" s="132"/>
      <c r="H35" s="182">
        <v>-4425203</v>
      </c>
      <c r="I35" s="132"/>
      <c r="J35" s="182">
        <v>-3107735</v>
      </c>
      <c r="K35" s="132"/>
      <c r="L35" s="182">
        <v>-4425203</v>
      </c>
      <c r="N35" s="326"/>
    </row>
    <row r="36" spans="1:15" s="325" customFormat="1" ht="20.399999999999999">
      <c r="A36" s="331"/>
      <c r="B36" s="331"/>
      <c r="C36" s="331" t="s">
        <v>283</v>
      </c>
      <c r="D36" s="331"/>
      <c r="E36" s="331"/>
      <c r="F36" s="182">
        <v>280720</v>
      </c>
      <c r="G36" s="322"/>
      <c r="H36" s="182">
        <v>0</v>
      </c>
      <c r="I36" s="322"/>
      <c r="J36" s="182">
        <v>280720</v>
      </c>
      <c r="K36" s="322"/>
      <c r="L36" s="182">
        <v>0</v>
      </c>
      <c r="N36" s="326"/>
    </row>
    <row r="37" spans="1:15" s="325" customFormat="1" ht="20.399999999999999">
      <c r="A37" s="331"/>
      <c r="B37" s="331"/>
      <c r="C37" s="331" t="s">
        <v>304</v>
      </c>
      <c r="D37" s="331"/>
      <c r="E37" s="331"/>
      <c r="F37" s="182">
        <v>-1440000</v>
      </c>
      <c r="G37" s="322"/>
      <c r="H37" s="182">
        <v>0</v>
      </c>
      <c r="I37" s="322"/>
      <c r="J37" s="182">
        <v>0</v>
      </c>
      <c r="K37" s="322"/>
      <c r="L37" s="182">
        <v>0</v>
      </c>
      <c r="N37" s="326"/>
    </row>
    <row r="38" spans="1:15" ht="20.399999999999999">
      <c r="A38" s="325"/>
      <c r="B38" s="325" t="s">
        <v>309</v>
      </c>
      <c r="C38" s="325"/>
      <c r="D38" s="325"/>
      <c r="E38" s="325"/>
      <c r="F38" s="313">
        <v>-180386859</v>
      </c>
      <c r="G38" s="322"/>
      <c r="H38" s="313">
        <v>77638958</v>
      </c>
      <c r="I38" s="322"/>
      <c r="J38" s="313">
        <v>-12074942</v>
      </c>
      <c r="K38" s="322"/>
      <c r="L38" s="313">
        <v>59892145</v>
      </c>
      <c r="N38" s="326"/>
    </row>
    <row r="39" spans="1:15" ht="20.399999999999999">
      <c r="A39" s="325" t="s">
        <v>13</v>
      </c>
      <c r="E39" s="347"/>
      <c r="F39" s="322"/>
      <c r="G39" s="322"/>
      <c r="H39" s="323"/>
      <c r="I39" s="322"/>
      <c r="J39" s="322"/>
      <c r="K39" s="322"/>
      <c r="L39" s="322"/>
      <c r="N39" s="326"/>
    </row>
    <row r="40" spans="1:15">
      <c r="C40" s="331" t="s">
        <v>59</v>
      </c>
      <c r="E40" s="347"/>
      <c r="F40" s="182">
        <v>5844683</v>
      </c>
      <c r="G40" s="322"/>
      <c r="H40" s="314">
        <v>-11583000</v>
      </c>
      <c r="I40" s="322"/>
      <c r="J40" s="322">
        <v>20428373</v>
      </c>
      <c r="K40" s="322"/>
      <c r="L40" s="322">
        <v>0</v>
      </c>
      <c r="N40" s="326"/>
    </row>
    <row r="41" spans="1:15">
      <c r="C41" s="331" t="s">
        <v>174</v>
      </c>
      <c r="E41" s="347"/>
      <c r="F41" s="182">
        <v>0</v>
      </c>
      <c r="G41" s="322"/>
      <c r="H41" s="182">
        <v>-21107519</v>
      </c>
      <c r="I41" s="322"/>
      <c r="J41" s="182">
        <v>0</v>
      </c>
      <c r="K41" s="322"/>
      <c r="L41" s="182">
        <v>-21107519</v>
      </c>
      <c r="N41" s="326"/>
    </row>
    <row r="42" spans="1:15">
      <c r="C42" s="331" t="s">
        <v>292</v>
      </c>
      <c r="E42" s="347"/>
      <c r="F42" s="182">
        <v>0</v>
      </c>
      <c r="G42" s="322"/>
      <c r="H42" s="182">
        <v>27214358</v>
      </c>
      <c r="I42" s="322"/>
      <c r="J42" s="182">
        <v>0</v>
      </c>
      <c r="K42" s="322"/>
      <c r="L42" s="182">
        <v>27214358</v>
      </c>
      <c r="N42" s="326"/>
    </row>
    <row r="43" spans="1:15">
      <c r="C43" s="331" t="s">
        <v>175</v>
      </c>
      <c r="E43" s="347"/>
      <c r="F43" s="182">
        <v>0</v>
      </c>
      <c r="G43" s="322"/>
      <c r="H43" s="314">
        <v>-26667510</v>
      </c>
      <c r="I43" s="322"/>
      <c r="J43" s="182">
        <v>-34400611</v>
      </c>
      <c r="K43" s="322"/>
      <c r="L43" s="182">
        <v>-26667510</v>
      </c>
      <c r="N43" s="326"/>
    </row>
    <row r="44" spans="1:15">
      <c r="C44" s="331" t="s">
        <v>276</v>
      </c>
      <c r="E44" s="347"/>
      <c r="F44" s="324">
        <v>6446463</v>
      </c>
      <c r="G44" s="322"/>
      <c r="H44" s="322">
        <v>0</v>
      </c>
      <c r="I44" s="322"/>
      <c r="J44" s="324">
        <v>6446463</v>
      </c>
      <c r="K44" s="322"/>
      <c r="L44" s="322">
        <v>0</v>
      </c>
      <c r="N44" s="326"/>
      <c r="O44" s="324"/>
    </row>
    <row r="45" spans="1:15">
      <c r="C45" s="331" t="s">
        <v>85</v>
      </c>
      <c r="E45" s="347"/>
      <c r="F45" s="324">
        <v>-8325024</v>
      </c>
      <c r="G45" s="322"/>
      <c r="H45" s="182">
        <v>-4705844</v>
      </c>
      <c r="I45" s="322"/>
      <c r="J45" s="324">
        <v>-8110868</v>
      </c>
      <c r="K45" s="322"/>
      <c r="L45" s="182">
        <v>-3792625</v>
      </c>
      <c r="N45" s="326"/>
    </row>
    <row r="46" spans="1:15">
      <c r="C46" s="331" t="s">
        <v>69</v>
      </c>
      <c r="E46" s="347"/>
      <c r="F46" s="182">
        <v>524014</v>
      </c>
      <c r="G46" s="322"/>
      <c r="H46" s="182">
        <v>3227990</v>
      </c>
      <c r="I46" s="322"/>
      <c r="J46" s="182">
        <v>18500</v>
      </c>
      <c r="K46" s="322"/>
      <c r="L46" s="324">
        <v>3227990</v>
      </c>
      <c r="N46" s="326"/>
      <c r="O46" s="324"/>
    </row>
    <row r="47" spans="1:15">
      <c r="C47" s="331" t="s">
        <v>86</v>
      </c>
      <c r="E47" s="347"/>
      <c r="F47" s="182">
        <v>-13107446</v>
      </c>
      <c r="G47" s="322"/>
      <c r="H47" s="314">
        <v>-359306</v>
      </c>
      <c r="I47" s="322"/>
      <c r="J47" s="322">
        <v>0</v>
      </c>
      <c r="K47" s="322"/>
      <c r="L47" s="324">
        <v>-359306</v>
      </c>
      <c r="N47" s="326"/>
      <c r="O47" s="324"/>
    </row>
    <row r="48" spans="1:15">
      <c r="C48" s="331" t="s">
        <v>123</v>
      </c>
      <c r="F48" s="182">
        <v>0</v>
      </c>
      <c r="G48" s="322"/>
      <c r="H48" s="314">
        <v>53565980</v>
      </c>
      <c r="I48" s="322"/>
      <c r="J48" s="182">
        <v>64500000</v>
      </c>
      <c r="K48" s="132"/>
      <c r="L48" s="324">
        <v>205798710</v>
      </c>
      <c r="N48" s="326"/>
      <c r="O48" s="324"/>
    </row>
    <row r="49" spans="1:15">
      <c r="C49" s="331" t="s">
        <v>124</v>
      </c>
      <c r="E49" s="312"/>
      <c r="F49" s="182">
        <v>0</v>
      </c>
      <c r="G49" s="322"/>
      <c r="H49" s="182">
        <v>0</v>
      </c>
      <c r="I49" s="132"/>
      <c r="J49" s="182">
        <v>-197400000</v>
      </c>
      <c r="K49" s="132"/>
      <c r="L49" s="182">
        <v>-107218161</v>
      </c>
      <c r="N49" s="326"/>
      <c r="O49" s="324"/>
    </row>
    <row r="50" spans="1:15">
      <c r="C50" s="331" t="s">
        <v>308</v>
      </c>
      <c r="E50" s="312"/>
      <c r="F50" s="182">
        <v>120053</v>
      </c>
      <c r="G50" s="322"/>
      <c r="H50" s="182">
        <v>0</v>
      </c>
      <c r="I50" s="132"/>
      <c r="J50" s="182">
        <v>0</v>
      </c>
      <c r="K50" s="132"/>
      <c r="L50" s="182">
        <v>0</v>
      </c>
      <c r="N50" s="326"/>
      <c r="O50" s="324"/>
    </row>
    <row r="51" spans="1:15">
      <c r="C51" s="331" t="s">
        <v>261</v>
      </c>
      <c r="E51" s="312"/>
      <c r="F51" s="182">
        <v>0</v>
      </c>
      <c r="G51" s="322"/>
      <c r="H51" s="322">
        <v>0</v>
      </c>
      <c r="I51" s="132"/>
      <c r="J51" s="182">
        <v>37999980</v>
      </c>
      <c r="K51" s="132"/>
      <c r="L51" s="322">
        <v>0</v>
      </c>
      <c r="N51" s="326"/>
      <c r="O51" s="311"/>
    </row>
    <row r="52" spans="1:15">
      <c r="C52" s="331" t="s">
        <v>11</v>
      </c>
      <c r="E52" s="347"/>
      <c r="F52" s="182">
        <v>498736</v>
      </c>
      <c r="G52" s="322"/>
      <c r="H52" s="182">
        <v>1185037</v>
      </c>
      <c r="I52" s="322"/>
      <c r="J52" s="182">
        <v>454628</v>
      </c>
      <c r="K52" s="132"/>
      <c r="L52" s="182">
        <v>1171244</v>
      </c>
      <c r="N52" s="326"/>
    </row>
    <row r="53" spans="1:15" ht="20.399999999999999">
      <c r="A53" s="325"/>
      <c r="B53" s="325" t="s">
        <v>52</v>
      </c>
      <c r="C53" s="325"/>
      <c r="D53" s="325"/>
      <c r="E53" s="348"/>
      <c r="F53" s="310">
        <v>-7998521</v>
      </c>
      <c r="G53" s="322"/>
      <c r="H53" s="310">
        <v>20770186</v>
      </c>
      <c r="I53" s="322"/>
      <c r="J53" s="310">
        <v>-110063535</v>
      </c>
      <c r="K53" s="322"/>
      <c r="L53" s="310">
        <v>78267181</v>
      </c>
      <c r="N53" s="326"/>
    </row>
    <row r="54" spans="1:15" ht="20.399999999999999">
      <c r="A54" s="325" t="s">
        <v>14</v>
      </c>
      <c r="E54" s="347"/>
      <c r="F54" s="322"/>
      <c r="G54" s="322"/>
      <c r="H54" s="322"/>
      <c r="I54" s="322"/>
      <c r="J54" s="322"/>
      <c r="K54" s="322"/>
      <c r="L54" s="322"/>
      <c r="N54" s="326"/>
    </row>
    <row r="55" spans="1:15" ht="20.399999999999999">
      <c r="A55" s="325"/>
      <c r="C55" s="331" t="s">
        <v>263</v>
      </c>
      <c r="E55" s="347"/>
      <c r="F55" s="322">
        <v>112718</v>
      </c>
      <c r="G55" s="322"/>
      <c r="H55" s="182">
        <v>0</v>
      </c>
      <c r="I55" s="322"/>
      <c r="J55" s="322">
        <v>112718</v>
      </c>
      <c r="K55" s="322"/>
      <c r="L55" s="182">
        <v>0</v>
      </c>
      <c r="N55" s="326"/>
    </row>
    <row r="56" spans="1:15">
      <c r="C56" s="331" t="s">
        <v>54</v>
      </c>
      <c r="E56" s="347"/>
      <c r="F56" s="182"/>
      <c r="G56" s="132"/>
      <c r="H56" s="132"/>
      <c r="I56" s="132"/>
      <c r="J56" s="182"/>
      <c r="K56" s="132"/>
      <c r="L56" s="182"/>
      <c r="N56" s="326"/>
    </row>
    <row r="57" spans="1:15">
      <c r="D57" s="312" t="s">
        <v>57</v>
      </c>
      <c r="E57" s="347"/>
      <c r="F57" s="182">
        <v>105000000</v>
      </c>
      <c r="G57" s="132"/>
      <c r="H57" s="182">
        <v>0</v>
      </c>
      <c r="I57" s="132"/>
      <c r="J57" s="182">
        <v>143000000</v>
      </c>
      <c r="K57" s="132"/>
      <c r="L57" s="314">
        <v>0</v>
      </c>
      <c r="N57" s="326"/>
    </row>
    <row r="58" spans="1:15">
      <c r="D58" s="312" t="s">
        <v>241</v>
      </c>
      <c r="E58" s="347"/>
      <c r="F58" s="182">
        <v>245157491</v>
      </c>
      <c r="G58" s="132"/>
      <c r="H58" s="182">
        <v>118516660</v>
      </c>
      <c r="I58" s="132"/>
      <c r="J58" s="182">
        <v>220240618</v>
      </c>
      <c r="K58" s="132"/>
      <c r="L58" s="182">
        <v>4557810</v>
      </c>
      <c r="N58" s="326"/>
    </row>
    <row r="59" spans="1:15" s="325" customFormat="1" ht="20.399999999999999">
      <c r="A59" s="331"/>
      <c r="B59" s="331"/>
      <c r="C59" s="331" t="s">
        <v>87</v>
      </c>
      <c r="D59" s="331"/>
      <c r="E59" s="347"/>
      <c r="F59" s="182"/>
      <c r="G59" s="132"/>
      <c r="H59" s="132"/>
      <c r="I59" s="322"/>
      <c r="J59" s="182"/>
      <c r="K59" s="322"/>
      <c r="L59" s="182"/>
      <c r="N59" s="326"/>
    </row>
    <row r="60" spans="1:15" s="325" customFormat="1" ht="20.399999999999999">
      <c r="A60" s="331"/>
      <c r="B60" s="331"/>
      <c r="C60" s="331"/>
      <c r="D60" s="312" t="s">
        <v>57</v>
      </c>
      <c r="E60" s="347"/>
      <c r="F60" s="122">
        <v>-40000000</v>
      </c>
      <c r="G60" s="132"/>
      <c r="H60" s="314">
        <v>-495000000</v>
      </c>
      <c r="I60" s="132"/>
      <c r="J60" s="122">
        <v>-58450000</v>
      </c>
      <c r="K60" s="132"/>
      <c r="L60" s="182">
        <v>-499604251</v>
      </c>
      <c r="N60" s="326"/>
    </row>
    <row r="61" spans="1:15">
      <c r="D61" s="312" t="s">
        <v>241</v>
      </c>
      <c r="E61" s="347"/>
      <c r="F61" s="182">
        <v>-181526190</v>
      </c>
      <c r="G61" s="132"/>
      <c r="H61" s="314">
        <v>-165791199</v>
      </c>
      <c r="I61" s="132"/>
      <c r="J61" s="182">
        <v>-147951124</v>
      </c>
      <c r="K61" s="132"/>
      <c r="L61" s="182">
        <v>-98892894</v>
      </c>
      <c r="N61" s="326"/>
    </row>
    <row r="62" spans="1:15">
      <c r="C62" s="331" t="s">
        <v>314</v>
      </c>
      <c r="E62" s="347"/>
      <c r="F62" s="182">
        <v>-3997178</v>
      </c>
      <c r="G62" s="132"/>
      <c r="H62" s="182">
        <v>-7434045</v>
      </c>
      <c r="I62" s="132"/>
      <c r="J62" s="182">
        <v>-2911835</v>
      </c>
      <c r="K62" s="132"/>
      <c r="L62" s="182">
        <v>-6348998</v>
      </c>
      <c r="N62" s="326"/>
    </row>
    <row r="63" spans="1:15">
      <c r="C63" s="331" t="s">
        <v>262</v>
      </c>
      <c r="E63" s="347"/>
      <c r="F63" s="182">
        <v>-34790133</v>
      </c>
      <c r="G63" s="132"/>
      <c r="H63" s="314">
        <v>0</v>
      </c>
      <c r="I63" s="132"/>
      <c r="J63" s="182">
        <v>-34790133</v>
      </c>
      <c r="K63" s="132"/>
      <c r="L63" s="314">
        <v>0</v>
      </c>
      <c r="N63" s="326"/>
    </row>
    <row r="64" spans="1:15">
      <c r="C64" s="331" t="s">
        <v>12</v>
      </c>
      <c r="E64" s="347"/>
      <c r="F64" s="182">
        <v>-67969593</v>
      </c>
      <c r="G64" s="132"/>
      <c r="H64" s="182">
        <v>-65544173</v>
      </c>
      <c r="I64" s="132"/>
      <c r="J64" s="182">
        <v>-56045549</v>
      </c>
      <c r="K64" s="132"/>
      <c r="L64" s="182">
        <v>-59876828</v>
      </c>
      <c r="N64" s="326"/>
    </row>
    <row r="65" spans="1:15" s="325" customFormat="1" ht="20.399999999999999">
      <c r="A65" s="331"/>
      <c r="B65" s="325" t="s">
        <v>65</v>
      </c>
      <c r="E65" s="348"/>
      <c r="F65" s="310">
        <v>21987115</v>
      </c>
      <c r="G65" s="322"/>
      <c r="H65" s="310">
        <v>-615252757</v>
      </c>
      <c r="I65" s="322"/>
      <c r="J65" s="310">
        <v>63204695</v>
      </c>
      <c r="K65" s="322"/>
      <c r="L65" s="310">
        <v>-660165161</v>
      </c>
      <c r="N65" s="326"/>
    </row>
    <row r="66" spans="1:15" ht="20.399999999999999">
      <c r="A66" s="325" t="s">
        <v>311</v>
      </c>
      <c r="B66" s="325"/>
      <c r="C66" s="325"/>
      <c r="D66" s="325"/>
      <c r="E66" s="348"/>
      <c r="F66" s="182">
        <v>-166398265</v>
      </c>
      <c r="G66" s="322"/>
      <c r="H66" s="182">
        <v>-516843613</v>
      </c>
      <c r="I66" s="322"/>
      <c r="J66" s="182">
        <v>-58933782</v>
      </c>
      <c r="K66" s="322"/>
      <c r="L66" s="182">
        <v>-522005835</v>
      </c>
      <c r="N66" s="326"/>
      <c r="O66" s="324"/>
    </row>
    <row r="67" spans="1:15" ht="20.399999999999999">
      <c r="A67" s="325" t="s">
        <v>220</v>
      </c>
      <c r="B67" s="325"/>
      <c r="C67" s="325"/>
      <c r="D67" s="325"/>
      <c r="E67" s="347"/>
      <c r="F67" s="182">
        <v>205248799</v>
      </c>
      <c r="G67" s="322"/>
      <c r="H67" s="182">
        <v>773370497</v>
      </c>
      <c r="I67" s="322"/>
      <c r="J67" s="182">
        <v>80066132</v>
      </c>
      <c r="K67" s="322"/>
      <c r="L67" s="182">
        <v>652415377</v>
      </c>
      <c r="N67" s="326"/>
      <c r="O67" s="324"/>
    </row>
    <row r="68" spans="1:15" ht="20.399999999999999">
      <c r="A68" s="325" t="s">
        <v>173</v>
      </c>
      <c r="B68" s="325"/>
      <c r="C68" s="325"/>
      <c r="D68" s="325"/>
      <c r="E68" s="347"/>
      <c r="F68" s="182">
        <v>0</v>
      </c>
      <c r="G68" s="322"/>
      <c r="H68" s="182">
        <v>6758466</v>
      </c>
      <c r="I68" s="322"/>
      <c r="J68" s="182">
        <v>0</v>
      </c>
      <c r="K68" s="322"/>
      <c r="L68" s="182">
        <v>0</v>
      </c>
      <c r="N68" s="326"/>
    </row>
    <row r="69" spans="1:15" ht="20.399999999999999">
      <c r="A69" s="325" t="s">
        <v>293</v>
      </c>
      <c r="B69" s="325"/>
      <c r="C69" s="325"/>
      <c r="D69" s="325"/>
      <c r="E69" s="347"/>
      <c r="F69" s="182">
        <v>0</v>
      </c>
      <c r="G69" s="322"/>
      <c r="H69" s="182">
        <v>-26282533</v>
      </c>
      <c r="I69" s="322"/>
      <c r="J69" s="182">
        <v>0</v>
      </c>
      <c r="K69" s="322"/>
      <c r="L69" s="182">
        <v>0</v>
      </c>
      <c r="N69" s="326"/>
    </row>
    <row r="70" spans="1:15" ht="21" thickBot="1">
      <c r="A70" s="325" t="s">
        <v>221</v>
      </c>
      <c r="B70" s="325"/>
      <c r="C70" s="325"/>
      <c r="D70" s="325"/>
      <c r="E70" s="348"/>
      <c r="F70" s="309">
        <v>38850534</v>
      </c>
      <c r="G70" s="322"/>
      <c r="H70" s="309">
        <v>237002817</v>
      </c>
      <c r="I70" s="322"/>
      <c r="J70" s="309">
        <v>21132350</v>
      </c>
      <c r="K70" s="322"/>
      <c r="L70" s="309">
        <v>130409542</v>
      </c>
      <c r="N70" s="294"/>
    </row>
    <row r="71" spans="1:15" ht="21" thickTop="1">
      <c r="A71" s="325" t="s">
        <v>88</v>
      </c>
      <c r="B71" s="325"/>
      <c r="C71" s="325"/>
      <c r="D71" s="325"/>
      <c r="E71" s="348"/>
      <c r="F71" s="133"/>
      <c r="G71" s="133"/>
      <c r="H71" s="323"/>
      <c r="I71" s="133"/>
      <c r="J71" s="133"/>
      <c r="K71" s="133"/>
      <c r="L71" s="133"/>
      <c r="N71" s="324"/>
      <c r="O71" s="324"/>
    </row>
    <row r="72" spans="1:15" ht="20.399999999999999">
      <c r="A72" s="325" t="s">
        <v>89</v>
      </c>
      <c r="C72" s="325"/>
      <c r="D72" s="325"/>
      <c r="E72" s="348"/>
      <c r="F72" s="133"/>
      <c r="G72" s="133"/>
      <c r="H72" s="133"/>
      <c r="I72" s="133"/>
      <c r="J72" s="133"/>
      <c r="K72" s="133"/>
      <c r="L72" s="133"/>
      <c r="N72" s="326"/>
    </row>
    <row r="73" spans="1:15">
      <c r="A73" s="321" t="s">
        <v>177</v>
      </c>
      <c r="B73" s="331" t="s">
        <v>75</v>
      </c>
      <c r="E73" s="347"/>
      <c r="F73" s="182">
        <v>67366102</v>
      </c>
      <c r="G73" s="134"/>
      <c r="H73" s="182">
        <v>16392936</v>
      </c>
      <c r="I73" s="134"/>
      <c r="J73" s="182">
        <v>36030645</v>
      </c>
      <c r="K73" s="134"/>
      <c r="L73" s="122">
        <v>8851100</v>
      </c>
      <c r="N73" s="326"/>
      <c r="O73" s="324"/>
    </row>
    <row r="74" spans="1:15">
      <c r="A74" s="321" t="s">
        <v>178</v>
      </c>
      <c r="B74" s="183" t="s">
        <v>181</v>
      </c>
      <c r="N74" s="326"/>
    </row>
    <row r="75" spans="1:15">
      <c r="A75" s="321"/>
      <c r="B75" s="183"/>
      <c r="C75" s="183" t="s">
        <v>182</v>
      </c>
      <c r="N75" s="326"/>
    </row>
    <row r="76" spans="1:15">
      <c r="A76" s="321"/>
      <c r="B76" s="183"/>
      <c r="D76" s="331" t="s">
        <v>183</v>
      </c>
      <c r="F76" s="324">
        <v>30260991</v>
      </c>
      <c r="H76" s="324">
        <v>30260991</v>
      </c>
      <c r="J76" s="316">
        <v>0</v>
      </c>
      <c r="L76" s="316">
        <v>0</v>
      </c>
      <c r="N76" s="326"/>
    </row>
    <row r="77" spans="1:15">
      <c r="A77" s="321"/>
      <c r="D77" s="331" t="s">
        <v>184</v>
      </c>
      <c r="F77" s="324">
        <v>-24817225</v>
      </c>
      <c r="H77" s="324">
        <v>-24817225</v>
      </c>
      <c r="J77" s="316">
        <v>0</v>
      </c>
      <c r="L77" s="316">
        <v>0</v>
      </c>
      <c r="N77" s="326"/>
    </row>
    <row r="78" spans="1:15">
      <c r="D78" s="331" t="s">
        <v>185</v>
      </c>
      <c r="F78" s="324">
        <v>1314700</v>
      </c>
      <c r="H78" s="324">
        <v>1314700</v>
      </c>
      <c r="J78" s="316">
        <v>0</v>
      </c>
      <c r="L78" s="316">
        <v>0</v>
      </c>
      <c r="N78" s="326"/>
    </row>
    <row r="79" spans="1:15" ht="24" thickBot="1">
      <c r="D79" s="331" t="s">
        <v>242</v>
      </c>
      <c r="F79" s="309">
        <v>6758466</v>
      </c>
      <c r="G79" s="135"/>
      <c r="H79" s="309">
        <v>6758466</v>
      </c>
      <c r="I79" s="135"/>
      <c r="J79" s="309">
        <v>0</v>
      </c>
      <c r="K79" s="135"/>
      <c r="L79" s="309">
        <v>0</v>
      </c>
    </row>
    <row r="80" spans="1:15" ht="20.399999999999999" thickTop="1">
      <c r="E80" s="312"/>
      <c r="F80" s="182"/>
      <c r="G80" s="322"/>
      <c r="H80" s="182"/>
      <c r="I80" s="132"/>
      <c r="J80" s="182"/>
      <c r="K80" s="132"/>
      <c r="L80" s="182"/>
      <c r="N80" s="326"/>
      <c r="O80" s="324"/>
    </row>
    <row r="81" spans="1:14">
      <c r="A81" s="321" t="s">
        <v>179</v>
      </c>
      <c r="B81" s="183" t="s">
        <v>222</v>
      </c>
      <c r="E81" s="347"/>
      <c r="F81" s="316">
        <v>0</v>
      </c>
      <c r="G81" s="134"/>
      <c r="H81" s="182">
        <v>-1224243</v>
      </c>
      <c r="I81" s="134"/>
      <c r="J81" s="316">
        <v>0</v>
      </c>
      <c r="K81" s="134"/>
      <c r="L81" s="182">
        <v>-1224243</v>
      </c>
      <c r="N81" s="326"/>
    </row>
    <row r="82" spans="1:14">
      <c r="A82" s="321" t="s">
        <v>186</v>
      </c>
      <c r="B82" s="308" t="s">
        <v>295</v>
      </c>
      <c r="F82" s="316">
        <v>0</v>
      </c>
      <c r="G82" s="307"/>
      <c r="H82" s="324">
        <v>857272</v>
      </c>
      <c r="I82" s="307"/>
      <c r="J82" s="316">
        <v>0</v>
      </c>
      <c r="K82" s="307"/>
      <c r="L82" s="324">
        <v>857272</v>
      </c>
    </row>
    <row r="83" spans="1:14">
      <c r="A83" s="321" t="s">
        <v>189</v>
      </c>
      <c r="B83" s="331" t="s">
        <v>250</v>
      </c>
      <c r="E83" s="347"/>
      <c r="F83" s="316">
        <v>9149817</v>
      </c>
      <c r="G83" s="134"/>
      <c r="H83" s="324">
        <v>32406119</v>
      </c>
      <c r="I83" s="134"/>
      <c r="J83" s="316">
        <v>9149817</v>
      </c>
      <c r="K83" s="134"/>
      <c r="L83" s="324">
        <v>32406119</v>
      </c>
      <c r="N83" s="326"/>
    </row>
    <row r="84" spans="1:14">
      <c r="A84" s="321" t="s">
        <v>188</v>
      </c>
      <c r="B84" s="183" t="s">
        <v>236</v>
      </c>
      <c r="F84" s="316">
        <v>191772</v>
      </c>
      <c r="H84" s="316">
        <v>0</v>
      </c>
      <c r="J84" s="316">
        <v>186933</v>
      </c>
      <c r="L84" s="316">
        <v>0</v>
      </c>
    </row>
    <row r="85" spans="1:14">
      <c r="A85" s="321" t="s">
        <v>244</v>
      </c>
      <c r="B85" s="183" t="s">
        <v>297</v>
      </c>
      <c r="F85" s="316">
        <v>960000</v>
      </c>
      <c r="H85" s="324">
        <v>15749450</v>
      </c>
      <c r="J85" s="316">
        <v>0</v>
      </c>
      <c r="K85" s="307"/>
      <c r="L85" s="316">
        <v>0</v>
      </c>
    </row>
    <row r="86" spans="1:14">
      <c r="A86" s="321" t="s">
        <v>248</v>
      </c>
      <c r="B86" s="331" t="s">
        <v>249</v>
      </c>
      <c r="F86" s="316">
        <v>0</v>
      </c>
      <c r="H86" s="324">
        <v>5412986</v>
      </c>
      <c r="J86" s="316">
        <v>0</v>
      </c>
      <c r="L86" s="324">
        <v>4729034</v>
      </c>
    </row>
    <row r="87" spans="1:14">
      <c r="A87" s="321" t="s">
        <v>270</v>
      </c>
      <c r="B87" s="331" t="s">
        <v>302</v>
      </c>
      <c r="F87" s="156">
        <v>202082</v>
      </c>
      <c r="H87" s="316">
        <v>0</v>
      </c>
      <c r="J87" s="156">
        <v>202082</v>
      </c>
      <c r="L87" s="316">
        <v>0</v>
      </c>
    </row>
    <row r="88" spans="1:14">
      <c r="A88" s="321" t="s">
        <v>271</v>
      </c>
      <c r="B88" s="331" t="s">
        <v>303</v>
      </c>
      <c r="F88" s="156">
        <v>7000000</v>
      </c>
      <c r="H88" s="316">
        <v>0</v>
      </c>
      <c r="J88" s="316">
        <v>0</v>
      </c>
      <c r="L88" s="316">
        <v>0</v>
      </c>
    </row>
    <row r="89" spans="1:14">
      <c r="A89" s="321" t="s">
        <v>272</v>
      </c>
      <c r="B89" s="331" t="s">
        <v>301</v>
      </c>
      <c r="F89" s="156">
        <v>22896982</v>
      </c>
      <c r="H89" s="316">
        <v>0</v>
      </c>
      <c r="J89" s="156">
        <v>22896981.850000001</v>
      </c>
      <c r="L89" s="316">
        <v>0</v>
      </c>
    </row>
    <row r="90" spans="1:14">
      <c r="A90" s="321" t="s">
        <v>273</v>
      </c>
      <c r="B90" s="331" t="s">
        <v>306</v>
      </c>
      <c r="F90" s="156">
        <v>22304241</v>
      </c>
      <c r="H90" s="316">
        <v>0</v>
      </c>
      <c r="J90" s="156">
        <v>22304241</v>
      </c>
      <c r="L90" s="316">
        <v>0</v>
      </c>
    </row>
    <row r="91" spans="1:14">
      <c r="A91" s="321" t="s">
        <v>274</v>
      </c>
      <c r="B91" s="331" t="s">
        <v>264</v>
      </c>
      <c r="F91" s="324">
        <v>1166358</v>
      </c>
      <c r="H91" s="316">
        <v>0</v>
      </c>
      <c r="J91" s="324">
        <v>1166358</v>
      </c>
      <c r="L91" s="316">
        <v>0</v>
      </c>
    </row>
    <row r="92" spans="1:14">
      <c r="A92" s="321" t="s">
        <v>275</v>
      </c>
      <c r="B92" s="331" t="s">
        <v>265</v>
      </c>
      <c r="F92" s="324">
        <v>36642</v>
      </c>
      <c r="H92" s="316">
        <v>0</v>
      </c>
      <c r="J92" s="324">
        <v>36642</v>
      </c>
      <c r="L92" s="316">
        <v>0</v>
      </c>
    </row>
    <row r="93" spans="1:14">
      <c r="A93" s="321" t="s">
        <v>278</v>
      </c>
      <c r="B93" s="331" t="s">
        <v>266</v>
      </c>
      <c r="F93" s="324">
        <v>5377376</v>
      </c>
      <c r="H93" s="316">
        <v>0</v>
      </c>
      <c r="J93" s="324">
        <v>5377376</v>
      </c>
      <c r="L93" s="316">
        <v>0</v>
      </c>
    </row>
    <row r="94" spans="1:14">
      <c r="A94" s="321" t="s">
        <v>281</v>
      </c>
      <c r="B94" s="331" t="s">
        <v>310</v>
      </c>
      <c r="F94" s="324">
        <v>0</v>
      </c>
      <c r="H94" s="316">
        <v>0</v>
      </c>
      <c r="J94" s="324">
        <v>18750000</v>
      </c>
      <c r="L94" s="316">
        <v>0</v>
      </c>
    </row>
    <row r="95" spans="1:14">
      <c r="A95" s="321" t="s">
        <v>294</v>
      </c>
      <c r="B95" s="331" t="s">
        <v>267</v>
      </c>
      <c r="F95" s="324">
        <v>22205209</v>
      </c>
      <c r="H95" s="316">
        <v>0</v>
      </c>
      <c r="J95" s="324">
        <v>22051389</v>
      </c>
      <c r="L95" s="316">
        <v>0</v>
      </c>
    </row>
    <row r="96" spans="1:14">
      <c r="A96" s="321" t="s">
        <v>296</v>
      </c>
      <c r="B96" s="331" t="s">
        <v>312</v>
      </c>
      <c r="F96" s="324">
        <v>104000000</v>
      </c>
      <c r="H96" s="316">
        <v>0</v>
      </c>
      <c r="J96" s="324">
        <v>104000000</v>
      </c>
      <c r="L96" s="316">
        <v>0</v>
      </c>
    </row>
    <row r="97" spans="1:12">
      <c r="A97" s="331" t="s">
        <v>300</v>
      </c>
      <c r="B97" s="331" t="s">
        <v>268</v>
      </c>
      <c r="F97" s="324">
        <v>27867</v>
      </c>
      <c r="H97" s="316">
        <v>0</v>
      </c>
      <c r="J97" s="324">
        <v>27867</v>
      </c>
      <c r="L97" s="316">
        <v>0</v>
      </c>
    </row>
    <row r="98" spans="1:12">
      <c r="A98" s="331" t="s">
        <v>305</v>
      </c>
      <c r="B98" s="331" t="s">
        <v>269</v>
      </c>
      <c r="F98" s="324">
        <v>104992485</v>
      </c>
      <c r="H98" s="316">
        <v>0</v>
      </c>
      <c r="J98" s="324">
        <v>104992485</v>
      </c>
      <c r="L98" s="316">
        <v>0</v>
      </c>
    </row>
    <row r="99" spans="1:12">
      <c r="A99" s="331" t="s">
        <v>313</v>
      </c>
      <c r="B99" s="308" t="s">
        <v>315</v>
      </c>
      <c r="F99" s="324">
        <v>382967365</v>
      </c>
      <c r="H99" s="316">
        <v>0</v>
      </c>
      <c r="J99" s="324">
        <v>382967365</v>
      </c>
      <c r="L99" s="316">
        <v>0</v>
      </c>
    </row>
    <row r="100" spans="1:12">
      <c r="A100" s="321"/>
      <c r="B100" s="308"/>
      <c r="F100" s="307"/>
      <c r="G100" s="307"/>
      <c r="I100" s="307"/>
      <c r="J100" s="307"/>
      <c r="K100" s="307"/>
    </row>
    <row r="101" spans="1:12">
      <c r="F101" s="307"/>
      <c r="G101" s="307"/>
      <c r="H101" s="307"/>
      <c r="I101" s="307"/>
      <c r="J101" s="307"/>
      <c r="K101" s="307"/>
      <c r="L101" s="307"/>
    </row>
    <row r="102" spans="1:12">
      <c r="F102" s="307"/>
      <c r="G102" s="307"/>
      <c r="H102" s="307"/>
      <c r="I102" s="307"/>
      <c r="J102" s="307"/>
      <c r="K102" s="307"/>
      <c r="L102" s="307"/>
    </row>
    <row r="103" spans="1:12">
      <c r="F103" s="307"/>
      <c r="G103" s="307"/>
      <c r="H103" s="307"/>
      <c r="I103" s="307"/>
      <c r="J103" s="307"/>
      <c r="K103" s="307"/>
      <c r="L103" s="307"/>
    </row>
    <row r="104" spans="1:12">
      <c r="D104" s="319"/>
      <c r="F104" s="307"/>
      <c r="G104" s="307"/>
      <c r="H104" s="307"/>
      <c r="I104" s="307"/>
      <c r="J104" s="307"/>
      <c r="K104" s="307"/>
      <c r="L104" s="307"/>
    </row>
    <row r="105" spans="1:12">
      <c r="F105" s="307"/>
      <c r="G105" s="307"/>
      <c r="H105" s="307"/>
      <c r="I105" s="307"/>
      <c r="J105" s="307"/>
      <c r="K105" s="307"/>
      <c r="L105" s="307"/>
    </row>
    <row r="106" spans="1:12">
      <c r="F106" s="307"/>
      <c r="G106" s="307"/>
      <c r="H106" s="307"/>
      <c r="I106" s="307"/>
      <c r="J106" s="307"/>
      <c r="K106" s="307"/>
      <c r="L106" s="307"/>
    </row>
    <row r="107" spans="1:12">
      <c r="F107" s="307"/>
      <c r="G107" s="307"/>
      <c r="H107" s="307"/>
      <c r="I107" s="307"/>
      <c r="J107" s="307"/>
      <c r="K107" s="307"/>
      <c r="L107" s="307"/>
    </row>
  </sheetData>
  <pageMargins left="0.59055118110236227" right="0.59055118110236227" top="0.59055118110236227" bottom="0.6692913385826772" header="0.19685039370078741" footer="0.31496062992125984"/>
  <pageSetup paperSize="9" scale="69" firstPageNumber="9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8" max="16383" man="1"/>
    <brk id="7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</vt:lpstr>
      <vt:lpstr>PL_3M</vt:lpstr>
      <vt:lpstr>PL_9M</vt:lpstr>
      <vt:lpstr>PL_12M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PL_12M!Print_Area</vt:lpstr>
      <vt:lpstr>PL_3M!Print_Area</vt:lpstr>
      <vt:lpstr>PL_9M!Print_Area</vt:lpstr>
      <vt:lpstr>BS!Print_Titles</vt:lpstr>
      <vt:lpstr>'CF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Poonnawit TESTHONG</cp:lastModifiedBy>
  <cp:lastPrinted>2024-11-11T02:02:11Z</cp:lastPrinted>
  <dcterms:created xsi:type="dcterms:W3CDTF">2010-02-24T06:21:24Z</dcterms:created>
  <dcterms:modified xsi:type="dcterms:W3CDTF">2024-11-11T10:29:19Z</dcterms:modified>
</cp:coreProperties>
</file>