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Q3'Sep24\"/>
    </mc:Choice>
  </mc:AlternateContent>
  <xr:revisionPtr revIDLastSave="0" documentId="13_ncr:1_{130EC12C-9D7E-47AD-9CCB-001D552A03D7}" xr6:coauthVersionLast="47" xr6:coauthVersionMax="47" xr10:uidLastSave="{00000000-0000-0000-0000-000000000000}"/>
  <bookViews>
    <workbookView xWindow="-120" yWindow="-120" windowWidth="21840" windowHeight="13020" xr2:uid="{7CD9A353-AC68-4A05-9335-E4229DBA70E5}"/>
  </bookViews>
  <sheets>
    <sheet name="2-3" sheetId="1" r:id="rId1"/>
    <sheet name="4 (3m)" sheetId="7" r:id="rId2"/>
    <sheet name="5 (9m)" sheetId="8" r:id="rId3"/>
    <sheet name="6" sheetId="9" r:id="rId4"/>
    <sheet name="7" sheetId="10" r:id="rId5"/>
    <sheet name="8-9" sheetId="13" r:id="rId6"/>
  </sheets>
  <externalReferences>
    <externalReference r:id="rId7"/>
    <externalReference r:id="rId8"/>
  </externalReferences>
  <definedNames>
    <definedName name="___K2" localSheetId="5" hidden="1">#REF!</definedName>
    <definedName name="___K2" hidden="1">#REF!</definedName>
    <definedName name="___UB1" localSheetId="5" hidden="1">{"'Feb 99'!$A$1:$G$30"}</definedName>
    <definedName name="___UB1" hidden="1">{"'Feb 99'!$A$1:$G$30"}</definedName>
    <definedName name="___UB1_1" localSheetId="5" hidden="1">{"'Feb 99'!$A$1:$G$30"}</definedName>
    <definedName name="___UB1_1" hidden="1">{"'Feb 99'!$A$1:$G$30"}</definedName>
    <definedName name="___UB2" localSheetId="5" hidden="1">{"'Feb 99'!$A$1:$G$30"}</definedName>
    <definedName name="___UB2" hidden="1">{"'Feb 99'!$A$1:$G$30"}</definedName>
    <definedName name="___UB2_1" localSheetId="5" hidden="1">{"'Feb 99'!$A$1:$G$30"}</definedName>
    <definedName name="___UB2_1" hidden="1">{"'Feb 99'!$A$1:$G$30"}</definedName>
    <definedName name="__123Graph_D" hidden="1">[1]A!#REF!</definedName>
    <definedName name="__IntlFixup" hidden="1">TRUE</definedName>
    <definedName name="__UB1" localSheetId="5" hidden="1">{"'Feb 99'!$A$1:$G$30"}</definedName>
    <definedName name="__UB1" hidden="1">{"'Feb 99'!$A$1:$G$30"}</definedName>
    <definedName name="__UB1_1" localSheetId="5" hidden="1">{"'Feb 99'!$A$1:$G$30"}</definedName>
    <definedName name="__UB1_1" hidden="1">{"'Feb 99'!$A$1:$G$30"}</definedName>
    <definedName name="__UB2" localSheetId="5" hidden="1">{"'Feb 99'!$A$1:$G$30"}</definedName>
    <definedName name="__UB2" hidden="1">{"'Feb 99'!$A$1:$G$30"}</definedName>
    <definedName name="__UB2_1" localSheetId="5" hidden="1">{"'Feb 99'!$A$1:$G$30"}</definedName>
    <definedName name="__UB2_1" hidden="1">{"'Feb 99'!$A$1:$G$30"}</definedName>
    <definedName name="_1__123Graph_ACHART_5" hidden="1">#REF!</definedName>
    <definedName name="_2__123Graph_BCHART_5" hidden="1">#REF!</definedName>
    <definedName name="_3__123Graph_XCHART_5" hidden="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localSheetId="5" hidden="1">#REF!</definedName>
    <definedName name="_Fill" hidden="1">#REF!</definedName>
    <definedName name="_H3" localSheetId="5" hidden="1">{#N/A,#N/A,FALSE,"Sheet1"}</definedName>
    <definedName name="_H3" hidden="1">{#N/A,#N/A,FALSE,"Sheet1"}</definedName>
    <definedName name="_H3_1" localSheetId="5" hidden="1">{#N/A,#N/A,FALSE,"Sheet1"}</definedName>
    <definedName name="_H3_1" hidden="1">{#N/A,#N/A,FALSE,"Sheet1"}</definedName>
    <definedName name="_H3_1_1" localSheetId="5" hidden="1">{#N/A,#N/A,FALSE,"Sheet1"}</definedName>
    <definedName name="_H3_1_1" hidden="1">{#N/A,#N/A,FALSE,"Sheet1"}</definedName>
    <definedName name="_H3_1_1_1" localSheetId="5" hidden="1">{#N/A,#N/A,FALSE,"Sheet1"}</definedName>
    <definedName name="_H3_1_1_1" hidden="1">{#N/A,#N/A,FALSE,"Sheet1"}</definedName>
    <definedName name="_H3_1_1_2" localSheetId="5" hidden="1">{#N/A,#N/A,FALSE,"Sheet1"}</definedName>
    <definedName name="_H3_1_1_2" hidden="1">{#N/A,#N/A,FALSE,"Sheet1"}</definedName>
    <definedName name="_H3_1_2" localSheetId="5" hidden="1">{#N/A,#N/A,FALSE,"Sheet1"}</definedName>
    <definedName name="_H3_1_2" hidden="1">{#N/A,#N/A,FALSE,"Sheet1"}</definedName>
    <definedName name="_H3_1_2_1" localSheetId="5" hidden="1">{#N/A,#N/A,FALSE,"Sheet1"}</definedName>
    <definedName name="_H3_1_2_1" hidden="1">{#N/A,#N/A,FALSE,"Sheet1"}</definedName>
    <definedName name="_H3_1_3" localSheetId="5" hidden="1">{#N/A,#N/A,FALSE,"Sheet1"}</definedName>
    <definedName name="_H3_1_3" hidden="1">{#N/A,#N/A,FALSE,"Sheet1"}</definedName>
    <definedName name="_H3_1_3_1" localSheetId="5" hidden="1">{#N/A,#N/A,FALSE,"Sheet1"}</definedName>
    <definedName name="_H3_1_3_1" hidden="1">{#N/A,#N/A,FALSE,"Sheet1"}</definedName>
    <definedName name="_H3_1_4" localSheetId="5" hidden="1">{#N/A,#N/A,FALSE,"Sheet1"}</definedName>
    <definedName name="_H3_1_4" hidden="1">{#N/A,#N/A,FALSE,"Sheet1"}</definedName>
    <definedName name="_H3_1_4_1" localSheetId="5" hidden="1">{#N/A,#N/A,FALSE,"Sheet1"}</definedName>
    <definedName name="_H3_1_4_1" hidden="1">{#N/A,#N/A,FALSE,"Sheet1"}</definedName>
    <definedName name="_H3_2" localSheetId="5" hidden="1">{#N/A,#N/A,FALSE,"Sheet1"}</definedName>
    <definedName name="_H3_2" hidden="1">{#N/A,#N/A,FALSE,"Sheet1"}</definedName>
    <definedName name="_H3_2_1" localSheetId="5" hidden="1">{#N/A,#N/A,FALSE,"Sheet1"}</definedName>
    <definedName name="_H3_2_1" hidden="1">{#N/A,#N/A,FALSE,"Sheet1"}</definedName>
    <definedName name="_H3_2_2" localSheetId="5" hidden="1">{#N/A,#N/A,FALSE,"Sheet1"}</definedName>
    <definedName name="_H3_2_2" hidden="1">{#N/A,#N/A,FALSE,"Sheet1"}</definedName>
    <definedName name="_H3_3" localSheetId="5" hidden="1">{#N/A,#N/A,FALSE,"Sheet1"}</definedName>
    <definedName name="_H3_3" hidden="1">{#N/A,#N/A,FALSE,"Sheet1"}</definedName>
    <definedName name="_H3_3_1" localSheetId="5" hidden="1">{#N/A,#N/A,FALSE,"Sheet1"}</definedName>
    <definedName name="_H3_3_1" hidden="1">{#N/A,#N/A,FALSE,"Sheet1"}</definedName>
    <definedName name="_H3_3_2" localSheetId="5" hidden="1">{#N/A,#N/A,FALSE,"Sheet1"}</definedName>
    <definedName name="_H3_3_2" hidden="1">{#N/A,#N/A,FALSE,"Sheet1"}</definedName>
    <definedName name="_H3_4" localSheetId="5" hidden="1">{#N/A,#N/A,FALSE,"Sheet1"}</definedName>
    <definedName name="_H3_4" hidden="1">{#N/A,#N/A,FALSE,"Sheet1"}</definedName>
    <definedName name="_H3_4_1" localSheetId="5" hidden="1">{#N/A,#N/A,FALSE,"Sheet1"}</definedName>
    <definedName name="_H3_4_1" hidden="1">{#N/A,#N/A,FALSE,"Sheet1"}</definedName>
    <definedName name="_H3_5" localSheetId="5" hidden="1">{#N/A,#N/A,FALSE,"Sheet1"}</definedName>
    <definedName name="_H3_5" hidden="1">{#N/A,#N/A,FALSE,"Sheet1"}</definedName>
    <definedName name="_H3_5_1" localSheetId="5" hidden="1">{#N/A,#N/A,FALSE,"Sheet1"}</definedName>
    <definedName name="_H3_5_1" hidden="1">{#N/A,#N/A,FALSE,"Sheet1"}</definedName>
    <definedName name="_KA1" localSheetId="5" hidden="1">{#N/A,#N/A,FALSE,"Sheet1"}</definedName>
    <definedName name="_KA1" hidden="1">{#N/A,#N/A,FALSE,"Sheet1"}</definedName>
    <definedName name="_KA1_1" localSheetId="5" hidden="1">{#N/A,#N/A,FALSE,"Sheet1"}</definedName>
    <definedName name="_KA1_1" hidden="1">{#N/A,#N/A,FALSE,"Sheet1"}</definedName>
    <definedName name="_KA1_1_1" localSheetId="5" hidden="1">{#N/A,#N/A,FALSE,"Sheet1"}</definedName>
    <definedName name="_KA1_1_1" hidden="1">{#N/A,#N/A,FALSE,"Sheet1"}</definedName>
    <definedName name="_KA1_1_1_1" localSheetId="5" hidden="1">{#N/A,#N/A,FALSE,"Sheet1"}</definedName>
    <definedName name="_KA1_1_1_1" hidden="1">{#N/A,#N/A,FALSE,"Sheet1"}</definedName>
    <definedName name="_KA1_1_1_2" localSheetId="5" hidden="1">{#N/A,#N/A,FALSE,"Sheet1"}</definedName>
    <definedName name="_KA1_1_1_2" hidden="1">{#N/A,#N/A,FALSE,"Sheet1"}</definedName>
    <definedName name="_KA1_1_2" localSheetId="5" hidden="1">{#N/A,#N/A,FALSE,"Sheet1"}</definedName>
    <definedName name="_KA1_1_2" hidden="1">{#N/A,#N/A,FALSE,"Sheet1"}</definedName>
    <definedName name="_KA1_1_2_1" localSheetId="5" hidden="1">{#N/A,#N/A,FALSE,"Sheet1"}</definedName>
    <definedName name="_KA1_1_2_1" hidden="1">{#N/A,#N/A,FALSE,"Sheet1"}</definedName>
    <definedName name="_KA1_1_3" localSheetId="5" hidden="1">{#N/A,#N/A,FALSE,"Sheet1"}</definedName>
    <definedName name="_KA1_1_3" hidden="1">{#N/A,#N/A,FALSE,"Sheet1"}</definedName>
    <definedName name="_KA1_1_3_1" localSheetId="5" hidden="1">{#N/A,#N/A,FALSE,"Sheet1"}</definedName>
    <definedName name="_KA1_1_3_1" hidden="1">{#N/A,#N/A,FALSE,"Sheet1"}</definedName>
    <definedName name="_KA1_1_4" localSheetId="5" hidden="1">{#N/A,#N/A,FALSE,"Sheet1"}</definedName>
    <definedName name="_KA1_1_4" hidden="1">{#N/A,#N/A,FALSE,"Sheet1"}</definedName>
    <definedName name="_KA1_1_4_1" localSheetId="5" hidden="1">{#N/A,#N/A,FALSE,"Sheet1"}</definedName>
    <definedName name="_KA1_1_4_1" hidden="1">{#N/A,#N/A,FALSE,"Sheet1"}</definedName>
    <definedName name="_KA1_2" localSheetId="5" hidden="1">{#N/A,#N/A,FALSE,"Sheet1"}</definedName>
    <definedName name="_KA1_2" hidden="1">{#N/A,#N/A,FALSE,"Sheet1"}</definedName>
    <definedName name="_KA1_2_1" localSheetId="5" hidden="1">{#N/A,#N/A,FALSE,"Sheet1"}</definedName>
    <definedName name="_KA1_2_1" hidden="1">{#N/A,#N/A,FALSE,"Sheet1"}</definedName>
    <definedName name="_KA1_2_2" localSheetId="5" hidden="1">{#N/A,#N/A,FALSE,"Sheet1"}</definedName>
    <definedName name="_KA1_2_2" hidden="1">{#N/A,#N/A,FALSE,"Sheet1"}</definedName>
    <definedName name="_KA1_3" localSheetId="5" hidden="1">{#N/A,#N/A,FALSE,"Sheet1"}</definedName>
    <definedName name="_KA1_3" hidden="1">{#N/A,#N/A,FALSE,"Sheet1"}</definedName>
    <definedName name="_KA1_3_1" localSheetId="5" hidden="1">{#N/A,#N/A,FALSE,"Sheet1"}</definedName>
    <definedName name="_KA1_3_1" hidden="1">{#N/A,#N/A,FALSE,"Sheet1"}</definedName>
    <definedName name="_KA1_3_2" localSheetId="5" hidden="1">{#N/A,#N/A,FALSE,"Sheet1"}</definedName>
    <definedName name="_KA1_3_2" hidden="1">{#N/A,#N/A,FALSE,"Sheet1"}</definedName>
    <definedName name="_KA1_4" localSheetId="5" hidden="1">{#N/A,#N/A,FALSE,"Sheet1"}</definedName>
    <definedName name="_KA1_4" hidden="1">{#N/A,#N/A,FALSE,"Sheet1"}</definedName>
    <definedName name="_KA1_4_1" localSheetId="5" hidden="1">{#N/A,#N/A,FALSE,"Sheet1"}</definedName>
    <definedName name="_KA1_4_1" hidden="1">{#N/A,#N/A,FALSE,"Sheet1"}</definedName>
    <definedName name="_KA1_5" localSheetId="5" hidden="1">{#N/A,#N/A,FALSE,"Sheet1"}</definedName>
    <definedName name="_KA1_5" hidden="1">{#N/A,#N/A,FALSE,"Sheet1"}</definedName>
    <definedName name="_KA1_5_1" localSheetId="5" hidden="1">{#N/A,#N/A,FALSE,"Sheet1"}</definedName>
    <definedName name="_KA1_5_1" hidden="1">{#N/A,#N/A,FALSE,"Sheet1"}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MatInverse_In" localSheetId="5" hidden="1">#REF!</definedName>
    <definedName name="_MatInverse_In" hidden="1">#REF!</definedName>
    <definedName name="_MatInverse_Out" hidden="1">#REF!</definedName>
    <definedName name="_N4" localSheetId="5" hidden="1">{#N/A,#N/A,FALSE,"Sheet1"}</definedName>
    <definedName name="_N4" hidden="1">{#N/A,#N/A,FALSE,"Sheet1"}</definedName>
    <definedName name="_N4_1" localSheetId="5" hidden="1">{#N/A,#N/A,FALSE,"Sheet1"}</definedName>
    <definedName name="_N4_1" hidden="1">{#N/A,#N/A,FALSE,"Sheet1"}</definedName>
    <definedName name="_N4_1_1" localSheetId="5" hidden="1">{#N/A,#N/A,FALSE,"Sheet1"}</definedName>
    <definedName name="_N4_1_1" hidden="1">{#N/A,#N/A,FALSE,"Sheet1"}</definedName>
    <definedName name="_N4_1_1_1" localSheetId="5" hidden="1">{#N/A,#N/A,FALSE,"Sheet1"}</definedName>
    <definedName name="_N4_1_1_1" hidden="1">{#N/A,#N/A,FALSE,"Sheet1"}</definedName>
    <definedName name="_N4_1_1_2" localSheetId="5" hidden="1">{#N/A,#N/A,FALSE,"Sheet1"}</definedName>
    <definedName name="_N4_1_1_2" hidden="1">{#N/A,#N/A,FALSE,"Sheet1"}</definedName>
    <definedName name="_N4_1_2" localSheetId="5" hidden="1">{#N/A,#N/A,FALSE,"Sheet1"}</definedName>
    <definedName name="_N4_1_2" hidden="1">{#N/A,#N/A,FALSE,"Sheet1"}</definedName>
    <definedName name="_N4_1_2_1" localSheetId="5" hidden="1">{#N/A,#N/A,FALSE,"Sheet1"}</definedName>
    <definedName name="_N4_1_2_1" hidden="1">{#N/A,#N/A,FALSE,"Sheet1"}</definedName>
    <definedName name="_N4_1_3" localSheetId="5" hidden="1">{#N/A,#N/A,FALSE,"Sheet1"}</definedName>
    <definedName name="_N4_1_3" hidden="1">{#N/A,#N/A,FALSE,"Sheet1"}</definedName>
    <definedName name="_N4_1_3_1" localSheetId="5" hidden="1">{#N/A,#N/A,FALSE,"Sheet1"}</definedName>
    <definedName name="_N4_1_3_1" hidden="1">{#N/A,#N/A,FALSE,"Sheet1"}</definedName>
    <definedName name="_N4_1_4" localSheetId="5" hidden="1">{#N/A,#N/A,FALSE,"Sheet1"}</definedName>
    <definedName name="_N4_1_4" hidden="1">{#N/A,#N/A,FALSE,"Sheet1"}</definedName>
    <definedName name="_N4_1_4_1" localSheetId="5" hidden="1">{#N/A,#N/A,FALSE,"Sheet1"}</definedName>
    <definedName name="_N4_1_4_1" hidden="1">{#N/A,#N/A,FALSE,"Sheet1"}</definedName>
    <definedName name="_N4_2" localSheetId="5" hidden="1">{#N/A,#N/A,FALSE,"Sheet1"}</definedName>
    <definedName name="_N4_2" hidden="1">{#N/A,#N/A,FALSE,"Sheet1"}</definedName>
    <definedName name="_N4_2_1" localSheetId="5" hidden="1">{#N/A,#N/A,FALSE,"Sheet1"}</definedName>
    <definedName name="_N4_2_1" hidden="1">{#N/A,#N/A,FALSE,"Sheet1"}</definedName>
    <definedName name="_N4_2_2" localSheetId="5" hidden="1">{#N/A,#N/A,FALSE,"Sheet1"}</definedName>
    <definedName name="_N4_2_2" hidden="1">{#N/A,#N/A,FALSE,"Sheet1"}</definedName>
    <definedName name="_N4_3" localSheetId="5" hidden="1">{#N/A,#N/A,FALSE,"Sheet1"}</definedName>
    <definedName name="_N4_3" hidden="1">{#N/A,#N/A,FALSE,"Sheet1"}</definedName>
    <definedName name="_N4_3_1" localSheetId="5" hidden="1">{#N/A,#N/A,FALSE,"Sheet1"}</definedName>
    <definedName name="_N4_3_1" hidden="1">{#N/A,#N/A,FALSE,"Sheet1"}</definedName>
    <definedName name="_N4_3_2" localSheetId="5" hidden="1">{#N/A,#N/A,FALSE,"Sheet1"}</definedName>
    <definedName name="_N4_3_2" hidden="1">{#N/A,#N/A,FALSE,"Sheet1"}</definedName>
    <definedName name="_N4_4" localSheetId="5" hidden="1">{#N/A,#N/A,FALSE,"Sheet1"}</definedName>
    <definedName name="_N4_4" hidden="1">{#N/A,#N/A,FALSE,"Sheet1"}</definedName>
    <definedName name="_N4_4_1" localSheetId="5" hidden="1">{#N/A,#N/A,FALSE,"Sheet1"}</definedName>
    <definedName name="_N4_4_1" hidden="1">{#N/A,#N/A,FALSE,"Sheet1"}</definedName>
    <definedName name="_N4_5" localSheetId="5" hidden="1">{#N/A,#N/A,FALSE,"Sheet1"}</definedName>
    <definedName name="_N4_5" hidden="1">{#N/A,#N/A,FALSE,"Sheet1"}</definedName>
    <definedName name="_N4_5_1" localSheetId="5" hidden="1">{#N/A,#N/A,FALSE,"Sheet1"}</definedName>
    <definedName name="_N4_5_1" hidden="1">{#N/A,#N/A,FALSE,"Sheet1"}</definedName>
    <definedName name="_Order1" hidden="1">255</definedName>
    <definedName name="_Order2" localSheetId="5" hidden="1">0</definedName>
    <definedName name="_Order2" hidden="1">0</definedName>
    <definedName name="_Order2_1" hidden="1">0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5" hidden="1">#REF!</definedName>
    <definedName name="_Sort" hidden="1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1_1" localSheetId="5" hidden="1">{"'Feb 99'!$A$1:$G$30"}</definedName>
    <definedName name="_UB1_1" hidden="1">{"'Feb 99'!$A$1:$G$30"}</definedName>
    <definedName name="_UB1_1_1" localSheetId="5" hidden="1">{"'Feb 99'!$A$1:$G$30"}</definedName>
    <definedName name="_UB1_1_1" hidden="1">{"'Feb 99'!$A$1:$G$30"}</definedName>
    <definedName name="_UB1_1_1_1" localSheetId="5" hidden="1">{"'Feb 99'!$A$1:$G$30"}</definedName>
    <definedName name="_UB1_1_1_1" hidden="1">{"'Feb 99'!$A$1:$G$30"}</definedName>
    <definedName name="_UB1_1_1_2" localSheetId="5" hidden="1">{"'Feb 99'!$A$1:$G$30"}</definedName>
    <definedName name="_UB1_1_1_2" hidden="1">{"'Feb 99'!$A$1:$G$30"}</definedName>
    <definedName name="_UB1_1_2" localSheetId="5" hidden="1">{"'Feb 99'!$A$1:$G$30"}</definedName>
    <definedName name="_UB1_1_2" hidden="1">{"'Feb 99'!$A$1:$G$30"}</definedName>
    <definedName name="_UB1_1_2_1" localSheetId="5" hidden="1">{"'Feb 99'!$A$1:$G$30"}</definedName>
    <definedName name="_UB1_1_2_1" hidden="1">{"'Feb 99'!$A$1:$G$30"}</definedName>
    <definedName name="_UB1_1_3" localSheetId="5" hidden="1">{"'Feb 99'!$A$1:$G$30"}</definedName>
    <definedName name="_UB1_1_3" hidden="1">{"'Feb 99'!$A$1:$G$30"}</definedName>
    <definedName name="_UB1_1_3_1" localSheetId="5" hidden="1">{"'Feb 99'!$A$1:$G$30"}</definedName>
    <definedName name="_UB1_1_3_1" hidden="1">{"'Feb 99'!$A$1:$G$30"}</definedName>
    <definedName name="_UB1_1_4" localSheetId="5" hidden="1">{"'Feb 99'!$A$1:$G$30"}</definedName>
    <definedName name="_UB1_1_4" hidden="1">{"'Feb 99'!$A$1:$G$30"}</definedName>
    <definedName name="_UB1_1_4_1" localSheetId="5" hidden="1">{"'Feb 99'!$A$1:$G$30"}</definedName>
    <definedName name="_UB1_1_4_1" hidden="1">{"'Feb 99'!$A$1:$G$30"}</definedName>
    <definedName name="_UB1_2" localSheetId="5" hidden="1">{"'Feb 99'!$A$1:$G$30"}</definedName>
    <definedName name="_UB1_2" hidden="1">{"'Feb 99'!$A$1:$G$30"}</definedName>
    <definedName name="_UB1_2_1" localSheetId="5" hidden="1">{"'Feb 99'!$A$1:$G$30"}</definedName>
    <definedName name="_UB1_2_1" hidden="1">{"'Feb 99'!$A$1:$G$30"}</definedName>
    <definedName name="_UB1_2_2" localSheetId="5" hidden="1">{"'Feb 99'!$A$1:$G$30"}</definedName>
    <definedName name="_UB1_2_2" hidden="1">{"'Feb 99'!$A$1:$G$30"}</definedName>
    <definedName name="_UB1_3" localSheetId="5" hidden="1">{"'Feb 99'!$A$1:$G$30"}</definedName>
    <definedName name="_UB1_3" hidden="1">{"'Feb 99'!$A$1:$G$30"}</definedName>
    <definedName name="_UB1_3_1" localSheetId="5" hidden="1">{"'Feb 99'!$A$1:$G$30"}</definedName>
    <definedName name="_UB1_3_1" hidden="1">{"'Feb 99'!$A$1:$G$30"}</definedName>
    <definedName name="_UB1_3_2" localSheetId="5" hidden="1">{"'Feb 99'!$A$1:$G$30"}</definedName>
    <definedName name="_UB1_3_2" hidden="1">{"'Feb 99'!$A$1:$G$30"}</definedName>
    <definedName name="_UB1_4" localSheetId="5" hidden="1">{"'Feb 99'!$A$1:$G$30"}</definedName>
    <definedName name="_UB1_4" hidden="1">{"'Feb 99'!$A$1:$G$30"}</definedName>
    <definedName name="_UB1_4_1" localSheetId="5" hidden="1">{"'Feb 99'!$A$1:$G$30"}</definedName>
    <definedName name="_UB1_4_1" hidden="1">{"'Feb 99'!$A$1:$G$30"}</definedName>
    <definedName name="_UB1_5" localSheetId="5" hidden="1">{"'Feb 99'!$A$1:$G$30"}</definedName>
    <definedName name="_UB1_5" hidden="1">{"'Feb 99'!$A$1:$G$30"}</definedName>
    <definedName name="_UB1_5_1" localSheetId="5" hidden="1">{"'Feb 99'!$A$1:$G$30"}</definedName>
    <definedName name="_UB1_5_1" hidden="1">{"'Feb 99'!$A$1:$G$30"}</definedName>
    <definedName name="_UB2" localSheetId="5" hidden="1">{"'Feb 99'!$A$1:$G$30"}</definedName>
    <definedName name="_UB2" hidden="1">{"'Feb 99'!$A$1:$G$30"}</definedName>
    <definedName name="_UB2_1" localSheetId="5" hidden="1">{"'Feb 99'!$A$1:$G$30"}</definedName>
    <definedName name="_UB2_1" hidden="1">{"'Feb 99'!$A$1:$G$30"}</definedName>
    <definedName name="_UB2_1_1" localSheetId="5" hidden="1">{"'Feb 99'!$A$1:$G$30"}</definedName>
    <definedName name="_UB2_1_1" hidden="1">{"'Feb 99'!$A$1:$G$30"}</definedName>
    <definedName name="_UB2_1_1_1" localSheetId="5" hidden="1">{"'Feb 99'!$A$1:$G$30"}</definedName>
    <definedName name="_UB2_1_1_1" hidden="1">{"'Feb 99'!$A$1:$G$30"}</definedName>
    <definedName name="_UB2_1_1_2" localSheetId="5" hidden="1">{"'Feb 99'!$A$1:$G$30"}</definedName>
    <definedName name="_UB2_1_1_2" hidden="1">{"'Feb 99'!$A$1:$G$30"}</definedName>
    <definedName name="_UB2_1_2" localSheetId="5" hidden="1">{"'Feb 99'!$A$1:$G$30"}</definedName>
    <definedName name="_UB2_1_2" hidden="1">{"'Feb 99'!$A$1:$G$30"}</definedName>
    <definedName name="_UB2_1_2_1" localSheetId="5" hidden="1">{"'Feb 99'!$A$1:$G$30"}</definedName>
    <definedName name="_UB2_1_2_1" hidden="1">{"'Feb 99'!$A$1:$G$30"}</definedName>
    <definedName name="_UB2_1_3" localSheetId="5" hidden="1">{"'Feb 99'!$A$1:$G$30"}</definedName>
    <definedName name="_UB2_1_3" hidden="1">{"'Feb 99'!$A$1:$G$30"}</definedName>
    <definedName name="_UB2_1_3_1" localSheetId="5" hidden="1">{"'Feb 99'!$A$1:$G$30"}</definedName>
    <definedName name="_UB2_1_3_1" hidden="1">{"'Feb 99'!$A$1:$G$30"}</definedName>
    <definedName name="_UB2_1_4" localSheetId="5" hidden="1">{"'Feb 99'!$A$1:$G$30"}</definedName>
    <definedName name="_UB2_1_4" hidden="1">{"'Feb 99'!$A$1:$G$30"}</definedName>
    <definedName name="_UB2_1_4_1" localSheetId="5" hidden="1">{"'Feb 99'!$A$1:$G$30"}</definedName>
    <definedName name="_UB2_1_4_1" hidden="1">{"'Feb 99'!$A$1:$G$30"}</definedName>
    <definedName name="_UB2_2" localSheetId="5" hidden="1">{"'Feb 99'!$A$1:$G$30"}</definedName>
    <definedName name="_UB2_2" hidden="1">{"'Feb 99'!$A$1:$G$30"}</definedName>
    <definedName name="_UB2_2_1" localSheetId="5" hidden="1">{"'Feb 99'!$A$1:$G$30"}</definedName>
    <definedName name="_UB2_2_1" hidden="1">{"'Feb 99'!$A$1:$G$30"}</definedName>
    <definedName name="_UB2_2_2" localSheetId="5" hidden="1">{"'Feb 99'!$A$1:$G$30"}</definedName>
    <definedName name="_UB2_2_2" hidden="1">{"'Feb 99'!$A$1:$G$30"}</definedName>
    <definedName name="_UB2_3" localSheetId="5" hidden="1">{"'Feb 99'!$A$1:$G$30"}</definedName>
    <definedName name="_UB2_3" hidden="1">{"'Feb 99'!$A$1:$G$30"}</definedName>
    <definedName name="_UB2_3_1" localSheetId="5" hidden="1">{"'Feb 99'!$A$1:$G$30"}</definedName>
    <definedName name="_UB2_3_1" hidden="1">{"'Feb 99'!$A$1:$G$30"}</definedName>
    <definedName name="_UB2_3_2" localSheetId="5" hidden="1">{"'Feb 99'!$A$1:$G$30"}</definedName>
    <definedName name="_UB2_3_2" hidden="1">{"'Feb 99'!$A$1:$G$30"}</definedName>
    <definedName name="_UB2_4" localSheetId="5" hidden="1">{"'Feb 99'!$A$1:$G$30"}</definedName>
    <definedName name="_UB2_4" hidden="1">{"'Feb 99'!$A$1:$G$30"}</definedName>
    <definedName name="_UB2_4_1" localSheetId="5" hidden="1">{"'Feb 99'!$A$1:$G$30"}</definedName>
    <definedName name="_UB2_4_1" hidden="1">{"'Feb 99'!$A$1:$G$30"}</definedName>
    <definedName name="_UB2_5" localSheetId="5" hidden="1">{"'Feb 99'!$A$1:$G$30"}</definedName>
    <definedName name="_UB2_5" hidden="1">{"'Feb 99'!$A$1:$G$30"}</definedName>
    <definedName name="_UB2_5_1" localSheetId="5" hidden="1">{"'Feb 99'!$A$1:$G$30"}</definedName>
    <definedName name="_UB2_5_1" hidden="1">{"'Feb 99'!$A$1:$G$30"}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5" hidden="1">{#N/A,#N/A,FALSE,"Sheet1"}</definedName>
    <definedName name="A2A" hidden="1">{#N/A,#N/A,FALSE,"Sheet1"}</definedName>
    <definedName name="A2A_1" localSheetId="5" hidden="1">{#N/A,#N/A,FALSE,"Sheet1"}</definedName>
    <definedName name="A2A_1" hidden="1">{#N/A,#N/A,FALSE,"Sheet1"}</definedName>
    <definedName name="A2A_1_1" localSheetId="5" hidden="1">{#N/A,#N/A,FALSE,"Sheet1"}</definedName>
    <definedName name="A2A_1_1" hidden="1">{#N/A,#N/A,FALSE,"Sheet1"}</definedName>
    <definedName name="A2A_1_1_1" localSheetId="5" hidden="1">{#N/A,#N/A,FALSE,"Sheet1"}</definedName>
    <definedName name="A2A_1_1_1" hidden="1">{#N/A,#N/A,FALSE,"Sheet1"}</definedName>
    <definedName name="A2A_1_1_2" localSheetId="5" hidden="1">{#N/A,#N/A,FALSE,"Sheet1"}</definedName>
    <definedName name="A2A_1_1_2" hidden="1">{#N/A,#N/A,FALSE,"Sheet1"}</definedName>
    <definedName name="A2A_1_2" localSheetId="5" hidden="1">{#N/A,#N/A,FALSE,"Sheet1"}</definedName>
    <definedName name="A2A_1_2" hidden="1">{#N/A,#N/A,FALSE,"Sheet1"}</definedName>
    <definedName name="A2A_1_2_1" localSheetId="5" hidden="1">{#N/A,#N/A,FALSE,"Sheet1"}</definedName>
    <definedName name="A2A_1_2_1" hidden="1">{#N/A,#N/A,FALSE,"Sheet1"}</definedName>
    <definedName name="A2A_1_3" localSheetId="5" hidden="1">{#N/A,#N/A,FALSE,"Sheet1"}</definedName>
    <definedName name="A2A_1_3" hidden="1">{#N/A,#N/A,FALSE,"Sheet1"}</definedName>
    <definedName name="A2A_1_3_1" localSheetId="5" hidden="1">{#N/A,#N/A,FALSE,"Sheet1"}</definedName>
    <definedName name="A2A_1_3_1" hidden="1">{#N/A,#N/A,FALSE,"Sheet1"}</definedName>
    <definedName name="A2A_1_4" localSheetId="5" hidden="1">{#N/A,#N/A,FALSE,"Sheet1"}</definedName>
    <definedName name="A2A_1_4" hidden="1">{#N/A,#N/A,FALSE,"Sheet1"}</definedName>
    <definedName name="A2A_1_4_1" localSheetId="5" hidden="1">{#N/A,#N/A,FALSE,"Sheet1"}</definedName>
    <definedName name="A2A_1_4_1" hidden="1">{#N/A,#N/A,FALSE,"Sheet1"}</definedName>
    <definedName name="A2A_2" localSheetId="5" hidden="1">{#N/A,#N/A,FALSE,"Sheet1"}</definedName>
    <definedName name="A2A_2" hidden="1">{#N/A,#N/A,FALSE,"Sheet1"}</definedName>
    <definedName name="A2A_2_1" localSheetId="5" hidden="1">{#N/A,#N/A,FALSE,"Sheet1"}</definedName>
    <definedName name="A2A_2_1" hidden="1">{#N/A,#N/A,FALSE,"Sheet1"}</definedName>
    <definedName name="A2A_2_2" localSheetId="5" hidden="1">{#N/A,#N/A,FALSE,"Sheet1"}</definedName>
    <definedName name="A2A_2_2" hidden="1">{#N/A,#N/A,FALSE,"Sheet1"}</definedName>
    <definedName name="A2A_3" localSheetId="5" hidden="1">{#N/A,#N/A,FALSE,"Sheet1"}</definedName>
    <definedName name="A2A_3" hidden="1">{#N/A,#N/A,FALSE,"Sheet1"}</definedName>
    <definedName name="A2A_3_1" localSheetId="5" hidden="1">{#N/A,#N/A,FALSE,"Sheet1"}</definedName>
    <definedName name="A2A_3_1" hidden="1">{#N/A,#N/A,FALSE,"Sheet1"}</definedName>
    <definedName name="A2A_3_2" localSheetId="5" hidden="1">{#N/A,#N/A,FALSE,"Sheet1"}</definedName>
    <definedName name="A2A_3_2" hidden="1">{#N/A,#N/A,FALSE,"Sheet1"}</definedName>
    <definedName name="A2A_4" localSheetId="5" hidden="1">{#N/A,#N/A,FALSE,"Sheet1"}</definedName>
    <definedName name="A2A_4" hidden="1">{#N/A,#N/A,FALSE,"Sheet1"}</definedName>
    <definedName name="A2A_4_1" localSheetId="5" hidden="1">{#N/A,#N/A,FALSE,"Sheet1"}</definedName>
    <definedName name="A2A_4_1" hidden="1">{#N/A,#N/A,FALSE,"Sheet1"}</definedName>
    <definedName name="A2A_5" localSheetId="5" hidden="1">{#N/A,#N/A,FALSE,"Sheet1"}</definedName>
    <definedName name="A2A_5" hidden="1">{#N/A,#N/A,FALSE,"Sheet1"}</definedName>
    <definedName name="A2A_5_1" localSheetId="5" hidden="1">{#N/A,#N/A,FALSE,"Sheet1"}</definedName>
    <definedName name="A2A_5_1" hidden="1">{#N/A,#N/A,FALSE,"Sheet1"}</definedName>
    <definedName name="A2PRJE" localSheetId="5" hidden="1">{#N/A,#N/A,FALSE,"Sheet1"}</definedName>
    <definedName name="A2PRJE" hidden="1">{#N/A,#N/A,FALSE,"Sheet1"}</definedName>
    <definedName name="A2PRJE_1" localSheetId="5" hidden="1">{#N/A,#N/A,FALSE,"Sheet1"}</definedName>
    <definedName name="A2PRJE_1" hidden="1">{#N/A,#N/A,FALSE,"Sheet1"}</definedName>
    <definedName name="A2PRJE_1_1" localSheetId="5" hidden="1">{#N/A,#N/A,FALSE,"Sheet1"}</definedName>
    <definedName name="A2PRJE_1_1" hidden="1">{#N/A,#N/A,FALSE,"Sheet1"}</definedName>
    <definedName name="A2PRJE_1_1_1" localSheetId="5" hidden="1">{#N/A,#N/A,FALSE,"Sheet1"}</definedName>
    <definedName name="A2PRJE_1_1_1" hidden="1">{#N/A,#N/A,FALSE,"Sheet1"}</definedName>
    <definedName name="A2PRJE_1_1_2" localSheetId="5" hidden="1">{#N/A,#N/A,FALSE,"Sheet1"}</definedName>
    <definedName name="A2PRJE_1_1_2" hidden="1">{#N/A,#N/A,FALSE,"Sheet1"}</definedName>
    <definedName name="A2PRJE_1_2" localSheetId="5" hidden="1">{#N/A,#N/A,FALSE,"Sheet1"}</definedName>
    <definedName name="A2PRJE_1_2" hidden="1">{#N/A,#N/A,FALSE,"Sheet1"}</definedName>
    <definedName name="A2PRJE_1_2_1" localSheetId="5" hidden="1">{#N/A,#N/A,FALSE,"Sheet1"}</definedName>
    <definedName name="A2PRJE_1_2_1" hidden="1">{#N/A,#N/A,FALSE,"Sheet1"}</definedName>
    <definedName name="A2PRJE_1_3" localSheetId="5" hidden="1">{#N/A,#N/A,FALSE,"Sheet1"}</definedName>
    <definedName name="A2PRJE_1_3" hidden="1">{#N/A,#N/A,FALSE,"Sheet1"}</definedName>
    <definedName name="A2PRJE_1_3_1" localSheetId="5" hidden="1">{#N/A,#N/A,FALSE,"Sheet1"}</definedName>
    <definedName name="A2PRJE_1_3_1" hidden="1">{#N/A,#N/A,FALSE,"Sheet1"}</definedName>
    <definedName name="A2PRJE_1_4" localSheetId="5" hidden="1">{#N/A,#N/A,FALSE,"Sheet1"}</definedName>
    <definedName name="A2PRJE_1_4" hidden="1">{#N/A,#N/A,FALSE,"Sheet1"}</definedName>
    <definedName name="A2PRJE_1_4_1" localSheetId="5" hidden="1">{#N/A,#N/A,FALSE,"Sheet1"}</definedName>
    <definedName name="A2PRJE_1_4_1" hidden="1">{#N/A,#N/A,FALSE,"Sheet1"}</definedName>
    <definedName name="A2PRJE_2" localSheetId="5" hidden="1">{#N/A,#N/A,FALSE,"Sheet1"}</definedName>
    <definedName name="A2PRJE_2" hidden="1">{#N/A,#N/A,FALSE,"Sheet1"}</definedName>
    <definedName name="A2PRJE_2_1" localSheetId="5" hidden="1">{#N/A,#N/A,FALSE,"Sheet1"}</definedName>
    <definedName name="A2PRJE_2_1" hidden="1">{#N/A,#N/A,FALSE,"Sheet1"}</definedName>
    <definedName name="A2PRJE_2_2" localSheetId="5" hidden="1">{#N/A,#N/A,FALSE,"Sheet1"}</definedName>
    <definedName name="A2PRJE_2_2" hidden="1">{#N/A,#N/A,FALSE,"Sheet1"}</definedName>
    <definedName name="A2PRJE_3" localSheetId="5" hidden="1">{#N/A,#N/A,FALSE,"Sheet1"}</definedName>
    <definedName name="A2PRJE_3" hidden="1">{#N/A,#N/A,FALSE,"Sheet1"}</definedName>
    <definedName name="A2PRJE_3_1" localSheetId="5" hidden="1">{#N/A,#N/A,FALSE,"Sheet1"}</definedName>
    <definedName name="A2PRJE_3_1" hidden="1">{#N/A,#N/A,FALSE,"Sheet1"}</definedName>
    <definedName name="A2PRJE_3_2" localSheetId="5" hidden="1">{#N/A,#N/A,FALSE,"Sheet1"}</definedName>
    <definedName name="A2PRJE_3_2" hidden="1">{#N/A,#N/A,FALSE,"Sheet1"}</definedName>
    <definedName name="A2PRJE_4" localSheetId="5" hidden="1">{#N/A,#N/A,FALSE,"Sheet1"}</definedName>
    <definedName name="A2PRJE_4" hidden="1">{#N/A,#N/A,FALSE,"Sheet1"}</definedName>
    <definedName name="A2PRJE_4_1" localSheetId="5" hidden="1">{#N/A,#N/A,FALSE,"Sheet1"}</definedName>
    <definedName name="A2PRJE_4_1" hidden="1">{#N/A,#N/A,FALSE,"Sheet1"}</definedName>
    <definedName name="A2PRJE_5" localSheetId="5" hidden="1">{#N/A,#N/A,FALSE,"Sheet1"}</definedName>
    <definedName name="A2PRJE_5" hidden="1">{#N/A,#N/A,FALSE,"Sheet1"}</definedName>
    <definedName name="A2PRJE_5_1" localSheetId="5" hidden="1">{#N/A,#N/A,FALSE,"Sheet1"}</definedName>
    <definedName name="A2PRJE_5_1" hidden="1">{#N/A,#N/A,FALSE,"Sheet1"}</definedName>
    <definedName name="AAAAAAAAAAAAA" localSheetId="5" hidden="1">{#N/A,#N/A,FALSE,"Sheet1"}</definedName>
    <definedName name="AAAAAAAAAAAAA" hidden="1">{#N/A,#N/A,FALSE,"Sheet1"}</definedName>
    <definedName name="AAAAAAAAAAAAA_1" localSheetId="5" hidden="1">{#N/A,#N/A,FALSE,"Sheet1"}</definedName>
    <definedName name="AAAAAAAAAAAAA_1" hidden="1">{#N/A,#N/A,FALSE,"Sheet1"}</definedName>
    <definedName name="AAAAAAAAAAAAA_1_1" localSheetId="5" hidden="1">{#N/A,#N/A,FALSE,"Sheet1"}</definedName>
    <definedName name="AAAAAAAAAAAAA_1_1" hidden="1">{#N/A,#N/A,FALSE,"Sheet1"}</definedName>
    <definedName name="AAAAAAAAAAAAA_1_1_1" localSheetId="5" hidden="1">{#N/A,#N/A,FALSE,"Sheet1"}</definedName>
    <definedName name="AAAAAAAAAAAAA_1_1_1" hidden="1">{#N/A,#N/A,FALSE,"Sheet1"}</definedName>
    <definedName name="AAAAAAAAAAAAA_1_1_2" localSheetId="5" hidden="1">{#N/A,#N/A,FALSE,"Sheet1"}</definedName>
    <definedName name="AAAAAAAAAAAAA_1_1_2" hidden="1">{#N/A,#N/A,FALSE,"Sheet1"}</definedName>
    <definedName name="AAAAAAAAAAAAA_1_2" localSheetId="5" hidden="1">{#N/A,#N/A,FALSE,"Sheet1"}</definedName>
    <definedName name="AAAAAAAAAAAAA_1_2" hidden="1">{#N/A,#N/A,FALSE,"Sheet1"}</definedName>
    <definedName name="AAAAAAAAAAAAA_1_2_1" localSheetId="5" hidden="1">{#N/A,#N/A,FALSE,"Sheet1"}</definedName>
    <definedName name="AAAAAAAAAAAAA_1_2_1" hidden="1">{#N/A,#N/A,FALSE,"Sheet1"}</definedName>
    <definedName name="AAAAAAAAAAAAA_1_3" localSheetId="5" hidden="1">{#N/A,#N/A,FALSE,"Sheet1"}</definedName>
    <definedName name="AAAAAAAAAAAAA_1_3" hidden="1">{#N/A,#N/A,FALSE,"Sheet1"}</definedName>
    <definedName name="AAAAAAAAAAAAA_1_3_1" localSheetId="5" hidden="1">{#N/A,#N/A,FALSE,"Sheet1"}</definedName>
    <definedName name="AAAAAAAAAAAAA_1_3_1" hidden="1">{#N/A,#N/A,FALSE,"Sheet1"}</definedName>
    <definedName name="AAAAAAAAAAAAA_1_4" localSheetId="5" hidden="1">{#N/A,#N/A,FALSE,"Sheet1"}</definedName>
    <definedName name="AAAAAAAAAAAAA_1_4" hidden="1">{#N/A,#N/A,FALSE,"Sheet1"}</definedName>
    <definedName name="AAAAAAAAAAAAA_1_4_1" localSheetId="5" hidden="1">{#N/A,#N/A,FALSE,"Sheet1"}</definedName>
    <definedName name="AAAAAAAAAAAAA_1_4_1" hidden="1">{#N/A,#N/A,FALSE,"Sheet1"}</definedName>
    <definedName name="AAAAAAAAAAAAA_2" localSheetId="5" hidden="1">{#N/A,#N/A,FALSE,"Sheet1"}</definedName>
    <definedName name="AAAAAAAAAAAAA_2" hidden="1">{#N/A,#N/A,FALSE,"Sheet1"}</definedName>
    <definedName name="AAAAAAAAAAAAA_2_1" localSheetId="5" hidden="1">{#N/A,#N/A,FALSE,"Sheet1"}</definedName>
    <definedName name="AAAAAAAAAAAAA_2_1" hidden="1">{#N/A,#N/A,FALSE,"Sheet1"}</definedName>
    <definedName name="AAAAAAAAAAAAA_2_2" localSheetId="5" hidden="1">{#N/A,#N/A,FALSE,"Sheet1"}</definedName>
    <definedName name="AAAAAAAAAAAAA_2_2" hidden="1">{#N/A,#N/A,FALSE,"Sheet1"}</definedName>
    <definedName name="AAAAAAAAAAAAA_3" localSheetId="5" hidden="1">{#N/A,#N/A,FALSE,"Sheet1"}</definedName>
    <definedName name="AAAAAAAAAAAAA_3" hidden="1">{#N/A,#N/A,FALSE,"Sheet1"}</definedName>
    <definedName name="AAAAAAAAAAAAA_3_1" localSheetId="5" hidden="1">{#N/A,#N/A,FALSE,"Sheet1"}</definedName>
    <definedName name="AAAAAAAAAAAAA_3_1" hidden="1">{#N/A,#N/A,FALSE,"Sheet1"}</definedName>
    <definedName name="AAAAAAAAAAAAA_3_2" localSheetId="5" hidden="1">{#N/A,#N/A,FALSE,"Sheet1"}</definedName>
    <definedName name="AAAAAAAAAAAAA_3_2" hidden="1">{#N/A,#N/A,FALSE,"Sheet1"}</definedName>
    <definedName name="AAAAAAAAAAAAA_4" localSheetId="5" hidden="1">{#N/A,#N/A,FALSE,"Sheet1"}</definedName>
    <definedName name="AAAAAAAAAAAAA_4" hidden="1">{#N/A,#N/A,FALSE,"Sheet1"}</definedName>
    <definedName name="AAAAAAAAAAAAA_4_1" localSheetId="5" hidden="1">{#N/A,#N/A,FALSE,"Sheet1"}</definedName>
    <definedName name="AAAAAAAAAAAAA_4_1" hidden="1">{#N/A,#N/A,FALSE,"Sheet1"}</definedName>
    <definedName name="AAAAAAAAAAAAA_5" localSheetId="5" hidden="1">{#N/A,#N/A,FALSE,"Sheet1"}</definedName>
    <definedName name="AAAAAAAAAAAAA_5" hidden="1">{#N/A,#N/A,FALSE,"Sheet1"}</definedName>
    <definedName name="AAAAAAAAAAAAA_5_1" localSheetId="5" hidden="1">{#N/A,#N/A,FALSE,"Sheet1"}</definedName>
    <definedName name="AAAAAAAAAAAAA_5_1" hidden="1">{#N/A,#N/A,FALSE,"Sheet1"}</definedName>
    <definedName name="afavew" localSheetId="5" hidden="1">#REF!</definedName>
    <definedName name="afavew" hidden="1">#REF!</definedName>
    <definedName name="afewvgevg" localSheetId="5" hidden="1">{#N/A,#N/A,FALSE,"Sheet1"}</definedName>
    <definedName name="afewvgevg" hidden="1">{#N/A,#N/A,FALSE,"Sheet1"}</definedName>
    <definedName name="afewvgevg_1" localSheetId="5" hidden="1">{#N/A,#N/A,FALSE,"Sheet1"}</definedName>
    <definedName name="afewvgevg_1" hidden="1">{#N/A,#N/A,FALSE,"Sheet1"}</definedName>
    <definedName name="afewvgevg_1_1" localSheetId="5" hidden="1">{#N/A,#N/A,FALSE,"Sheet1"}</definedName>
    <definedName name="afewvgevg_1_1" hidden="1">{#N/A,#N/A,FALSE,"Sheet1"}</definedName>
    <definedName name="afewvgevg_1_1_1" localSheetId="5" hidden="1">{#N/A,#N/A,FALSE,"Sheet1"}</definedName>
    <definedName name="afewvgevg_1_1_1" hidden="1">{#N/A,#N/A,FALSE,"Sheet1"}</definedName>
    <definedName name="afewvgevg_1_1_2" localSheetId="5" hidden="1">{#N/A,#N/A,FALSE,"Sheet1"}</definedName>
    <definedName name="afewvgevg_1_1_2" hidden="1">{#N/A,#N/A,FALSE,"Sheet1"}</definedName>
    <definedName name="afewvgevg_1_2" localSheetId="5" hidden="1">{#N/A,#N/A,FALSE,"Sheet1"}</definedName>
    <definedName name="afewvgevg_1_2" hidden="1">{#N/A,#N/A,FALSE,"Sheet1"}</definedName>
    <definedName name="afewvgevg_1_2_1" localSheetId="5" hidden="1">{#N/A,#N/A,FALSE,"Sheet1"}</definedName>
    <definedName name="afewvgevg_1_2_1" hidden="1">{#N/A,#N/A,FALSE,"Sheet1"}</definedName>
    <definedName name="afewvgevg_1_3" localSheetId="5" hidden="1">{#N/A,#N/A,FALSE,"Sheet1"}</definedName>
    <definedName name="afewvgevg_1_3" hidden="1">{#N/A,#N/A,FALSE,"Sheet1"}</definedName>
    <definedName name="afewvgevg_1_3_1" localSheetId="5" hidden="1">{#N/A,#N/A,FALSE,"Sheet1"}</definedName>
    <definedName name="afewvgevg_1_3_1" hidden="1">{#N/A,#N/A,FALSE,"Sheet1"}</definedName>
    <definedName name="afewvgevg_1_4" localSheetId="5" hidden="1">{#N/A,#N/A,FALSE,"Sheet1"}</definedName>
    <definedName name="afewvgevg_1_4" hidden="1">{#N/A,#N/A,FALSE,"Sheet1"}</definedName>
    <definedName name="afewvgevg_1_4_1" localSheetId="5" hidden="1">{#N/A,#N/A,FALSE,"Sheet1"}</definedName>
    <definedName name="afewvgevg_1_4_1" hidden="1">{#N/A,#N/A,FALSE,"Sheet1"}</definedName>
    <definedName name="afewvgevg_2" localSheetId="5" hidden="1">{#N/A,#N/A,FALSE,"Sheet1"}</definedName>
    <definedName name="afewvgevg_2" hidden="1">{#N/A,#N/A,FALSE,"Sheet1"}</definedName>
    <definedName name="afewvgevg_2_1" localSheetId="5" hidden="1">{#N/A,#N/A,FALSE,"Sheet1"}</definedName>
    <definedName name="afewvgevg_2_1" hidden="1">{#N/A,#N/A,FALSE,"Sheet1"}</definedName>
    <definedName name="afewvgevg_2_2" localSheetId="5" hidden="1">{#N/A,#N/A,FALSE,"Sheet1"}</definedName>
    <definedName name="afewvgevg_2_2" hidden="1">{#N/A,#N/A,FALSE,"Sheet1"}</definedName>
    <definedName name="afewvgevg_3" localSheetId="5" hidden="1">{#N/A,#N/A,FALSE,"Sheet1"}</definedName>
    <definedName name="afewvgevg_3" hidden="1">{#N/A,#N/A,FALSE,"Sheet1"}</definedName>
    <definedName name="afewvgevg_3_1" localSheetId="5" hidden="1">{#N/A,#N/A,FALSE,"Sheet1"}</definedName>
    <definedName name="afewvgevg_3_1" hidden="1">{#N/A,#N/A,FALSE,"Sheet1"}</definedName>
    <definedName name="afewvgevg_3_2" localSheetId="5" hidden="1">{#N/A,#N/A,FALSE,"Sheet1"}</definedName>
    <definedName name="afewvgevg_3_2" hidden="1">{#N/A,#N/A,FALSE,"Sheet1"}</definedName>
    <definedName name="afewvgevg_4" localSheetId="5" hidden="1">{#N/A,#N/A,FALSE,"Sheet1"}</definedName>
    <definedName name="afewvgevg_4" hidden="1">{#N/A,#N/A,FALSE,"Sheet1"}</definedName>
    <definedName name="afewvgevg_4_1" localSheetId="5" hidden="1">{#N/A,#N/A,FALSE,"Sheet1"}</definedName>
    <definedName name="afewvgevg_4_1" hidden="1">{#N/A,#N/A,FALSE,"Sheet1"}</definedName>
    <definedName name="afewvgevg_5" localSheetId="5" hidden="1">{#N/A,#N/A,FALSE,"Sheet1"}</definedName>
    <definedName name="afewvgevg_5" hidden="1">{#N/A,#N/A,FALSE,"Sheet1"}</definedName>
    <definedName name="afewvgevg_5_1" localSheetId="5" hidden="1">{#N/A,#N/A,FALSE,"Sheet1"}</definedName>
    <definedName name="afewvgevg_5_1" hidden="1">{#N/A,#N/A,FALSE,"Sheet1"}</definedName>
    <definedName name="afqfqwf" localSheetId="5" hidden="1">{#N/A,#N/A,FALSE,"Sheet1"}</definedName>
    <definedName name="afqfqwf" hidden="1">{#N/A,#N/A,FALSE,"Sheet1"}</definedName>
    <definedName name="afqfqwf_1" localSheetId="5" hidden="1">{#N/A,#N/A,FALSE,"Sheet1"}</definedName>
    <definedName name="afqfqwf_1" hidden="1">{#N/A,#N/A,FALSE,"Sheet1"}</definedName>
    <definedName name="afqfqwf_1_1" localSheetId="5" hidden="1">{#N/A,#N/A,FALSE,"Sheet1"}</definedName>
    <definedName name="afqfqwf_1_1" hidden="1">{#N/A,#N/A,FALSE,"Sheet1"}</definedName>
    <definedName name="afqfqwf_1_1_1" localSheetId="5" hidden="1">{#N/A,#N/A,FALSE,"Sheet1"}</definedName>
    <definedName name="afqfqwf_1_1_1" hidden="1">{#N/A,#N/A,FALSE,"Sheet1"}</definedName>
    <definedName name="afqfqwf_1_1_2" localSheetId="5" hidden="1">{#N/A,#N/A,FALSE,"Sheet1"}</definedName>
    <definedName name="afqfqwf_1_1_2" hidden="1">{#N/A,#N/A,FALSE,"Sheet1"}</definedName>
    <definedName name="afqfqwf_1_2" localSheetId="5" hidden="1">{#N/A,#N/A,FALSE,"Sheet1"}</definedName>
    <definedName name="afqfqwf_1_2" hidden="1">{#N/A,#N/A,FALSE,"Sheet1"}</definedName>
    <definedName name="afqfqwf_1_2_1" localSheetId="5" hidden="1">{#N/A,#N/A,FALSE,"Sheet1"}</definedName>
    <definedName name="afqfqwf_1_2_1" hidden="1">{#N/A,#N/A,FALSE,"Sheet1"}</definedName>
    <definedName name="afqfqwf_1_3" localSheetId="5" hidden="1">{#N/A,#N/A,FALSE,"Sheet1"}</definedName>
    <definedName name="afqfqwf_1_3" hidden="1">{#N/A,#N/A,FALSE,"Sheet1"}</definedName>
    <definedName name="afqfqwf_1_3_1" localSheetId="5" hidden="1">{#N/A,#N/A,FALSE,"Sheet1"}</definedName>
    <definedName name="afqfqwf_1_3_1" hidden="1">{#N/A,#N/A,FALSE,"Sheet1"}</definedName>
    <definedName name="afqfqwf_1_4" localSheetId="5" hidden="1">{#N/A,#N/A,FALSE,"Sheet1"}</definedName>
    <definedName name="afqfqwf_1_4" hidden="1">{#N/A,#N/A,FALSE,"Sheet1"}</definedName>
    <definedName name="afqfqwf_1_4_1" localSheetId="5" hidden="1">{#N/A,#N/A,FALSE,"Sheet1"}</definedName>
    <definedName name="afqfqwf_1_4_1" hidden="1">{#N/A,#N/A,FALSE,"Sheet1"}</definedName>
    <definedName name="afqfqwf_2" localSheetId="5" hidden="1">{#N/A,#N/A,FALSE,"Sheet1"}</definedName>
    <definedName name="afqfqwf_2" hidden="1">{#N/A,#N/A,FALSE,"Sheet1"}</definedName>
    <definedName name="afqfqwf_2_1" localSheetId="5" hidden="1">{#N/A,#N/A,FALSE,"Sheet1"}</definedName>
    <definedName name="afqfqwf_2_1" hidden="1">{#N/A,#N/A,FALSE,"Sheet1"}</definedName>
    <definedName name="afqfqwf_2_2" localSheetId="5" hidden="1">{#N/A,#N/A,FALSE,"Sheet1"}</definedName>
    <definedName name="afqfqwf_2_2" hidden="1">{#N/A,#N/A,FALSE,"Sheet1"}</definedName>
    <definedName name="afqfqwf_3" localSheetId="5" hidden="1">{#N/A,#N/A,FALSE,"Sheet1"}</definedName>
    <definedName name="afqfqwf_3" hidden="1">{#N/A,#N/A,FALSE,"Sheet1"}</definedName>
    <definedName name="afqfqwf_3_1" localSheetId="5" hidden="1">{#N/A,#N/A,FALSE,"Sheet1"}</definedName>
    <definedName name="afqfqwf_3_1" hidden="1">{#N/A,#N/A,FALSE,"Sheet1"}</definedName>
    <definedName name="afqfqwf_3_2" localSheetId="5" hidden="1">{#N/A,#N/A,FALSE,"Sheet1"}</definedName>
    <definedName name="afqfqwf_3_2" hidden="1">{#N/A,#N/A,FALSE,"Sheet1"}</definedName>
    <definedName name="afqfqwf_4" localSheetId="5" hidden="1">{#N/A,#N/A,FALSE,"Sheet1"}</definedName>
    <definedName name="afqfqwf_4" hidden="1">{#N/A,#N/A,FALSE,"Sheet1"}</definedName>
    <definedName name="afqfqwf_4_1" localSheetId="5" hidden="1">{#N/A,#N/A,FALSE,"Sheet1"}</definedName>
    <definedName name="afqfqwf_4_1" hidden="1">{#N/A,#N/A,FALSE,"Sheet1"}</definedName>
    <definedName name="afqfqwf_5" localSheetId="5" hidden="1">{#N/A,#N/A,FALSE,"Sheet1"}</definedName>
    <definedName name="afqfqwf_5" hidden="1">{#N/A,#N/A,FALSE,"Sheet1"}</definedName>
    <definedName name="afqfqwf_5_1" localSheetId="5" hidden="1">{#N/A,#N/A,FALSE,"Sheet1"}</definedName>
    <definedName name="afqfqwf_5_1" hidden="1">{#N/A,#N/A,FALSE,"Sheet1"}</definedName>
    <definedName name="afqwg" localSheetId="5" hidden="1">{#N/A,#N/A,FALSE,"Sheet1"}</definedName>
    <definedName name="afqwg" hidden="1">{#N/A,#N/A,FALSE,"Sheet1"}</definedName>
    <definedName name="afqwg_1" localSheetId="5" hidden="1">{#N/A,#N/A,FALSE,"Sheet1"}</definedName>
    <definedName name="afqwg_1" hidden="1">{#N/A,#N/A,FALSE,"Sheet1"}</definedName>
    <definedName name="afqwg_1_1" localSheetId="5" hidden="1">{#N/A,#N/A,FALSE,"Sheet1"}</definedName>
    <definedName name="afqwg_1_1" hidden="1">{#N/A,#N/A,FALSE,"Sheet1"}</definedName>
    <definedName name="afqwg_1_1_1" localSheetId="5" hidden="1">{#N/A,#N/A,FALSE,"Sheet1"}</definedName>
    <definedName name="afqwg_1_1_1" hidden="1">{#N/A,#N/A,FALSE,"Sheet1"}</definedName>
    <definedName name="afqwg_1_1_2" localSheetId="5" hidden="1">{#N/A,#N/A,FALSE,"Sheet1"}</definedName>
    <definedName name="afqwg_1_1_2" hidden="1">{#N/A,#N/A,FALSE,"Sheet1"}</definedName>
    <definedName name="afqwg_1_2" localSheetId="5" hidden="1">{#N/A,#N/A,FALSE,"Sheet1"}</definedName>
    <definedName name="afqwg_1_2" hidden="1">{#N/A,#N/A,FALSE,"Sheet1"}</definedName>
    <definedName name="afqwg_1_2_1" localSheetId="5" hidden="1">{#N/A,#N/A,FALSE,"Sheet1"}</definedName>
    <definedName name="afqwg_1_2_1" hidden="1">{#N/A,#N/A,FALSE,"Sheet1"}</definedName>
    <definedName name="afqwg_1_3" localSheetId="5" hidden="1">{#N/A,#N/A,FALSE,"Sheet1"}</definedName>
    <definedName name="afqwg_1_3" hidden="1">{#N/A,#N/A,FALSE,"Sheet1"}</definedName>
    <definedName name="afqwg_1_3_1" localSheetId="5" hidden="1">{#N/A,#N/A,FALSE,"Sheet1"}</definedName>
    <definedName name="afqwg_1_3_1" hidden="1">{#N/A,#N/A,FALSE,"Sheet1"}</definedName>
    <definedName name="afqwg_1_4" localSheetId="5" hidden="1">{#N/A,#N/A,FALSE,"Sheet1"}</definedName>
    <definedName name="afqwg_1_4" hidden="1">{#N/A,#N/A,FALSE,"Sheet1"}</definedName>
    <definedName name="afqwg_1_4_1" localSheetId="5" hidden="1">{#N/A,#N/A,FALSE,"Sheet1"}</definedName>
    <definedName name="afqwg_1_4_1" hidden="1">{#N/A,#N/A,FALSE,"Sheet1"}</definedName>
    <definedName name="afqwg_2" localSheetId="5" hidden="1">{#N/A,#N/A,FALSE,"Sheet1"}</definedName>
    <definedName name="afqwg_2" hidden="1">{#N/A,#N/A,FALSE,"Sheet1"}</definedName>
    <definedName name="afqwg_2_1" localSheetId="5" hidden="1">{#N/A,#N/A,FALSE,"Sheet1"}</definedName>
    <definedName name="afqwg_2_1" hidden="1">{#N/A,#N/A,FALSE,"Sheet1"}</definedName>
    <definedName name="afqwg_2_2" localSheetId="5" hidden="1">{#N/A,#N/A,FALSE,"Sheet1"}</definedName>
    <definedName name="afqwg_2_2" hidden="1">{#N/A,#N/A,FALSE,"Sheet1"}</definedName>
    <definedName name="afqwg_3" localSheetId="5" hidden="1">{#N/A,#N/A,FALSE,"Sheet1"}</definedName>
    <definedName name="afqwg_3" hidden="1">{#N/A,#N/A,FALSE,"Sheet1"}</definedName>
    <definedName name="afqwg_3_1" localSheetId="5" hidden="1">{#N/A,#N/A,FALSE,"Sheet1"}</definedName>
    <definedName name="afqwg_3_1" hidden="1">{#N/A,#N/A,FALSE,"Sheet1"}</definedName>
    <definedName name="afqwg_3_2" localSheetId="5" hidden="1">{#N/A,#N/A,FALSE,"Sheet1"}</definedName>
    <definedName name="afqwg_3_2" hidden="1">{#N/A,#N/A,FALSE,"Sheet1"}</definedName>
    <definedName name="afqwg_4" localSheetId="5" hidden="1">{#N/A,#N/A,FALSE,"Sheet1"}</definedName>
    <definedName name="afqwg_4" hidden="1">{#N/A,#N/A,FALSE,"Sheet1"}</definedName>
    <definedName name="afqwg_4_1" localSheetId="5" hidden="1">{#N/A,#N/A,FALSE,"Sheet1"}</definedName>
    <definedName name="afqwg_4_1" hidden="1">{#N/A,#N/A,FALSE,"Sheet1"}</definedName>
    <definedName name="afqwg_5" localSheetId="5" hidden="1">{#N/A,#N/A,FALSE,"Sheet1"}</definedName>
    <definedName name="afqwg_5" hidden="1">{#N/A,#N/A,FALSE,"Sheet1"}</definedName>
    <definedName name="afqwg_5_1" localSheetId="5" hidden="1">{#N/A,#N/A,FALSE,"Sheet1"}</definedName>
    <definedName name="afqwg_5_1" hidden="1">{#N/A,#N/A,FALSE,"Sheet1"}</definedName>
    <definedName name="aftrqg" localSheetId="5" hidden="1">#REF!</definedName>
    <definedName name="aftrqg" hidden="1">#REF!</definedName>
    <definedName name="ageaggeq" localSheetId="5" hidden="1">{#N/A,#N/A,FALSE,"Sheet1"}</definedName>
    <definedName name="ageaggeq" hidden="1">{#N/A,#N/A,FALSE,"Sheet1"}</definedName>
    <definedName name="ageaggeq_1" localSheetId="5" hidden="1">{#N/A,#N/A,FALSE,"Sheet1"}</definedName>
    <definedName name="ageaggeq_1" hidden="1">{#N/A,#N/A,FALSE,"Sheet1"}</definedName>
    <definedName name="ageaggeq_1_1" localSheetId="5" hidden="1">{#N/A,#N/A,FALSE,"Sheet1"}</definedName>
    <definedName name="ageaggeq_1_1" hidden="1">{#N/A,#N/A,FALSE,"Sheet1"}</definedName>
    <definedName name="ageaggeq_1_1_1" localSheetId="5" hidden="1">{#N/A,#N/A,FALSE,"Sheet1"}</definedName>
    <definedName name="ageaggeq_1_1_1" hidden="1">{#N/A,#N/A,FALSE,"Sheet1"}</definedName>
    <definedName name="ageaggeq_1_1_2" localSheetId="5" hidden="1">{#N/A,#N/A,FALSE,"Sheet1"}</definedName>
    <definedName name="ageaggeq_1_1_2" hidden="1">{#N/A,#N/A,FALSE,"Sheet1"}</definedName>
    <definedName name="ageaggeq_1_2" localSheetId="5" hidden="1">{#N/A,#N/A,FALSE,"Sheet1"}</definedName>
    <definedName name="ageaggeq_1_2" hidden="1">{#N/A,#N/A,FALSE,"Sheet1"}</definedName>
    <definedName name="ageaggeq_1_2_1" localSheetId="5" hidden="1">{#N/A,#N/A,FALSE,"Sheet1"}</definedName>
    <definedName name="ageaggeq_1_2_1" hidden="1">{#N/A,#N/A,FALSE,"Sheet1"}</definedName>
    <definedName name="ageaggeq_1_3" localSheetId="5" hidden="1">{#N/A,#N/A,FALSE,"Sheet1"}</definedName>
    <definedName name="ageaggeq_1_3" hidden="1">{#N/A,#N/A,FALSE,"Sheet1"}</definedName>
    <definedName name="ageaggeq_1_3_1" localSheetId="5" hidden="1">{#N/A,#N/A,FALSE,"Sheet1"}</definedName>
    <definedName name="ageaggeq_1_3_1" hidden="1">{#N/A,#N/A,FALSE,"Sheet1"}</definedName>
    <definedName name="ageaggeq_1_4" localSheetId="5" hidden="1">{#N/A,#N/A,FALSE,"Sheet1"}</definedName>
    <definedName name="ageaggeq_1_4" hidden="1">{#N/A,#N/A,FALSE,"Sheet1"}</definedName>
    <definedName name="ageaggeq_1_4_1" localSheetId="5" hidden="1">{#N/A,#N/A,FALSE,"Sheet1"}</definedName>
    <definedName name="ageaggeq_1_4_1" hidden="1">{#N/A,#N/A,FALSE,"Sheet1"}</definedName>
    <definedName name="ageaggeq_2" localSheetId="5" hidden="1">{#N/A,#N/A,FALSE,"Sheet1"}</definedName>
    <definedName name="ageaggeq_2" hidden="1">{#N/A,#N/A,FALSE,"Sheet1"}</definedName>
    <definedName name="ageaggeq_2_1" localSheetId="5" hidden="1">{#N/A,#N/A,FALSE,"Sheet1"}</definedName>
    <definedName name="ageaggeq_2_1" hidden="1">{#N/A,#N/A,FALSE,"Sheet1"}</definedName>
    <definedName name="ageaggeq_2_2" localSheetId="5" hidden="1">{#N/A,#N/A,FALSE,"Sheet1"}</definedName>
    <definedName name="ageaggeq_2_2" hidden="1">{#N/A,#N/A,FALSE,"Sheet1"}</definedName>
    <definedName name="ageaggeq_3" localSheetId="5" hidden="1">{#N/A,#N/A,FALSE,"Sheet1"}</definedName>
    <definedName name="ageaggeq_3" hidden="1">{#N/A,#N/A,FALSE,"Sheet1"}</definedName>
    <definedName name="ageaggeq_3_1" localSheetId="5" hidden="1">{#N/A,#N/A,FALSE,"Sheet1"}</definedName>
    <definedName name="ageaggeq_3_1" hidden="1">{#N/A,#N/A,FALSE,"Sheet1"}</definedName>
    <definedName name="ageaggeq_3_2" localSheetId="5" hidden="1">{#N/A,#N/A,FALSE,"Sheet1"}</definedName>
    <definedName name="ageaggeq_3_2" hidden="1">{#N/A,#N/A,FALSE,"Sheet1"}</definedName>
    <definedName name="ageaggeq_4" localSheetId="5" hidden="1">{#N/A,#N/A,FALSE,"Sheet1"}</definedName>
    <definedName name="ageaggeq_4" hidden="1">{#N/A,#N/A,FALSE,"Sheet1"}</definedName>
    <definedName name="ageaggeq_4_1" localSheetId="5" hidden="1">{#N/A,#N/A,FALSE,"Sheet1"}</definedName>
    <definedName name="ageaggeq_4_1" hidden="1">{#N/A,#N/A,FALSE,"Sheet1"}</definedName>
    <definedName name="ageaggeq_5" localSheetId="5" hidden="1">{#N/A,#N/A,FALSE,"Sheet1"}</definedName>
    <definedName name="ageaggeq_5" hidden="1">{#N/A,#N/A,FALSE,"Sheet1"}</definedName>
    <definedName name="ageaggeq_5_1" localSheetId="5" hidden="1">{#N/A,#N/A,FALSE,"Sheet1"}</definedName>
    <definedName name="ageaggeq_5_1" hidden="1">{#N/A,#N/A,FALSE,"Sheet1"}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localSheetId="5" hidden="1">{"'Feb 99'!$A$1:$G$30"}</definedName>
    <definedName name="ALI" hidden="1">{"'Feb 99'!$A$1:$G$30"}</definedName>
    <definedName name="ALI_1" localSheetId="5" hidden="1">{"'Feb 99'!$A$1:$G$30"}</definedName>
    <definedName name="ALI_1" hidden="1">{"'Feb 99'!$A$1:$G$30"}</definedName>
    <definedName name="ALI_1_1" localSheetId="5" hidden="1">{"'Feb 99'!$A$1:$G$30"}</definedName>
    <definedName name="ALI_1_1" hidden="1">{"'Feb 99'!$A$1:$G$30"}</definedName>
    <definedName name="ALI_1_1_1" localSheetId="5" hidden="1">{"'Feb 99'!$A$1:$G$30"}</definedName>
    <definedName name="ALI_1_1_1" hidden="1">{"'Feb 99'!$A$1:$G$30"}</definedName>
    <definedName name="ALI_1_1_2" localSheetId="5" hidden="1">{"'Feb 99'!$A$1:$G$30"}</definedName>
    <definedName name="ALI_1_1_2" hidden="1">{"'Feb 99'!$A$1:$G$30"}</definedName>
    <definedName name="ALI_1_2" localSheetId="5" hidden="1">{"'Feb 99'!$A$1:$G$30"}</definedName>
    <definedName name="ALI_1_2" hidden="1">{"'Feb 99'!$A$1:$G$30"}</definedName>
    <definedName name="ALI_1_2_1" localSheetId="5" hidden="1">{"'Feb 99'!$A$1:$G$30"}</definedName>
    <definedName name="ALI_1_2_1" hidden="1">{"'Feb 99'!$A$1:$G$30"}</definedName>
    <definedName name="ALI_1_3" localSheetId="5" hidden="1">{"'Feb 99'!$A$1:$G$30"}</definedName>
    <definedName name="ALI_1_3" hidden="1">{"'Feb 99'!$A$1:$G$30"}</definedName>
    <definedName name="ALI_1_3_1" localSheetId="5" hidden="1">{"'Feb 99'!$A$1:$G$30"}</definedName>
    <definedName name="ALI_1_3_1" hidden="1">{"'Feb 99'!$A$1:$G$30"}</definedName>
    <definedName name="ALI_1_4" localSheetId="5" hidden="1">{"'Feb 99'!$A$1:$G$30"}</definedName>
    <definedName name="ALI_1_4" hidden="1">{"'Feb 99'!$A$1:$G$30"}</definedName>
    <definedName name="ALI_1_4_1" localSheetId="5" hidden="1">{"'Feb 99'!$A$1:$G$30"}</definedName>
    <definedName name="ALI_1_4_1" hidden="1">{"'Feb 99'!$A$1:$G$30"}</definedName>
    <definedName name="ALI_2" localSheetId="5" hidden="1">{"'Feb 99'!$A$1:$G$30"}</definedName>
    <definedName name="ALI_2" hidden="1">{"'Feb 99'!$A$1:$G$30"}</definedName>
    <definedName name="ALI_2_1" localSheetId="5" hidden="1">{"'Feb 99'!$A$1:$G$30"}</definedName>
    <definedName name="ALI_2_1" hidden="1">{"'Feb 99'!$A$1:$G$30"}</definedName>
    <definedName name="ALI_2_2" localSheetId="5" hidden="1">{"'Feb 99'!$A$1:$G$30"}</definedName>
    <definedName name="ALI_2_2" hidden="1">{"'Feb 99'!$A$1:$G$30"}</definedName>
    <definedName name="ALI_3" localSheetId="5" hidden="1">{"'Feb 99'!$A$1:$G$30"}</definedName>
    <definedName name="ALI_3" hidden="1">{"'Feb 99'!$A$1:$G$30"}</definedName>
    <definedName name="ALI_3_1" localSheetId="5" hidden="1">{"'Feb 99'!$A$1:$G$30"}</definedName>
    <definedName name="ALI_3_1" hidden="1">{"'Feb 99'!$A$1:$G$30"}</definedName>
    <definedName name="ALI_3_2" localSheetId="5" hidden="1">{"'Feb 99'!$A$1:$G$30"}</definedName>
    <definedName name="ALI_3_2" hidden="1">{"'Feb 99'!$A$1:$G$30"}</definedName>
    <definedName name="ALI_4" localSheetId="5" hidden="1">{"'Feb 99'!$A$1:$G$30"}</definedName>
    <definedName name="ALI_4" hidden="1">{"'Feb 99'!$A$1:$G$30"}</definedName>
    <definedName name="ALI_4_1" localSheetId="5" hidden="1">{"'Feb 99'!$A$1:$G$30"}</definedName>
    <definedName name="ALI_4_1" hidden="1">{"'Feb 99'!$A$1:$G$30"}</definedName>
    <definedName name="ALI_5" localSheetId="5" hidden="1">{"'Feb 99'!$A$1:$G$30"}</definedName>
    <definedName name="ALI_5" hidden="1">{"'Feb 99'!$A$1:$G$30"}</definedName>
    <definedName name="ALI_5_1" localSheetId="5" hidden="1">{"'Feb 99'!$A$1:$G$30"}</definedName>
    <definedName name="ALI_5_1" hidden="1">{"'Feb 99'!$A$1:$G$30"}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gdsage" localSheetId="5" hidden="1">{#N/A,#N/A,FALSE,"Sheet1"}</definedName>
    <definedName name="asgdsage" hidden="1">{#N/A,#N/A,FALSE,"Sheet1"}</definedName>
    <definedName name="asgdsage_1" localSheetId="5" hidden="1">{#N/A,#N/A,FALSE,"Sheet1"}</definedName>
    <definedName name="asgdsage_1" hidden="1">{#N/A,#N/A,FALSE,"Sheet1"}</definedName>
    <definedName name="asgdsage_1_1" localSheetId="5" hidden="1">{#N/A,#N/A,FALSE,"Sheet1"}</definedName>
    <definedName name="asgdsage_1_1" hidden="1">{#N/A,#N/A,FALSE,"Sheet1"}</definedName>
    <definedName name="asgdsage_1_1_1" localSheetId="5" hidden="1">{#N/A,#N/A,FALSE,"Sheet1"}</definedName>
    <definedName name="asgdsage_1_1_1" hidden="1">{#N/A,#N/A,FALSE,"Sheet1"}</definedName>
    <definedName name="asgdsage_1_1_2" localSheetId="5" hidden="1">{#N/A,#N/A,FALSE,"Sheet1"}</definedName>
    <definedName name="asgdsage_1_1_2" hidden="1">{#N/A,#N/A,FALSE,"Sheet1"}</definedName>
    <definedName name="asgdsage_1_2" localSheetId="5" hidden="1">{#N/A,#N/A,FALSE,"Sheet1"}</definedName>
    <definedName name="asgdsage_1_2" hidden="1">{#N/A,#N/A,FALSE,"Sheet1"}</definedName>
    <definedName name="asgdsage_1_2_1" localSheetId="5" hidden="1">{#N/A,#N/A,FALSE,"Sheet1"}</definedName>
    <definedName name="asgdsage_1_2_1" hidden="1">{#N/A,#N/A,FALSE,"Sheet1"}</definedName>
    <definedName name="asgdsage_1_3" localSheetId="5" hidden="1">{#N/A,#N/A,FALSE,"Sheet1"}</definedName>
    <definedName name="asgdsage_1_3" hidden="1">{#N/A,#N/A,FALSE,"Sheet1"}</definedName>
    <definedName name="asgdsage_1_3_1" localSheetId="5" hidden="1">{#N/A,#N/A,FALSE,"Sheet1"}</definedName>
    <definedName name="asgdsage_1_3_1" hidden="1">{#N/A,#N/A,FALSE,"Sheet1"}</definedName>
    <definedName name="asgdsage_1_4" localSheetId="5" hidden="1">{#N/A,#N/A,FALSE,"Sheet1"}</definedName>
    <definedName name="asgdsage_1_4" hidden="1">{#N/A,#N/A,FALSE,"Sheet1"}</definedName>
    <definedName name="asgdsage_1_4_1" localSheetId="5" hidden="1">{#N/A,#N/A,FALSE,"Sheet1"}</definedName>
    <definedName name="asgdsage_1_4_1" hidden="1">{#N/A,#N/A,FALSE,"Sheet1"}</definedName>
    <definedName name="asgdsage_2" localSheetId="5" hidden="1">{#N/A,#N/A,FALSE,"Sheet1"}</definedName>
    <definedName name="asgdsage_2" hidden="1">{#N/A,#N/A,FALSE,"Sheet1"}</definedName>
    <definedName name="asgdsage_2_1" localSheetId="5" hidden="1">{#N/A,#N/A,FALSE,"Sheet1"}</definedName>
    <definedName name="asgdsage_2_1" hidden="1">{#N/A,#N/A,FALSE,"Sheet1"}</definedName>
    <definedName name="asgdsage_2_2" localSheetId="5" hidden="1">{#N/A,#N/A,FALSE,"Sheet1"}</definedName>
    <definedName name="asgdsage_2_2" hidden="1">{#N/A,#N/A,FALSE,"Sheet1"}</definedName>
    <definedName name="asgdsage_3" localSheetId="5" hidden="1">{#N/A,#N/A,FALSE,"Sheet1"}</definedName>
    <definedName name="asgdsage_3" hidden="1">{#N/A,#N/A,FALSE,"Sheet1"}</definedName>
    <definedName name="asgdsage_3_1" localSheetId="5" hidden="1">{#N/A,#N/A,FALSE,"Sheet1"}</definedName>
    <definedName name="asgdsage_3_1" hidden="1">{#N/A,#N/A,FALSE,"Sheet1"}</definedName>
    <definedName name="asgdsage_3_2" localSheetId="5" hidden="1">{#N/A,#N/A,FALSE,"Sheet1"}</definedName>
    <definedName name="asgdsage_3_2" hidden="1">{#N/A,#N/A,FALSE,"Sheet1"}</definedName>
    <definedName name="asgdsage_4" localSheetId="5" hidden="1">{#N/A,#N/A,FALSE,"Sheet1"}</definedName>
    <definedName name="asgdsage_4" hidden="1">{#N/A,#N/A,FALSE,"Sheet1"}</definedName>
    <definedName name="asgdsage_4_1" localSheetId="5" hidden="1">{#N/A,#N/A,FALSE,"Sheet1"}</definedName>
    <definedName name="asgdsage_4_1" hidden="1">{#N/A,#N/A,FALSE,"Sheet1"}</definedName>
    <definedName name="asgdsage_5" localSheetId="5" hidden="1">{#N/A,#N/A,FALSE,"Sheet1"}</definedName>
    <definedName name="asgdsage_5" hidden="1">{#N/A,#N/A,FALSE,"Sheet1"}</definedName>
    <definedName name="asgdsage_5_1" localSheetId="5" hidden="1">{#N/A,#N/A,FALSE,"Sheet1"}</definedName>
    <definedName name="asgdsage_5_1" hidden="1">{#N/A,#N/A,FALSE,"Sheet1"}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B" localSheetId="5" hidden="1">{"'Eng (page2)'!$A$1:$D$52"}</definedName>
    <definedName name="BB" hidden="1">{"'Eng (page2)'!$A$1:$D$52"}</definedName>
    <definedName name="BB_1" localSheetId="5" hidden="1">{"'Eng (page2)'!$A$1:$D$52"}</definedName>
    <definedName name="BB_1" hidden="1">{"'Eng (page2)'!$A$1:$D$52"}</definedName>
    <definedName name="BB_2" localSheetId="5" hidden="1">{"'Eng (page2)'!$A$1:$D$52"}</definedName>
    <definedName name="BB_2" hidden="1">{"'Eng (page2)'!$A$1:$D$52"}</definedName>
    <definedName name="BB_4" localSheetId="5" hidden="1">{"'Eng (page2)'!$A$1:$D$52"}</definedName>
    <definedName name="BB_4" hidden="1">{"'Eng (page2)'!$A$1:$D$52"}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localSheetId="5" hidden="1">{#VALUE!,#N/A,FALSE,0}</definedName>
    <definedName name="CVCV" hidden="1">{#VALUE!,#N/A,FALSE,0}</definedName>
    <definedName name="CVCV_1" localSheetId="5" hidden="1">{#VALUE!,#N/A,FALSE,0}</definedName>
    <definedName name="CVCV_1" hidden="1">{#VALUE!,#N/A,FALSE,0}</definedName>
    <definedName name="CVCV_1_1" localSheetId="5" hidden="1">{#VALUE!,#N/A,FALSE,0}</definedName>
    <definedName name="CVCV_1_1" hidden="1">{#VALUE!,#N/A,FALSE,0}</definedName>
    <definedName name="CVCV_1_1_1" localSheetId="5" hidden="1">{#VALUE!,#N/A,FALSE,0}</definedName>
    <definedName name="CVCV_1_1_1" hidden="1">{#VALUE!,#N/A,FALSE,0}</definedName>
    <definedName name="CVCV_1_1_2" localSheetId="5" hidden="1">{#VALUE!,#N/A,FALSE,0}</definedName>
    <definedName name="CVCV_1_1_2" hidden="1">{#VALUE!,#N/A,FALSE,0}</definedName>
    <definedName name="CVCV_1_2" localSheetId="5" hidden="1">{#VALUE!,#N/A,FALSE,0}</definedName>
    <definedName name="CVCV_1_2" hidden="1">{#VALUE!,#N/A,FALSE,0}</definedName>
    <definedName name="CVCV_1_2_1" localSheetId="5" hidden="1">{#VALUE!,#N/A,FALSE,0}</definedName>
    <definedName name="CVCV_1_2_1" hidden="1">{#VALUE!,#N/A,FALSE,0}</definedName>
    <definedName name="CVCV_1_3" localSheetId="5" hidden="1">{#VALUE!,#N/A,FALSE,0}</definedName>
    <definedName name="CVCV_1_3" hidden="1">{#VALUE!,#N/A,FALSE,0}</definedName>
    <definedName name="CVCV_1_3_1" localSheetId="5" hidden="1">{#VALUE!,#N/A,FALSE,0}</definedName>
    <definedName name="CVCV_1_3_1" hidden="1">{#VALUE!,#N/A,FALSE,0}</definedName>
    <definedName name="CVCV_1_4" localSheetId="5" hidden="1">{#VALUE!,#N/A,FALSE,0}</definedName>
    <definedName name="CVCV_1_4" hidden="1">{#VALUE!,#N/A,FALSE,0}</definedName>
    <definedName name="CVCV_1_4_1" localSheetId="5" hidden="1">{#VALUE!,#N/A,FALSE,0}</definedName>
    <definedName name="CVCV_1_4_1" hidden="1">{#VALUE!,#N/A,FALSE,0}</definedName>
    <definedName name="CVCV_2" localSheetId="5" hidden="1">{#VALUE!,#N/A,FALSE,0}</definedName>
    <definedName name="CVCV_2" hidden="1">{#VALUE!,#N/A,FALSE,0}</definedName>
    <definedName name="CVCV_2_1" localSheetId="5" hidden="1">{#VALUE!,#N/A,FALSE,0}</definedName>
    <definedName name="CVCV_2_1" hidden="1">{#VALUE!,#N/A,FALSE,0}</definedName>
    <definedName name="CVCV_2_2" localSheetId="5" hidden="1">{#VALUE!,#N/A,FALSE,0}</definedName>
    <definedName name="CVCV_2_2" hidden="1">{#VALUE!,#N/A,FALSE,0}</definedName>
    <definedName name="CVCV_3" localSheetId="5" hidden="1">{#VALUE!,#N/A,FALSE,0}</definedName>
    <definedName name="CVCV_3" hidden="1">{#VALUE!,#N/A,FALSE,0}</definedName>
    <definedName name="CVCV_3_1" localSheetId="5" hidden="1">{#VALUE!,#N/A,FALSE,0}</definedName>
    <definedName name="CVCV_3_1" hidden="1">{#VALUE!,#N/A,FALSE,0}</definedName>
    <definedName name="CVCV_3_2" localSheetId="5" hidden="1">{#VALUE!,#N/A,FALSE,0}</definedName>
    <definedName name="CVCV_3_2" hidden="1">{#VALUE!,#N/A,FALSE,0}</definedName>
    <definedName name="CVCV_4" localSheetId="5" hidden="1">{#VALUE!,#N/A,FALSE,0}</definedName>
    <definedName name="CVCV_4" hidden="1">{#VALUE!,#N/A,FALSE,0}</definedName>
    <definedName name="CVCV_4_1" localSheetId="5" hidden="1">{#VALUE!,#N/A,FALSE,0}</definedName>
    <definedName name="CVCV_4_1" hidden="1">{#VALUE!,#N/A,FALSE,0}</definedName>
    <definedName name="CVCV_5" localSheetId="5" hidden="1">{#VALUE!,#N/A,FALSE,0}</definedName>
    <definedName name="CVCV_5" hidden="1">{#VALUE!,#N/A,FALSE,0}</definedName>
    <definedName name="CVCV_5_1" localSheetId="5" hidden="1">{#VALUE!,#N/A,FALSE,0}</definedName>
    <definedName name="CVCV_5_1" hidden="1">{#VALUE!,#N/A,FALSE,0}</definedName>
    <definedName name="ddddd" localSheetId="5" hidden="1">{#N/A,#N/A,FALSE,"Sheet1"}</definedName>
    <definedName name="ddddd" hidden="1">{#N/A,#N/A,FALSE,"Sheet1"}</definedName>
    <definedName name="ddddd_1" localSheetId="5" hidden="1">{#N/A,#N/A,FALSE,"Sheet1"}</definedName>
    <definedName name="ddddd_1" hidden="1">{#N/A,#N/A,FALSE,"Sheet1"}</definedName>
    <definedName name="ddddd_1_1" localSheetId="5" hidden="1">{#N/A,#N/A,FALSE,"Sheet1"}</definedName>
    <definedName name="ddddd_1_1" hidden="1">{#N/A,#N/A,FALSE,"Sheet1"}</definedName>
    <definedName name="ddddd_1_1_1" localSheetId="5" hidden="1">{#N/A,#N/A,FALSE,"Sheet1"}</definedName>
    <definedName name="ddddd_1_1_1" hidden="1">{#N/A,#N/A,FALSE,"Sheet1"}</definedName>
    <definedName name="ddddd_1_1_2" localSheetId="5" hidden="1">{#N/A,#N/A,FALSE,"Sheet1"}</definedName>
    <definedName name="ddddd_1_1_2" hidden="1">{#N/A,#N/A,FALSE,"Sheet1"}</definedName>
    <definedName name="ddddd_1_2" localSheetId="5" hidden="1">{#N/A,#N/A,FALSE,"Sheet1"}</definedName>
    <definedName name="ddddd_1_2" hidden="1">{#N/A,#N/A,FALSE,"Sheet1"}</definedName>
    <definedName name="ddddd_1_2_1" localSheetId="5" hidden="1">{#N/A,#N/A,FALSE,"Sheet1"}</definedName>
    <definedName name="ddddd_1_2_1" hidden="1">{#N/A,#N/A,FALSE,"Sheet1"}</definedName>
    <definedName name="ddddd_1_3" localSheetId="5" hidden="1">{#N/A,#N/A,FALSE,"Sheet1"}</definedName>
    <definedName name="ddddd_1_3" hidden="1">{#N/A,#N/A,FALSE,"Sheet1"}</definedName>
    <definedName name="ddddd_1_3_1" localSheetId="5" hidden="1">{#N/A,#N/A,FALSE,"Sheet1"}</definedName>
    <definedName name="ddddd_1_3_1" hidden="1">{#N/A,#N/A,FALSE,"Sheet1"}</definedName>
    <definedName name="ddddd_1_4" localSheetId="5" hidden="1">{#N/A,#N/A,FALSE,"Sheet1"}</definedName>
    <definedName name="ddddd_1_4" hidden="1">{#N/A,#N/A,FALSE,"Sheet1"}</definedName>
    <definedName name="ddddd_1_4_1" localSheetId="5" hidden="1">{#N/A,#N/A,FALSE,"Sheet1"}</definedName>
    <definedName name="ddddd_1_4_1" hidden="1">{#N/A,#N/A,FALSE,"Sheet1"}</definedName>
    <definedName name="ddddd_2" localSheetId="5" hidden="1">{#N/A,#N/A,FALSE,"Sheet1"}</definedName>
    <definedName name="ddddd_2" hidden="1">{#N/A,#N/A,FALSE,"Sheet1"}</definedName>
    <definedName name="ddddd_2_1" localSheetId="5" hidden="1">{#N/A,#N/A,FALSE,"Sheet1"}</definedName>
    <definedName name="ddddd_2_1" hidden="1">{#N/A,#N/A,FALSE,"Sheet1"}</definedName>
    <definedName name="ddddd_2_2" localSheetId="5" hidden="1">{#N/A,#N/A,FALSE,"Sheet1"}</definedName>
    <definedName name="ddddd_2_2" hidden="1">{#N/A,#N/A,FALSE,"Sheet1"}</definedName>
    <definedName name="ddddd_3" localSheetId="5" hidden="1">{#N/A,#N/A,FALSE,"Sheet1"}</definedName>
    <definedName name="ddddd_3" hidden="1">{#N/A,#N/A,FALSE,"Sheet1"}</definedName>
    <definedName name="ddddd_3_1" localSheetId="5" hidden="1">{#N/A,#N/A,FALSE,"Sheet1"}</definedName>
    <definedName name="ddddd_3_1" hidden="1">{#N/A,#N/A,FALSE,"Sheet1"}</definedName>
    <definedName name="ddddd_3_2" localSheetId="5" hidden="1">{#N/A,#N/A,FALSE,"Sheet1"}</definedName>
    <definedName name="ddddd_3_2" hidden="1">{#N/A,#N/A,FALSE,"Sheet1"}</definedName>
    <definedName name="ddddd_4" localSheetId="5" hidden="1">{#N/A,#N/A,FALSE,"Sheet1"}</definedName>
    <definedName name="ddddd_4" hidden="1">{#N/A,#N/A,FALSE,"Sheet1"}</definedName>
    <definedName name="ddddd_4_1" localSheetId="5" hidden="1">{#N/A,#N/A,FALSE,"Sheet1"}</definedName>
    <definedName name="ddddd_4_1" hidden="1">{#N/A,#N/A,FALSE,"Sheet1"}</definedName>
    <definedName name="ddddd_5" localSheetId="5" hidden="1">{#N/A,#N/A,FALSE,"Sheet1"}</definedName>
    <definedName name="ddddd_5" hidden="1">{#N/A,#N/A,FALSE,"Sheet1"}</definedName>
    <definedName name="ddddd_5_1" localSheetId="5" hidden="1">{#N/A,#N/A,FALSE,"Sheet1"}</definedName>
    <definedName name="ddddd_5_1" hidden="1">{#N/A,#N/A,FALSE,"Sheet1"}</definedName>
    <definedName name="dssbfeq" localSheetId="5" hidden="1">#REF!</definedName>
    <definedName name="dssbfeq" hidden="1">#REF!</definedName>
    <definedName name="eg2wr3gwf" localSheetId="5" hidden="1">{#N/A,#N/A,FALSE,"Sheet1"}</definedName>
    <definedName name="eg2wr3gwf" hidden="1">{#N/A,#N/A,FALSE,"Sheet1"}</definedName>
    <definedName name="eg2wr3gwf_1" localSheetId="5" hidden="1">{#N/A,#N/A,FALSE,"Sheet1"}</definedName>
    <definedName name="eg2wr3gwf_1" hidden="1">{#N/A,#N/A,FALSE,"Sheet1"}</definedName>
    <definedName name="eg2wr3gwf_1_1" localSheetId="5" hidden="1">{#N/A,#N/A,FALSE,"Sheet1"}</definedName>
    <definedName name="eg2wr3gwf_1_1" hidden="1">{#N/A,#N/A,FALSE,"Sheet1"}</definedName>
    <definedName name="eg2wr3gwf_1_1_1" localSheetId="5" hidden="1">{#N/A,#N/A,FALSE,"Sheet1"}</definedName>
    <definedName name="eg2wr3gwf_1_1_1" hidden="1">{#N/A,#N/A,FALSE,"Sheet1"}</definedName>
    <definedName name="eg2wr3gwf_1_1_2" localSheetId="5" hidden="1">{#N/A,#N/A,FALSE,"Sheet1"}</definedName>
    <definedName name="eg2wr3gwf_1_1_2" hidden="1">{#N/A,#N/A,FALSE,"Sheet1"}</definedName>
    <definedName name="eg2wr3gwf_1_2" localSheetId="5" hidden="1">{#N/A,#N/A,FALSE,"Sheet1"}</definedName>
    <definedName name="eg2wr3gwf_1_2" hidden="1">{#N/A,#N/A,FALSE,"Sheet1"}</definedName>
    <definedName name="eg2wr3gwf_1_2_1" localSheetId="5" hidden="1">{#N/A,#N/A,FALSE,"Sheet1"}</definedName>
    <definedName name="eg2wr3gwf_1_2_1" hidden="1">{#N/A,#N/A,FALSE,"Sheet1"}</definedName>
    <definedName name="eg2wr3gwf_1_3" localSheetId="5" hidden="1">{#N/A,#N/A,FALSE,"Sheet1"}</definedName>
    <definedName name="eg2wr3gwf_1_3" hidden="1">{#N/A,#N/A,FALSE,"Sheet1"}</definedName>
    <definedName name="eg2wr3gwf_1_3_1" localSheetId="5" hidden="1">{#N/A,#N/A,FALSE,"Sheet1"}</definedName>
    <definedName name="eg2wr3gwf_1_3_1" hidden="1">{#N/A,#N/A,FALSE,"Sheet1"}</definedName>
    <definedName name="eg2wr3gwf_1_4" localSheetId="5" hidden="1">{#N/A,#N/A,FALSE,"Sheet1"}</definedName>
    <definedName name="eg2wr3gwf_1_4" hidden="1">{#N/A,#N/A,FALSE,"Sheet1"}</definedName>
    <definedName name="eg2wr3gwf_1_4_1" localSheetId="5" hidden="1">{#N/A,#N/A,FALSE,"Sheet1"}</definedName>
    <definedName name="eg2wr3gwf_1_4_1" hidden="1">{#N/A,#N/A,FALSE,"Sheet1"}</definedName>
    <definedName name="eg2wr3gwf_2" localSheetId="5" hidden="1">{#N/A,#N/A,FALSE,"Sheet1"}</definedName>
    <definedName name="eg2wr3gwf_2" hidden="1">{#N/A,#N/A,FALSE,"Sheet1"}</definedName>
    <definedName name="eg2wr3gwf_2_1" localSheetId="5" hidden="1">{#N/A,#N/A,FALSE,"Sheet1"}</definedName>
    <definedName name="eg2wr3gwf_2_1" hidden="1">{#N/A,#N/A,FALSE,"Sheet1"}</definedName>
    <definedName name="eg2wr3gwf_2_2" localSheetId="5" hidden="1">{#N/A,#N/A,FALSE,"Sheet1"}</definedName>
    <definedName name="eg2wr3gwf_2_2" hidden="1">{#N/A,#N/A,FALSE,"Sheet1"}</definedName>
    <definedName name="eg2wr3gwf_3" localSheetId="5" hidden="1">{#N/A,#N/A,FALSE,"Sheet1"}</definedName>
    <definedName name="eg2wr3gwf_3" hidden="1">{#N/A,#N/A,FALSE,"Sheet1"}</definedName>
    <definedName name="eg2wr3gwf_3_1" localSheetId="5" hidden="1">{#N/A,#N/A,FALSE,"Sheet1"}</definedName>
    <definedName name="eg2wr3gwf_3_1" hidden="1">{#N/A,#N/A,FALSE,"Sheet1"}</definedName>
    <definedName name="eg2wr3gwf_3_2" localSheetId="5" hidden="1">{#N/A,#N/A,FALSE,"Sheet1"}</definedName>
    <definedName name="eg2wr3gwf_3_2" hidden="1">{#N/A,#N/A,FALSE,"Sheet1"}</definedName>
    <definedName name="eg2wr3gwf_4" localSheetId="5" hidden="1">{#N/A,#N/A,FALSE,"Sheet1"}</definedName>
    <definedName name="eg2wr3gwf_4" hidden="1">{#N/A,#N/A,FALSE,"Sheet1"}</definedName>
    <definedName name="eg2wr3gwf_4_1" localSheetId="5" hidden="1">{#N/A,#N/A,FALSE,"Sheet1"}</definedName>
    <definedName name="eg2wr3gwf_4_1" hidden="1">{#N/A,#N/A,FALSE,"Sheet1"}</definedName>
    <definedName name="eg2wr3gwf_5" localSheetId="5" hidden="1">{#N/A,#N/A,FALSE,"Sheet1"}</definedName>
    <definedName name="eg2wr3gwf_5" hidden="1">{#N/A,#N/A,FALSE,"Sheet1"}</definedName>
    <definedName name="eg2wr3gwf_5_1" localSheetId="5" hidden="1">{#N/A,#N/A,FALSE,"Sheet1"}</definedName>
    <definedName name="eg2wr3gwf_5_1" hidden="1">{#N/A,#N/A,FALSE,"Sheet1"}</definedName>
    <definedName name="egfeqgegeg" localSheetId="5" hidden="1">#REF!</definedName>
    <definedName name="egfeqgegeg" hidden="1">#REF!</definedName>
    <definedName name="esgtwhwrh" localSheetId="5" hidden="1">#REF!</definedName>
    <definedName name="esgtwhwrh" hidden="1">#REF!</definedName>
    <definedName name="ewqfwqgf" localSheetId="5" hidden="1">{#N/A,#N/A,FALSE,"Sheet1"}</definedName>
    <definedName name="ewqfwqgf" hidden="1">{#N/A,#N/A,FALSE,"Sheet1"}</definedName>
    <definedName name="ewqfwqgf_1" localSheetId="5" hidden="1">{#N/A,#N/A,FALSE,"Sheet1"}</definedName>
    <definedName name="ewqfwqgf_1" hidden="1">{#N/A,#N/A,FALSE,"Sheet1"}</definedName>
    <definedName name="ewqfwqgf_1_1" localSheetId="5" hidden="1">{#N/A,#N/A,FALSE,"Sheet1"}</definedName>
    <definedName name="ewqfwqgf_1_1" hidden="1">{#N/A,#N/A,FALSE,"Sheet1"}</definedName>
    <definedName name="ewqfwqgf_1_1_1" localSheetId="5" hidden="1">{#N/A,#N/A,FALSE,"Sheet1"}</definedName>
    <definedName name="ewqfwqgf_1_1_1" hidden="1">{#N/A,#N/A,FALSE,"Sheet1"}</definedName>
    <definedName name="ewqfwqgf_1_1_2" localSheetId="5" hidden="1">{#N/A,#N/A,FALSE,"Sheet1"}</definedName>
    <definedName name="ewqfwqgf_1_1_2" hidden="1">{#N/A,#N/A,FALSE,"Sheet1"}</definedName>
    <definedName name="ewqfwqgf_1_2" localSheetId="5" hidden="1">{#N/A,#N/A,FALSE,"Sheet1"}</definedName>
    <definedName name="ewqfwqgf_1_2" hidden="1">{#N/A,#N/A,FALSE,"Sheet1"}</definedName>
    <definedName name="ewqfwqgf_1_2_1" localSheetId="5" hidden="1">{#N/A,#N/A,FALSE,"Sheet1"}</definedName>
    <definedName name="ewqfwqgf_1_2_1" hidden="1">{#N/A,#N/A,FALSE,"Sheet1"}</definedName>
    <definedName name="ewqfwqgf_1_3" localSheetId="5" hidden="1">{#N/A,#N/A,FALSE,"Sheet1"}</definedName>
    <definedName name="ewqfwqgf_1_3" hidden="1">{#N/A,#N/A,FALSE,"Sheet1"}</definedName>
    <definedName name="ewqfwqgf_1_3_1" localSheetId="5" hidden="1">{#N/A,#N/A,FALSE,"Sheet1"}</definedName>
    <definedName name="ewqfwqgf_1_3_1" hidden="1">{#N/A,#N/A,FALSE,"Sheet1"}</definedName>
    <definedName name="ewqfwqgf_1_4" localSheetId="5" hidden="1">{#N/A,#N/A,FALSE,"Sheet1"}</definedName>
    <definedName name="ewqfwqgf_1_4" hidden="1">{#N/A,#N/A,FALSE,"Sheet1"}</definedName>
    <definedName name="ewqfwqgf_1_4_1" localSheetId="5" hidden="1">{#N/A,#N/A,FALSE,"Sheet1"}</definedName>
    <definedName name="ewqfwqgf_1_4_1" hidden="1">{#N/A,#N/A,FALSE,"Sheet1"}</definedName>
    <definedName name="ewqfwqgf_2" localSheetId="5" hidden="1">{#N/A,#N/A,FALSE,"Sheet1"}</definedName>
    <definedName name="ewqfwqgf_2" hidden="1">{#N/A,#N/A,FALSE,"Sheet1"}</definedName>
    <definedName name="ewqfwqgf_2_1" localSheetId="5" hidden="1">{#N/A,#N/A,FALSE,"Sheet1"}</definedName>
    <definedName name="ewqfwqgf_2_1" hidden="1">{#N/A,#N/A,FALSE,"Sheet1"}</definedName>
    <definedName name="ewqfwqgf_2_2" localSheetId="5" hidden="1">{#N/A,#N/A,FALSE,"Sheet1"}</definedName>
    <definedName name="ewqfwqgf_2_2" hidden="1">{#N/A,#N/A,FALSE,"Sheet1"}</definedName>
    <definedName name="ewqfwqgf_3" localSheetId="5" hidden="1">{#N/A,#N/A,FALSE,"Sheet1"}</definedName>
    <definedName name="ewqfwqgf_3" hidden="1">{#N/A,#N/A,FALSE,"Sheet1"}</definedName>
    <definedName name="ewqfwqgf_3_1" localSheetId="5" hidden="1">{#N/A,#N/A,FALSE,"Sheet1"}</definedName>
    <definedName name="ewqfwqgf_3_1" hidden="1">{#N/A,#N/A,FALSE,"Sheet1"}</definedName>
    <definedName name="ewqfwqgf_3_2" localSheetId="5" hidden="1">{#N/A,#N/A,FALSE,"Sheet1"}</definedName>
    <definedName name="ewqfwqgf_3_2" hidden="1">{#N/A,#N/A,FALSE,"Sheet1"}</definedName>
    <definedName name="ewqfwqgf_4" localSheetId="5" hidden="1">{#N/A,#N/A,FALSE,"Sheet1"}</definedName>
    <definedName name="ewqfwqgf_4" hidden="1">{#N/A,#N/A,FALSE,"Sheet1"}</definedName>
    <definedName name="ewqfwqgf_4_1" localSheetId="5" hidden="1">{#N/A,#N/A,FALSE,"Sheet1"}</definedName>
    <definedName name="ewqfwqgf_4_1" hidden="1">{#N/A,#N/A,FALSE,"Sheet1"}</definedName>
    <definedName name="ewqfwqgf_5" localSheetId="5" hidden="1">{#N/A,#N/A,FALSE,"Sheet1"}</definedName>
    <definedName name="ewqfwqgf_5" hidden="1">{#N/A,#N/A,FALSE,"Sheet1"}</definedName>
    <definedName name="ewqfwqgf_5_1" localSheetId="5" hidden="1">{#N/A,#N/A,FALSE,"Sheet1"}</definedName>
    <definedName name="ewqfwqgf_5_1" hidden="1">{#N/A,#N/A,FALSE,"Sheet1"}</definedName>
    <definedName name="ewqgftwg" localSheetId="5" hidden="1">{#N/A,#N/A,FALSE,"Sheet1"}</definedName>
    <definedName name="ewqgftwg" hidden="1">{#N/A,#N/A,FALSE,"Sheet1"}</definedName>
    <definedName name="ewqgftwg_1" localSheetId="5" hidden="1">{#N/A,#N/A,FALSE,"Sheet1"}</definedName>
    <definedName name="ewqgftwg_1" hidden="1">{#N/A,#N/A,FALSE,"Sheet1"}</definedName>
    <definedName name="ewqgftwg_1_1" localSheetId="5" hidden="1">{#N/A,#N/A,FALSE,"Sheet1"}</definedName>
    <definedName name="ewqgftwg_1_1" hidden="1">{#N/A,#N/A,FALSE,"Sheet1"}</definedName>
    <definedName name="ewqgftwg_1_1_1" localSheetId="5" hidden="1">{#N/A,#N/A,FALSE,"Sheet1"}</definedName>
    <definedName name="ewqgftwg_1_1_1" hidden="1">{#N/A,#N/A,FALSE,"Sheet1"}</definedName>
    <definedName name="ewqgftwg_1_1_2" localSheetId="5" hidden="1">{#N/A,#N/A,FALSE,"Sheet1"}</definedName>
    <definedName name="ewqgftwg_1_1_2" hidden="1">{#N/A,#N/A,FALSE,"Sheet1"}</definedName>
    <definedName name="ewqgftwg_1_2" localSheetId="5" hidden="1">{#N/A,#N/A,FALSE,"Sheet1"}</definedName>
    <definedName name="ewqgftwg_1_2" hidden="1">{#N/A,#N/A,FALSE,"Sheet1"}</definedName>
    <definedName name="ewqgftwg_1_2_1" localSheetId="5" hidden="1">{#N/A,#N/A,FALSE,"Sheet1"}</definedName>
    <definedName name="ewqgftwg_1_2_1" hidden="1">{#N/A,#N/A,FALSE,"Sheet1"}</definedName>
    <definedName name="ewqgftwg_1_3" localSheetId="5" hidden="1">{#N/A,#N/A,FALSE,"Sheet1"}</definedName>
    <definedName name="ewqgftwg_1_3" hidden="1">{#N/A,#N/A,FALSE,"Sheet1"}</definedName>
    <definedName name="ewqgftwg_1_3_1" localSheetId="5" hidden="1">{#N/A,#N/A,FALSE,"Sheet1"}</definedName>
    <definedName name="ewqgftwg_1_3_1" hidden="1">{#N/A,#N/A,FALSE,"Sheet1"}</definedName>
    <definedName name="ewqgftwg_1_4" localSheetId="5" hidden="1">{#N/A,#N/A,FALSE,"Sheet1"}</definedName>
    <definedName name="ewqgftwg_1_4" hidden="1">{#N/A,#N/A,FALSE,"Sheet1"}</definedName>
    <definedName name="ewqgftwg_1_4_1" localSheetId="5" hidden="1">{#N/A,#N/A,FALSE,"Sheet1"}</definedName>
    <definedName name="ewqgftwg_1_4_1" hidden="1">{#N/A,#N/A,FALSE,"Sheet1"}</definedName>
    <definedName name="ewqgftwg_2" localSheetId="5" hidden="1">{#N/A,#N/A,FALSE,"Sheet1"}</definedName>
    <definedName name="ewqgftwg_2" hidden="1">{#N/A,#N/A,FALSE,"Sheet1"}</definedName>
    <definedName name="ewqgftwg_2_1" localSheetId="5" hidden="1">{#N/A,#N/A,FALSE,"Sheet1"}</definedName>
    <definedName name="ewqgftwg_2_1" hidden="1">{#N/A,#N/A,FALSE,"Sheet1"}</definedName>
    <definedName name="ewqgftwg_2_2" localSheetId="5" hidden="1">{#N/A,#N/A,FALSE,"Sheet1"}</definedName>
    <definedName name="ewqgftwg_2_2" hidden="1">{#N/A,#N/A,FALSE,"Sheet1"}</definedName>
    <definedName name="ewqgftwg_3" localSheetId="5" hidden="1">{#N/A,#N/A,FALSE,"Sheet1"}</definedName>
    <definedName name="ewqgftwg_3" hidden="1">{#N/A,#N/A,FALSE,"Sheet1"}</definedName>
    <definedName name="ewqgftwg_3_1" localSheetId="5" hidden="1">{#N/A,#N/A,FALSE,"Sheet1"}</definedName>
    <definedName name="ewqgftwg_3_1" hidden="1">{#N/A,#N/A,FALSE,"Sheet1"}</definedName>
    <definedName name="ewqgftwg_3_2" localSheetId="5" hidden="1">{#N/A,#N/A,FALSE,"Sheet1"}</definedName>
    <definedName name="ewqgftwg_3_2" hidden="1">{#N/A,#N/A,FALSE,"Sheet1"}</definedName>
    <definedName name="ewqgftwg_4" localSheetId="5" hidden="1">{#N/A,#N/A,FALSE,"Sheet1"}</definedName>
    <definedName name="ewqgftwg_4" hidden="1">{#N/A,#N/A,FALSE,"Sheet1"}</definedName>
    <definedName name="ewqgftwg_4_1" localSheetId="5" hidden="1">{#N/A,#N/A,FALSE,"Sheet1"}</definedName>
    <definedName name="ewqgftwg_4_1" hidden="1">{#N/A,#N/A,FALSE,"Sheet1"}</definedName>
    <definedName name="ewqgftwg_5" localSheetId="5" hidden="1">{#N/A,#N/A,FALSE,"Sheet1"}</definedName>
    <definedName name="ewqgftwg_5" hidden="1">{#N/A,#N/A,FALSE,"Sheet1"}</definedName>
    <definedName name="ewqgftwg_5_1" localSheetId="5" hidden="1">{#N/A,#N/A,FALSE,"Sheet1"}</definedName>
    <definedName name="ewqgftwg_5_1" hidden="1">{#N/A,#N/A,FALSE,"Sheet1"}</definedName>
    <definedName name="ewqgtwqg" localSheetId="5" hidden="1">{#N/A,#N/A,FALSE,"Sheet1"}</definedName>
    <definedName name="ewqgtwqg" hidden="1">{#N/A,#N/A,FALSE,"Sheet1"}</definedName>
    <definedName name="ewqgtwqg_1" localSheetId="5" hidden="1">{#N/A,#N/A,FALSE,"Sheet1"}</definedName>
    <definedName name="ewqgtwqg_1" hidden="1">{#N/A,#N/A,FALSE,"Sheet1"}</definedName>
    <definedName name="ewqgtwqg_1_1" localSheetId="5" hidden="1">{#N/A,#N/A,FALSE,"Sheet1"}</definedName>
    <definedName name="ewqgtwqg_1_1" hidden="1">{#N/A,#N/A,FALSE,"Sheet1"}</definedName>
    <definedName name="ewqgtwqg_1_1_1" localSheetId="5" hidden="1">{#N/A,#N/A,FALSE,"Sheet1"}</definedName>
    <definedName name="ewqgtwqg_1_1_1" hidden="1">{#N/A,#N/A,FALSE,"Sheet1"}</definedName>
    <definedName name="ewqgtwqg_1_1_2" localSheetId="5" hidden="1">{#N/A,#N/A,FALSE,"Sheet1"}</definedName>
    <definedName name="ewqgtwqg_1_1_2" hidden="1">{#N/A,#N/A,FALSE,"Sheet1"}</definedName>
    <definedName name="ewqgtwqg_1_2" localSheetId="5" hidden="1">{#N/A,#N/A,FALSE,"Sheet1"}</definedName>
    <definedName name="ewqgtwqg_1_2" hidden="1">{#N/A,#N/A,FALSE,"Sheet1"}</definedName>
    <definedName name="ewqgtwqg_1_2_1" localSheetId="5" hidden="1">{#N/A,#N/A,FALSE,"Sheet1"}</definedName>
    <definedName name="ewqgtwqg_1_2_1" hidden="1">{#N/A,#N/A,FALSE,"Sheet1"}</definedName>
    <definedName name="ewqgtwqg_1_3" localSheetId="5" hidden="1">{#N/A,#N/A,FALSE,"Sheet1"}</definedName>
    <definedName name="ewqgtwqg_1_3" hidden="1">{#N/A,#N/A,FALSE,"Sheet1"}</definedName>
    <definedName name="ewqgtwqg_1_3_1" localSheetId="5" hidden="1">{#N/A,#N/A,FALSE,"Sheet1"}</definedName>
    <definedName name="ewqgtwqg_1_3_1" hidden="1">{#N/A,#N/A,FALSE,"Sheet1"}</definedName>
    <definedName name="ewqgtwqg_1_4" localSheetId="5" hidden="1">{#N/A,#N/A,FALSE,"Sheet1"}</definedName>
    <definedName name="ewqgtwqg_1_4" hidden="1">{#N/A,#N/A,FALSE,"Sheet1"}</definedName>
    <definedName name="ewqgtwqg_1_4_1" localSheetId="5" hidden="1">{#N/A,#N/A,FALSE,"Sheet1"}</definedName>
    <definedName name="ewqgtwqg_1_4_1" hidden="1">{#N/A,#N/A,FALSE,"Sheet1"}</definedName>
    <definedName name="ewqgtwqg_2" localSheetId="5" hidden="1">{#N/A,#N/A,FALSE,"Sheet1"}</definedName>
    <definedName name="ewqgtwqg_2" hidden="1">{#N/A,#N/A,FALSE,"Sheet1"}</definedName>
    <definedName name="ewqgtwqg_2_1" localSheetId="5" hidden="1">{#N/A,#N/A,FALSE,"Sheet1"}</definedName>
    <definedName name="ewqgtwqg_2_1" hidden="1">{#N/A,#N/A,FALSE,"Sheet1"}</definedName>
    <definedName name="ewqgtwqg_2_2" localSheetId="5" hidden="1">{#N/A,#N/A,FALSE,"Sheet1"}</definedName>
    <definedName name="ewqgtwqg_2_2" hidden="1">{#N/A,#N/A,FALSE,"Sheet1"}</definedName>
    <definedName name="ewqgtwqg_3" localSheetId="5" hidden="1">{#N/A,#N/A,FALSE,"Sheet1"}</definedName>
    <definedName name="ewqgtwqg_3" hidden="1">{#N/A,#N/A,FALSE,"Sheet1"}</definedName>
    <definedName name="ewqgtwqg_3_1" localSheetId="5" hidden="1">{#N/A,#N/A,FALSE,"Sheet1"}</definedName>
    <definedName name="ewqgtwqg_3_1" hidden="1">{#N/A,#N/A,FALSE,"Sheet1"}</definedName>
    <definedName name="ewqgtwqg_3_2" localSheetId="5" hidden="1">{#N/A,#N/A,FALSE,"Sheet1"}</definedName>
    <definedName name="ewqgtwqg_3_2" hidden="1">{#N/A,#N/A,FALSE,"Sheet1"}</definedName>
    <definedName name="ewqgtwqg_4" localSheetId="5" hidden="1">{#N/A,#N/A,FALSE,"Sheet1"}</definedName>
    <definedName name="ewqgtwqg_4" hidden="1">{#N/A,#N/A,FALSE,"Sheet1"}</definedName>
    <definedName name="ewqgtwqg_4_1" localSheetId="5" hidden="1">{#N/A,#N/A,FALSE,"Sheet1"}</definedName>
    <definedName name="ewqgtwqg_4_1" hidden="1">{#N/A,#N/A,FALSE,"Sheet1"}</definedName>
    <definedName name="ewqgtwqg_5" localSheetId="5" hidden="1">{#N/A,#N/A,FALSE,"Sheet1"}</definedName>
    <definedName name="ewqgtwqg_5" hidden="1">{#N/A,#N/A,FALSE,"Sheet1"}</definedName>
    <definedName name="ewqgtwqg_5_1" localSheetId="5" hidden="1">{#N/A,#N/A,FALSE,"Sheet1"}</definedName>
    <definedName name="ewqgtwqg_5_1" hidden="1">{#N/A,#N/A,FALSE,"Sheet1"}</definedName>
    <definedName name="EY" localSheetId="5" hidden="1">{"'Feb 99'!$A$1:$G$30"}</definedName>
    <definedName name="EY" hidden="1">{"'Feb 99'!$A$1:$G$30"}</definedName>
    <definedName name="EY_1" localSheetId="5" hidden="1">{"'Feb 99'!$A$1:$G$30"}</definedName>
    <definedName name="EY_1" hidden="1">{"'Feb 99'!$A$1:$G$30"}</definedName>
    <definedName name="EY_1_1" localSheetId="5" hidden="1">{"'Feb 99'!$A$1:$G$30"}</definedName>
    <definedName name="EY_1_1" hidden="1">{"'Feb 99'!$A$1:$G$30"}</definedName>
    <definedName name="EY_1_1_1" localSheetId="5" hidden="1">{"'Feb 99'!$A$1:$G$30"}</definedName>
    <definedName name="EY_1_1_1" hidden="1">{"'Feb 99'!$A$1:$G$30"}</definedName>
    <definedName name="EY_1_1_2" localSheetId="5" hidden="1">{"'Feb 99'!$A$1:$G$30"}</definedName>
    <definedName name="EY_1_1_2" hidden="1">{"'Feb 99'!$A$1:$G$30"}</definedName>
    <definedName name="EY_1_2" localSheetId="5" hidden="1">{"'Feb 99'!$A$1:$G$30"}</definedName>
    <definedName name="EY_1_2" hidden="1">{"'Feb 99'!$A$1:$G$30"}</definedName>
    <definedName name="EY_1_2_1" localSheetId="5" hidden="1">{"'Feb 99'!$A$1:$G$30"}</definedName>
    <definedName name="EY_1_2_1" hidden="1">{"'Feb 99'!$A$1:$G$30"}</definedName>
    <definedName name="EY_1_3" localSheetId="5" hidden="1">{"'Feb 99'!$A$1:$G$30"}</definedName>
    <definedName name="EY_1_3" hidden="1">{"'Feb 99'!$A$1:$G$30"}</definedName>
    <definedName name="EY_1_3_1" localSheetId="5" hidden="1">{"'Feb 99'!$A$1:$G$30"}</definedName>
    <definedName name="EY_1_3_1" hidden="1">{"'Feb 99'!$A$1:$G$30"}</definedName>
    <definedName name="EY_1_4" localSheetId="5" hidden="1">{"'Feb 99'!$A$1:$G$30"}</definedName>
    <definedName name="EY_1_4" hidden="1">{"'Feb 99'!$A$1:$G$30"}</definedName>
    <definedName name="EY_1_4_1" localSheetId="5" hidden="1">{"'Feb 99'!$A$1:$G$30"}</definedName>
    <definedName name="EY_1_4_1" hidden="1">{"'Feb 99'!$A$1:$G$30"}</definedName>
    <definedName name="EY_2" localSheetId="5" hidden="1">{"'Feb 99'!$A$1:$G$30"}</definedName>
    <definedName name="EY_2" hidden="1">{"'Feb 99'!$A$1:$G$30"}</definedName>
    <definedName name="EY_2_1" localSheetId="5" hidden="1">{"'Feb 99'!$A$1:$G$30"}</definedName>
    <definedName name="EY_2_1" hidden="1">{"'Feb 99'!$A$1:$G$30"}</definedName>
    <definedName name="EY_2_2" localSheetId="5" hidden="1">{"'Feb 99'!$A$1:$G$30"}</definedName>
    <definedName name="EY_2_2" hidden="1">{"'Feb 99'!$A$1:$G$30"}</definedName>
    <definedName name="EY_3" localSheetId="5" hidden="1">{"'Feb 99'!$A$1:$G$30"}</definedName>
    <definedName name="EY_3" hidden="1">{"'Feb 99'!$A$1:$G$30"}</definedName>
    <definedName name="EY_3_1" localSheetId="5" hidden="1">{"'Feb 99'!$A$1:$G$30"}</definedName>
    <definedName name="EY_3_1" hidden="1">{"'Feb 99'!$A$1:$G$30"}</definedName>
    <definedName name="EY_3_2" localSheetId="5" hidden="1">{"'Feb 99'!$A$1:$G$30"}</definedName>
    <definedName name="EY_3_2" hidden="1">{"'Feb 99'!$A$1:$G$30"}</definedName>
    <definedName name="EY_4" localSheetId="5" hidden="1">{"'Feb 99'!$A$1:$G$30"}</definedName>
    <definedName name="EY_4" hidden="1">{"'Feb 99'!$A$1:$G$30"}</definedName>
    <definedName name="EY_4_1" localSheetId="5" hidden="1">{"'Feb 99'!$A$1:$G$30"}</definedName>
    <definedName name="EY_4_1" hidden="1">{"'Feb 99'!$A$1:$G$30"}</definedName>
    <definedName name="EY_5" localSheetId="5" hidden="1">{"'Feb 99'!$A$1:$G$30"}</definedName>
    <definedName name="EY_5" hidden="1">{"'Feb 99'!$A$1:$G$30"}</definedName>
    <definedName name="EY_5_1" localSheetId="5" hidden="1">{"'Feb 99'!$A$1:$G$30"}</definedName>
    <definedName name="EY_5_1" hidden="1">{"'Feb 99'!$A$1:$G$30"}</definedName>
    <definedName name="frgfewq" localSheetId="5" hidden="1">{#N/A,#N/A,FALSE,"Sheet1"}</definedName>
    <definedName name="frgfewq" hidden="1">{#N/A,#N/A,FALSE,"Sheet1"}</definedName>
    <definedName name="frgfewq_1" localSheetId="5" hidden="1">{#N/A,#N/A,FALSE,"Sheet1"}</definedName>
    <definedName name="frgfewq_1" hidden="1">{#N/A,#N/A,FALSE,"Sheet1"}</definedName>
    <definedName name="frgfewq_1_1" localSheetId="5" hidden="1">{#N/A,#N/A,FALSE,"Sheet1"}</definedName>
    <definedName name="frgfewq_1_1" hidden="1">{#N/A,#N/A,FALSE,"Sheet1"}</definedName>
    <definedName name="frgfewq_1_1_1" localSheetId="5" hidden="1">{#N/A,#N/A,FALSE,"Sheet1"}</definedName>
    <definedName name="frgfewq_1_1_1" hidden="1">{#N/A,#N/A,FALSE,"Sheet1"}</definedName>
    <definedName name="frgfewq_1_1_2" localSheetId="5" hidden="1">{#N/A,#N/A,FALSE,"Sheet1"}</definedName>
    <definedName name="frgfewq_1_1_2" hidden="1">{#N/A,#N/A,FALSE,"Sheet1"}</definedName>
    <definedName name="frgfewq_1_2" localSheetId="5" hidden="1">{#N/A,#N/A,FALSE,"Sheet1"}</definedName>
    <definedName name="frgfewq_1_2" hidden="1">{#N/A,#N/A,FALSE,"Sheet1"}</definedName>
    <definedName name="frgfewq_1_2_1" localSheetId="5" hidden="1">{#N/A,#N/A,FALSE,"Sheet1"}</definedName>
    <definedName name="frgfewq_1_2_1" hidden="1">{#N/A,#N/A,FALSE,"Sheet1"}</definedName>
    <definedName name="frgfewq_1_3" localSheetId="5" hidden="1">{#N/A,#N/A,FALSE,"Sheet1"}</definedName>
    <definedName name="frgfewq_1_3" hidden="1">{#N/A,#N/A,FALSE,"Sheet1"}</definedName>
    <definedName name="frgfewq_1_3_1" localSheetId="5" hidden="1">{#N/A,#N/A,FALSE,"Sheet1"}</definedName>
    <definedName name="frgfewq_1_3_1" hidden="1">{#N/A,#N/A,FALSE,"Sheet1"}</definedName>
    <definedName name="frgfewq_1_4" localSheetId="5" hidden="1">{#N/A,#N/A,FALSE,"Sheet1"}</definedName>
    <definedName name="frgfewq_1_4" hidden="1">{#N/A,#N/A,FALSE,"Sheet1"}</definedName>
    <definedName name="frgfewq_1_4_1" localSheetId="5" hidden="1">{#N/A,#N/A,FALSE,"Sheet1"}</definedName>
    <definedName name="frgfewq_1_4_1" hidden="1">{#N/A,#N/A,FALSE,"Sheet1"}</definedName>
    <definedName name="frgfewq_2" localSheetId="5" hidden="1">{#N/A,#N/A,FALSE,"Sheet1"}</definedName>
    <definedName name="frgfewq_2" hidden="1">{#N/A,#N/A,FALSE,"Sheet1"}</definedName>
    <definedName name="frgfewq_2_1" localSheetId="5" hidden="1">{#N/A,#N/A,FALSE,"Sheet1"}</definedName>
    <definedName name="frgfewq_2_1" hidden="1">{#N/A,#N/A,FALSE,"Sheet1"}</definedName>
    <definedName name="frgfewq_2_2" localSheetId="5" hidden="1">{#N/A,#N/A,FALSE,"Sheet1"}</definedName>
    <definedName name="frgfewq_2_2" hidden="1">{#N/A,#N/A,FALSE,"Sheet1"}</definedName>
    <definedName name="frgfewq_3" localSheetId="5" hidden="1">{#N/A,#N/A,FALSE,"Sheet1"}</definedName>
    <definedName name="frgfewq_3" hidden="1">{#N/A,#N/A,FALSE,"Sheet1"}</definedName>
    <definedName name="frgfewq_3_1" localSheetId="5" hidden="1">{#N/A,#N/A,FALSE,"Sheet1"}</definedName>
    <definedName name="frgfewq_3_1" hidden="1">{#N/A,#N/A,FALSE,"Sheet1"}</definedName>
    <definedName name="frgfewq_3_2" localSheetId="5" hidden="1">{#N/A,#N/A,FALSE,"Sheet1"}</definedName>
    <definedName name="frgfewq_3_2" hidden="1">{#N/A,#N/A,FALSE,"Sheet1"}</definedName>
    <definedName name="frgfewq_4" localSheetId="5" hidden="1">{#N/A,#N/A,FALSE,"Sheet1"}</definedName>
    <definedName name="frgfewq_4" hidden="1">{#N/A,#N/A,FALSE,"Sheet1"}</definedName>
    <definedName name="frgfewq_4_1" localSheetId="5" hidden="1">{#N/A,#N/A,FALSE,"Sheet1"}</definedName>
    <definedName name="frgfewq_4_1" hidden="1">{#N/A,#N/A,FALSE,"Sheet1"}</definedName>
    <definedName name="frgfewq_5" localSheetId="5" hidden="1">{#N/A,#N/A,FALSE,"Sheet1"}</definedName>
    <definedName name="frgfewq_5" hidden="1">{#N/A,#N/A,FALSE,"Sheet1"}</definedName>
    <definedName name="frgfewq_5_1" localSheetId="5" hidden="1">{#N/A,#N/A,FALSE,"Sheet1"}</definedName>
    <definedName name="frgfewq_5_1" hidden="1">{#N/A,#N/A,FALSE,"Sheet1"}</definedName>
    <definedName name="fwegew2" localSheetId="5" hidden="1">{#N/A,#N/A,FALSE,"Sheet1"}</definedName>
    <definedName name="fwegew2" hidden="1">{#N/A,#N/A,FALSE,"Sheet1"}</definedName>
    <definedName name="fwegew2_1" localSheetId="5" hidden="1">{#N/A,#N/A,FALSE,"Sheet1"}</definedName>
    <definedName name="fwegew2_1" hidden="1">{#N/A,#N/A,FALSE,"Sheet1"}</definedName>
    <definedName name="fwegew2_1_1" localSheetId="5" hidden="1">{#N/A,#N/A,FALSE,"Sheet1"}</definedName>
    <definedName name="fwegew2_1_1" hidden="1">{#N/A,#N/A,FALSE,"Sheet1"}</definedName>
    <definedName name="fwegew2_1_1_1" localSheetId="5" hidden="1">{#N/A,#N/A,FALSE,"Sheet1"}</definedName>
    <definedName name="fwegew2_1_1_1" hidden="1">{#N/A,#N/A,FALSE,"Sheet1"}</definedName>
    <definedName name="fwegew2_1_1_2" localSheetId="5" hidden="1">{#N/A,#N/A,FALSE,"Sheet1"}</definedName>
    <definedName name="fwegew2_1_1_2" hidden="1">{#N/A,#N/A,FALSE,"Sheet1"}</definedName>
    <definedName name="fwegew2_1_2" localSheetId="5" hidden="1">{#N/A,#N/A,FALSE,"Sheet1"}</definedName>
    <definedName name="fwegew2_1_2" hidden="1">{#N/A,#N/A,FALSE,"Sheet1"}</definedName>
    <definedName name="fwegew2_1_2_1" localSheetId="5" hidden="1">{#N/A,#N/A,FALSE,"Sheet1"}</definedName>
    <definedName name="fwegew2_1_2_1" hidden="1">{#N/A,#N/A,FALSE,"Sheet1"}</definedName>
    <definedName name="fwegew2_1_3" localSheetId="5" hidden="1">{#N/A,#N/A,FALSE,"Sheet1"}</definedName>
    <definedName name="fwegew2_1_3" hidden="1">{#N/A,#N/A,FALSE,"Sheet1"}</definedName>
    <definedName name="fwegew2_1_3_1" localSheetId="5" hidden="1">{#N/A,#N/A,FALSE,"Sheet1"}</definedName>
    <definedName name="fwegew2_1_3_1" hidden="1">{#N/A,#N/A,FALSE,"Sheet1"}</definedName>
    <definedName name="fwegew2_1_4" localSheetId="5" hidden="1">{#N/A,#N/A,FALSE,"Sheet1"}</definedName>
    <definedName name="fwegew2_1_4" hidden="1">{#N/A,#N/A,FALSE,"Sheet1"}</definedName>
    <definedName name="fwegew2_1_4_1" localSheetId="5" hidden="1">{#N/A,#N/A,FALSE,"Sheet1"}</definedName>
    <definedName name="fwegew2_1_4_1" hidden="1">{#N/A,#N/A,FALSE,"Sheet1"}</definedName>
    <definedName name="fwegew2_2" localSheetId="5" hidden="1">{#N/A,#N/A,FALSE,"Sheet1"}</definedName>
    <definedName name="fwegew2_2" hidden="1">{#N/A,#N/A,FALSE,"Sheet1"}</definedName>
    <definedName name="fwegew2_2_1" localSheetId="5" hidden="1">{#N/A,#N/A,FALSE,"Sheet1"}</definedName>
    <definedName name="fwegew2_2_1" hidden="1">{#N/A,#N/A,FALSE,"Sheet1"}</definedName>
    <definedName name="fwegew2_2_2" localSheetId="5" hidden="1">{#N/A,#N/A,FALSE,"Sheet1"}</definedName>
    <definedName name="fwegew2_2_2" hidden="1">{#N/A,#N/A,FALSE,"Sheet1"}</definedName>
    <definedName name="fwegew2_3" localSheetId="5" hidden="1">{#N/A,#N/A,FALSE,"Sheet1"}</definedName>
    <definedName name="fwegew2_3" hidden="1">{#N/A,#N/A,FALSE,"Sheet1"}</definedName>
    <definedName name="fwegew2_3_1" localSheetId="5" hidden="1">{#N/A,#N/A,FALSE,"Sheet1"}</definedName>
    <definedName name="fwegew2_3_1" hidden="1">{#N/A,#N/A,FALSE,"Sheet1"}</definedName>
    <definedName name="fwegew2_3_2" localSheetId="5" hidden="1">{#N/A,#N/A,FALSE,"Sheet1"}</definedName>
    <definedName name="fwegew2_3_2" hidden="1">{#N/A,#N/A,FALSE,"Sheet1"}</definedName>
    <definedName name="fwegew2_4" localSheetId="5" hidden="1">{#N/A,#N/A,FALSE,"Sheet1"}</definedName>
    <definedName name="fwegew2_4" hidden="1">{#N/A,#N/A,FALSE,"Sheet1"}</definedName>
    <definedName name="fwegew2_4_1" localSheetId="5" hidden="1">{#N/A,#N/A,FALSE,"Sheet1"}</definedName>
    <definedName name="fwegew2_4_1" hidden="1">{#N/A,#N/A,FALSE,"Sheet1"}</definedName>
    <definedName name="fwegew2_5" localSheetId="5" hidden="1">{#N/A,#N/A,FALSE,"Sheet1"}</definedName>
    <definedName name="fwegew2_5" hidden="1">{#N/A,#N/A,FALSE,"Sheet1"}</definedName>
    <definedName name="fwegew2_5_1" localSheetId="5" hidden="1">{#N/A,#N/A,FALSE,"Sheet1"}</definedName>
    <definedName name="fwegew2_5_1" hidden="1">{#N/A,#N/A,FALSE,"Sheet1"}</definedName>
    <definedName name="g" localSheetId="5" hidden="1">#REF!</definedName>
    <definedName name="g" hidden="1">#REF!</definedName>
    <definedName name="GIG" localSheetId="5" hidden="1">{#N/A,#N/A,FALSE,"Sheet1"}</definedName>
    <definedName name="GIG" hidden="1">{#N/A,#N/A,FALSE,"Sheet1"}</definedName>
    <definedName name="GIG_1" localSheetId="5" hidden="1">{#N/A,#N/A,FALSE,"Sheet1"}</definedName>
    <definedName name="GIG_1" hidden="1">{#N/A,#N/A,FALSE,"Sheet1"}</definedName>
    <definedName name="GIG_1_1" localSheetId="5" hidden="1">{#N/A,#N/A,FALSE,"Sheet1"}</definedName>
    <definedName name="GIG_1_1" hidden="1">{#N/A,#N/A,FALSE,"Sheet1"}</definedName>
    <definedName name="GIG_1_1_1" localSheetId="5" hidden="1">{#N/A,#N/A,FALSE,"Sheet1"}</definedName>
    <definedName name="GIG_1_1_1" hidden="1">{#N/A,#N/A,FALSE,"Sheet1"}</definedName>
    <definedName name="GIG_1_1_2" localSheetId="5" hidden="1">{#N/A,#N/A,FALSE,"Sheet1"}</definedName>
    <definedName name="GIG_1_1_2" hidden="1">{#N/A,#N/A,FALSE,"Sheet1"}</definedName>
    <definedName name="GIG_1_2" localSheetId="5" hidden="1">{#N/A,#N/A,FALSE,"Sheet1"}</definedName>
    <definedName name="GIG_1_2" hidden="1">{#N/A,#N/A,FALSE,"Sheet1"}</definedName>
    <definedName name="GIG_1_2_1" localSheetId="5" hidden="1">{#N/A,#N/A,FALSE,"Sheet1"}</definedName>
    <definedName name="GIG_1_2_1" hidden="1">{#N/A,#N/A,FALSE,"Sheet1"}</definedName>
    <definedName name="GIG_1_3" localSheetId="5" hidden="1">{#N/A,#N/A,FALSE,"Sheet1"}</definedName>
    <definedName name="GIG_1_3" hidden="1">{#N/A,#N/A,FALSE,"Sheet1"}</definedName>
    <definedName name="GIG_1_3_1" localSheetId="5" hidden="1">{#N/A,#N/A,FALSE,"Sheet1"}</definedName>
    <definedName name="GIG_1_3_1" hidden="1">{#N/A,#N/A,FALSE,"Sheet1"}</definedName>
    <definedName name="GIG_1_4" localSheetId="5" hidden="1">{#N/A,#N/A,FALSE,"Sheet1"}</definedName>
    <definedName name="GIG_1_4" hidden="1">{#N/A,#N/A,FALSE,"Sheet1"}</definedName>
    <definedName name="GIG_1_4_1" localSheetId="5" hidden="1">{#N/A,#N/A,FALSE,"Sheet1"}</definedName>
    <definedName name="GIG_1_4_1" hidden="1">{#N/A,#N/A,FALSE,"Sheet1"}</definedName>
    <definedName name="GIG_2" localSheetId="5" hidden="1">{#N/A,#N/A,FALSE,"Sheet1"}</definedName>
    <definedName name="GIG_2" hidden="1">{#N/A,#N/A,FALSE,"Sheet1"}</definedName>
    <definedName name="GIG_2_1" localSheetId="5" hidden="1">{#N/A,#N/A,FALSE,"Sheet1"}</definedName>
    <definedName name="GIG_2_1" hidden="1">{#N/A,#N/A,FALSE,"Sheet1"}</definedName>
    <definedName name="GIG_2_2" localSheetId="5" hidden="1">{#N/A,#N/A,FALSE,"Sheet1"}</definedName>
    <definedName name="GIG_2_2" hidden="1">{#N/A,#N/A,FALSE,"Sheet1"}</definedName>
    <definedName name="GIG_3" localSheetId="5" hidden="1">{#N/A,#N/A,FALSE,"Sheet1"}</definedName>
    <definedName name="GIG_3" hidden="1">{#N/A,#N/A,FALSE,"Sheet1"}</definedName>
    <definedName name="GIG_3_1" localSheetId="5" hidden="1">{#N/A,#N/A,FALSE,"Sheet1"}</definedName>
    <definedName name="GIG_3_1" hidden="1">{#N/A,#N/A,FALSE,"Sheet1"}</definedName>
    <definedName name="GIG_3_2" localSheetId="5" hidden="1">{#N/A,#N/A,FALSE,"Sheet1"}</definedName>
    <definedName name="GIG_3_2" hidden="1">{#N/A,#N/A,FALSE,"Sheet1"}</definedName>
    <definedName name="GIG_4" localSheetId="5" hidden="1">{#N/A,#N/A,FALSE,"Sheet1"}</definedName>
    <definedName name="GIG_4" hidden="1">{#N/A,#N/A,FALSE,"Sheet1"}</definedName>
    <definedName name="GIG_4_1" localSheetId="5" hidden="1">{#N/A,#N/A,FALSE,"Sheet1"}</definedName>
    <definedName name="GIG_4_1" hidden="1">{#N/A,#N/A,FALSE,"Sheet1"}</definedName>
    <definedName name="GIG_5" localSheetId="5" hidden="1">{#N/A,#N/A,FALSE,"Sheet1"}</definedName>
    <definedName name="GIG_5" hidden="1">{#N/A,#N/A,FALSE,"Sheet1"}</definedName>
    <definedName name="GIG_5_1" localSheetId="5" hidden="1">{#N/A,#N/A,FALSE,"Sheet1"}</definedName>
    <definedName name="GIG_5_1" hidden="1">{#N/A,#N/A,FALSE,"Sheet1"}</definedName>
    <definedName name="GOP" localSheetId="5" hidden="1">{#N/A,#N/A,FALSE,"Sheet1"}</definedName>
    <definedName name="GOP" hidden="1">{#N/A,#N/A,FALSE,"Sheet1"}</definedName>
    <definedName name="GOP_1" localSheetId="5" hidden="1">{#N/A,#N/A,FALSE,"Sheet1"}</definedName>
    <definedName name="GOP_1" hidden="1">{#N/A,#N/A,FALSE,"Sheet1"}</definedName>
    <definedName name="GOP_1_1" localSheetId="5" hidden="1">{#N/A,#N/A,FALSE,"Sheet1"}</definedName>
    <definedName name="GOP_1_1" hidden="1">{#N/A,#N/A,FALSE,"Sheet1"}</definedName>
    <definedName name="GOP_1_1_1" localSheetId="5" hidden="1">{#N/A,#N/A,FALSE,"Sheet1"}</definedName>
    <definedName name="GOP_1_1_1" hidden="1">{#N/A,#N/A,FALSE,"Sheet1"}</definedName>
    <definedName name="GOP_1_1_2" localSheetId="5" hidden="1">{#N/A,#N/A,FALSE,"Sheet1"}</definedName>
    <definedName name="GOP_1_1_2" hidden="1">{#N/A,#N/A,FALSE,"Sheet1"}</definedName>
    <definedName name="GOP_1_2" localSheetId="5" hidden="1">{#N/A,#N/A,FALSE,"Sheet1"}</definedName>
    <definedName name="GOP_1_2" hidden="1">{#N/A,#N/A,FALSE,"Sheet1"}</definedName>
    <definedName name="GOP_1_2_1" localSheetId="5" hidden="1">{#N/A,#N/A,FALSE,"Sheet1"}</definedName>
    <definedName name="GOP_1_2_1" hidden="1">{#N/A,#N/A,FALSE,"Sheet1"}</definedName>
    <definedName name="GOP_1_3" localSheetId="5" hidden="1">{#N/A,#N/A,FALSE,"Sheet1"}</definedName>
    <definedName name="GOP_1_3" hidden="1">{#N/A,#N/A,FALSE,"Sheet1"}</definedName>
    <definedName name="GOP_1_3_1" localSheetId="5" hidden="1">{#N/A,#N/A,FALSE,"Sheet1"}</definedName>
    <definedName name="GOP_1_3_1" hidden="1">{#N/A,#N/A,FALSE,"Sheet1"}</definedName>
    <definedName name="GOP_1_4" localSheetId="5" hidden="1">{#N/A,#N/A,FALSE,"Sheet1"}</definedName>
    <definedName name="GOP_1_4" hidden="1">{#N/A,#N/A,FALSE,"Sheet1"}</definedName>
    <definedName name="GOP_1_4_1" localSheetId="5" hidden="1">{#N/A,#N/A,FALSE,"Sheet1"}</definedName>
    <definedName name="GOP_1_4_1" hidden="1">{#N/A,#N/A,FALSE,"Sheet1"}</definedName>
    <definedName name="GOP_2" localSheetId="5" hidden="1">{#N/A,#N/A,FALSE,"Sheet1"}</definedName>
    <definedName name="GOP_2" hidden="1">{#N/A,#N/A,FALSE,"Sheet1"}</definedName>
    <definedName name="GOP_2_1" localSheetId="5" hidden="1">{#N/A,#N/A,FALSE,"Sheet1"}</definedName>
    <definedName name="GOP_2_1" hidden="1">{#N/A,#N/A,FALSE,"Sheet1"}</definedName>
    <definedName name="GOP_2_2" localSheetId="5" hidden="1">{#N/A,#N/A,FALSE,"Sheet1"}</definedName>
    <definedName name="GOP_2_2" hidden="1">{#N/A,#N/A,FALSE,"Sheet1"}</definedName>
    <definedName name="GOP_3" localSheetId="5" hidden="1">{#N/A,#N/A,FALSE,"Sheet1"}</definedName>
    <definedName name="GOP_3" hidden="1">{#N/A,#N/A,FALSE,"Sheet1"}</definedName>
    <definedName name="GOP_3_1" localSheetId="5" hidden="1">{#N/A,#N/A,FALSE,"Sheet1"}</definedName>
    <definedName name="GOP_3_1" hidden="1">{#N/A,#N/A,FALSE,"Sheet1"}</definedName>
    <definedName name="GOP_3_2" localSheetId="5" hidden="1">{#N/A,#N/A,FALSE,"Sheet1"}</definedName>
    <definedName name="GOP_3_2" hidden="1">{#N/A,#N/A,FALSE,"Sheet1"}</definedName>
    <definedName name="GOP_4" localSheetId="5" hidden="1">{#N/A,#N/A,FALSE,"Sheet1"}</definedName>
    <definedName name="GOP_4" hidden="1">{#N/A,#N/A,FALSE,"Sheet1"}</definedName>
    <definedName name="GOP_4_1" localSheetId="5" hidden="1">{#N/A,#N/A,FALSE,"Sheet1"}</definedName>
    <definedName name="GOP_4_1" hidden="1">{#N/A,#N/A,FALSE,"Sheet1"}</definedName>
    <definedName name="GOP_5" localSheetId="5" hidden="1">{#N/A,#N/A,FALSE,"Sheet1"}</definedName>
    <definedName name="GOP_5" hidden="1">{#N/A,#N/A,FALSE,"Sheet1"}</definedName>
    <definedName name="GOP_5_1" localSheetId="5" hidden="1">{#N/A,#N/A,FALSE,"Sheet1"}</definedName>
    <definedName name="GOP_5_1" hidden="1">{#N/A,#N/A,FALSE,"Sheet1"}</definedName>
    <definedName name="GOT" localSheetId="5" hidden="1">{#N/A,#N/A,FALSE,"Sheet1"}</definedName>
    <definedName name="GOT" hidden="1">{#N/A,#N/A,FALSE,"Sheet1"}</definedName>
    <definedName name="GOT_1" localSheetId="5" hidden="1">{#N/A,#N/A,FALSE,"Sheet1"}</definedName>
    <definedName name="GOT_1" hidden="1">{#N/A,#N/A,FALSE,"Sheet1"}</definedName>
    <definedName name="GOT_1_1" localSheetId="5" hidden="1">{#N/A,#N/A,FALSE,"Sheet1"}</definedName>
    <definedName name="GOT_1_1" hidden="1">{#N/A,#N/A,FALSE,"Sheet1"}</definedName>
    <definedName name="GOT_1_1_1" localSheetId="5" hidden="1">{#N/A,#N/A,FALSE,"Sheet1"}</definedName>
    <definedName name="GOT_1_1_1" hidden="1">{#N/A,#N/A,FALSE,"Sheet1"}</definedName>
    <definedName name="GOT_1_1_2" localSheetId="5" hidden="1">{#N/A,#N/A,FALSE,"Sheet1"}</definedName>
    <definedName name="GOT_1_1_2" hidden="1">{#N/A,#N/A,FALSE,"Sheet1"}</definedName>
    <definedName name="GOT_1_2" localSheetId="5" hidden="1">{#N/A,#N/A,FALSE,"Sheet1"}</definedName>
    <definedName name="GOT_1_2" hidden="1">{#N/A,#N/A,FALSE,"Sheet1"}</definedName>
    <definedName name="GOT_1_2_1" localSheetId="5" hidden="1">{#N/A,#N/A,FALSE,"Sheet1"}</definedName>
    <definedName name="GOT_1_2_1" hidden="1">{#N/A,#N/A,FALSE,"Sheet1"}</definedName>
    <definedName name="GOT_1_3" localSheetId="5" hidden="1">{#N/A,#N/A,FALSE,"Sheet1"}</definedName>
    <definedName name="GOT_1_3" hidden="1">{#N/A,#N/A,FALSE,"Sheet1"}</definedName>
    <definedName name="GOT_1_3_1" localSheetId="5" hidden="1">{#N/A,#N/A,FALSE,"Sheet1"}</definedName>
    <definedName name="GOT_1_3_1" hidden="1">{#N/A,#N/A,FALSE,"Sheet1"}</definedName>
    <definedName name="GOT_1_4" localSheetId="5" hidden="1">{#N/A,#N/A,FALSE,"Sheet1"}</definedName>
    <definedName name="GOT_1_4" hidden="1">{#N/A,#N/A,FALSE,"Sheet1"}</definedName>
    <definedName name="GOT_1_4_1" localSheetId="5" hidden="1">{#N/A,#N/A,FALSE,"Sheet1"}</definedName>
    <definedName name="GOT_1_4_1" hidden="1">{#N/A,#N/A,FALSE,"Sheet1"}</definedName>
    <definedName name="GOT_2" localSheetId="5" hidden="1">{#N/A,#N/A,FALSE,"Sheet1"}</definedName>
    <definedName name="GOT_2" hidden="1">{#N/A,#N/A,FALSE,"Sheet1"}</definedName>
    <definedName name="GOT_2_1" localSheetId="5" hidden="1">{#N/A,#N/A,FALSE,"Sheet1"}</definedName>
    <definedName name="GOT_2_1" hidden="1">{#N/A,#N/A,FALSE,"Sheet1"}</definedName>
    <definedName name="GOT_2_2" localSheetId="5" hidden="1">{#N/A,#N/A,FALSE,"Sheet1"}</definedName>
    <definedName name="GOT_2_2" hidden="1">{#N/A,#N/A,FALSE,"Sheet1"}</definedName>
    <definedName name="GOT_3" localSheetId="5" hidden="1">{#N/A,#N/A,FALSE,"Sheet1"}</definedName>
    <definedName name="GOT_3" hidden="1">{#N/A,#N/A,FALSE,"Sheet1"}</definedName>
    <definedName name="GOT_3_1" localSheetId="5" hidden="1">{#N/A,#N/A,FALSE,"Sheet1"}</definedName>
    <definedName name="GOT_3_1" hidden="1">{#N/A,#N/A,FALSE,"Sheet1"}</definedName>
    <definedName name="GOT_3_2" localSheetId="5" hidden="1">{#N/A,#N/A,FALSE,"Sheet1"}</definedName>
    <definedName name="GOT_3_2" hidden="1">{#N/A,#N/A,FALSE,"Sheet1"}</definedName>
    <definedName name="GOT_4" localSheetId="5" hidden="1">{#N/A,#N/A,FALSE,"Sheet1"}</definedName>
    <definedName name="GOT_4" hidden="1">{#N/A,#N/A,FALSE,"Sheet1"}</definedName>
    <definedName name="GOT_4_1" localSheetId="5" hidden="1">{#N/A,#N/A,FALSE,"Sheet1"}</definedName>
    <definedName name="GOT_4_1" hidden="1">{#N/A,#N/A,FALSE,"Sheet1"}</definedName>
    <definedName name="GOT_5" localSheetId="5" hidden="1">{#N/A,#N/A,FALSE,"Sheet1"}</definedName>
    <definedName name="GOT_5" hidden="1">{#N/A,#N/A,FALSE,"Sheet1"}</definedName>
    <definedName name="GOT_5_1" localSheetId="5" hidden="1">{#N/A,#N/A,FALSE,"Sheet1"}</definedName>
    <definedName name="GOT_5_1" hidden="1">{#N/A,#N/A,FALSE,"Sheet1"}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localSheetId="5" hidden="1">{#N/A,#N/A,FALSE,"Sheet1"}</definedName>
    <definedName name="HIP" hidden="1">{#N/A,#N/A,FALSE,"Sheet1"}</definedName>
    <definedName name="HIP_1" localSheetId="5" hidden="1">{#N/A,#N/A,FALSE,"Sheet1"}</definedName>
    <definedName name="HIP_1" hidden="1">{#N/A,#N/A,FALSE,"Sheet1"}</definedName>
    <definedName name="HIP_1_1" localSheetId="5" hidden="1">{#N/A,#N/A,FALSE,"Sheet1"}</definedName>
    <definedName name="HIP_1_1" hidden="1">{#N/A,#N/A,FALSE,"Sheet1"}</definedName>
    <definedName name="HIP_1_1_1" localSheetId="5" hidden="1">{#N/A,#N/A,FALSE,"Sheet1"}</definedName>
    <definedName name="HIP_1_1_1" hidden="1">{#N/A,#N/A,FALSE,"Sheet1"}</definedName>
    <definedName name="HIP_1_1_2" localSheetId="5" hidden="1">{#N/A,#N/A,FALSE,"Sheet1"}</definedName>
    <definedName name="HIP_1_1_2" hidden="1">{#N/A,#N/A,FALSE,"Sheet1"}</definedName>
    <definedName name="HIP_1_2" localSheetId="5" hidden="1">{#N/A,#N/A,FALSE,"Sheet1"}</definedName>
    <definedName name="HIP_1_2" hidden="1">{#N/A,#N/A,FALSE,"Sheet1"}</definedName>
    <definedName name="HIP_1_2_1" localSheetId="5" hidden="1">{#N/A,#N/A,FALSE,"Sheet1"}</definedName>
    <definedName name="HIP_1_2_1" hidden="1">{#N/A,#N/A,FALSE,"Sheet1"}</definedName>
    <definedName name="HIP_1_3" localSheetId="5" hidden="1">{#N/A,#N/A,FALSE,"Sheet1"}</definedName>
    <definedName name="HIP_1_3" hidden="1">{#N/A,#N/A,FALSE,"Sheet1"}</definedName>
    <definedName name="HIP_1_3_1" localSheetId="5" hidden="1">{#N/A,#N/A,FALSE,"Sheet1"}</definedName>
    <definedName name="HIP_1_3_1" hidden="1">{#N/A,#N/A,FALSE,"Sheet1"}</definedName>
    <definedName name="HIP_1_4" localSheetId="5" hidden="1">{#N/A,#N/A,FALSE,"Sheet1"}</definedName>
    <definedName name="HIP_1_4" hidden="1">{#N/A,#N/A,FALSE,"Sheet1"}</definedName>
    <definedName name="HIP_1_4_1" localSheetId="5" hidden="1">{#N/A,#N/A,FALSE,"Sheet1"}</definedName>
    <definedName name="HIP_1_4_1" hidden="1">{#N/A,#N/A,FALSE,"Sheet1"}</definedName>
    <definedName name="HIP_2" localSheetId="5" hidden="1">{#N/A,#N/A,FALSE,"Sheet1"}</definedName>
    <definedName name="HIP_2" hidden="1">{#N/A,#N/A,FALSE,"Sheet1"}</definedName>
    <definedName name="HIP_2_1" localSheetId="5" hidden="1">{#N/A,#N/A,FALSE,"Sheet1"}</definedName>
    <definedName name="HIP_2_1" hidden="1">{#N/A,#N/A,FALSE,"Sheet1"}</definedName>
    <definedName name="HIP_2_2" localSheetId="5" hidden="1">{#N/A,#N/A,FALSE,"Sheet1"}</definedName>
    <definedName name="HIP_2_2" hidden="1">{#N/A,#N/A,FALSE,"Sheet1"}</definedName>
    <definedName name="HIP_3" localSheetId="5" hidden="1">{#N/A,#N/A,FALSE,"Sheet1"}</definedName>
    <definedName name="HIP_3" hidden="1">{#N/A,#N/A,FALSE,"Sheet1"}</definedName>
    <definedName name="HIP_3_1" localSheetId="5" hidden="1">{#N/A,#N/A,FALSE,"Sheet1"}</definedName>
    <definedName name="HIP_3_1" hidden="1">{#N/A,#N/A,FALSE,"Sheet1"}</definedName>
    <definedName name="HIP_3_2" localSheetId="5" hidden="1">{#N/A,#N/A,FALSE,"Sheet1"}</definedName>
    <definedName name="HIP_3_2" hidden="1">{#N/A,#N/A,FALSE,"Sheet1"}</definedName>
    <definedName name="HIP_4" localSheetId="5" hidden="1">{#N/A,#N/A,FALSE,"Sheet1"}</definedName>
    <definedName name="HIP_4" hidden="1">{#N/A,#N/A,FALSE,"Sheet1"}</definedName>
    <definedName name="HIP_4_1" localSheetId="5" hidden="1">{#N/A,#N/A,FALSE,"Sheet1"}</definedName>
    <definedName name="HIP_4_1" hidden="1">{#N/A,#N/A,FALSE,"Sheet1"}</definedName>
    <definedName name="HIP_5" localSheetId="5" hidden="1">{#N/A,#N/A,FALSE,"Sheet1"}</definedName>
    <definedName name="HIP_5" hidden="1">{#N/A,#N/A,FALSE,"Sheet1"}</definedName>
    <definedName name="HIP_5_1" localSheetId="5" hidden="1">{#N/A,#N/A,FALSE,"Sheet1"}</definedName>
    <definedName name="HIP_5_1" hidden="1">{#N/A,#N/A,FALSE,"Sheet1"}</definedName>
    <definedName name="HOP" localSheetId="5" hidden="1">{#N/A,#N/A,FALSE,"Sheet1"}</definedName>
    <definedName name="HOP" hidden="1">{#N/A,#N/A,FALSE,"Sheet1"}</definedName>
    <definedName name="HOP_1" localSheetId="5" hidden="1">{#N/A,#N/A,FALSE,"Sheet1"}</definedName>
    <definedName name="HOP_1" hidden="1">{#N/A,#N/A,FALSE,"Sheet1"}</definedName>
    <definedName name="HOP_1_1" localSheetId="5" hidden="1">{#N/A,#N/A,FALSE,"Sheet1"}</definedName>
    <definedName name="HOP_1_1" hidden="1">{#N/A,#N/A,FALSE,"Sheet1"}</definedName>
    <definedName name="HOP_1_1_1" localSheetId="5" hidden="1">{#N/A,#N/A,FALSE,"Sheet1"}</definedName>
    <definedName name="HOP_1_1_1" hidden="1">{#N/A,#N/A,FALSE,"Sheet1"}</definedName>
    <definedName name="HOP_1_1_2" localSheetId="5" hidden="1">{#N/A,#N/A,FALSE,"Sheet1"}</definedName>
    <definedName name="HOP_1_1_2" hidden="1">{#N/A,#N/A,FALSE,"Sheet1"}</definedName>
    <definedName name="HOP_1_2" localSheetId="5" hidden="1">{#N/A,#N/A,FALSE,"Sheet1"}</definedName>
    <definedName name="HOP_1_2" hidden="1">{#N/A,#N/A,FALSE,"Sheet1"}</definedName>
    <definedName name="HOP_1_2_1" localSheetId="5" hidden="1">{#N/A,#N/A,FALSE,"Sheet1"}</definedName>
    <definedName name="HOP_1_2_1" hidden="1">{#N/A,#N/A,FALSE,"Sheet1"}</definedName>
    <definedName name="HOP_1_3" localSheetId="5" hidden="1">{#N/A,#N/A,FALSE,"Sheet1"}</definedName>
    <definedName name="HOP_1_3" hidden="1">{#N/A,#N/A,FALSE,"Sheet1"}</definedName>
    <definedName name="HOP_1_3_1" localSheetId="5" hidden="1">{#N/A,#N/A,FALSE,"Sheet1"}</definedName>
    <definedName name="HOP_1_3_1" hidden="1">{#N/A,#N/A,FALSE,"Sheet1"}</definedName>
    <definedName name="HOP_1_4" localSheetId="5" hidden="1">{#N/A,#N/A,FALSE,"Sheet1"}</definedName>
    <definedName name="HOP_1_4" hidden="1">{#N/A,#N/A,FALSE,"Sheet1"}</definedName>
    <definedName name="HOP_1_4_1" localSheetId="5" hidden="1">{#N/A,#N/A,FALSE,"Sheet1"}</definedName>
    <definedName name="HOP_1_4_1" hidden="1">{#N/A,#N/A,FALSE,"Sheet1"}</definedName>
    <definedName name="HOP_2" localSheetId="5" hidden="1">{#N/A,#N/A,FALSE,"Sheet1"}</definedName>
    <definedName name="HOP_2" hidden="1">{#N/A,#N/A,FALSE,"Sheet1"}</definedName>
    <definedName name="HOP_2_1" localSheetId="5" hidden="1">{#N/A,#N/A,FALSE,"Sheet1"}</definedName>
    <definedName name="HOP_2_1" hidden="1">{#N/A,#N/A,FALSE,"Sheet1"}</definedName>
    <definedName name="HOP_2_2" localSheetId="5" hidden="1">{#N/A,#N/A,FALSE,"Sheet1"}</definedName>
    <definedName name="HOP_2_2" hidden="1">{#N/A,#N/A,FALSE,"Sheet1"}</definedName>
    <definedName name="HOP_3" localSheetId="5" hidden="1">{#N/A,#N/A,FALSE,"Sheet1"}</definedName>
    <definedName name="HOP_3" hidden="1">{#N/A,#N/A,FALSE,"Sheet1"}</definedName>
    <definedName name="HOP_3_1" localSheetId="5" hidden="1">{#N/A,#N/A,FALSE,"Sheet1"}</definedName>
    <definedName name="HOP_3_1" hidden="1">{#N/A,#N/A,FALSE,"Sheet1"}</definedName>
    <definedName name="HOP_3_2" localSheetId="5" hidden="1">{#N/A,#N/A,FALSE,"Sheet1"}</definedName>
    <definedName name="HOP_3_2" hidden="1">{#N/A,#N/A,FALSE,"Sheet1"}</definedName>
    <definedName name="HOP_4" localSheetId="5" hidden="1">{#N/A,#N/A,FALSE,"Sheet1"}</definedName>
    <definedName name="HOP_4" hidden="1">{#N/A,#N/A,FALSE,"Sheet1"}</definedName>
    <definedName name="HOP_4_1" localSheetId="5" hidden="1">{#N/A,#N/A,FALSE,"Sheet1"}</definedName>
    <definedName name="HOP_4_1" hidden="1">{#N/A,#N/A,FALSE,"Sheet1"}</definedName>
    <definedName name="HOP_5" localSheetId="5" hidden="1">{#N/A,#N/A,FALSE,"Sheet1"}</definedName>
    <definedName name="HOP_5" hidden="1">{#N/A,#N/A,FALSE,"Sheet1"}</definedName>
    <definedName name="HOP_5_1" localSheetId="5" hidden="1">{#N/A,#N/A,FALSE,"Sheet1"}</definedName>
    <definedName name="HOP_5_1" hidden="1">{#N/A,#N/A,FALSE,"Sheet1"}</definedName>
    <definedName name="HTML" localSheetId="5" hidden="1">{"'Eng (page2)'!$A$1:$D$52"}</definedName>
    <definedName name="HTML" hidden="1">{"'Eng (page2)'!$A$1:$D$52"}</definedName>
    <definedName name="HTML_1" localSheetId="5" hidden="1">{"'Eng (page2)'!$A$1:$D$52"}</definedName>
    <definedName name="HTML_1" hidden="1">{"'Eng (page2)'!$A$1:$D$52"}</definedName>
    <definedName name="HTML_2" localSheetId="5" hidden="1">{"'Eng (page2)'!$A$1:$D$52"}</definedName>
    <definedName name="HTML_2" hidden="1">{"'Eng (page2)'!$A$1:$D$52"}</definedName>
    <definedName name="HTML_3" localSheetId="5" hidden="1">{"'Eng (page2)'!$A$1:$D$52"}</definedName>
    <definedName name="HTML_3" hidden="1">{"'Eng (page2)'!$A$1:$D$52"}</definedName>
    <definedName name="HTML_4" localSheetId="5" hidden="1">{"'Eng (page2)'!$A$1:$D$52"}</definedName>
    <definedName name="HTML_4" hidden="1">{"'Eng (page2)'!$A$1:$D$52"}</definedName>
    <definedName name="HTML_CodePage" localSheetId="5" hidden="1">874</definedName>
    <definedName name="HTML_CodePage" hidden="1">874</definedName>
    <definedName name="HTML_CodePage_1" hidden="1">874</definedName>
    <definedName name="HTML_Control" localSheetId="5" hidden="1">{"'Eng (page2)'!$A$1:$D$52"}</definedName>
    <definedName name="HTML_Control" hidden="1">{"'Eng (page2)'!$A$1:$D$52"}</definedName>
    <definedName name="HTML_Control_1" localSheetId="5" hidden="1">{"'Feb 99'!$A$1:$G$30"}</definedName>
    <definedName name="HTML_Control_1" hidden="1">{"'Feb 99'!$A$1:$G$30"}</definedName>
    <definedName name="HTML_Control_1_1" localSheetId="5" hidden="1">{"'Feb 99'!$A$1:$G$30"}</definedName>
    <definedName name="HTML_Control_1_1" hidden="1">{"'Feb 99'!$A$1:$G$30"}</definedName>
    <definedName name="HTML_Control_1_1_1" localSheetId="5" hidden="1">{"'Feb 99'!$A$1:$G$30"}</definedName>
    <definedName name="HTML_Control_1_1_1" hidden="1">{"'Feb 99'!$A$1:$G$30"}</definedName>
    <definedName name="HTML_Control_1_1_2" localSheetId="5" hidden="1">{"'Feb 99'!$A$1:$G$30"}</definedName>
    <definedName name="HTML_Control_1_1_2" hidden="1">{"'Feb 99'!$A$1:$G$30"}</definedName>
    <definedName name="HTML_Control_1_2" localSheetId="5" hidden="1">{"'Feb 99'!$A$1:$G$30"}</definedName>
    <definedName name="HTML_Control_1_2" hidden="1">{"'Feb 99'!$A$1:$G$30"}</definedName>
    <definedName name="HTML_Control_1_2_1" localSheetId="5" hidden="1">{"'Feb 99'!$A$1:$G$30"}</definedName>
    <definedName name="HTML_Control_1_2_1" hidden="1">{"'Feb 99'!$A$1:$G$30"}</definedName>
    <definedName name="HTML_Control_1_3" localSheetId="5" hidden="1">{"'Feb 99'!$A$1:$G$30"}</definedName>
    <definedName name="HTML_Control_1_3" hidden="1">{"'Feb 99'!$A$1:$G$30"}</definedName>
    <definedName name="HTML_Control_1_3_1" localSheetId="5" hidden="1">{"'Feb 99'!$A$1:$G$30"}</definedName>
    <definedName name="HTML_Control_1_3_1" hidden="1">{"'Feb 99'!$A$1:$G$30"}</definedName>
    <definedName name="HTML_Control_1_4" localSheetId="5" hidden="1">{"'Feb 99'!$A$1:$G$30"}</definedName>
    <definedName name="HTML_Control_1_4" hidden="1">{"'Feb 99'!$A$1:$G$30"}</definedName>
    <definedName name="HTML_Control_1_4_1" localSheetId="5" hidden="1">{"'Feb 99'!$A$1:$G$30"}</definedName>
    <definedName name="HTML_Control_1_4_1" hidden="1">{"'Feb 99'!$A$1:$G$30"}</definedName>
    <definedName name="HTML_Control_2" localSheetId="5" hidden="1">{"'Feb 99'!$A$1:$G$30"}</definedName>
    <definedName name="HTML_Control_2" hidden="1">{"'Feb 99'!$A$1:$G$30"}</definedName>
    <definedName name="HTML_Control_2_1" localSheetId="5" hidden="1">{"'Feb 99'!$A$1:$G$30"}</definedName>
    <definedName name="HTML_Control_2_1" hidden="1">{"'Feb 99'!$A$1:$G$30"}</definedName>
    <definedName name="HTML_Control_2_2" localSheetId="5" hidden="1">{"'Feb 99'!$A$1:$G$30"}</definedName>
    <definedName name="HTML_Control_2_2" hidden="1">{"'Feb 99'!$A$1:$G$30"}</definedName>
    <definedName name="HTML_Control_3" localSheetId="5" hidden="1">{"'Eng (page2)'!$A$1:$D$52"}</definedName>
    <definedName name="HTML_Control_3" hidden="1">{"'Eng (page2)'!$A$1:$D$52"}</definedName>
    <definedName name="HTML_Control_3_1" localSheetId="5" hidden="1">{"'Feb 99'!$A$1:$G$30"}</definedName>
    <definedName name="HTML_Control_3_1" hidden="1">{"'Feb 99'!$A$1:$G$30"}</definedName>
    <definedName name="HTML_Control_3_2" localSheetId="5" hidden="1">{"'Feb 99'!$A$1:$G$30"}</definedName>
    <definedName name="HTML_Control_3_2" hidden="1">{"'Feb 99'!$A$1:$G$30"}</definedName>
    <definedName name="HTML_Control_4" localSheetId="5" hidden="1">{"'Eng (page2)'!$A$1:$D$52"}</definedName>
    <definedName name="HTML_Control_4" hidden="1">{"'Eng (page2)'!$A$1:$D$52"}</definedName>
    <definedName name="HTML_Control_4_1" localSheetId="5" hidden="1">{"'Feb 99'!$A$1:$G$30"}</definedName>
    <definedName name="HTML_Control_4_1" hidden="1">{"'Feb 99'!$A$1:$G$30"}</definedName>
    <definedName name="HTML_Control_4_2" localSheetId="5" hidden="1">{"'Feb 99'!$A$1:$G$30"}</definedName>
    <definedName name="HTML_Control_4_2" hidden="1">{"'Feb 99'!$A$1:$G$30"}</definedName>
    <definedName name="HTML_Control_5" localSheetId="5" hidden="1">{"'Eng (page2)'!$A$1:$D$52"}</definedName>
    <definedName name="HTML_Control_5" hidden="1">{"'Eng (page2)'!$A$1:$D$52"}</definedName>
    <definedName name="HTML_Control_5_1" localSheetId="5" hidden="1">{"'Feb 99'!$A$1:$G$30"}</definedName>
    <definedName name="HTML_Control_5_1" hidden="1">{"'Feb 99'!$A$1:$G$30"}</definedName>
    <definedName name="HTML_Control_5_2" localSheetId="5" hidden="1">{"'Feb 99'!$A$1:$G$30"}</definedName>
    <definedName name="HTML_Control_5_2" hidden="1">{"'Feb 99'!$A$1:$G$30"}</definedName>
    <definedName name="HTML_Description" hidden="1">""</definedName>
    <definedName name="HTML_Email" hidden="1">""</definedName>
    <definedName name="HTML_Header" localSheetId="5" hidden="1">"Foreign Exchange Rates (Page 2)"</definedName>
    <definedName name="HTML_Header" hidden="1">"Foreign Exchange Rates (Page 2)"</definedName>
    <definedName name="HTML_Header_1" hidden="1">"Foreign Exchange Rates (Page 2)"</definedName>
    <definedName name="HTML_LastUpdate" localSheetId="5" hidden="1">"5/6/00"</definedName>
    <definedName name="HTML_LastUpdate" hidden="1">"5/6/00"</definedName>
    <definedName name="HTML_LastUpdate_1" hidden="1">"5/6/00"</definedName>
    <definedName name="HTML_LineAfter" hidden="1">FALSE</definedName>
    <definedName name="HTML_LineBefore" hidden="1">FALSE</definedName>
    <definedName name="HTML_Name" localSheetId="5" hidden="1">"Banking Department, Bank of Thailand Tel.(662) 283-5454"</definedName>
    <definedName name="HTML_Name" hidden="1">"Banking Department, Bank of Thailand Tel.(662) 283-5454"</definedName>
    <definedName name="HTML_Name_1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localSheetId="5" hidden="1">"c:\fer2.html"</definedName>
    <definedName name="HTML_PathFile" hidden="1">"c:\fer2.html"</definedName>
    <definedName name="HTML_PathFile_1" hidden="1">"c:\fer2.html"</definedName>
    <definedName name="HTML_Title" localSheetId="5" hidden="1">""</definedName>
    <definedName name="HTML_Title" hidden="1">""</definedName>
    <definedName name="HTML_Title_1" hidden="1">""</definedName>
    <definedName name="hvlpp" localSheetId="5" hidden="1">#REF!</definedName>
    <definedName name="hvlpp" hidden="1">#REF!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44866.345462963</definedName>
    <definedName name="IQ_QTD" hidden="1">750000</definedName>
    <definedName name="IQ_TODAY" hidden="1">0</definedName>
    <definedName name="IQ_YTDMONTH" hidden="1">130000</definedName>
    <definedName name="Jas" localSheetId="5" hidden="1">{"'Feb 99'!$A$1:$G$30"}</definedName>
    <definedName name="Jas" hidden="1">{"'Feb 99'!$A$1:$G$30"}</definedName>
    <definedName name="Jas_1" localSheetId="5" hidden="1">{"'Feb 99'!$A$1:$G$30"}</definedName>
    <definedName name="Jas_1" hidden="1">{"'Feb 99'!$A$1:$G$30"}</definedName>
    <definedName name="Jas_1_1" localSheetId="5" hidden="1">{"'Feb 99'!$A$1:$G$30"}</definedName>
    <definedName name="Jas_1_1" hidden="1">{"'Feb 99'!$A$1:$G$30"}</definedName>
    <definedName name="Jas_1_1_1" localSheetId="5" hidden="1">{"'Feb 99'!$A$1:$G$30"}</definedName>
    <definedName name="Jas_1_1_1" hidden="1">{"'Feb 99'!$A$1:$G$30"}</definedName>
    <definedName name="Jas_1_1_2" localSheetId="5" hidden="1">{"'Feb 99'!$A$1:$G$30"}</definedName>
    <definedName name="Jas_1_1_2" hidden="1">{"'Feb 99'!$A$1:$G$30"}</definedName>
    <definedName name="Jas_1_2" localSheetId="5" hidden="1">{"'Feb 99'!$A$1:$G$30"}</definedName>
    <definedName name="Jas_1_2" hidden="1">{"'Feb 99'!$A$1:$G$30"}</definedName>
    <definedName name="Jas_1_2_1" localSheetId="5" hidden="1">{"'Feb 99'!$A$1:$G$30"}</definedName>
    <definedName name="Jas_1_2_1" hidden="1">{"'Feb 99'!$A$1:$G$30"}</definedName>
    <definedName name="Jas_1_3" localSheetId="5" hidden="1">{"'Feb 99'!$A$1:$G$30"}</definedName>
    <definedName name="Jas_1_3" hidden="1">{"'Feb 99'!$A$1:$G$30"}</definedName>
    <definedName name="Jas_1_3_1" localSheetId="5" hidden="1">{"'Feb 99'!$A$1:$G$30"}</definedName>
    <definedName name="Jas_1_3_1" hidden="1">{"'Feb 99'!$A$1:$G$30"}</definedName>
    <definedName name="Jas_1_4" localSheetId="5" hidden="1">{"'Feb 99'!$A$1:$G$30"}</definedName>
    <definedName name="Jas_1_4" hidden="1">{"'Feb 99'!$A$1:$G$30"}</definedName>
    <definedName name="Jas_1_4_1" localSheetId="5" hidden="1">{"'Feb 99'!$A$1:$G$30"}</definedName>
    <definedName name="Jas_1_4_1" hidden="1">{"'Feb 99'!$A$1:$G$30"}</definedName>
    <definedName name="Jas_2" localSheetId="5" hidden="1">{"'Feb 99'!$A$1:$G$30"}</definedName>
    <definedName name="Jas_2" hidden="1">{"'Feb 99'!$A$1:$G$30"}</definedName>
    <definedName name="Jas_2_1" localSheetId="5" hidden="1">{"'Feb 99'!$A$1:$G$30"}</definedName>
    <definedName name="Jas_2_1" hidden="1">{"'Feb 99'!$A$1:$G$30"}</definedName>
    <definedName name="Jas_2_2" localSheetId="5" hidden="1">{"'Feb 99'!$A$1:$G$30"}</definedName>
    <definedName name="Jas_2_2" hidden="1">{"'Feb 99'!$A$1:$G$30"}</definedName>
    <definedName name="Jas_3" localSheetId="5" hidden="1">{"'Feb 99'!$A$1:$G$30"}</definedName>
    <definedName name="Jas_3" hidden="1">{"'Feb 99'!$A$1:$G$30"}</definedName>
    <definedName name="Jas_3_1" localSheetId="5" hidden="1">{"'Feb 99'!$A$1:$G$30"}</definedName>
    <definedName name="Jas_3_1" hidden="1">{"'Feb 99'!$A$1:$G$30"}</definedName>
    <definedName name="Jas_3_2" localSheetId="5" hidden="1">{"'Feb 99'!$A$1:$G$30"}</definedName>
    <definedName name="Jas_3_2" hidden="1">{"'Feb 99'!$A$1:$G$30"}</definedName>
    <definedName name="Jas_4" localSheetId="5" hidden="1">{"'Feb 99'!$A$1:$G$30"}</definedName>
    <definedName name="Jas_4" hidden="1">{"'Feb 99'!$A$1:$G$30"}</definedName>
    <definedName name="Jas_4_1" localSheetId="5" hidden="1">{"'Feb 99'!$A$1:$G$30"}</definedName>
    <definedName name="Jas_4_1" hidden="1">{"'Feb 99'!$A$1:$G$30"}</definedName>
    <definedName name="Jas_5" localSheetId="5" hidden="1">{"'Feb 99'!$A$1:$G$30"}</definedName>
    <definedName name="Jas_5" hidden="1">{"'Feb 99'!$A$1:$G$30"}</definedName>
    <definedName name="Jas_5_1" localSheetId="5" hidden="1">{"'Feb 99'!$A$1:$G$30"}</definedName>
    <definedName name="Jas_5_1" hidden="1">{"'Feb 99'!$A$1:$G$30"}</definedName>
    <definedName name="K2a" localSheetId="5" hidden="1">{#N/A,#N/A,FALSE,"Sheet1"}</definedName>
    <definedName name="K2a" hidden="1">{#N/A,#N/A,FALSE,"Sheet1"}</definedName>
    <definedName name="K2a_1" localSheetId="5" hidden="1">{#N/A,#N/A,FALSE,"Sheet1"}</definedName>
    <definedName name="K2a_1" hidden="1">{#N/A,#N/A,FALSE,"Sheet1"}</definedName>
    <definedName name="K2a_1_1" localSheetId="5" hidden="1">{#N/A,#N/A,FALSE,"Sheet1"}</definedName>
    <definedName name="K2a_1_1" hidden="1">{#N/A,#N/A,FALSE,"Sheet1"}</definedName>
    <definedName name="K2a_1_1_1" localSheetId="5" hidden="1">{#N/A,#N/A,FALSE,"Sheet1"}</definedName>
    <definedName name="K2a_1_1_1" hidden="1">{#N/A,#N/A,FALSE,"Sheet1"}</definedName>
    <definedName name="K2a_1_1_2" localSheetId="5" hidden="1">{#N/A,#N/A,FALSE,"Sheet1"}</definedName>
    <definedName name="K2a_1_1_2" hidden="1">{#N/A,#N/A,FALSE,"Sheet1"}</definedName>
    <definedName name="K2a_1_2" localSheetId="5" hidden="1">{#N/A,#N/A,FALSE,"Sheet1"}</definedName>
    <definedName name="K2a_1_2" hidden="1">{#N/A,#N/A,FALSE,"Sheet1"}</definedName>
    <definedName name="K2a_1_2_1" localSheetId="5" hidden="1">{#N/A,#N/A,FALSE,"Sheet1"}</definedName>
    <definedName name="K2a_1_2_1" hidden="1">{#N/A,#N/A,FALSE,"Sheet1"}</definedName>
    <definedName name="K2a_1_3" localSheetId="5" hidden="1">{#N/A,#N/A,FALSE,"Sheet1"}</definedName>
    <definedName name="K2a_1_3" hidden="1">{#N/A,#N/A,FALSE,"Sheet1"}</definedName>
    <definedName name="K2a_1_3_1" localSheetId="5" hidden="1">{#N/A,#N/A,FALSE,"Sheet1"}</definedName>
    <definedName name="K2a_1_3_1" hidden="1">{#N/A,#N/A,FALSE,"Sheet1"}</definedName>
    <definedName name="K2a_1_4" localSheetId="5" hidden="1">{#N/A,#N/A,FALSE,"Sheet1"}</definedName>
    <definedName name="K2a_1_4" hidden="1">{#N/A,#N/A,FALSE,"Sheet1"}</definedName>
    <definedName name="K2a_1_4_1" localSheetId="5" hidden="1">{#N/A,#N/A,FALSE,"Sheet1"}</definedName>
    <definedName name="K2a_1_4_1" hidden="1">{#N/A,#N/A,FALSE,"Sheet1"}</definedName>
    <definedName name="K2a_2" localSheetId="5" hidden="1">{#N/A,#N/A,FALSE,"Sheet1"}</definedName>
    <definedName name="K2a_2" hidden="1">{#N/A,#N/A,FALSE,"Sheet1"}</definedName>
    <definedName name="K2a_2_1" localSheetId="5" hidden="1">{#N/A,#N/A,FALSE,"Sheet1"}</definedName>
    <definedName name="K2a_2_1" hidden="1">{#N/A,#N/A,FALSE,"Sheet1"}</definedName>
    <definedName name="K2a_2_2" localSheetId="5" hidden="1">{#N/A,#N/A,FALSE,"Sheet1"}</definedName>
    <definedName name="K2a_2_2" hidden="1">{#N/A,#N/A,FALSE,"Sheet1"}</definedName>
    <definedName name="K2a_3" localSheetId="5" hidden="1">{#N/A,#N/A,FALSE,"Sheet1"}</definedName>
    <definedName name="K2a_3" hidden="1">{#N/A,#N/A,FALSE,"Sheet1"}</definedName>
    <definedName name="K2a_3_1" localSheetId="5" hidden="1">{#N/A,#N/A,FALSE,"Sheet1"}</definedName>
    <definedName name="K2a_3_1" hidden="1">{#N/A,#N/A,FALSE,"Sheet1"}</definedName>
    <definedName name="K2a_3_2" localSheetId="5" hidden="1">{#N/A,#N/A,FALSE,"Sheet1"}</definedName>
    <definedName name="K2a_3_2" hidden="1">{#N/A,#N/A,FALSE,"Sheet1"}</definedName>
    <definedName name="K2a_4" localSheetId="5" hidden="1">{#N/A,#N/A,FALSE,"Sheet1"}</definedName>
    <definedName name="K2a_4" hidden="1">{#N/A,#N/A,FALSE,"Sheet1"}</definedName>
    <definedName name="K2a_4_1" localSheetId="5" hidden="1">{#N/A,#N/A,FALSE,"Sheet1"}</definedName>
    <definedName name="K2a_4_1" hidden="1">{#N/A,#N/A,FALSE,"Sheet1"}</definedName>
    <definedName name="K2a_5" localSheetId="5" hidden="1">{#N/A,#N/A,FALSE,"Sheet1"}</definedName>
    <definedName name="K2a_5" hidden="1">{#N/A,#N/A,FALSE,"Sheet1"}</definedName>
    <definedName name="K2a_5_1" localSheetId="5" hidden="1">{#N/A,#N/A,FALSE,"Sheet1"}</definedName>
    <definedName name="K2a_5_1" hidden="1">{#N/A,#N/A,FALSE,"Sheet1"}</definedName>
    <definedName name="KAA" localSheetId="5" hidden="1">{#N/A,#N/A,FALSE,"Sheet1"}</definedName>
    <definedName name="KAA" hidden="1">{#N/A,#N/A,FALSE,"Sheet1"}</definedName>
    <definedName name="KAA_1" localSheetId="5" hidden="1">{#N/A,#N/A,FALSE,"Sheet1"}</definedName>
    <definedName name="KAA_1" hidden="1">{#N/A,#N/A,FALSE,"Sheet1"}</definedName>
    <definedName name="KAA_1_1" localSheetId="5" hidden="1">{#N/A,#N/A,FALSE,"Sheet1"}</definedName>
    <definedName name="KAA_1_1" hidden="1">{#N/A,#N/A,FALSE,"Sheet1"}</definedName>
    <definedName name="KAA_1_1_1" localSheetId="5" hidden="1">{#N/A,#N/A,FALSE,"Sheet1"}</definedName>
    <definedName name="KAA_1_1_1" hidden="1">{#N/A,#N/A,FALSE,"Sheet1"}</definedName>
    <definedName name="KAA_1_1_2" localSheetId="5" hidden="1">{#N/A,#N/A,FALSE,"Sheet1"}</definedName>
    <definedName name="KAA_1_1_2" hidden="1">{#N/A,#N/A,FALSE,"Sheet1"}</definedName>
    <definedName name="KAA_1_2" localSheetId="5" hidden="1">{#N/A,#N/A,FALSE,"Sheet1"}</definedName>
    <definedName name="KAA_1_2" hidden="1">{#N/A,#N/A,FALSE,"Sheet1"}</definedName>
    <definedName name="KAA_1_2_1" localSheetId="5" hidden="1">{#N/A,#N/A,FALSE,"Sheet1"}</definedName>
    <definedName name="KAA_1_2_1" hidden="1">{#N/A,#N/A,FALSE,"Sheet1"}</definedName>
    <definedName name="KAA_1_3" localSheetId="5" hidden="1">{#N/A,#N/A,FALSE,"Sheet1"}</definedName>
    <definedName name="KAA_1_3" hidden="1">{#N/A,#N/A,FALSE,"Sheet1"}</definedName>
    <definedName name="KAA_1_3_1" localSheetId="5" hidden="1">{#N/A,#N/A,FALSE,"Sheet1"}</definedName>
    <definedName name="KAA_1_3_1" hidden="1">{#N/A,#N/A,FALSE,"Sheet1"}</definedName>
    <definedName name="KAA_1_4" localSheetId="5" hidden="1">{#N/A,#N/A,FALSE,"Sheet1"}</definedName>
    <definedName name="KAA_1_4" hidden="1">{#N/A,#N/A,FALSE,"Sheet1"}</definedName>
    <definedName name="KAA_1_4_1" localSheetId="5" hidden="1">{#N/A,#N/A,FALSE,"Sheet1"}</definedName>
    <definedName name="KAA_1_4_1" hidden="1">{#N/A,#N/A,FALSE,"Sheet1"}</definedName>
    <definedName name="KAA_2" localSheetId="5" hidden="1">{#N/A,#N/A,FALSE,"Sheet1"}</definedName>
    <definedName name="KAA_2" hidden="1">{#N/A,#N/A,FALSE,"Sheet1"}</definedName>
    <definedName name="KAA_2_1" localSheetId="5" hidden="1">{#N/A,#N/A,FALSE,"Sheet1"}</definedName>
    <definedName name="KAA_2_1" hidden="1">{#N/A,#N/A,FALSE,"Sheet1"}</definedName>
    <definedName name="KAA_2_2" localSheetId="5" hidden="1">{#N/A,#N/A,FALSE,"Sheet1"}</definedName>
    <definedName name="KAA_2_2" hidden="1">{#N/A,#N/A,FALSE,"Sheet1"}</definedName>
    <definedName name="KAA_3" localSheetId="5" hidden="1">{#N/A,#N/A,FALSE,"Sheet1"}</definedName>
    <definedName name="KAA_3" hidden="1">{#N/A,#N/A,FALSE,"Sheet1"}</definedName>
    <definedName name="KAA_3_1" localSheetId="5" hidden="1">{#N/A,#N/A,FALSE,"Sheet1"}</definedName>
    <definedName name="KAA_3_1" hidden="1">{#N/A,#N/A,FALSE,"Sheet1"}</definedName>
    <definedName name="KAA_3_2" localSheetId="5" hidden="1">{#N/A,#N/A,FALSE,"Sheet1"}</definedName>
    <definedName name="KAA_3_2" hidden="1">{#N/A,#N/A,FALSE,"Sheet1"}</definedName>
    <definedName name="KAA_4" localSheetId="5" hidden="1">{#N/A,#N/A,FALSE,"Sheet1"}</definedName>
    <definedName name="KAA_4" hidden="1">{#N/A,#N/A,FALSE,"Sheet1"}</definedName>
    <definedName name="KAA_4_1" localSheetId="5" hidden="1">{#N/A,#N/A,FALSE,"Sheet1"}</definedName>
    <definedName name="KAA_4_1" hidden="1">{#N/A,#N/A,FALSE,"Sheet1"}</definedName>
    <definedName name="KAA_5" localSheetId="5" hidden="1">{#N/A,#N/A,FALSE,"Sheet1"}</definedName>
    <definedName name="KAA_5" hidden="1">{#N/A,#N/A,FALSE,"Sheet1"}</definedName>
    <definedName name="KAA_5_1" localSheetId="5" hidden="1">{#N/A,#N/A,FALSE,"Sheet1"}</definedName>
    <definedName name="KAA_5_1" hidden="1">{#N/A,#N/A,FALSE,"Sheet1"}</definedName>
    <definedName name="KB" localSheetId="5" hidden="1">{#N/A,#N/A,FALSE,"Sheet1"}</definedName>
    <definedName name="KB" hidden="1">{#N/A,#N/A,FALSE,"Sheet1"}</definedName>
    <definedName name="KB_1" localSheetId="5" hidden="1">{#N/A,#N/A,FALSE,"Sheet1"}</definedName>
    <definedName name="KB_1" hidden="1">{#N/A,#N/A,FALSE,"Sheet1"}</definedName>
    <definedName name="KB_1_1" localSheetId="5" hidden="1">{#N/A,#N/A,FALSE,"Sheet1"}</definedName>
    <definedName name="KB_1_1" hidden="1">{#N/A,#N/A,FALSE,"Sheet1"}</definedName>
    <definedName name="KB_1_1_1" localSheetId="5" hidden="1">{#N/A,#N/A,FALSE,"Sheet1"}</definedName>
    <definedName name="KB_1_1_1" hidden="1">{#N/A,#N/A,FALSE,"Sheet1"}</definedName>
    <definedName name="KB_1_1_2" localSheetId="5" hidden="1">{#N/A,#N/A,FALSE,"Sheet1"}</definedName>
    <definedName name="KB_1_1_2" hidden="1">{#N/A,#N/A,FALSE,"Sheet1"}</definedName>
    <definedName name="KB_1_2" localSheetId="5" hidden="1">{#N/A,#N/A,FALSE,"Sheet1"}</definedName>
    <definedName name="KB_1_2" hidden="1">{#N/A,#N/A,FALSE,"Sheet1"}</definedName>
    <definedName name="KB_1_2_1" localSheetId="5" hidden="1">{#N/A,#N/A,FALSE,"Sheet1"}</definedName>
    <definedName name="KB_1_2_1" hidden="1">{#N/A,#N/A,FALSE,"Sheet1"}</definedName>
    <definedName name="KB_1_3" localSheetId="5" hidden="1">{#N/A,#N/A,FALSE,"Sheet1"}</definedName>
    <definedName name="KB_1_3" hidden="1">{#N/A,#N/A,FALSE,"Sheet1"}</definedName>
    <definedName name="KB_1_3_1" localSheetId="5" hidden="1">{#N/A,#N/A,FALSE,"Sheet1"}</definedName>
    <definedName name="KB_1_3_1" hidden="1">{#N/A,#N/A,FALSE,"Sheet1"}</definedName>
    <definedName name="KB_1_4" localSheetId="5" hidden="1">{#N/A,#N/A,FALSE,"Sheet1"}</definedName>
    <definedName name="KB_1_4" hidden="1">{#N/A,#N/A,FALSE,"Sheet1"}</definedName>
    <definedName name="KB_1_4_1" localSheetId="5" hidden="1">{#N/A,#N/A,FALSE,"Sheet1"}</definedName>
    <definedName name="KB_1_4_1" hidden="1">{#N/A,#N/A,FALSE,"Sheet1"}</definedName>
    <definedName name="KB_2" localSheetId="5" hidden="1">{#N/A,#N/A,FALSE,"Sheet1"}</definedName>
    <definedName name="KB_2" hidden="1">{#N/A,#N/A,FALSE,"Sheet1"}</definedName>
    <definedName name="KB_2_1" localSheetId="5" hidden="1">{#N/A,#N/A,FALSE,"Sheet1"}</definedName>
    <definedName name="KB_2_1" hidden="1">{#N/A,#N/A,FALSE,"Sheet1"}</definedName>
    <definedName name="KB_2_2" localSheetId="5" hidden="1">{#N/A,#N/A,FALSE,"Sheet1"}</definedName>
    <definedName name="KB_2_2" hidden="1">{#N/A,#N/A,FALSE,"Sheet1"}</definedName>
    <definedName name="KB_3" localSheetId="5" hidden="1">{#N/A,#N/A,FALSE,"Sheet1"}</definedName>
    <definedName name="KB_3" hidden="1">{#N/A,#N/A,FALSE,"Sheet1"}</definedName>
    <definedName name="KB_3_1" localSheetId="5" hidden="1">{#N/A,#N/A,FALSE,"Sheet1"}</definedName>
    <definedName name="KB_3_1" hidden="1">{#N/A,#N/A,FALSE,"Sheet1"}</definedName>
    <definedName name="KB_3_2" localSheetId="5" hidden="1">{#N/A,#N/A,FALSE,"Sheet1"}</definedName>
    <definedName name="KB_3_2" hidden="1">{#N/A,#N/A,FALSE,"Sheet1"}</definedName>
    <definedName name="KB_4" localSheetId="5" hidden="1">{#N/A,#N/A,FALSE,"Sheet1"}</definedName>
    <definedName name="KB_4" hidden="1">{#N/A,#N/A,FALSE,"Sheet1"}</definedName>
    <definedName name="KB_4_1" localSheetId="5" hidden="1">{#N/A,#N/A,FALSE,"Sheet1"}</definedName>
    <definedName name="KB_4_1" hidden="1">{#N/A,#N/A,FALSE,"Sheet1"}</definedName>
    <definedName name="KB_5" localSheetId="5" hidden="1">{#N/A,#N/A,FALSE,"Sheet1"}</definedName>
    <definedName name="KB_5" hidden="1">{#N/A,#N/A,FALSE,"Sheet1"}</definedName>
    <definedName name="KB_5_1" localSheetId="5" hidden="1">{#N/A,#N/A,FALSE,"Sheet1"}</definedName>
    <definedName name="KB_5_1" hidden="1">{#N/A,#N/A,FALSE,"Sheet1"}</definedName>
    <definedName name="KICK" localSheetId="5" hidden="1">{#N/A,#N/A,FALSE,"Sheet1"}</definedName>
    <definedName name="KICK" hidden="1">{#N/A,#N/A,FALSE,"Sheet1"}</definedName>
    <definedName name="KICK_1" localSheetId="5" hidden="1">{#N/A,#N/A,FALSE,"Sheet1"}</definedName>
    <definedName name="KICK_1" hidden="1">{#N/A,#N/A,FALSE,"Sheet1"}</definedName>
    <definedName name="KICK_1_1" localSheetId="5" hidden="1">{#N/A,#N/A,FALSE,"Sheet1"}</definedName>
    <definedName name="KICK_1_1" hidden="1">{#N/A,#N/A,FALSE,"Sheet1"}</definedName>
    <definedName name="KICK_1_1_1" localSheetId="5" hidden="1">{#N/A,#N/A,FALSE,"Sheet1"}</definedName>
    <definedName name="KICK_1_1_1" hidden="1">{#N/A,#N/A,FALSE,"Sheet1"}</definedName>
    <definedName name="KICK_1_1_2" localSheetId="5" hidden="1">{#N/A,#N/A,FALSE,"Sheet1"}</definedName>
    <definedName name="KICK_1_1_2" hidden="1">{#N/A,#N/A,FALSE,"Sheet1"}</definedName>
    <definedName name="KICK_1_2" localSheetId="5" hidden="1">{#N/A,#N/A,FALSE,"Sheet1"}</definedName>
    <definedName name="KICK_1_2" hidden="1">{#N/A,#N/A,FALSE,"Sheet1"}</definedName>
    <definedName name="KICK_1_2_1" localSheetId="5" hidden="1">{#N/A,#N/A,FALSE,"Sheet1"}</definedName>
    <definedName name="KICK_1_2_1" hidden="1">{#N/A,#N/A,FALSE,"Sheet1"}</definedName>
    <definedName name="KICK_1_3" localSheetId="5" hidden="1">{#N/A,#N/A,FALSE,"Sheet1"}</definedName>
    <definedName name="KICK_1_3" hidden="1">{#N/A,#N/A,FALSE,"Sheet1"}</definedName>
    <definedName name="KICK_1_3_1" localSheetId="5" hidden="1">{#N/A,#N/A,FALSE,"Sheet1"}</definedName>
    <definedName name="KICK_1_3_1" hidden="1">{#N/A,#N/A,FALSE,"Sheet1"}</definedName>
    <definedName name="KICK_1_4" localSheetId="5" hidden="1">{#N/A,#N/A,FALSE,"Sheet1"}</definedName>
    <definedName name="KICK_1_4" hidden="1">{#N/A,#N/A,FALSE,"Sheet1"}</definedName>
    <definedName name="KICK_1_4_1" localSheetId="5" hidden="1">{#N/A,#N/A,FALSE,"Sheet1"}</definedName>
    <definedName name="KICK_1_4_1" hidden="1">{#N/A,#N/A,FALSE,"Sheet1"}</definedName>
    <definedName name="KICK_2" localSheetId="5" hidden="1">{#N/A,#N/A,FALSE,"Sheet1"}</definedName>
    <definedName name="KICK_2" hidden="1">{#N/A,#N/A,FALSE,"Sheet1"}</definedName>
    <definedName name="KICK_2_1" localSheetId="5" hidden="1">{#N/A,#N/A,FALSE,"Sheet1"}</definedName>
    <definedName name="KICK_2_1" hidden="1">{#N/A,#N/A,FALSE,"Sheet1"}</definedName>
    <definedName name="KICK_2_2" localSheetId="5" hidden="1">{#N/A,#N/A,FALSE,"Sheet1"}</definedName>
    <definedName name="KICK_2_2" hidden="1">{#N/A,#N/A,FALSE,"Sheet1"}</definedName>
    <definedName name="KICK_3" localSheetId="5" hidden="1">{#N/A,#N/A,FALSE,"Sheet1"}</definedName>
    <definedName name="KICK_3" hidden="1">{#N/A,#N/A,FALSE,"Sheet1"}</definedName>
    <definedName name="KICK_3_1" localSheetId="5" hidden="1">{#N/A,#N/A,FALSE,"Sheet1"}</definedName>
    <definedName name="KICK_3_1" hidden="1">{#N/A,#N/A,FALSE,"Sheet1"}</definedName>
    <definedName name="KICK_3_2" localSheetId="5" hidden="1">{#N/A,#N/A,FALSE,"Sheet1"}</definedName>
    <definedName name="KICK_3_2" hidden="1">{#N/A,#N/A,FALSE,"Sheet1"}</definedName>
    <definedName name="KICK_4" localSheetId="5" hidden="1">{#N/A,#N/A,FALSE,"Sheet1"}</definedName>
    <definedName name="KICK_4" hidden="1">{#N/A,#N/A,FALSE,"Sheet1"}</definedName>
    <definedName name="KICK_4_1" localSheetId="5" hidden="1">{#N/A,#N/A,FALSE,"Sheet1"}</definedName>
    <definedName name="KICK_4_1" hidden="1">{#N/A,#N/A,FALSE,"Sheet1"}</definedName>
    <definedName name="KICK_5" localSheetId="5" hidden="1">{#N/A,#N/A,FALSE,"Sheet1"}</definedName>
    <definedName name="KICK_5" hidden="1">{#N/A,#N/A,FALSE,"Sheet1"}</definedName>
    <definedName name="KICK_5_1" localSheetId="5" hidden="1">{#N/A,#N/A,FALSE,"Sheet1"}</definedName>
    <definedName name="KICK_5_1" hidden="1">{#N/A,#N/A,FALSE,"Sheet1"}</definedName>
    <definedName name="kkzc" localSheetId="5" hidden="1">{#N/A,#N/A,FALSE,"Sheet1"}</definedName>
    <definedName name="kkzc" hidden="1">{#N/A,#N/A,FALSE,"Sheet1"}</definedName>
    <definedName name="kkzc_1" localSheetId="5" hidden="1">{#N/A,#N/A,FALSE,"Sheet1"}</definedName>
    <definedName name="kkzc_1" hidden="1">{#N/A,#N/A,FALSE,"Sheet1"}</definedName>
    <definedName name="kkzc_1_1" localSheetId="5" hidden="1">{#N/A,#N/A,FALSE,"Sheet1"}</definedName>
    <definedName name="kkzc_1_1" hidden="1">{#N/A,#N/A,FALSE,"Sheet1"}</definedName>
    <definedName name="kkzc_1_1_1" localSheetId="5" hidden="1">{#N/A,#N/A,FALSE,"Sheet1"}</definedName>
    <definedName name="kkzc_1_1_1" hidden="1">{#N/A,#N/A,FALSE,"Sheet1"}</definedName>
    <definedName name="kkzc_1_1_2" localSheetId="5" hidden="1">{#N/A,#N/A,FALSE,"Sheet1"}</definedName>
    <definedName name="kkzc_1_1_2" hidden="1">{#N/A,#N/A,FALSE,"Sheet1"}</definedName>
    <definedName name="kkzc_1_2" localSheetId="5" hidden="1">{#N/A,#N/A,FALSE,"Sheet1"}</definedName>
    <definedName name="kkzc_1_2" hidden="1">{#N/A,#N/A,FALSE,"Sheet1"}</definedName>
    <definedName name="kkzc_1_2_1" localSheetId="5" hidden="1">{#N/A,#N/A,FALSE,"Sheet1"}</definedName>
    <definedName name="kkzc_1_2_1" hidden="1">{#N/A,#N/A,FALSE,"Sheet1"}</definedName>
    <definedName name="kkzc_1_3" localSheetId="5" hidden="1">{#N/A,#N/A,FALSE,"Sheet1"}</definedName>
    <definedName name="kkzc_1_3" hidden="1">{#N/A,#N/A,FALSE,"Sheet1"}</definedName>
    <definedName name="kkzc_1_3_1" localSheetId="5" hidden="1">{#N/A,#N/A,FALSE,"Sheet1"}</definedName>
    <definedName name="kkzc_1_3_1" hidden="1">{#N/A,#N/A,FALSE,"Sheet1"}</definedName>
    <definedName name="kkzc_1_4" localSheetId="5" hidden="1">{#N/A,#N/A,FALSE,"Sheet1"}</definedName>
    <definedName name="kkzc_1_4" hidden="1">{#N/A,#N/A,FALSE,"Sheet1"}</definedName>
    <definedName name="kkzc_1_4_1" localSheetId="5" hidden="1">{#N/A,#N/A,FALSE,"Sheet1"}</definedName>
    <definedName name="kkzc_1_4_1" hidden="1">{#N/A,#N/A,FALSE,"Sheet1"}</definedName>
    <definedName name="kkzc_2" localSheetId="5" hidden="1">{#N/A,#N/A,FALSE,"Sheet1"}</definedName>
    <definedName name="kkzc_2" hidden="1">{#N/A,#N/A,FALSE,"Sheet1"}</definedName>
    <definedName name="kkzc_2_1" localSheetId="5" hidden="1">{#N/A,#N/A,FALSE,"Sheet1"}</definedName>
    <definedName name="kkzc_2_1" hidden="1">{#N/A,#N/A,FALSE,"Sheet1"}</definedName>
    <definedName name="kkzc_2_2" localSheetId="5" hidden="1">{#N/A,#N/A,FALSE,"Sheet1"}</definedName>
    <definedName name="kkzc_2_2" hidden="1">{#N/A,#N/A,FALSE,"Sheet1"}</definedName>
    <definedName name="kkzc_3" localSheetId="5" hidden="1">{#N/A,#N/A,FALSE,"Sheet1"}</definedName>
    <definedName name="kkzc_3" hidden="1">{#N/A,#N/A,FALSE,"Sheet1"}</definedName>
    <definedName name="kkzc_3_1" localSheetId="5" hidden="1">{#N/A,#N/A,FALSE,"Sheet1"}</definedName>
    <definedName name="kkzc_3_1" hidden="1">{#N/A,#N/A,FALSE,"Sheet1"}</definedName>
    <definedName name="kkzc_3_2" localSheetId="5" hidden="1">{#N/A,#N/A,FALSE,"Sheet1"}</definedName>
    <definedName name="kkzc_3_2" hidden="1">{#N/A,#N/A,FALSE,"Sheet1"}</definedName>
    <definedName name="kkzc_4" localSheetId="5" hidden="1">{#N/A,#N/A,FALSE,"Sheet1"}</definedName>
    <definedName name="kkzc_4" hidden="1">{#N/A,#N/A,FALSE,"Sheet1"}</definedName>
    <definedName name="kkzc_4_1" localSheetId="5" hidden="1">{#N/A,#N/A,FALSE,"Sheet1"}</definedName>
    <definedName name="kkzc_4_1" hidden="1">{#N/A,#N/A,FALSE,"Sheet1"}</definedName>
    <definedName name="kkzc_5" localSheetId="5" hidden="1">{#N/A,#N/A,FALSE,"Sheet1"}</definedName>
    <definedName name="kkzc_5" hidden="1">{#N/A,#N/A,FALSE,"Sheet1"}</definedName>
    <definedName name="kkzc_5_1" localSheetId="5" hidden="1">{#N/A,#N/A,FALSE,"Sheet1"}</definedName>
    <definedName name="kkzc_5_1" hidden="1">{#N/A,#N/A,FALSE,"Sheet1"}</definedName>
    <definedName name="KLP" localSheetId="5" hidden="1">{#N/A,#N/A,FALSE,"Sheet1"}</definedName>
    <definedName name="KLP" hidden="1">{#N/A,#N/A,FALSE,"Sheet1"}</definedName>
    <definedName name="KLP_1" localSheetId="5" hidden="1">{#N/A,#N/A,FALSE,"Sheet1"}</definedName>
    <definedName name="KLP_1" hidden="1">{#N/A,#N/A,FALSE,"Sheet1"}</definedName>
    <definedName name="KLP_1_1" localSheetId="5" hidden="1">{#N/A,#N/A,FALSE,"Sheet1"}</definedName>
    <definedName name="KLP_1_1" hidden="1">{#N/A,#N/A,FALSE,"Sheet1"}</definedName>
    <definedName name="KLP_1_1_1" localSheetId="5" hidden="1">{#N/A,#N/A,FALSE,"Sheet1"}</definedName>
    <definedName name="KLP_1_1_1" hidden="1">{#N/A,#N/A,FALSE,"Sheet1"}</definedName>
    <definedName name="KLP_1_1_2" localSheetId="5" hidden="1">{#N/A,#N/A,FALSE,"Sheet1"}</definedName>
    <definedName name="KLP_1_1_2" hidden="1">{#N/A,#N/A,FALSE,"Sheet1"}</definedName>
    <definedName name="KLP_1_2" localSheetId="5" hidden="1">{#N/A,#N/A,FALSE,"Sheet1"}</definedName>
    <definedName name="KLP_1_2" hidden="1">{#N/A,#N/A,FALSE,"Sheet1"}</definedName>
    <definedName name="KLP_1_2_1" localSheetId="5" hidden="1">{#N/A,#N/A,FALSE,"Sheet1"}</definedName>
    <definedName name="KLP_1_2_1" hidden="1">{#N/A,#N/A,FALSE,"Sheet1"}</definedName>
    <definedName name="KLP_1_3" localSheetId="5" hidden="1">{#N/A,#N/A,FALSE,"Sheet1"}</definedName>
    <definedName name="KLP_1_3" hidden="1">{#N/A,#N/A,FALSE,"Sheet1"}</definedName>
    <definedName name="KLP_1_3_1" localSheetId="5" hidden="1">{#N/A,#N/A,FALSE,"Sheet1"}</definedName>
    <definedName name="KLP_1_3_1" hidden="1">{#N/A,#N/A,FALSE,"Sheet1"}</definedName>
    <definedName name="KLP_1_4" localSheetId="5" hidden="1">{#N/A,#N/A,FALSE,"Sheet1"}</definedName>
    <definedName name="KLP_1_4" hidden="1">{#N/A,#N/A,FALSE,"Sheet1"}</definedName>
    <definedName name="KLP_1_4_1" localSheetId="5" hidden="1">{#N/A,#N/A,FALSE,"Sheet1"}</definedName>
    <definedName name="KLP_1_4_1" hidden="1">{#N/A,#N/A,FALSE,"Sheet1"}</definedName>
    <definedName name="KLP_2" localSheetId="5" hidden="1">{#N/A,#N/A,FALSE,"Sheet1"}</definedName>
    <definedName name="KLP_2" hidden="1">{#N/A,#N/A,FALSE,"Sheet1"}</definedName>
    <definedName name="KLP_2_1" localSheetId="5" hidden="1">{#N/A,#N/A,FALSE,"Sheet1"}</definedName>
    <definedName name="KLP_2_1" hidden="1">{#N/A,#N/A,FALSE,"Sheet1"}</definedName>
    <definedName name="KLP_2_2" localSheetId="5" hidden="1">{#N/A,#N/A,FALSE,"Sheet1"}</definedName>
    <definedName name="KLP_2_2" hidden="1">{#N/A,#N/A,FALSE,"Sheet1"}</definedName>
    <definedName name="KLP_3" localSheetId="5" hidden="1">{#N/A,#N/A,FALSE,"Sheet1"}</definedName>
    <definedName name="KLP_3" hidden="1">{#N/A,#N/A,FALSE,"Sheet1"}</definedName>
    <definedName name="KLP_3_1" localSheetId="5" hidden="1">{#N/A,#N/A,FALSE,"Sheet1"}</definedName>
    <definedName name="KLP_3_1" hidden="1">{#N/A,#N/A,FALSE,"Sheet1"}</definedName>
    <definedName name="KLP_3_2" localSheetId="5" hidden="1">{#N/A,#N/A,FALSE,"Sheet1"}</definedName>
    <definedName name="KLP_3_2" hidden="1">{#N/A,#N/A,FALSE,"Sheet1"}</definedName>
    <definedName name="KLP_4" localSheetId="5" hidden="1">{#N/A,#N/A,FALSE,"Sheet1"}</definedName>
    <definedName name="KLP_4" hidden="1">{#N/A,#N/A,FALSE,"Sheet1"}</definedName>
    <definedName name="KLP_4_1" localSheetId="5" hidden="1">{#N/A,#N/A,FALSE,"Sheet1"}</definedName>
    <definedName name="KLP_4_1" hidden="1">{#N/A,#N/A,FALSE,"Sheet1"}</definedName>
    <definedName name="KLP_5" localSheetId="5" hidden="1">{#N/A,#N/A,FALSE,"Sheet1"}</definedName>
    <definedName name="KLP_5" hidden="1">{#N/A,#N/A,FALSE,"Sheet1"}</definedName>
    <definedName name="KLP_5_1" localSheetId="5" hidden="1">{#N/A,#N/A,FALSE,"Sheet1"}</definedName>
    <definedName name="KLP_5_1" hidden="1">{#N/A,#N/A,FALSE,"Sheet1"}</definedName>
    <definedName name="LIK" localSheetId="5" hidden="1">{#N/A,#N/A,FALSE,"Sheet1"}</definedName>
    <definedName name="LIK" hidden="1">{#N/A,#N/A,FALSE,"Sheet1"}</definedName>
    <definedName name="LIK_1" localSheetId="5" hidden="1">{#N/A,#N/A,FALSE,"Sheet1"}</definedName>
    <definedName name="LIK_1" hidden="1">{#N/A,#N/A,FALSE,"Sheet1"}</definedName>
    <definedName name="LIK_1_1" localSheetId="5" hidden="1">{#N/A,#N/A,FALSE,"Sheet1"}</definedName>
    <definedName name="LIK_1_1" hidden="1">{#N/A,#N/A,FALSE,"Sheet1"}</definedName>
    <definedName name="LIK_1_1_1" localSheetId="5" hidden="1">{#N/A,#N/A,FALSE,"Sheet1"}</definedName>
    <definedName name="LIK_1_1_1" hidden="1">{#N/A,#N/A,FALSE,"Sheet1"}</definedName>
    <definedName name="LIK_1_1_2" localSheetId="5" hidden="1">{#N/A,#N/A,FALSE,"Sheet1"}</definedName>
    <definedName name="LIK_1_1_2" hidden="1">{#N/A,#N/A,FALSE,"Sheet1"}</definedName>
    <definedName name="LIK_1_2" localSheetId="5" hidden="1">{#N/A,#N/A,FALSE,"Sheet1"}</definedName>
    <definedName name="LIK_1_2" hidden="1">{#N/A,#N/A,FALSE,"Sheet1"}</definedName>
    <definedName name="LIK_1_2_1" localSheetId="5" hidden="1">{#N/A,#N/A,FALSE,"Sheet1"}</definedName>
    <definedName name="LIK_1_2_1" hidden="1">{#N/A,#N/A,FALSE,"Sheet1"}</definedName>
    <definedName name="LIK_1_3" localSheetId="5" hidden="1">{#N/A,#N/A,FALSE,"Sheet1"}</definedName>
    <definedName name="LIK_1_3" hidden="1">{#N/A,#N/A,FALSE,"Sheet1"}</definedName>
    <definedName name="LIK_1_3_1" localSheetId="5" hidden="1">{#N/A,#N/A,FALSE,"Sheet1"}</definedName>
    <definedName name="LIK_1_3_1" hidden="1">{#N/A,#N/A,FALSE,"Sheet1"}</definedName>
    <definedName name="LIK_1_4" localSheetId="5" hidden="1">{#N/A,#N/A,FALSE,"Sheet1"}</definedName>
    <definedName name="LIK_1_4" hidden="1">{#N/A,#N/A,FALSE,"Sheet1"}</definedName>
    <definedName name="LIK_1_4_1" localSheetId="5" hidden="1">{#N/A,#N/A,FALSE,"Sheet1"}</definedName>
    <definedName name="LIK_1_4_1" hidden="1">{#N/A,#N/A,FALSE,"Sheet1"}</definedName>
    <definedName name="LIK_2" localSheetId="5" hidden="1">{#N/A,#N/A,FALSE,"Sheet1"}</definedName>
    <definedName name="LIK_2" hidden="1">{#N/A,#N/A,FALSE,"Sheet1"}</definedName>
    <definedName name="LIK_2_1" localSheetId="5" hidden="1">{#N/A,#N/A,FALSE,"Sheet1"}</definedName>
    <definedName name="LIK_2_1" hidden="1">{#N/A,#N/A,FALSE,"Sheet1"}</definedName>
    <definedName name="LIK_2_2" localSheetId="5" hidden="1">{#N/A,#N/A,FALSE,"Sheet1"}</definedName>
    <definedName name="LIK_2_2" hidden="1">{#N/A,#N/A,FALSE,"Sheet1"}</definedName>
    <definedName name="LIK_3" localSheetId="5" hidden="1">{#N/A,#N/A,FALSE,"Sheet1"}</definedName>
    <definedName name="LIK_3" hidden="1">{#N/A,#N/A,FALSE,"Sheet1"}</definedName>
    <definedName name="LIK_3_1" localSheetId="5" hidden="1">{#N/A,#N/A,FALSE,"Sheet1"}</definedName>
    <definedName name="LIK_3_1" hidden="1">{#N/A,#N/A,FALSE,"Sheet1"}</definedName>
    <definedName name="LIK_3_2" localSheetId="5" hidden="1">{#N/A,#N/A,FALSE,"Sheet1"}</definedName>
    <definedName name="LIK_3_2" hidden="1">{#N/A,#N/A,FALSE,"Sheet1"}</definedName>
    <definedName name="LIK_4" localSheetId="5" hidden="1">{#N/A,#N/A,FALSE,"Sheet1"}</definedName>
    <definedName name="LIK_4" hidden="1">{#N/A,#N/A,FALSE,"Sheet1"}</definedName>
    <definedName name="LIK_4_1" localSheetId="5" hidden="1">{#N/A,#N/A,FALSE,"Sheet1"}</definedName>
    <definedName name="LIK_4_1" hidden="1">{#N/A,#N/A,FALSE,"Sheet1"}</definedName>
    <definedName name="LIK_5" localSheetId="5" hidden="1">{#N/A,#N/A,FALSE,"Sheet1"}</definedName>
    <definedName name="LIK_5" hidden="1">{#N/A,#N/A,FALSE,"Sheet1"}</definedName>
    <definedName name="LIK_5_1" localSheetId="5" hidden="1">{#N/A,#N/A,FALSE,"Sheet1"}</definedName>
    <definedName name="LIK_5_1" hidden="1">{#N/A,#N/A,FALSE,"Sheet1"}</definedName>
    <definedName name="LOP" localSheetId="5" hidden="1">{#N/A,#N/A,FALSE,"Sheet1"}</definedName>
    <definedName name="LOP" hidden="1">{#N/A,#N/A,FALSE,"Sheet1"}</definedName>
    <definedName name="LOP_1" localSheetId="5" hidden="1">{#N/A,#N/A,FALSE,"Sheet1"}</definedName>
    <definedName name="LOP_1" hidden="1">{#N/A,#N/A,FALSE,"Sheet1"}</definedName>
    <definedName name="LOP_1_1" localSheetId="5" hidden="1">{#N/A,#N/A,FALSE,"Sheet1"}</definedName>
    <definedName name="LOP_1_1" hidden="1">{#N/A,#N/A,FALSE,"Sheet1"}</definedName>
    <definedName name="LOP_1_1_1" localSheetId="5" hidden="1">{#N/A,#N/A,FALSE,"Sheet1"}</definedName>
    <definedName name="LOP_1_1_1" hidden="1">{#N/A,#N/A,FALSE,"Sheet1"}</definedName>
    <definedName name="LOP_1_1_2" localSheetId="5" hidden="1">{#N/A,#N/A,FALSE,"Sheet1"}</definedName>
    <definedName name="LOP_1_1_2" hidden="1">{#N/A,#N/A,FALSE,"Sheet1"}</definedName>
    <definedName name="LOP_1_2" localSheetId="5" hidden="1">{#N/A,#N/A,FALSE,"Sheet1"}</definedName>
    <definedName name="LOP_1_2" hidden="1">{#N/A,#N/A,FALSE,"Sheet1"}</definedName>
    <definedName name="LOP_1_2_1" localSheetId="5" hidden="1">{#N/A,#N/A,FALSE,"Sheet1"}</definedName>
    <definedName name="LOP_1_2_1" hidden="1">{#N/A,#N/A,FALSE,"Sheet1"}</definedName>
    <definedName name="LOP_1_3" localSheetId="5" hidden="1">{#N/A,#N/A,FALSE,"Sheet1"}</definedName>
    <definedName name="LOP_1_3" hidden="1">{#N/A,#N/A,FALSE,"Sheet1"}</definedName>
    <definedName name="LOP_1_3_1" localSheetId="5" hidden="1">{#N/A,#N/A,FALSE,"Sheet1"}</definedName>
    <definedName name="LOP_1_3_1" hidden="1">{#N/A,#N/A,FALSE,"Sheet1"}</definedName>
    <definedName name="LOP_1_4" localSheetId="5" hidden="1">{#N/A,#N/A,FALSE,"Sheet1"}</definedName>
    <definedName name="LOP_1_4" hidden="1">{#N/A,#N/A,FALSE,"Sheet1"}</definedName>
    <definedName name="LOP_1_4_1" localSheetId="5" hidden="1">{#N/A,#N/A,FALSE,"Sheet1"}</definedName>
    <definedName name="LOP_1_4_1" hidden="1">{#N/A,#N/A,FALSE,"Sheet1"}</definedName>
    <definedName name="LOP_2" localSheetId="5" hidden="1">{#N/A,#N/A,FALSE,"Sheet1"}</definedName>
    <definedName name="LOP_2" hidden="1">{#N/A,#N/A,FALSE,"Sheet1"}</definedName>
    <definedName name="LOP_2_1" localSheetId="5" hidden="1">{#N/A,#N/A,FALSE,"Sheet1"}</definedName>
    <definedName name="LOP_2_1" hidden="1">{#N/A,#N/A,FALSE,"Sheet1"}</definedName>
    <definedName name="LOP_2_2" localSheetId="5" hidden="1">{#N/A,#N/A,FALSE,"Sheet1"}</definedName>
    <definedName name="LOP_2_2" hidden="1">{#N/A,#N/A,FALSE,"Sheet1"}</definedName>
    <definedName name="LOP_3" localSheetId="5" hidden="1">{#N/A,#N/A,FALSE,"Sheet1"}</definedName>
    <definedName name="LOP_3" hidden="1">{#N/A,#N/A,FALSE,"Sheet1"}</definedName>
    <definedName name="LOP_3_1" localSheetId="5" hidden="1">{#N/A,#N/A,FALSE,"Sheet1"}</definedName>
    <definedName name="LOP_3_1" hidden="1">{#N/A,#N/A,FALSE,"Sheet1"}</definedName>
    <definedName name="LOP_3_2" localSheetId="5" hidden="1">{#N/A,#N/A,FALSE,"Sheet1"}</definedName>
    <definedName name="LOP_3_2" hidden="1">{#N/A,#N/A,FALSE,"Sheet1"}</definedName>
    <definedName name="LOP_4" localSheetId="5" hidden="1">{#N/A,#N/A,FALSE,"Sheet1"}</definedName>
    <definedName name="LOP_4" hidden="1">{#N/A,#N/A,FALSE,"Sheet1"}</definedName>
    <definedName name="LOP_4_1" localSheetId="5" hidden="1">{#N/A,#N/A,FALSE,"Sheet1"}</definedName>
    <definedName name="LOP_4_1" hidden="1">{#N/A,#N/A,FALSE,"Sheet1"}</definedName>
    <definedName name="LOP_5" localSheetId="5" hidden="1">{#N/A,#N/A,FALSE,"Sheet1"}</definedName>
    <definedName name="LOP_5" hidden="1">{#N/A,#N/A,FALSE,"Sheet1"}</definedName>
    <definedName name="LOP_5_1" localSheetId="5" hidden="1">{#N/A,#N/A,FALSE,"Sheet1"}</definedName>
    <definedName name="LOP_5_1" hidden="1">{#N/A,#N/A,FALSE,"Sheet1"}</definedName>
    <definedName name="LUCK" localSheetId="5" hidden="1">{#N/A,#N/A,FALSE,"Sheet1"}</definedName>
    <definedName name="LUCK" hidden="1">{#N/A,#N/A,FALSE,"Sheet1"}</definedName>
    <definedName name="LUCK_1" localSheetId="5" hidden="1">{#N/A,#N/A,FALSE,"Sheet1"}</definedName>
    <definedName name="LUCK_1" hidden="1">{#N/A,#N/A,FALSE,"Sheet1"}</definedName>
    <definedName name="LUCK_1_1" localSheetId="5" hidden="1">{#N/A,#N/A,FALSE,"Sheet1"}</definedName>
    <definedName name="LUCK_1_1" hidden="1">{#N/A,#N/A,FALSE,"Sheet1"}</definedName>
    <definedName name="LUCK_1_1_1" localSheetId="5" hidden="1">{#N/A,#N/A,FALSE,"Sheet1"}</definedName>
    <definedName name="LUCK_1_1_1" hidden="1">{#N/A,#N/A,FALSE,"Sheet1"}</definedName>
    <definedName name="LUCK_1_1_2" localSheetId="5" hidden="1">{#N/A,#N/A,FALSE,"Sheet1"}</definedName>
    <definedName name="LUCK_1_1_2" hidden="1">{#N/A,#N/A,FALSE,"Sheet1"}</definedName>
    <definedName name="LUCK_1_2" localSheetId="5" hidden="1">{#N/A,#N/A,FALSE,"Sheet1"}</definedName>
    <definedName name="LUCK_1_2" hidden="1">{#N/A,#N/A,FALSE,"Sheet1"}</definedName>
    <definedName name="LUCK_1_2_1" localSheetId="5" hidden="1">{#N/A,#N/A,FALSE,"Sheet1"}</definedName>
    <definedName name="LUCK_1_2_1" hidden="1">{#N/A,#N/A,FALSE,"Sheet1"}</definedName>
    <definedName name="LUCK_1_3" localSheetId="5" hidden="1">{#N/A,#N/A,FALSE,"Sheet1"}</definedName>
    <definedName name="LUCK_1_3" hidden="1">{#N/A,#N/A,FALSE,"Sheet1"}</definedName>
    <definedName name="LUCK_1_3_1" localSheetId="5" hidden="1">{#N/A,#N/A,FALSE,"Sheet1"}</definedName>
    <definedName name="LUCK_1_3_1" hidden="1">{#N/A,#N/A,FALSE,"Sheet1"}</definedName>
    <definedName name="LUCK_1_4" localSheetId="5" hidden="1">{#N/A,#N/A,FALSE,"Sheet1"}</definedName>
    <definedName name="LUCK_1_4" hidden="1">{#N/A,#N/A,FALSE,"Sheet1"}</definedName>
    <definedName name="LUCK_1_4_1" localSheetId="5" hidden="1">{#N/A,#N/A,FALSE,"Sheet1"}</definedName>
    <definedName name="LUCK_1_4_1" hidden="1">{#N/A,#N/A,FALSE,"Sheet1"}</definedName>
    <definedName name="LUCK_2" localSheetId="5" hidden="1">{#N/A,#N/A,FALSE,"Sheet1"}</definedName>
    <definedName name="LUCK_2" hidden="1">{#N/A,#N/A,FALSE,"Sheet1"}</definedName>
    <definedName name="LUCK_2_1" localSheetId="5" hidden="1">{#N/A,#N/A,FALSE,"Sheet1"}</definedName>
    <definedName name="LUCK_2_1" hidden="1">{#N/A,#N/A,FALSE,"Sheet1"}</definedName>
    <definedName name="LUCK_2_2" localSheetId="5" hidden="1">{#N/A,#N/A,FALSE,"Sheet1"}</definedName>
    <definedName name="LUCK_2_2" hidden="1">{#N/A,#N/A,FALSE,"Sheet1"}</definedName>
    <definedName name="LUCK_3" localSheetId="5" hidden="1">{#N/A,#N/A,FALSE,"Sheet1"}</definedName>
    <definedName name="LUCK_3" hidden="1">{#N/A,#N/A,FALSE,"Sheet1"}</definedName>
    <definedName name="LUCK_3_1" localSheetId="5" hidden="1">{#N/A,#N/A,FALSE,"Sheet1"}</definedName>
    <definedName name="LUCK_3_1" hidden="1">{#N/A,#N/A,FALSE,"Sheet1"}</definedName>
    <definedName name="LUCK_3_2" localSheetId="5" hidden="1">{#N/A,#N/A,FALSE,"Sheet1"}</definedName>
    <definedName name="LUCK_3_2" hidden="1">{#N/A,#N/A,FALSE,"Sheet1"}</definedName>
    <definedName name="LUCK_4" localSheetId="5" hidden="1">{#N/A,#N/A,FALSE,"Sheet1"}</definedName>
    <definedName name="LUCK_4" hidden="1">{#N/A,#N/A,FALSE,"Sheet1"}</definedName>
    <definedName name="LUCK_4_1" localSheetId="5" hidden="1">{#N/A,#N/A,FALSE,"Sheet1"}</definedName>
    <definedName name="LUCK_4_1" hidden="1">{#N/A,#N/A,FALSE,"Sheet1"}</definedName>
    <definedName name="LUCK_5" localSheetId="5" hidden="1">{#N/A,#N/A,FALSE,"Sheet1"}</definedName>
    <definedName name="LUCK_5" hidden="1">{#N/A,#N/A,FALSE,"Sheet1"}</definedName>
    <definedName name="LUCK_5_1" localSheetId="5" hidden="1">{#N/A,#N/A,FALSE,"Sheet1"}</definedName>
    <definedName name="LUCK_5_1" hidden="1">{#N/A,#N/A,FALSE,"Sheet1"}</definedName>
    <definedName name="min" localSheetId="5" hidden="1">{"'Feb 99'!$A$1:$G$30"}</definedName>
    <definedName name="min" hidden="1">{"'Feb 99'!$A$1:$G$30"}</definedName>
    <definedName name="min_1" localSheetId="5" hidden="1">{"'Feb 99'!$A$1:$G$30"}</definedName>
    <definedName name="min_1" hidden="1">{"'Feb 99'!$A$1:$G$30"}</definedName>
    <definedName name="min_1_1" localSheetId="5" hidden="1">{"'Feb 99'!$A$1:$G$30"}</definedName>
    <definedName name="min_1_1" hidden="1">{"'Feb 99'!$A$1:$G$30"}</definedName>
    <definedName name="min_1_1_1" localSheetId="5" hidden="1">{"'Feb 99'!$A$1:$G$30"}</definedName>
    <definedName name="min_1_1_1" hidden="1">{"'Feb 99'!$A$1:$G$30"}</definedName>
    <definedName name="min_1_1_2" localSheetId="5" hidden="1">{"'Feb 99'!$A$1:$G$30"}</definedName>
    <definedName name="min_1_1_2" hidden="1">{"'Feb 99'!$A$1:$G$30"}</definedName>
    <definedName name="min_1_2" localSheetId="5" hidden="1">{"'Feb 99'!$A$1:$G$30"}</definedName>
    <definedName name="min_1_2" hidden="1">{"'Feb 99'!$A$1:$G$30"}</definedName>
    <definedName name="min_1_2_1" localSheetId="5" hidden="1">{"'Feb 99'!$A$1:$G$30"}</definedName>
    <definedName name="min_1_2_1" hidden="1">{"'Feb 99'!$A$1:$G$30"}</definedName>
    <definedName name="min_1_3" localSheetId="5" hidden="1">{"'Feb 99'!$A$1:$G$30"}</definedName>
    <definedName name="min_1_3" hidden="1">{"'Feb 99'!$A$1:$G$30"}</definedName>
    <definedName name="min_1_3_1" localSheetId="5" hidden="1">{"'Feb 99'!$A$1:$G$30"}</definedName>
    <definedName name="min_1_3_1" hidden="1">{"'Feb 99'!$A$1:$G$30"}</definedName>
    <definedName name="min_1_4" localSheetId="5" hidden="1">{"'Feb 99'!$A$1:$G$30"}</definedName>
    <definedName name="min_1_4" hidden="1">{"'Feb 99'!$A$1:$G$30"}</definedName>
    <definedName name="min_1_4_1" localSheetId="5" hidden="1">{"'Feb 99'!$A$1:$G$30"}</definedName>
    <definedName name="min_1_4_1" hidden="1">{"'Feb 99'!$A$1:$G$30"}</definedName>
    <definedName name="min_2" localSheetId="5" hidden="1">{"'Feb 99'!$A$1:$G$30"}</definedName>
    <definedName name="min_2" hidden="1">{"'Feb 99'!$A$1:$G$30"}</definedName>
    <definedName name="min_2_1" localSheetId="5" hidden="1">{"'Feb 99'!$A$1:$G$30"}</definedName>
    <definedName name="min_2_1" hidden="1">{"'Feb 99'!$A$1:$G$30"}</definedName>
    <definedName name="min_2_2" localSheetId="5" hidden="1">{"'Feb 99'!$A$1:$G$30"}</definedName>
    <definedName name="min_2_2" hidden="1">{"'Feb 99'!$A$1:$G$30"}</definedName>
    <definedName name="min_3" localSheetId="5" hidden="1">{"'Feb 99'!$A$1:$G$30"}</definedName>
    <definedName name="min_3" hidden="1">{"'Feb 99'!$A$1:$G$30"}</definedName>
    <definedName name="min_3_1" localSheetId="5" hidden="1">{"'Feb 99'!$A$1:$G$30"}</definedName>
    <definedName name="min_3_1" hidden="1">{"'Feb 99'!$A$1:$G$30"}</definedName>
    <definedName name="min_3_2" localSheetId="5" hidden="1">{"'Feb 99'!$A$1:$G$30"}</definedName>
    <definedName name="min_3_2" hidden="1">{"'Feb 99'!$A$1:$G$30"}</definedName>
    <definedName name="min_4" localSheetId="5" hidden="1">{"'Feb 99'!$A$1:$G$30"}</definedName>
    <definedName name="min_4" hidden="1">{"'Feb 99'!$A$1:$G$30"}</definedName>
    <definedName name="min_4_1" localSheetId="5" hidden="1">{"'Feb 99'!$A$1:$G$30"}</definedName>
    <definedName name="min_4_1" hidden="1">{"'Feb 99'!$A$1:$G$30"}</definedName>
    <definedName name="min_5" localSheetId="5" hidden="1">{"'Feb 99'!$A$1:$G$30"}</definedName>
    <definedName name="min_5" hidden="1">{"'Feb 99'!$A$1:$G$30"}</definedName>
    <definedName name="min_5_1" localSheetId="5" hidden="1">{"'Feb 99'!$A$1:$G$30"}</definedName>
    <definedName name="min_5_1" hidden="1">{"'Feb 99'!$A$1:$G$30"}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ut" hidden="1">[2]A!#REF!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5" hidden="1">{#VALUE!,#N/A,FALSE,0}</definedName>
    <definedName name="ots" hidden="1">{#VALUE!,#N/A,FALSE,0}</definedName>
    <definedName name="ots_1" localSheetId="5" hidden="1">{#VALUE!,#N/A,FALSE,0}</definedName>
    <definedName name="ots_1" hidden="1">{#VALUE!,#N/A,FALSE,0}</definedName>
    <definedName name="ots_1_1" localSheetId="5" hidden="1">{#VALUE!,#N/A,FALSE,0}</definedName>
    <definedName name="ots_1_1" hidden="1">{#VALUE!,#N/A,FALSE,0}</definedName>
    <definedName name="ots_1_1_1" localSheetId="5" hidden="1">{#VALUE!,#N/A,FALSE,0}</definedName>
    <definedName name="ots_1_1_1" hidden="1">{#VALUE!,#N/A,FALSE,0}</definedName>
    <definedName name="ots_1_1_2" localSheetId="5" hidden="1">{#VALUE!,#N/A,FALSE,0}</definedName>
    <definedName name="ots_1_1_2" hidden="1">{#VALUE!,#N/A,FALSE,0}</definedName>
    <definedName name="ots_1_2" localSheetId="5" hidden="1">{#VALUE!,#N/A,FALSE,0}</definedName>
    <definedName name="ots_1_2" hidden="1">{#VALUE!,#N/A,FALSE,0}</definedName>
    <definedName name="ots_1_2_1" localSheetId="5" hidden="1">{#VALUE!,#N/A,FALSE,0}</definedName>
    <definedName name="ots_1_2_1" hidden="1">{#VALUE!,#N/A,FALSE,0}</definedName>
    <definedName name="ots_1_3" localSheetId="5" hidden="1">{#VALUE!,#N/A,FALSE,0}</definedName>
    <definedName name="ots_1_3" hidden="1">{#VALUE!,#N/A,FALSE,0}</definedName>
    <definedName name="ots_1_3_1" localSheetId="5" hidden="1">{#VALUE!,#N/A,FALSE,0}</definedName>
    <definedName name="ots_1_3_1" hidden="1">{#VALUE!,#N/A,FALSE,0}</definedName>
    <definedName name="ots_1_4" localSheetId="5" hidden="1">{#VALUE!,#N/A,FALSE,0}</definedName>
    <definedName name="ots_1_4" hidden="1">{#VALUE!,#N/A,FALSE,0}</definedName>
    <definedName name="ots_1_4_1" localSheetId="5" hidden="1">{#VALUE!,#N/A,FALSE,0}</definedName>
    <definedName name="ots_1_4_1" hidden="1">{#VALUE!,#N/A,FALSE,0}</definedName>
    <definedName name="ots_2" localSheetId="5" hidden="1">{#VALUE!,#N/A,FALSE,0}</definedName>
    <definedName name="ots_2" hidden="1">{#VALUE!,#N/A,FALSE,0}</definedName>
    <definedName name="ots_2_1" localSheetId="5" hidden="1">{#VALUE!,#N/A,FALSE,0}</definedName>
    <definedName name="ots_2_1" hidden="1">{#VALUE!,#N/A,FALSE,0}</definedName>
    <definedName name="ots_2_2" localSheetId="5" hidden="1">{#VALUE!,#N/A,FALSE,0}</definedName>
    <definedName name="ots_2_2" hidden="1">{#VALUE!,#N/A,FALSE,0}</definedName>
    <definedName name="ots_3" localSheetId="5" hidden="1">{#VALUE!,#N/A,FALSE,0}</definedName>
    <definedName name="ots_3" hidden="1">{#VALUE!,#N/A,FALSE,0}</definedName>
    <definedName name="ots_3_1" localSheetId="5" hidden="1">{#VALUE!,#N/A,FALSE,0}</definedName>
    <definedName name="ots_3_1" hidden="1">{#VALUE!,#N/A,FALSE,0}</definedName>
    <definedName name="ots_3_2" localSheetId="5" hidden="1">{#VALUE!,#N/A,FALSE,0}</definedName>
    <definedName name="ots_3_2" hidden="1">{#VALUE!,#N/A,FALSE,0}</definedName>
    <definedName name="ots_4" localSheetId="5" hidden="1">{#VALUE!,#N/A,FALSE,0}</definedName>
    <definedName name="ots_4" hidden="1">{#VALUE!,#N/A,FALSE,0}</definedName>
    <definedName name="ots_4_1" localSheetId="5" hidden="1">{#VALUE!,#N/A,FALSE,0}</definedName>
    <definedName name="ots_4_1" hidden="1">{#VALUE!,#N/A,FALSE,0}</definedName>
    <definedName name="ots_5" localSheetId="5" hidden="1">{#VALUE!,#N/A,FALSE,0}</definedName>
    <definedName name="ots_5" hidden="1">{#VALUE!,#N/A,FALSE,0}</definedName>
    <definedName name="ots_5_1" localSheetId="5" hidden="1">{#VALUE!,#N/A,FALSE,0}</definedName>
    <definedName name="ots_5_1" hidden="1">{#VALUE!,#N/A,FALSE,0}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5" hidden="1">{#N/A,#N/A,FALSE,"Sheet1"}</definedName>
    <definedName name="qegqeg" hidden="1">{#N/A,#N/A,FALSE,"Sheet1"}</definedName>
    <definedName name="qegqeg_1" localSheetId="5" hidden="1">{#N/A,#N/A,FALSE,"Sheet1"}</definedName>
    <definedName name="qegqeg_1" hidden="1">{#N/A,#N/A,FALSE,"Sheet1"}</definedName>
    <definedName name="qegqeg_1_1" localSheetId="5" hidden="1">{#N/A,#N/A,FALSE,"Sheet1"}</definedName>
    <definedName name="qegqeg_1_1" hidden="1">{#N/A,#N/A,FALSE,"Sheet1"}</definedName>
    <definedName name="qegqeg_1_1_1" localSheetId="5" hidden="1">{#N/A,#N/A,FALSE,"Sheet1"}</definedName>
    <definedName name="qegqeg_1_1_1" hidden="1">{#N/A,#N/A,FALSE,"Sheet1"}</definedName>
    <definedName name="qegqeg_1_1_2" localSheetId="5" hidden="1">{#N/A,#N/A,FALSE,"Sheet1"}</definedName>
    <definedName name="qegqeg_1_1_2" hidden="1">{#N/A,#N/A,FALSE,"Sheet1"}</definedName>
    <definedName name="qegqeg_1_2" localSheetId="5" hidden="1">{#N/A,#N/A,FALSE,"Sheet1"}</definedName>
    <definedName name="qegqeg_1_2" hidden="1">{#N/A,#N/A,FALSE,"Sheet1"}</definedName>
    <definedName name="qegqeg_1_2_1" localSheetId="5" hidden="1">{#N/A,#N/A,FALSE,"Sheet1"}</definedName>
    <definedName name="qegqeg_1_2_1" hidden="1">{#N/A,#N/A,FALSE,"Sheet1"}</definedName>
    <definedName name="qegqeg_1_3" localSheetId="5" hidden="1">{#N/A,#N/A,FALSE,"Sheet1"}</definedName>
    <definedName name="qegqeg_1_3" hidden="1">{#N/A,#N/A,FALSE,"Sheet1"}</definedName>
    <definedName name="qegqeg_1_3_1" localSheetId="5" hidden="1">{#N/A,#N/A,FALSE,"Sheet1"}</definedName>
    <definedName name="qegqeg_1_3_1" hidden="1">{#N/A,#N/A,FALSE,"Sheet1"}</definedName>
    <definedName name="qegqeg_1_4" localSheetId="5" hidden="1">{#N/A,#N/A,FALSE,"Sheet1"}</definedName>
    <definedName name="qegqeg_1_4" hidden="1">{#N/A,#N/A,FALSE,"Sheet1"}</definedName>
    <definedName name="qegqeg_1_4_1" localSheetId="5" hidden="1">{#N/A,#N/A,FALSE,"Sheet1"}</definedName>
    <definedName name="qegqeg_1_4_1" hidden="1">{#N/A,#N/A,FALSE,"Sheet1"}</definedName>
    <definedName name="qegqeg_2" localSheetId="5" hidden="1">{#N/A,#N/A,FALSE,"Sheet1"}</definedName>
    <definedName name="qegqeg_2" hidden="1">{#N/A,#N/A,FALSE,"Sheet1"}</definedName>
    <definedName name="qegqeg_2_1" localSheetId="5" hidden="1">{#N/A,#N/A,FALSE,"Sheet1"}</definedName>
    <definedName name="qegqeg_2_1" hidden="1">{#N/A,#N/A,FALSE,"Sheet1"}</definedName>
    <definedName name="qegqeg_2_2" localSheetId="5" hidden="1">{#N/A,#N/A,FALSE,"Sheet1"}</definedName>
    <definedName name="qegqeg_2_2" hidden="1">{#N/A,#N/A,FALSE,"Sheet1"}</definedName>
    <definedName name="qegqeg_3" localSheetId="5" hidden="1">{#N/A,#N/A,FALSE,"Sheet1"}</definedName>
    <definedName name="qegqeg_3" hidden="1">{#N/A,#N/A,FALSE,"Sheet1"}</definedName>
    <definedName name="qegqeg_3_1" localSheetId="5" hidden="1">{#N/A,#N/A,FALSE,"Sheet1"}</definedName>
    <definedName name="qegqeg_3_1" hidden="1">{#N/A,#N/A,FALSE,"Sheet1"}</definedName>
    <definedName name="qegqeg_3_2" localSheetId="5" hidden="1">{#N/A,#N/A,FALSE,"Sheet1"}</definedName>
    <definedName name="qegqeg_3_2" hidden="1">{#N/A,#N/A,FALSE,"Sheet1"}</definedName>
    <definedName name="qegqeg_4" localSheetId="5" hidden="1">{#N/A,#N/A,FALSE,"Sheet1"}</definedName>
    <definedName name="qegqeg_4" hidden="1">{#N/A,#N/A,FALSE,"Sheet1"}</definedName>
    <definedName name="qegqeg_4_1" localSheetId="5" hidden="1">{#N/A,#N/A,FALSE,"Sheet1"}</definedName>
    <definedName name="qegqeg_4_1" hidden="1">{#N/A,#N/A,FALSE,"Sheet1"}</definedName>
    <definedName name="qegqeg_5" localSheetId="5" hidden="1">{#N/A,#N/A,FALSE,"Sheet1"}</definedName>
    <definedName name="qegqeg_5" hidden="1">{#N/A,#N/A,FALSE,"Sheet1"}</definedName>
    <definedName name="qegqeg_5_1" localSheetId="5" hidden="1">{#N/A,#N/A,FALSE,"Sheet1"}</definedName>
    <definedName name="qegqeg_5_1" hidden="1">{#N/A,#N/A,FALSE,"Sheet1"}</definedName>
    <definedName name="qere" localSheetId="5" hidden="1">{#N/A,#N/A,FALSE,"Sheet1"}</definedName>
    <definedName name="qere" hidden="1">{#N/A,#N/A,FALSE,"Sheet1"}</definedName>
    <definedName name="qere_1" localSheetId="5" hidden="1">{#N/A,#N/A,FALSE,"Sheet1"}</definedName>
    <definedName name="qere_1" hidden="1">{#N/A,#N/A,FALSE,"Sheet1"}</definedName>
    <definedName name="qere_1_1" localSheetId="5" hidden="1">{#N/A,#N/A,FALSE,"Sheet1"}</definedName>
    <definedName name="qere_1_1" hidden="1">{#N/A,#N/A,FALSE,"Sheet1"}</definedName>
    <definedName name="qere_1_1_1" localSheetId="5" hidden="1">{#N/A,#N/A,FALSE,"Sheet1"}</definedName>
    <definedName name="qere_1_1_1" hidden="1">{#N/A,#N/A,FALSE,"Sheet1"}</definedName>
    <definedName name="qere_1_1_2" localSheetId="5" hidden="1">{#N/A,#N/A,FALSE,"Sheet1"}</definedName>
    <definedName name="qere_1_1_2" hidden="1">{#N/A,#N/A,FALSE,"Sheet1"}</definedName>
    <definedName name="qere_1_2" localSheetId="5" hidden="1">{#N/A,#N/A,FALSE,"Sheet1"}</definedName>
    <definedName name="qere_1_2" hidden="1">{#N/A,#N/A,FALSE,"Sheet1"}</definedName>
    <definedName name="qere_1_2_1" localSheetId="5" hidden="1">{#N/A,#N/A,FALSE,"Sheet1"}</definedName>
    <definedName name="qere_1_2_1" hidden="1">{#N/A,#N/A,FALSE,"Sheet1"}</definedName>
    <definedName name="qere_1_3" localSheetId="5" hidden="1">{#N/A,#N/A,FALSE,"Sheet1"}</definedName>
    <definedName name="qere_1_3" hidden="1">{#N/A,#N/A,FALSE,"Sheet1"}</definedName>
    <definedName name="qere_1_3_1" localSheetId="5" hidden="1">{#N/A,#N/A,FALSE,"Sheet1"}</definedName>
    <definedName name="qere_1_3_1" hidden="1">{#N/A,#N/A,FALSE,"Sheet1"}</definedName>
    <definedName name="qere_1_4" localSheetId="5" hidden="1">{#N/A,#N/A,FALSE,"Sheet1"}</definedName>
    <definedName name="qere_1_4" hidden="1">{#N/A,#N/A,FALSE,"Sheet1"}</definedName>
    <definedName name="qere_1_4_1" localSheetId="5" hidden="1">{#N/A,#N/A,FALSE,"Sheet1"}</definedName>
    <definedName name="qere_1_4_1" hidden="1">{#N/A,#N/A,FALSE,"Sheet1"}</definedName>
    <definedName name="qere_2" localSheetId="5" hidden="1">{#N/A,#N/A,FALSE,"Sheet1"}</definedName>
    <definedName name="qere_2" hidden="1">{#N/A,#N/A,FALSE,"Sheet1"}</definedName>
    <definedName name="qere_2_1" localSheetId="5" hidden="1">{#N/A,#N/A,FALSE,"Sheet1"}</definedName>
    <definedName name="qere_2_1" hidden="1">{#N/A,#N/A,FALSE,"Sheet1"}</definedName>
    <definedName name="qere_2_2" localSheetId="5" hidden="1">{#N/A,#N/A,FALSE,"Sheet1"}</definedName>
    <definedName name="qere_2_2" hidden="1">{#N/A,#N/A,FALSE,"Sheet1"}</definedName>
    <definedName name="qere_3" localSheetId="5" hidden="1">{#N/A,#N/A,FALSE,"Sheet1"}</definedName>
    <definedName name="qere_3" hidden="1">{#N/A,#N/A,FALSE,"Sheet1"}</definedName>
    <definedName name="qere_3_1" localSheetId="5" hidden="1">{#N/A,#N/A,FALSE,"Sheet1"}</definedName>
    <definedName name="qere_3_1" hidden="1">{#N/A,#N/A,FALSE,"Sheet1"}</definedName>
    <definedName name="qere_3_2" localSheetId="5" hidden="1">{#N/A,#N/A,FALSE,"Sheet1"}</definedName>
    <definedName name="qere_3_2" hidden="1">{#N/A,#N/A,FALSE,"Sheet1"}</definedName>
    <definedName name="qere_4" localSheetId="5" hidden="1">{#N/A,#N/A,FALSE,"Sheet1"}</definedName>
    <definedName name="qere_4" hidden="1">{#N/A,#N/A,FALSE,"Sheet1"}</definedName>
    <definedName name="qere_4_1" localSheetId="5" hidden="1">{#N/A,#N/A,FALSE,"Sheet1"}</definedName>
    <definedName name="qere_4_1" hidden="1">{#N/A,#N/A,FALSE,"Sheet1"}</definedName>
    <definedName name="qere_5" localSheetId="5" hidden="1">{#N/A,#N/A,FALSE,"Sheet1"}</definedName>
    <definedName name="qere_5" hidden="1">{#N/A,#N/A,FALSE,"Sheet1"}</definedName>
    <definedName name="qere_5_1" localSheetId="5" hidden="1">{#N/A,#N/A,FALSE,"Sheet1"}</definedName>
    <definedName name="qere_5_1" hidden="1">{#N/A,#N/A,FALSE,"Sheet1"}</definedName>
    <definedName name="qqq" localSheetId="5" hidden="1">{#N/A,#N/A,FALSE,"Sheet1"}</definedName>
    <definedName name="qqq" hidden="1">{#N/A,#N/A,FALSE,"Sheet1"}</definedName>
    <definedName name="qqq_1" localSheetId="5" hidden="1">{#N/A,#N/A,FALSE,"Sheet1"}</definedName>
    <definedName name="qqq_1" hidden="1">{#N/A,#N/A,FALSE,"Sheet1"}</definedName>
    <definedName name="qqq_1_1" localSheetId="5" hidden="1">{#N/A,#N/A,FALSE,"Sheet1"}</definedName>
    <definedName name="qqq_1_1" hidden="1">{#N/A,#N/A,FALSE,"Sheet1"}</definedName>
    <definedName name="qqq_1_1_1" localSheetId="5" hidden="1">{#N/A,#N/A,FALSE,"Sheet1"}</definedName>
    <definedName name="qqq_1_1_1" hidden="1">{#N/A,#N/A,FALSE,"Sheet1"}</definedName>
    <definedName name="qqq_1_1_2" localSheetId="5" hidden="1">{#N/A,#N/A,FALSE,"Sheet1"}</definedName>
    <definedName name="qqq_1_1_2" hidden="1">{#N/A,#N/A,FALSE,"Sheet1"}</definedName>
    <definedName name="qqq_1_2" localSheetId="5" hidden="1">{#N/A,#N/A,FALSE,"Sheet1"}</definedName>
    <definedName name="qqq_1_2" hidden="1">{#N/A,#N/A,FALSE,"Sheet1"}</definedName>
    <definedName name="qqq_1_2_1" localSheetId="5" hidden="1">{#N/A,#N/A,FALSE,"Sheet1"}</definedName>
    <definedName name="qqq_1_2_1" hidden="1">{#N/A,#N/A,FALSE,"Sheet1"}</definedName>
    <definedName name="qqq_1_3" localSheetId="5" hidden="1">{#N/A,#N/A,FALSE,"Sheet1"}</definedName>
    <definedName name="qqq_1_3" hidden="1">{#N/A,#N/A,FALSE,"Sheet1"}</definedName>
    <definedName name="qqq_1_3_1" localSheetId="5" hidden="1">{#N/A,#N/A,FALSE,"Sheet1"}</definedName>
    <definedName name="qqq_1_3_1" hidden="1">{#N/A,#N/A,FALSE,"Sheet1"}</definedName>
    <definedName name="qqq_1_4" localSheetId="5" hidden="1">{#N/A,#N/A,FALSE,"Sheet1"}</definedName>
    <definedName name="qqq_1_4" hidden="1">{#N/A,#N/A,FALSE,"Sheet1"}</definedName>
    <definedName name="qqq_1_4_1" localSheetId="5" hidden="1">{#N/A,#N/A,FALSE,"Sheet1"}</definedName>
    <definedName name="qqq_1_4_1" hidden="1">{#N/A,#N/A,FALSE,"Sheet1"}</definedName>
    <definedName name="qqq_2" localSheetId="5" hidden="1">{#N/A,#N/A,FALSE,"Sheet1"}</definedName>
    <definedName name="qqq_2" hidden="1">{#N/A,#N/A,FALSE,"Sheet1"}</definedName>
    <definedName name="qqq_2_1" localSheetId="5" hidden="1">{#N/A,#N/A,FALSE,"Sheet1"}</definedName>
    <definedName name="qqq_2_1" hidden="1">{#N/A,#N/A,FALSE,"Sheet1"}</definedName>
    <definedName name="qqq_2_2" localSheetId="5" hidden="1">{#N/A,#N/A,FALSE,"Sheet1"}</definedName>
    <definedName name="qqq_2_2" hidden="1">{#N/A,#N/A,FALSE,"Sheet1"}</definedName>
    <definedName name="qqq_3" localSheetId="5" hidden="1">{#N/A,#N/A,FALSE,"Sheet1"}</definedName>
    <definedName name="qqq_3" hidden="1">{#N/A,#N/A,FALSE,"Sheet1"}</definedName>
    <definedName name="qqq_3_1" localSheetId="5" hidden="1">{#N/A,#N/A,FALSE,"Sheet1"}</definedName>
    <definedName name="qqq_3_1" hidden="1">{#N/A,#N/A,FALSE,"Sheet1"}</definedName>
    <definedName name="qqq_3_2" localSheetId="5" hidden="1">{#N/A,#N/A,FALSE,"Sheet1"}</definedName>
    <definedName name="qqq_3_2" hidden="1">{#N/A,#N/A,FALSE,"Sheet1"}</definedName>
    <definedName name="qqq_4" localSheetId="5" hidden="1">{#N/A,#N/A,FALSE,"Sheet1"}</definedName>
    <definedName name="qqq_4" hidden="1">{#N/A,#N/A,FALSE,"Sheet1"}</definedName>
    <definedName name="qqq_4_1" localSheetId="5" hidden="1">{#N/A,#N/A,FALSE,"Sheet1"}</definedName>
    <definedName name="qqq_4_1" hidden="1">{#N/A,#N/A,FALSE,"Sheet1"}</definedName>
    <definedName name="qqq_5" localSheetId="5" hidden="1">{#N/A,#N/A,FALSE,"Sheet1"}</definedName>
    <definedName name="qqq_5" hidden="1">{#N/A,#N/A,FALSE,"Sheet1"}</definedName>
    <definedName name="qqq_5_1" localSheetId="5" hidden="1">{#N/A,#N/A,FALSE,"Sheet1"}</definedName>
    <definedName name="qqq_5_1" hidden="1">{#N/A,#N/A,FALSE,"Sheet1"}</definedName>
    <definedName name="qrqfr12fr" localSheetId="5" hidden="1">{#N/A,#N/A,FALSE,"Sheet1"}</definedName>
    <definedName name="qrqfr12fr" hidden="1">{#N/A,#N/A,FALSE,"Sheet1"}</definedName>
    <definedName name="qrqfr12fr_1" localSheetId="5" hidden="1">{#N/A,#N/A,FALSE,"Sheet1"}</definedName>
    <definedName name="qrqfr12fr_1" hidden="1">{#N/A,#N/A,FALSE,"Sheet1"}</definedName>
    <definedName name="qrqfr12fr_1_1" localSheetId="5" hidden="1">{#N/A,#N/A,FALSE,"Sheet1"}</definedName>
    <definedName name="qrqfr12fr_1_1" hidden="1">{#N/A,#N/A,FALSE,"Sheet1"}</definedName>
    <definedName name="qrqfr12fr_1_1_1" localSheetId="5" hidden="1">{#N/A,#N/A,FALSE,"Sheet1"}</definedName>
    <definedName name="qrqfr12fr_1_1_1" hidden="1">{#N/A,#N/A,FALSE,"Sheet1"}</definedName>
    <definedName name="qrqfr12fr_1_1_2" localSheetId="5" hidden="1">{#N/A,#N/A,FALSE,"Sheet1"}</definedName>
    <definedName name="qrqfr12fr_1_1_2" hidden="1">{#N/A,#N/A,FALSE,"Sheet1"}</definedName>
    <definedName name="qrqfr12fr_1_2" localSheetId="5" hidden="1">{#N/A,#N/A,FALSE,"Sheet1"}</definedName>
    <definedName name="qrqfr12fr_1_2" hidden="1">{#N/A,#N/A,FALSE,"Sheet1"}</definedName>
    <definedName name="qrqfr12fr_1_2_1" localSheetId="5" hidden="1">{#N/A,#N/A,FALSE,"Sheet1"}</definedName>
    <definedName name="qrqfr12fr_1_2_1" hidden="1">{#N/A,#N/A,FALSE,"Sheet1"}</definedName>
    <definedName name="qrqfr12fr_1_3" localSheetId="5" hidden="1">{#N/A,#N/A,FALSE,"Sheet1"}</definedName>
    <definedName name="qrqfr12fr_1_3" hidden="1">{#N/A,#N/A,FALSE,"Sheet1"}</definedName>
    <definedName name="qrqfr12fr_1_3_1" localSheetId="5" hidden="1">{#N/A,#N/A,FALSE,"Sheet1"}</definedName>
    <definedName name="qrqfr12fr_1_3_1" hidden="1">{#N/A,#N/A,FALSE,"Sheet1"}</definedName>
    <definedName name="qrqfr12fr_1_4" localSheetId="5" hidden="1">{#N/A,#N/A,FALSE,"Sheet1"}</definedName>
    <definedName name="qrqfr12fr_1_4" hidden="1">{#N/A,#N/A,FALSE,"Sheet1"}</definedName>
    <definedName name="qrqfr12fr_1_4_1" localSheetId="5" hidden="1">{#N/A,#N/A,FALSE,"Sheet1"}</definedName>
    <definedName name="qrqfr12fr_1_4_1" hidden="1">{#N/A,#N/A,FALSE,"Sheet1"}</definedName>
    <definedName name="qrqfr12fr_2" localSheetId="5" hidden="1">{#N/A,#N/A,FALSE,"Sheet1"}</definedName>
    <definedName name="qrqfr12fr_2" hidden="1">{#N/A,#N/A,FALSE,"Sheet1"}</definedName>
    <definedName name="qrqfr12fr_2_1" localSheetId="5" hidden="1">{#N/A,#N/A,FALSE,"Sheet1"}</definedName>
    <definedName name="qrqfr12fr_2_1" hidden="1">{#N/A,#N/A,FALSE,"Sheet1"}</definedName>
    <definedName name="qrqfr12fr_2_2" localSheetId="5" hidden="1">{#N/A,#N/A,FALSE,"Sheet1"}</definedName>
    <definedName name="qrqfr12fr_2_2" hidden="1">{#N/A,#N/A,FALSE,"Sheet1"}</definedName>
    <definedName name="qrqfr12fr_3" localSheetId="5" hidden="1">{#N/A,#N/A,FALSE,"Sheet1"}</definedName>
    <definedName name="qrqfr12fr_3" hidden="1">{#N/A,#N/A,FALSE,"Sheet1"}</definedName>
    <definedName name="qrqfr12fr_3_1" localSheetId="5" hidden="1">{#N/A,#N/A,FALSE,"Sheet1"}</definedName>
    <definedName name="qrqfr12fr_3_1" hidden="1">{#N/A,#N/A,FALSE,"Sheet1"}</definedName>
    <definedName name="qrqfr12fr_3_2" localSheetId="5" hidden="1">{#N/A,#N/A,FALSE,"Sheet1"}</definedName>
    <definedName name="qrqfr12fr_3_2" hidden="1">{#N/A,#N/A,FALSE,"Sheet1"}</definedName>
    <definedName name="qrqfr12fr_4" localSheetId="5" hidden="1">{#N/A,#N/A,FALSE,"Sheet1"}</definedName>
    <definedName name="qrqfr12fr_4" hidden="1">{#N/A,#N/A,FALSE,"Sheet1"}</definedName>
    <definedName name="qrqfr12fr_4_1" localSheetId="5" hidden="1">{#N/A,#N/A,FALSE,"Sheet1"}</definedName>
    <definedName name="qrqfr12fr_4_1" hidden="1">{#N/A,#N/A,FALSE,"Sheet1"}</definedName>
    <definedName name="qrqfr12fr_5" localSheetId="5" hidden="1">{#N/A,#N/A,FALSE,"Sheet1"}</definedName>
    <definedName name="qrqfr12fr_5" hidden="1">{#N/A,#N/A,FALSE,"Sheet1"}</definedName>
    <definedName name="qrqfr12fr_5_1" localSheetId="5" hidden="1">{#N/A,#N/A,FALSE,"Sheet1"}</definedName>
    <definedName name="qrqfr12fr_5_1" hidden="1">{#N/A,#N/A,FALSE,"Sheet1"}</definedName>
    <definedName name="qtq3t321t31t" localSheetId="5" hidden="1">{#N/A,#N/A,FALSE,"Sheet1"}</definedName>
    <definedName name="qtq3t321t31t" hidden="1">{#N/A,#N/A,FALSE,"Sheet1"}</definedName>
    <definedName name="qtq3t321t31t_1" localSheetId="5" hidden="1">{#N/A,#N/A,FALSE,"Sheet1"}</definedName>
    <definedName name="qtq3t321t31t_1" hidden="1">{#N/A,#N/A,FALSE,"Sheet1"}</definedName>
    <definedName name="qtq3t321t31t_1_1" localSheetId="5" hidden="1">{#N/A,#N/A,FALSE,"Sheet1"}</definedName>
    <definedName name="qtq3t321t31t_1_1" hidden="1">{#N/A,#N/A,FALSE,"Sheet1"}</definedName>
    <definedName name="qtq3t321t31t_1_1_1" localSheetId="5" hidden="1">{#N/A,#N/A,FALSE,"Sheet1"}</definedName>
    <definedName name="qtq3t321t31t_1_1_1" hidden="1">{#N/A,#N/A,FALSE,"Sheet1"}</definedName>
    <definedName name="qtq3t321t31t_1_1_2" localSheetId="5" hidden="1">{#N/A,#N/A,FALSE,"Sheet1"}</definedName>
    <definedName name="qtq3t321t31t_1_1_2" hidden="1">{#N/A,#N/A,FALSE,"Sheet1"}</definedName>
    <definedName name="qtq3t321t31t_1_2" localSheetId="5" hidden="1">{#N/A,#N/A,FALSE,"Sheet1"}</definedName>
    <definedName name="qtq3t321t31t_1_2" hidden="1">{#N/A,#N/A,FALSE,"Sheet1"}</definedName>
    <definedName name="qtq3t321t31t_1_2_1" localSheetId="5" hidden="1">{#N/A,#N/A,FALSE,"Sheet1"}</definedName>
    <definedName name="qtq3t321t31t_1_2_1" hidden="1">{#N/A,#N/A,FALSE,"Sheet1"}</definedName>
    <definedName name="qtq3t321t31t_1_3" localSheetId="5" hidden="1">{#N/A,#N/A,FALSE,"Sheet1"}</definedName>
    <definedName name="qtq3t321t31t_1_3" hidden="1">{#N/A,#N/A,FALSE,"Sheet1"}</definedName>
    <definedName name="qtq3t321t31t_1_3_1" localSheetId="5" hidden="1">{#N/A,#N/A,FALSE,"Sheet1"}</definedName>
    <definedName name="qtq3t321t31t_1_3_1" hidden="1">{#N/A,#N/A,FALSE,"Sheet1"}</definedName>
    <definedName name="qtq3t321t31t_1_4" localSheetId="5" hidden="1">{#N/A,#N/A,FALSE,"Sheet1"}</definedName>
    <definedName name="qtq3t321t31t_1_4" hidden="1">{#N/A,#N/A,FALSE,"Sheet1"}</definedName>
    <definedName name="qtq3t321t31t_1_4_1" localSheetId="5" hidden="1">{#N/A,#N/A,FALSE,"Sheet1"}</definedName>
    <definedName name="qtq3t321t31t_1_4_1" hidden="1">{#N/A,#N/A,FALSE,"Sheet1"}</definedName>
    <definedName name="qtq3t321t31t_2" localSheetId="5" hidden="1">{#N/A,#N/A,FALSE,"Sheet1"}</definedName>
    <definedName name="qtq3t321t31t_2" hidden="1">{#N/A,#N/A,FALSE,"Sheet1"}</definedName>
    <definedName name="qtq3t321t31t_2_1" localSheetId="5" hidden="1">{#N/A,#N/A,FALSE,"Sheet1"}</definedName>
    <definedName name="qtq3t321t31t_2_1" hidden="1">{#N/A,#N/A,FALSE,"Sheet1"}</definedName>
    <definedName name="qtq3t321t31t_2_2" localSheetId="5" hidden="1">{#N/A,#N/A,FALSE,"Sheet1"}</definedName>
    <definedName name="qtq3t321t31t_2_2" hidden="1">{#N/A,#N/A,FALSE,"Sheet1"}</definedName>
    <definedName name="qtq3t321t31t_3" localSheetId="5" hidden="1">{#N/A,#N/A,FALSE,"Sheet1"}</definedName>
    <definedName name="qtq3t321t31t_3" hidden="1">{#N/A,#N/A,FALSE,"Sheet1"}</definedName>
    <definedName name="qtq3t321t31t_3_1" localSheetId="5" hidden="1">{#N/A,#N/A,FALSE,"Sheet1"}</definedName>
    <definedName name="qtq3t321t31t_3_1" hidden="1">{#N/A,#N/A,FALSE,"Sheet1"}</definedName>
    <definedName name="qtq3t321t31t_3_2" localSheetId="5" hidden="1">{#N/A,#N/A,FALSE,"Sheet1"}</definedName>
    <definedName name="qtq3t321t31t_3_2" hidden="1">{#N/A,#N/A,FALSE,"Sheet1"}</definedName>
    <definedName name="qtq3t321t31t_4" localSheetId="5" hidden="1">{#N/A,#N/A,FALSE,"Sheet1"}</definedName>
    <definedName name="qtq3t321t31t_4" hidden="1">{#N/A,#N/A,FALSE,"Sheet1"}</definedName>
    <definedName name="qtq3t321t31t_4_1" localSheetId="5" hidden="1">{#N/A,#N/A,FALSE,"Sheet1"}</definedName>
    <definedName name="qtq3t321t31t_4_1" hidden="1">{#N/A,#N/A,FALSE,"Sheet1"}</definedName>
    <definedName name="qtq3t321t31t_5" localSheetId="5" hidden="1">{#N/A,#N/A,FALSE,"Sheet1"}</definedName>
    <definedName name="qtq3t321t31t_5" hidden="1">{#N/A,#N/A,FALSE,"Sheet1"}</definedName>
    <definedName name="qtq3t321t31t_5_1" localSheetId="5" hidden="1">{#N/A,#N/A,FALSE,"Sheet1"}</definedName>
    <definedName name="qtq3t321t31t_5_1" hidden="1">{#N/A,#N/A,FALSE,"Sheet1"}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5" hidden="1">{#N/A,#N/A,FALSE,"Sheet1"}</definedName>
    <definedName name="ROP" hidden="1">{#N/A,#N/A,FALSE,"Sheet1"}</definedName>
    <definedName name="ROP_1" localSheetId="5" hidden="1">{#N/A,#N/A,FALSE,"Sheet1"}</definedName>
    <definedName name="ROP_1" hidden="1">{#N/A,#N/A,FALSE,"Sheet1"}</definedName>
    <definedName name="ROP_1_1" localSheetId="5" hidden="1">{#N/A,#N/A,FALSE,"Sheet1"}</definedName>
    <definedName name="ROP_1_1" hidden="1">{#N/A,#N/A,FALSE,"Sheet1"}</definedName>
    <definedName name="ROP_1_1_1" localSheetId="5" hidden="1">{#N/A,#N/A,FALSE,"Sheet1"}</definedName>
    <definedName name="ROP_1_1_1" hidden="1">{#N/A,#N/A,FALSE,"Sheet1"}</definedName>
    <definedName name="ROP_1_1_2" localSheetId="5" hidden="1">{#N/A,#N/A,FALSE,"Sheet1"}</definedName>
    <definedName name="ROP_1_1_2" hidden="1">{#N/A,#N/A,FALSE,"Sheet1"}</definedName>
    <definedName name="ROP_1_2" localSheetId="5" hidden="1">{#N/A,#N/A,FALSE,"Sheet1"}</definedName>
    <definedName name="ROP_1_2" hidden="1">{#N/A,#N/A,FALSE,"Sheet1"}</definedName>
    <definedName name="ROP_1_2_1" localSheetId="5" hidden="1">{#N/A,#N/A,FALSE,"Sheet1"}</definedName>
    <definedName name="ROP_1_2_1" hidden="1">{#N/A,#N/A,FALSE,"Sheet1"}</definedName>
    <definedName name="ROP_1_3" localSheetId="5" hidden="1">{#N/A,#N/A,FALSE,"Sheet1"}</definedName>
    <definedName name="ROP_1_3" hidden="1">{#N/A,#N/A,FALSE,"Sheet1"}</definedName>
    <definedName name="ROP_1_3_1" localSheetId="5" hidden="1">{#N/A,#N/A,FALSE,"Sheet1"}</definedName>
    <definedName name="ROP_1_3_1" hidden="1">{#N/A,#N/A,FALSE,"Sheet1"}</definedName>
    <definedName name="ROP_1_4" localSheetId="5" hidden="1">{#N/A,#N/A,FALSE,"Sheet1"}</definedName>
    <definedName name="ROP_1_4" hidden="1">{#N/A,#N/A,FALSE,"Sheet1"}</definedName>
    <definedName name="ROP_1_4_1" localSheetId="5" hidden="1">{#N/A,#N/A,FALSE,"Sheet1"}</definedName>
    <definedName name="ROP_1_4_1" hidden="1">{#N/A,#N/A,FALSE,"Sheet1"}</definedName>
    <definedName name="ROP_2" localSheetId="5" hidden="1">{#N/A,#N/A,FALSE,"Sheet1"}</definedName>
    <definedName name="ROP_2" hidden="1">{#N/A,#N/A,FALSE,"Sheet1"}</definedName>
    <definedName name="ROP_2_1" localSheetId="5" hidden="1">{#N/A,#N/A,FALSE,"Sheet1"}</definedName>
    <definedName name="ROP_2_1" hidden="1">{#N/A,#N/A,FALSE,"Sheet1"}</definedName>
    <definedName name="ROP_2_2" localSheetId="5" hidden="1">{#N/A,#N/A,FALSE,"Sheet1"}</definedName>
    <definedName name="ROP_2_2" hidden="1">{#N/A,#N/A,FALSE,"Sheet1"}</definedName>
    <definedName name="ROP_3" localSheetId="5" hidden="1">{#N/A,#N/A,FALSE,"Sheet1"}</definedName>
    <definedName name="ROP_3" hidden="1">{#N/A,#N/A,FALSE,"Sheet1"}</definedName>
    <definedName name="ROP_3_1" localSheetId="5" hidden="1">{#N/A,#N/A,FALSE,"Sheet1"}</definedName>
    <definedName name="ROP_3_1" hidden="1">{#N/A,#N/A,FALSE,"Sheet1"}</definedName>
    <definedName name="ROP_3_2" localSheetId="5" hidden="1">{#N/A,#N/A,FALSE,"Sheet1"}</definedName>
    <definedName name="ROP_3_2" hidden="1">{#N/A,#N/A,FALSE,"Sheet1"}</definedName>
    <definedName name="ROP_4" localSheetId="5" hidden="1">{#N/A,#N/A,FALSE,"Sheet1"}</definedName>
    <definedName name="ROP_4" hidden="1">{#N/A,#N/A,FALSE,"Sheet1"}</definedName>
    <definedName name="ROP_4_1" localSheetId="5" hidden="1">{#N/A,#N/A,FALSE,"Sheet1"}</definedName>
    <definedName name="ROP_4_1" hidden="1">{#N/A,#N/A,FALSE,"Sheet1"}</definedName>
    <definedName name="ROP_5" localSheetId="5" hidden="1">{#N/A,#N/A,FALSE,"Sheet1"}</definedName>
    <definedName name="ROP_5" hidden="1">{#N/A,#N/A,FALSE,"Sheet1"}</definedName>
    <definedName name="ROP_5_1" localSheetId="5" hidden="1">{#N/A,#N/A,FALSE,"Sheet1"}</definedName>
    <definedName name="ROP_5_1" hidden="1">{#N/A,#N/A,FALSE,"Sheet1"}</definedName>
    <definedName name="ROT" localSheetId="5" hidden="1">{#N/A,#N/A,FALSE,"Sheet1"}</definedName>
    <definedName name="ROT" hidden="1">{#N/A,#N/A,FALSE,"Sheet1"}</definedName>
    <definedName name="ROT_1" localSheetId="5" hidden="1">{#N/A,#N/A,FALSE,"Sheet1"}</definedName>
    <definedName name="ROT_1" hidden="1">{#N/A,#N/A,FALSE,"Sheet1"}</definedName>
    <definedName name="ROT_1_1" localSheetId="5" hidden="1">{#N/A,#N/A,FALSE,"Sheet1"}</definedName>
    <definedName name="ROT_1_1" hidden="1">{#N/A,#N/A,FALSE,"Sheet1"}</definedName>
    <definedName name="ROT_1_1_1" localSheetId="5" hidden="1">{#N/A,#N/A,FALSE,"Sheet1"}</definedName>
    <definedName name="ROT_1_1_1" hidden="1">{#N/A,#N/A,FALSE,"Sheet1"}</definedName>
    <definedName name="ROT_1_1_2" localSheetId="5" hidden="1">{#N/A,#N/A,FALSE,"Sheet1"}</definedName>
    <definedName name="ROT_1_1_2" hidden="1">{#N/A,#N/A,FALSE,"Sheet1"}</definedName>
    <definedName name="ROT_1_2" localSheetId="5" hidden="1">{#N/A,#N/A,FALSE,"Sheet1"}</definedName>
    <definedName name="ROT_1_2" hidden="1">{#N/A,#N/A,FALSE,"Sheet1"}</definedName>
    <definedName name="ROT_1_2_1" localSheetId="5" hidden="1">{#N/A,#N/A,FALSE,"Sheet1"}</definedName>
    <definedName name="ROT_1_2_1" hidden="1">{#N/A,#N/A,FALSE,"Sheet1"}</definedName>
    <definedName name="ROT_1_3" localSheetId="5" hidden="1">{#N/A,#N/A,FALSE,"Sheet1"}</definedName>
    <definedName name="ROT_1_3" hidden="1">{#N/A,#N/A,FALSE,"Sheet1"}</definedName>
    <definedName name="ROT_1_3_1" localSheetId="5" hidden="1">{#N/A,#N/A,FALSE,"Sheet1"}</definedName>
    <definedName name="ROT_1_3_1" hidden="1">{#N/A,#N/A,FALSE,"Sheet1"}</definedName>
    <definedName name="ROT_1_4" localSheetId="5" hidden="1">{#N/A,#N/A,FALSE,"Sheet1"}</definedName>
    <definedName name="ROT_1_4" hidden="1">{#N/A,#N/A,FALSE,"Sheet1"}</definedName>
    <definedName name="ROT_1_4_1" localSheetId="5" hidden="1">{#N/A,#N/A,FALSE,"Sheet1"}</definedName>
    <definedName name="ROT_1_4_1" hidden="1">{#N/A,#N/A,FALSE,"Sheet1"}</definedName>
    <definedName name="ROT_2" localSheetId="5" hidden="1">{#N/A,#N/A,FALSE,"Sheet1"}</definedName>
    <definedName name="ROT_2" hidden="1">{#N/A,#N/A,FALSE,"Sheet1"}</definedName>
    <definedName name="ROT_2_1" localSheetId="5" hidden="1">{#N/A,#N/A,FALSE,"Sheet1"}</definedName>
    <definedName name="ROT_2_1" hidden="1">{#N/A,#N/A,FALSE,"Sheet1"}</definedName>
    <definedName name="ROT_2_2" localSheetId="5" hidden="1">{#N/A,#N/A,FALSE,"Sheet1"}</definedName>
    <definedName name="ROT_2_2" hidden="1">{#N/A,#N/A,FALSE,"Sheet1"}</definedName>
    <definedName name="ROT_3" localSheetId="5" hidden="1">{#N/A,#N/A,FALSE,"Sheet1"}</definedName>
    <definedName name="ROT_3" hidden="1">{#N/A,#N/A,FALSE,"Sheet1"}</definedName>
    <definedName name="ROT_3_1" localSheetId="5" hidden="1">{#N/A,#N/A,FALSE,"Sheet1"}</definedName>
    <definedName name="ROT_3_1" hidden="1">{#N/A,#N/A,FALSE,"Sheet1"}</definedName>
    <definedName name="ROT_3_2" localSheetId="5" hidden="1">{#N/A,#N/A,FALSE,"Sheet1"}</definedName>
    <definedName name="ROT_3_2" hidden="1">{#N/A,#N/A,FALSE,"Sheet1"}</definedName>
    <definedName name="ROT_4" localSheetId="5" hidden="1">{#N/A,#N/A,FALSE,"Sheet1"}</definedName>
    <definedName name="ROT_4" hidden="1">{#N/A,#N/A,FALSE,"Sheet1"}</definedName>
    <definedName name="ROT_4_1" localSheetId="5" hidden="1">{#N/A,#N/A,FALSE,"Sheet1"}</definedName>
    <definedName name="ROT_4_1" hidden="1">{#N/A,#N/A,FALSE,"Sheet1"}</definedName>
    <definedName name="ROT_5" localSheetId="5" hidden="1">{#N/A,#N/A,FALSE,"Sheet1"}</definedName>
    <definedName name="ROT_5" hidden="1">{#N/A,#N/A,FALSE,"Sheet1"}</definedName>
    <definedName name="ROT_5_1" localSheetId="5" hidden="1">{#N/A,#N/A,FALSE,"Sheet1"}</definedName>
    <definedName name="ROT_5_1" hidden="1">{#N/A,#N/A,FALSE,"Sheet1"}</definedName>
    <definedName name="rqf1fr" localSheetId="5" hidden="1">{#N/A,#N/A,FALSE,"Sheet1"}</definedName>
    <definedName name="rqf1fr" hidden="1">{#N/A,#N/A,FALSE,"Sheet1"}</definedName>
    <definedName name="rqf1fr_1" localSheetId="5" hidden="1">{#N/A,#N/A,FALSE,"Sheet1"}</definedName>
    <definedName name="rqf1fr_1" hidden="1">{#N/A,#N/A,FALSE,"Sheet1"}</definedName>
    <definedName name="rqf1fr_1_1" localSheetId="5" hidden="1">{#N/A,#N/A,FALSE,"Sheet1"}</definedName>
    <definedName name="rqf1fr_1_1" hidden="1">{#N/A,#N/A,FALSE,"Sheet1"}</definedName>
    <definedName name="rqf1fr_1_1_1" localSheetId="5" hidden="1">{#N/A,#N/A,FALSE,"Sheet1"}</definedName>
    <definedName name="rqf1fr_1_1_1" hidden="1">{#N/A,#N/A,FALSE,"Sheet1"}</definedName>
    <definedName name="rqf1fr_1_1_2" localSheetId="5" hidden="1">{#N/A,#N/A,FALSE,"Sheet1"}</definedName>
    <definedName name="rqf1fr_1_1_2" hidden="1">{#N/A,#N/A,FALSE,"Sheet1"}</definedName>
    <definedName name="rqf1fr_1_2" localSheetId="5" hidden="1">{#N/A,#N/A,FALSE,"Sheet1"}</definedName>
    <definedName name="rqf1fr_1_2" hidden="1">{#N/A,#N/A,FALSE,"Sheet1"}</definedName>
    <definedName name="rqf1fr_1_2_1" localSheetId="5" hidden="1">{#N/A,#N/A,FALSE,"Sheet1"}</definedName>
    <definedName name="rqf1fr_1_2_1" hidden="1">{#N/A,#N/A,FALSE,"Sheet1"}</definedName>
    <definedName name="rqf1fr_1_3" localSheetId="5" hidden="1">{#N/A,#N/A,FALSE,"Sheet1"}</definedName>
    <definedName name="rqf1fr_1_3" hidden="1">{#N/A,#N/A,FALSE,"Sheet1"}</definedName>
    <definedName name="rqf1fr_1_3_1" localSheetId="5" hidden="1">{#N/A,#N/A,FALSE,"Sheet1"}</definedName>
    <definedName name="rqf1fr_1_3_1" hidden="1">{#N/A,#N/A,FALSE,"Sheet1"}</definedName>
    <definedName name="rqf1fr_1_4" localSheetId="5" hidden="1">{#N/A,#N/A,FALSE,"Sheet1"}</definedName>
    <definedName name="rqf1fr_1_4" hidden="1">{#N/A,#N/A,FALSE,"Sheet1"}</definedName>
    <definedName name="rqf1fr_1_4_1" localSheetId="5" hidden="1">{#N/A,#N/A,FALSE,"Sheet1"}</definedName>
    <definedName name="rqf1fr_1_4_1" hidden="1">{#N/A,#N/A,FALSE,"Sheet1"}</definedName>
    <definedName name="rqf1fr_2" localSheetId="5" hidden="1">{#N/A,#N/A,FALSE,"Sheet1"}</definedName>
    <definedName name="rqf1fr_2" hidden="1">{#N/A,#N/A,FALSE,"Sheet1"}</definedName>
    <definedName name="rqf1fr_2_1" localSheetId="5" hidden="1">{#N/A,#N/A,FALSE,"Sheet1"}</definedName>
    <definedName name="rqf1fr_2_1" hidden="1">{#N/A,#N/A,FALSE,"Sheet1"}</definedName>
    <definedName name="rqf1fr_2_2" localSheetId="5" hidden="1">{#N/A,#N/A,FALSE,"Sheet1"}</definedName>
    <definedName name="rqf1fr_2_2" hidden="1">{#N/A,#N/A,FALSE,"Sheet1"}</definedName>
    <definedName name="rqf1fr_3" localSheetId="5" hidden="1">{#N/A,#N/A,FALSE,"Sheet1"}</definedName>
    <definedName name="rqf1fr_3" hidden="1">{#N/A,#N/A,FALSE,"Sheet1"}</definedName>
    <definedName name="rqf1fr_3_1" localSheetId="5" hidden="1">{#N/A,#N/A,FALSE,"Sheet1"}</definedName>
    <definedName name="rqf1fr_3_1" hidden="1">{#N/A,#N/A,FALSE,"Sheet1"}</definedName>
    <definedName name="rqf1fr_3_2" localSheetId="5" hidden="1">{#N/A,#N/A,FALSE,"Sheet1"}</definedName>
    <definedName name="rqf1fr_3_2" hidden="1">{#N/A,#N/A,FALSE,"Sheet1"}</definedName>
    <definedName name="rqf1fr_4" localSheetId="5" hidden="1">{#N/A,#N/A,FALSE,"Sheet1"}</definedName>
    <definedName name="rqf1fr_4" hidden="1">{#N/A,#N/A,FALSE,"Sheet1"}</definedName>
    <definedName name="rqf1fr_4_1" localSheetId="5" hidden="1">{#N/A,#N/A,FALSE,"Sheet1"}</definedName>
    <definedName name="rqf1fr_4_1" hidden="1">{#N/A,#N/A,FALSE,"Sheet1"}</definedName>
    <definedName name="rqf1fr_5" localSheetId="5" hidden="1">{#N/A,#N/A,FALSE,"Sheet1"}</definedName>
    <definedName name="rqf1fr_5" hidden="1">{#N/A,#N/A,FALSE,"Sheet1"}</definedName>
    <definedName name="rqf1fr_5_1" localSheetId="5" hidden="1">{#N/A,#N/A,FALSE,"Sheet1"}</definedName>
    <definedName name="rqf1fr_5_1" hidden="1">{#N/A,#N/A,FALSE,"Sheet1"}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5" hidden="1">{#N/A,#N/A,FALSE,"Sheet1"}</definedName>
    <definedName name="RUT" hidden="1">{#N/A,#N/A,FALSE,"Sheet1"}</definedName>
    <definedName name="RUT_1" localSheetId="5" hidden="1">{#N/A,#N/A,FALSE,"Sheet1"}</definedName>
    <definedName name="RUT_1" hidden="1">{#N/A,#N/A,FALSE,"Sheet1"}</definedName>
    <definedName name="RUT_1_1" localSheetId="5" hidden="1">{#N/A,#N/A,FALSE,"Sheet1"}</definedName>
    <definedName name="RUT_1_1" hidden="1">{#N/A,#N/A,FALSE,"Sheet1"}</definedName>
    <definedName name="RUT_1_1_1" localSheetId="5" hidden="1">{#N/A,#N/A,FALSE,"Sheet1"}</definedName>
    <definedName name="RUT_1_1_1" hidden="1">{#N/A,#N/A,FALSE,"Sheet1"}</definedName>
    <definedName name="RUT_1_1_2" localSheetId="5" hidden="1">{#N/A,#N/A,FALSE,"Sheet1"}</definedName>
    <definedName name="RUT_1_1_2" hidden="1">{#N/A,#N/A,FALSE,"Sheet1"}</definedName>
    <definedName name="RUT_1_2" localSheetId="5" hidden="1">{#N/A,#N/A,FALSE,"Sheet1"}</definedName>
    <definedName name="RUT_1_2" hidden="1">{#N/A,#N/A,FALSE,"Sheet1"}</definedName>
    <definedName name="RUT_1_2_1" localSheetId="5" hidden="1">{#N/A,#N/A,FALSE,"Sheet1"}</definedName>
    <definedName name="RUT_1_2_1" hidden="1">{#N/A,#N/A,FALSE,"Sheet1"}</definedName>
    <definedName name="RUT_1_3" localSheetId="5" hidden="1">{#N/A,#N/A,FALSE,"Sheet1"}</definedName>
    <definedName name="RUT_1_3" hidden="1">{#N/A,#N/A,FALSE,"Sheet1"}</definedName>
    <definedName name="RUT_1_3_1" localSheetId="5" hidden="1">{#N/A,#N/A,FALSE,"Sheet1"}</definedName>
    <definedName name="RUT_1_3_1" hidden="1">{#N/A,#N/A,FALSE,"Sheet1"}</definedName>
    <definedName name="RUT_1_4" localSheetId="5" hidden="1">{#N/A,#N/A,FALSE,"Sheet1"}</definedName>
    <definedName name="RUT_1_4" hidden="1">{#N/A,#N/A,FALSE,"Sheet1"}</definedName>
    <definedName name="RUT_1_4_1" localSheetId="5" hidden="1">{#N/A,#N/A,FALSE,"Sheet1"}</definedName>
    <definedName name="RUT_1_4_1" hidden="1">{#N/A,#N/A,FALSE,"Sheet1"}</definedName>
    <definedName name="RUT_2" localSheetId="5" hidden="1">{#N/A,#N/A,FALSE,"Sheet1"}</definedName>
    <definedName name="RUT_2" hidden="1">{#N/A,#N/A,FALSE,"Sheet1"}</definedName>
    <definedName name="RUT_2_1" localSheetId="5" hidden="1">{#N/A,#N/A,FALSE,"Sheet1"}</definedName>
    <definedName name="RUT_2_1" hidden="1">{#N/A,#N/A,FALSE,"Sheet1"}</definedName>
    <definedName name="RUT_2_2" localSheetId="5" hidden="1">{#N/A,#N/A,FALSE,"Sheet1"}</definedName>
    <definedName name="RUT_2_2" hidden="1">{#N/A,#N/A,FALSE,"Sheet1"}</definedName>
    <definedName name="RUT_3" localSheetId="5" hidden="1">{#N/A,#N/A,FALSE,"Sheet1"}</definedName>
    <definedName name="RUT_3" hidden="1">{#N/A,#N/A,FALSE,"Sheet1"}</definedName>
    <definedName name="RUT_3_1" localSheetId="5" hidden="1">{#N/A,#N/A,FALSE,"Sheet1"}</definedName>
    <definedName name="RUT_3_1" hidden="1">{#N/A,#N/A,FALSE,"Sheet1"}</definedName>
    <definedName name="RUT_3_2" localSheetId="5" hidden="1">{#N/A,#N/A,FALSE,"Sheet1"}</definedName>
    <definedName name="RUT_3_2" hidden="1">{#N/A,#N/A,FALSE,"Sheet1"}</definedName>
    <definedName name="RUT_4" localSheetId="5" hidden="1">{#N/A,#N/A,FALSE,"Sheet1"}</definedName>
    <definedName name="RUT_4" hidden="1">{#N/A,#N/A,FALSE,"Sheet1"}</definedName>
    <definedName name="RUT_4_1" localSheetId="5" hidden="1">{#N/A,#N/A,FALSE,"Sheet1"}</definedName>
    <definedName name="RUT_4_1" hidden="1">{#N/A,#N/A,FALSE,"Sheet1"}</definedName>
    <definedName name="RUT_5" localSheetId="5" hidden="1">{#N/A,#N/A,FALSE,"Sheet1"}</definedName>
    <definedName name="RUT_5" hidden="1">{#N/A,#N/A,FALSE,"Sheet1"}</definedName>
    <definedName name="RUT_5_1" localSheetId="5" hidden="1">{#N/A,#N/A,FALSE,"Sheet1"}</definedName>
    <definedName name="RUT_5_1" hidden="1">{#N/A,#N/A,FALSE,"Sheet1"}</definedName>
    <definedName name="ryhetteh" localSheetId="5" hidden="1">#REF!</definedName>
    <definedName name="ryhetteh" hidden="1">#REF!</definedName>
    <definedName name="sdhshd" localSheetId="5" hidden="1">{#N/A,#N/A,FALSE,"Sheet1"}</definedName>
    <definedName name="sdhshd" hidden="1">{#N/A,#N/A,FALSE,"Sheet1"}</definedName>
    <definedName name="sdhshd_1" localSheetId="5" hidden="1">{#N/A,#N/A,FALSE,"Sheet1"}</definedName>
    <definedName name="sdhshd_1" hidden="1">{#N/A,#N/A,FALSE,"Sheet1"}</definedName>
    <definedName name="sdhshd_1_1" localSheetId="5" hidden="1">{#N/A,#N/A,FALSE,"Sheet1"}</definedName>
    <definedName name="sdhshd_1_1" hidden="1">{#N/A,#N/A,FALSE,"Sheet1"}</definedName>
    <definedName name="sdhshd_1_1_1" localSheetId="5" hidden="1">{#N/A,#N/A,FALSE,"Sheet1"}</definedName>
    <definedName name="sdhshd_1_1_1" hidden="1">{#N/A,#N/A,FALSE,"Sheet1"}</definedName>
    <definedName name="sdhshd_1_1_2" localSheetId="5" hidden="1">{#N/A,#N/A,FALSE,"Sheet1"}</definedName>
    <definedName name="sdhshd_1_1_2" hidden="1">{#N/A,#N/A,FALSE,"Sheet1"}</definedName>
    <definedName name="sdhshd_1_2" localSheetId="5" hidden="1">{#N/A,#N/A,FALSE,"Sheet1"}</definedName>
    <definedName name="sdhshd_1_2" hidden="1">{#N/A,#N/A,FALSE,"Sheet1"}</definedName>
    <definedName name="sdhshd_1_2_1" localSheetId="5" hidden="1">{#N/A,#N/A,FALSE,"Sheet1"}</definedName>
    <definedName name="sdhshd_1_2_1" hidden="1">{#N/A,#N/A,FALSE,"Sheet1"}</definedName>
    <definedName name="sdhshd_1_3" localSheetId="5" hidden="1">{#N/A,#N/A,FALSE,"Sheet1"}</definedName>
    <definedName name="sdhshd_1_3" hidden="1">{#N/A,#N/A,FALSE,"Sheet1"}</definedName>
    <definedName name="sdhshd_1_3_1" localSheetId="5" hidden="1">{#N/A,#N/A,FALSE,"Sheet1"}</definedName>
    <definedName name="sdhshd_1_3_1" hidden="1">{#N/A,#N/A,FALSE,"Sheet1"}</definedName>
    <definedName name="sdhshd_1_4" localSheetId="5" hidden="1">{#N/A,#N/A,FALSE,"Sheet1"}</definedName>
    <definedName name="sdhshd_1_4" hidden="1">{#N/A,#N/A,FALSE,"Sheet1"}</definedName>
    <definedName name="sdhshd_1_4_1" localSheetId="5" hidden="1">{#N/A,#N/A,FALSE,"Sheet1"}</definedName>
    <definedName name="sdhshd_1_4_1" hidden="1">{#N/A,#N/A,FALSE,"Sheet1"}</definedName>
    <definedName name="sdhshd_2" localSheetId="5" hidden="1">{#N/A,#N/A,FALSE,"Sheet1"}</definedName>
    <definedName name="sdhshd_2" hidden="1">{#N/A,#N/A,FALSE,"Sheet1"}</definedName>
    <definedName name="sdhshd_2_1" localSheetId="5" hidden="1">{#N/A,#N/A,FALSE,"Sheet1"}</definedName>
    <definedName name="sdhshd_2_1" hidden="1">{#N/A,#N/A,FALSE,"Sheet1"}</definedName>
    <definedName name="sdhshd_2_2" localSheetId="5" hidden="1">{#N/A,#N/A,FALSE,"Sheet1"}</definedName>
    <definedName name="sdhshd_2_2" hidden="1">{#N/A,#N/A,FALSE,"Sheet1"}</definedName>
    <definedName name="sdhshd_3" localSheetId="5" hidden="1">{#N/A,#N/A,FALSE,"Sheet1"}</definedName>
    <definedName name="sdhshd_3" hidden="1">{#N/A,#N/A,FALSE,"Sheet1"}</definedName>
    <definedName name="sdhshd_3_1" localSheetId="5" hidden="1">{#N/A,#N/A,FALSE,"Sheet1"}</definedName>
    <definedName name="sdhshd_3_1" hidden="1">{#N/A,#N/A,FALSE,"Sheet1"}</definedName>
    <definedName name="sdhshd_3_2" localSheetId="5" hidden="1">{#N/A,#N/A,FALSE,"Sheet1"}</definedName>
    <definedName name="sdhshd_3_2" hidden="1">{#N/A,#N/A,FALSE,"Sheet1"}</definedName>
    <definedName name="sdhshd_4" localSheetId="5" hidden="1">{#N/A,#N/A,FALSE,"Sheet1"}</definedName>
    <definedName name="sdhshd_4" hidden="1">{#N/A,#N/A,FALSE,"Sheet1"}</definedName>
    <definedName name="sdhshd_4_1" localSheetId="5" hidden="1">{#N/A,#N/A,FALSE,"Sheet1"}</definedName>
    <definedName name="sdhshd_4_1" hidden="1">{#N/A,#N/A,FALSE,"Sheet1"}</definedName>
    <definedName name="sdhshd_5" localSheetId="5" hidden="1">{#N/A,#N/A,FALSE,"Sheet1"}</definedName>
    <definedName name="sdhshd_5" hidden="1">{#N/A,#N/A,FALSE,"Sheet1"}</definedName>
    <definedName name="sdhshd_5_1" localSheetId="5" hidden="1">{#N/A,#N/A,FALSE,"Sheet1"}</definedName>
    <definedName name="sdhshd_5_1" hidden="1">{#N/A,#N/A,FALSE,"Sheet1"}</definedName>
    <definedName name="sesa" localSheetId="5" hidden="1">{#N/A,#N/A,FALSE,"Sheet1"}</definedName>
    <definedName name="sesa" hidden="1">{#N/A,#N/A,FALSE,"Sheet1"}</definedName>
    <definedName name="sesa_1" localSheetId="5" hidden="1">{#N/A,#N/A,FALSE,"Sheet1"}</definedName>
    <definedName name="sesa_1" hidden="1">{#N/A,#N/A,FALSE,"Sheet1"}</definedName>
    <definedName name="sesa_1_1" localSheetId="5" hidden="1">{#N/A,#N/A,FALSE,"Sheet1"}</definedName>
    <definedName name="sesa_1_1" hidden="1">{#N/A,#N/A,FALSE,"Sheet1"}</definedName>
    <definedName name="sesa_1_1_1" localSheetId="5" hidden="1">{#N/A,#N/A,FALSE,"Sheet1"}</definedName>
    <definedName name="sesa_1_1_1" hidden="1">{#N/A,#N/A,FALSE,"Sheet1"}</definedName>
    <definedName name="sesa_1_1_2" localSheetId="5" hidden="1">{#N/A,#N/A,FALSE,"Sheet1"}</definedName>
    <definedName name="sesa_1_1_2" hidden="1">{#N/A,#N/A,FALSE,"Sheet1"}</definedName>
    <definedName name="sesa_1_2" localSheetId="5" hidden="1">{#N/A,#N/A,FALSE,"Sheet1"}</definedName>
    <definedName name="sesa_1_2" hidden="1">{#N/A,#N/A,FALSE,"Sheet1"}</definedName>
    <definedName name="sesa_1_2_1" localSheetId="5" hidden="1">{#N/A,#N/A,FALSE,"Sheet1"}</definedName>
    <definedName name="sesa_1_2_1" hidden="1">{#N/A,#N/A,FALSE,"Sheet1"}</definedName>
    <definedName name="sesa_1_3" localSheetId="5" hidden="1">{#N/A,#N/A,FALSE,"Sheet1"}</definedName>
    <definedName name="sesa_1_3" hidden="1">{#N/A,#N/A,FALSE,"Sheet1"}</definedName>
    <definedName name="sesa_1_3_1" localSheetId="5" hidden="1">{#N/A,#N/A,FALSE,"Sheet1"}</definedName>
    <definedName name="sesa_1_3_1" hidden="1">{#N/A,#N/A,FALSE,"Sheet1"}</definedName>
    <definedName name="sesa_1_4" localSheetId="5" hidden="1">{#N/A,#N/A,FALSE,"Sheet1"}</definedName>
    <definedName name="sesa_1_4" hidden="1">{#N/A,#N/A,FALSE,"Sheet1"}</definedName>
    <definedName name="sesa_1_4_1" localSheetId="5" hidden="1">{#N/A,#N/A,FALSE,"Sheet1"}</definedName>
    <definedName name="sesa_1_4_1" hidden="1">{#N/A,#N/A,FALSE,"Sheet1"}</definedName>
    <definedName name="sesa_2" localSheetId="5" hidden="1">{#N/A,#N/A,FALSE,"Sheet1"}</definedName>
    <definedName name="sesa_2" hidden="1">{#N/A,#N/A,FALSE,"Sheet1"}</definedName>
    <definedName name="sesa_2_1" localSheetId="5" hidden="1">{#N/A,#N/A,FALSE,"Sheet1"}</definedName>
    <definedName name="sesa_2_1" hidden="1">{#N/A,#N/A,FALSE,"Sheet1"}</definedName>
    <definedName name="sesa_2_2" localSheetId="5" hidden="1">{#N/A,#N/A,FALSE,"Sheet1"}</definedName>
    <definedName name="sesa_2_2" hidden="1">{#N/A,#N/A,FALSE,"Sheet1"}</definedName>
    <definedName name="sesa_3" localSheetId="5" hidden="1">{#N/A,#N/A,FALSE,"Sheet1"}</definedName>
    <definedName name="sesa_3" hidden="1">{#N/A,#N/A,FALSE,"Sheet1"}</definedName>
    <definedName name="sesa_3_1" localSheetId="5" hidden="1">{#N/A,#N/A,FALSE,"Sheet1"}</definedName>
    <definedName name="sesa_3_1" hidden="1">{#N/A,#N/A,FALSE,"Sheet1"}</definedName>
    <definedName name="sesa_3_2" localSheetId="5" hidden="1">{#N/A,#N/A,FALSE,"Sheet1"}</definedName>
    <definedName name="sesa_3_2" hidden="1">{#N/A,#N/A,FALSE,"Sheet1"}</definedName>
    <definedName name="sesa_4" localSheetId="5" hidden="1">{#N/A,#N/A,FALSE,"Sheet1"}</definedName>
    <definedName name="sesa_4" hidden="1">{#N/A,#N/A,FALSE,"Sheet1"}</definedName>
    <definedName name="sesa_4_1" localSheetId="5" hidden="1">{#N/A,#N/A,FALSE,"Sheet1"}</definedName>
    <definedName name="sesa_4_1" hidden="1">{#N/A,#N/A,FALSE,"Sheet1"}</definedName>
    <definedName name="sesa_5" localSheetId="5" hidden="1">{#N/A,#N/A,FALSE,"Sheet1"}</definedName>
    <definedName name="sesa_5" hidden="1">{#N/A,#N/A,FALSE,"Sheet1"}</definedName>
    <definedName name="sesa_5_1" localSheetId="5" hidden="1">{#N/A,#N/A,FALSE,"Sheet1"}</definedName>
    <definedName name="sesa_5_1" hidden="1">{#N/A,#N/A,FALSE,"Sheet1"}</definedName>
    <definedName name="sfasf" localSheetId="5" hidden="1">{#N/A,#N/A,FALSE,"Sheet1"}</definedName>
    <definedName name="sfasf" hidden="1">{#N/A,#N/A,FALSE,"Sheet1"}</definedName>
    <definedName name="sfasf_1" localSheetId="5" hidden="1">{#N/A,#N/A,FALSE,"Sheet1"}</definedName>
    <definedName name="sfasf_1" hidden="1">{#N/A,#N/A,FALSE,"Sheet1"}</definedName>
    <definedName name="sfasf_1_1" localSheetId="5" hidden="1">{#N/A,#N/A,FALSE,"Sheet1"}</definedName>
    <definedName name="sfasf_1_1" hidden="1">{#N/A,#N/A,FALSE,"Sheet1"}</definedName>
    <definedName name="sfasf_1_1_1" localSheetId="5" hidden="1">{#N/A,#N/A,FALSE,"Sheet1"}</definedName>
    <definedName name="sfasf_1_1_1" hidden="1">{#N/A,#N/A,FALSE,"Sheet1"}</definedName>
    <definedName name="sfasf_1_1_2" localSheetId="5" hidden="1">{#N/A,#N/A,FALSE,"Sheet1"}</definedName>
    <definedName name="sfasf_1_1_2" hidden="1">{#N/A,#N/A,FALSE,"Sheet1"}</definedName>
    <definedName name="sfasf_1_2" localSheetId="5" hidden="1">{#N/A,#N/A,FALSE,"Sheet1"}</definedName>
    <definedName name="sfasf_1_2" hidden="1">{#N/A,#N/A,FALSE,"Sheet1"}</definedName>
    <definedName name="sfasf_1_2_1" localSheetId="5" hidden="1">{#N/A,#N/A,FALSE,"Sheet1"}</definedName>
    <definedName name="sfasf_1_2_1" hidden="1">{#N/A,#N/A,FALSE,"Sheet1"}</definedName>
    <definedName name="sfasf_1_3" localSheetId="5" hidden="1">{#N/A,#N/A,FALSE,"Sheet1"}</definedName>
    <definedName name="sfasf_1_3" hidden="1">{#N/A,#N/A,FALSE,"Sheet1"}</definedName>
    <definedName name="sfasf_1_3_1" localSheetId="5" hidden="1">{#N/A,#N/A,FALSE,"Sheet1"}</definedName>
    <definedName name="sfasf_1_3_1" hidden="1">{#N/A,#N/A,FALSE,"Sheet1"}</definedName>
    <definedName name="sfasf_1_4" localSheetId="5" hidden="1">{#N/A,#N/A,FALSE,"Sheet1"}</definedName>
    <definedName name="sfasf_1_4" hidden="1">{#N/A,#N/A,FALSE,"Sheet1"}</definedName>
    <definedName name="sfasf_1_4_1" localSheetId="5" hidden="1">{#N/A,#N/A,FALSE,"Sheet1"}</definedName>
    <definedName name="sfasf_1_4_1" hidden="1">{#N/A,#N/A,FALSE,"Sheet1"}</definedName>
    <definedName name="sfasf_2" localSheetId="5" hidden="1">{#N/A,#N/A,FALSE,"Sheet1"}</definedName>
    <definedName name="sfasf_2" hidden="1">{#N/A,#N/A,FALSE,"Sheet1"}</definedName>
    <definedName name="sfasf_2_1" localSheetId="5" hidden="1">{#N/A,#N/A,FALSE,"Sheet1"}</definedName>
    <definedName name="sfasf_2_1" hidden="1">{#N/A,#N/A,FALSE,"Sheet1"}</definedName>
    <definedName name="sfasf_2_2" localSheetId="5" hidden="1">{#N/A,#N/A,FALSE,"Sheet1"}</definedName>
    <definedName name="sfasf_2_2" hidden="1">{#N/A,#N/A,FALSE,"Sheet1"}</definedName>
    <definedName name="sfasf_3" localSheetId="5" hidden="1">{#N/A,#N/A,FALSE,"Sheet1"}</definedName>
    <definedName name="sfasf_3" hidden="1">{#N/A,#N/A,FALSE,"Sheet1"}</definedName>
    <definedName name="sfasf_3_1" localSheetId="5" hidden="1">{#N/A,#N/A,FALSE,"Sheet1"}</definedName>
    <definedName name="sfasf_3_1" hidden="1">{#N/A,#N/A,FALSE,"Sheet1"}</definedName>
    <definedName name="sfasf_3_2" localSheetId="5" hidden="1">{#N/A,#N/A,FALSE,"Sheet1"}</definedName>
    <definedName name="sfasf_3_2" hidden="1">{#N/A,#N/A,FALSE,"Sheet1"}</definedName>
    <definedName name="sfasf_4" localSheetId="5" hidden="1">{#N/A,#N/A,FALSE,"Sheet1"}</definedName>
    <definedName name="sfasf_4" hidden="1">{#N/A,#N/A,FALSE,"Sheet1"}</definedName>
    <definedName name="sfasf_4_1" localSheetId="5" hidden="1">{#N/A,#N/A,FALSE,"Sheet1"}</definedName>
    <definedName name="sfasf_4_1" hidden="1">{#N/A,#N/A,FALSE,"Sheet1"}</definedName>
    <definedName name="sfasf_5" localSheetId="5" hidden="1">{#N/A,#N/A,FALSE,"Sheet1"}</definedName>
    <definedName name="sfasf_5" hidden="1">{#N/A,#N/A,FALSE,"Sheet1"}</definedName>
    <definedName name="sfasf_5_1" localSheetId="5" hidden="1">{#N/A,#N/A,FALSE,"Sheet1"}</definedName>
    <definedName name="sfasf_5_1" hidden="1">{#N/A,#N/A,FALSE,"Sheet1"}</definedName>
    <definedName name="sgswre" localSheetId="5" hidden="1">#REF!</definedName>
    <definedName name="sgswre" hidden="1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localSheetId="5" hidden="1">{#N/A,#N/A,FALSE,"Sheet1"}</definedName>
    <definedName name="t2g42" hidden="1">{#N/A,#N/A,FALSE,"Sheet1"}</definedName>
    <definedName name="t2g42_1" localSheetId="5" hidden="1">{#N/A,#N/A,FALSE,"Sheet1"}</definedName>
    <definedName name="t2g42_1" hidden="1">{#N/A,#N/A,FALSE,"Sheet1"}</definedName>
    <definedName name="t2g42_1_1" localSheetId="5" hidden="1">{#N/A,#N/A,FALSE,"Sheet1"}</definedName>
    <definedName name="t2g42_1_1" hidden="1">{#N/A,#N/A,FALSE,"Sheet1"}</definedName>
    <definedName name="t2g42_1_1_1" localSheetId="5" hidden="1">{#N/A,#N/A,FALSE,"Sheet1"}</definedName>
    <definedName name="t2g42_1_1_1" hidden="1">{#N/A,#N/A,FALSE,"Sheet1"}</definedName>
    <definedName name="t2g42_1_1_2" localSheetId="5" hidden="1">{#N/A,#N/A,FALSE,"Sheet1"}</definedName>
    <definedName name="t2g42_1_1_2" hidden="1">{#N/A,#N/A,FALSE,"Sheet1"}</definedName>
    <definedName name="t2g42_1_2" localSheetId="5" hidden="1">{#N/A,#N/A,FALSE,"Sheet1"}</definedName>
    <definedName name="t2g42_1_2" hidden="1">{#N/A,#N/A,FALSE,"Sheet1"}</definedName>
    <definedName name="t2g42_1_2_1" localSheetId="5" hidden="1">{#N/A,#N/A,FALSE,"Sheet1"}</definedName>
    <definedName name="t2g42_1_2_1" hidden="1">{#N/A,#N/A,FALSE,"Sheet1"}</definedName>
    <definedName name="t2g42_1_3" localSheetId="5" hidden="1">{#N/A,#N/A,FALSE,"Sheet1"}</definedName>
    <definedName name="t2g42_1_3" hidden="1">{#N/A,#N/A,FALSE,"Sheet1"}</definedName>
    <definedName name="t2g42_1_3_1" localSheetId="5" hidden="1">{#N/A,#N/A,FALSE,"Sheet1"}</definedName>
    <definedName name="t2g42_1_3_1" hidden="1">{#N/A,#N/A,FALSE,"Sheet1"}</definedName>
    <definedName name="t2g42_1_4" localSheetId="5" hidden="1">{#N/A,#N/A,FALSE,"Sheet1"}</definedName>
    <definedName name="t2g42_1_4" hidden="1">{#N/A,#N/A,FALSE,"Sheet1"}</definedName>
    <definedName name="t2g42_1_4_1" localSheetId="5" hidden="1">{#N/A,#N/A,FALSE,"Sheet1"}</definedName>
    <definedName name="t2g42_1_4_1" hidden="1">{#N/A,#N/A,FALSE,"Sheet1"}</definedName>
    <definedName name="t2g42_2" localSheetId="5" hidden="1">{#N/A,#N/A,FALSE,"Sheet1"}</definedName>
    <definedName name="t2g42_2" hidden="1">{#N/A,#N/A,FALSE,"Sheet1"}</definedName>
    <definedName name="t2g42_2_1" localSheetId="5" hidden="1">{#N/A,#N/A,FALSE,"Sheet1"}</definedName>
    <definedName name="t2g42_2_1" hidden="1">{#N/A,#N/A,FALSE,"Sheet1"}</definedName>
    <definedName name="t2g42_2_2" localSheetId="5" hidden="1">{#N/A,#N/A,FALSE,"Sheet1"}</definedName>
    <definedName name="t2g42_2_2" hidden="1">{#N/A,#N/A,FALSE,"Sheet1"}</definedName>
    <definedName name="t2g42_3" localSheetId="5" hidden="1">{#N/A,#N/A,FALSE,"Sheet1"}</definedName>
    <definedName name="t2g42_3" hidden="1">{#N/A,#N/A,FALSE,"Sheet1"}</definedName>
    <definedName name="t2g42_3_1" localSheetId="5" hidden="1">{#N/A,#N/A,FALSE,"Sheet1"}</definedName>
    <definedName name="t2g42_3_1" hidden="1">{#N/A,#N/A,FALSE,"Sheet1"}</definedName>
    <definedName name="t2g42_3_2" localSheetId="5" hidden="1">{#N/A,#N/A,FALSE,"Sheet1"}</definedName>
    <definedName name="t2g42_3_2" hidden="1">{#N/A,#N/A,FALSE,"Sheet1"}</definedName>
    <definedName name="t2g42_4" localSheetId="5" hidden="1">{#N/A,#N/A,FALSE,"Sheet1"}</definedName>
    <definedName name="t2g42_4" hidden="1">{#N/A,#N/A,FALSE,"Sheet1"}</definedName>
    <definedName name="t2g42_4_1" localSheetId="5" hidden="1">{#N/A,#N/A,FALSE,"Sheet1"}</definedName>
    <definedName name="t2g42_4_1" hidden="1">{#N/A,#N/A,FALSE,"Sheet1"}</definedName>
    <definedName name="t2g42_5" localSheetId="5" hidden="1">{#N/A,#N/A,FALSE,"Sheet1"}</definedName>
    <definedName name="t2g42_5" hidden="1">{#N/A,#N/A,FALSE,"Sheet1"}</definedName>
    <definedName name="t2g42_5_1" localSheetId="5" hidden="1">{#N/A,#N/A,FALSE,"Sheet1"}</definedName>
    <definedName name="t2g42_5_1" hidden="1">{#N/A,#N/A,FALSE,"Sheet1"}</definedName>
    <definedName name="TextRefCopyRangeCount" hidden="1">1</definedName>
    <definedName name="TPM" localSheetId="5" hidden="1">{#N/A,#N/A,FALSE,"Sheet1"}</definedName>
    <definedName name="TPM" hidden="1">{#N/A,#N/A,FALSE,"Sheet1"}</definedName>
    <definedName name="TPM_1" localSheetId="5" hidden="1">{#N/A,#N/A,FALSE,"Sheet1"}</definedName>
    <definedName name="TPM_1" hidden="1">{#N/A,#N/A,FALSE,"Sheet1"}</definedName>
    <definedName name="TPM_1_1" localSheetId="5" hidden="1">{#N/A,#N/A,FALSE,"Sheet1"}</definedName>
    <definedName name="TPM_1_1" hidden="1">{#N/A,#N/A,FALSE,"Sheet1"}</definedName>
    <definedName name="TPM_1_1_1" localSheetId="5" hidden="1">{#N/A,#N/A,FALSE,"Sheet1"}</definedName>
    <definedName name="TPM_1_1_1" hidden="1">{#N/A,#N/A,FALSE,"Sheet1"}</definedName>
    <definedName name="TPM_1_1_2" localSheetId="5" hidden="1">{#N/A,#N/A,FALSE,"Sheet1"}</definedName>
    <definedName name="TPM_1_1_2" hidden="1">{#N/A,#N/A,FALSE,"Sheet1"}</definedName>
    <definedName name="TPM_1_2" localSheetId="5" hidden="1">{#N/A,#N/A,FALSE,"Sheet1"}</definedName>
    <definedName name="TPM_1_2" hidden="1">{#N/A,#N/A,FALSE,"Sheet1"}</definedName>
    <definedName name="TPM_1_2_1" localSheetId="5" hidden="1">{#N/A,#N/A,FALSE,"Sheet1"}</definedName>
    <definedName name="TPM_1_2_1" hidden="1">{#N/A,#N/A,FALSE,"Sheet1"}</definedName>
    <definedName name="TPM_1_3" localSheetId="5" hidden="1">{#N/A,#N/A,FALSE,"Sheet1"}</definedName>
    <definedName name="TPM_1_3" hidden="1">{#N/A,#N/A,FALSE,"Sheet1"}</definedName>
    <definedName name="TPM_1_3_1" localSheetId="5" hidden="1">{#N/A,#N/A,FALSE,"Sheet1"}</definedName>
    <definedName name="TPM_1_3_1" hidden="1">{#N/A,#N/A,FALSE,"Sheet1"}</definedName>
    <definedName name="TPM_1_4" localSheetId="5" hidden="1">{#N/A,#N/A,FALSE,"Sheet1"}</definedName>
    <definedName name="TPM_1_4" hidden="1">{#N/A,#N/A,FALSE,"Sheet1"}</definedName>
    <definedName name="TPM_1_4_1" localSheetId="5" hidden="1">{#N/A,#N/A,FALSE,"Sheet1"}</definedName>
    <definedName name="TPM_1_4_1" hidden="1">{#N/A,#N/A,FALSE,"Sheet1"}</definedName>
    <definedName name="TPM_2" localSheetId="5" hidden="1">{#N/A,#N/A,FALSE,"Sheet1"}</definedName>
    <definedName name="TPM_2" hidden="1">{#N/A,#N/A,FALSE,"Sheet1"}</definedName>
    <definedName name="TPM_2_1" localSheetId="5" hidden="1">{#N/A,#N/A,FALSE,"Sheet1"}</definedName>
    <definedName name="TPM_2_1" hidden="1">{#N/A,#N/A,FALSE,"Sheet1"}</definedName>
    <definedName name="TPM_2_2" localSheetId="5" hidden="1">{#N/A,#N/A,FALSE,"Sheet1"}</definedName>
    <definedName name="TPM_2_2" hidden="1">{#N/A,#N/A,FALSE,"Sheet1"}</definedName>
    <definedName name="TPM_3" localSheetId="5" hidden="1">{#N/A,#N/A,FALSE,"Sheet1"}</definedName>
    <definedName name="TPM_3" hidden="1">{#N/A,#N/A,FALSE,"Sheet1"}</definedName>
    <definedName name="TPM_3_1" localSheetId="5" hidden="1">{#N/A,#N/A,FALSE,"Sheet1"}</definedName>
    <definedName name="TPM_3_1" hidden="1">{#N/A,#N/A,FALSE,"Sheet1"}</definedName>
    <definedName name="TPM_3_2" localSheetId="5" hidden="1">{#N/A,#N/A,FALSE,"Sheet1"}</definedName>
    <definedName name="TPM_3_2" hidden="1">{#N/A,#N/A,FALSE,"Sheet1"}</definedName>
    <definedName name="TPM_4" localSheetId="5" hidden="1">{#N/A,#N/A,FALSE,"Sheet1"}</definedName>
    <definedName name="TPM_4" hidden="1">{#N/A,#N/A,FALSE,"Sheet1"}</definedName>
    <definedName name="TPM_4_1" localSheetId="5" hidden="1">{#N/A,#N/A,FALSE,"Sheet1"}</definedName>
    <definedName name="TPM_4_1" hidden="1">{#N/A,#N/A,FALSE,"Sheet1"}</definedName>
    <definedName name="TPM_5" localSheetId="5" hidden="1">{#N/A,#N/A,FALSE,"Sheet1"}</definedName>
    <definedName name="TPM_5" hidden="1">{#N/A,#N/A,FALSE,"Sheet1"}</definedName>
    <definedName name="TPM_5_1" localSheetId="5" hidden="1">{#N/A,#N/A,FALSE,"Sheet1"}</definedName>
    <definedName name="TPM_5_1" hidden="1">{#N/A,#N/A,FALSE,"Sheet1"}</definedName>
    <definedName name="V" localSheetId="5" hidden="1">{#N/A,#N/A,FALSE,"Sheet1"}</definedName>
    <definedName name="V" hidden="1">{#N/A,#N/A,FALSE,"Sheet1"}</definedName>
    <definedName name="V_1" localSheetId="5" hidden="1">{#N/A,#N/A,FALSE,"Sheet1"}</definedName>
    <definedName name="V_1" hidden="1">{#N/A,#N/A,FALSE,"Sheet1"}</definedName>
    <definedName name="V_1_1" localSheetId="5" hidden="1">{#N/A,#N/A,FALSE,"Sheet1"}</definedName>
    <definedName name="V_1_1" hidden="1">{#N/A,#N/A,FALSE,"Sheet1"}</definedName>
    <definedName name="V_1_1_1" localSheetId="5" hidden="1">{#N/A,#N/A,FALSE,"Sheet1"}</definedName>
    <definedName name="V_1_1_1" hidden="1">{#N/A,#N/A,FALSE,"Sheet1"}</definedName>
    <definedName name="V_1_1_2" localSheetId="5" hidden="1">{#N/A,#N/A,FALSE,"Sheet1"}</definedName>
    <definedName name="V_1_1_2" hidden="1">{#N/A,#N/A,FALSE,"Sheet1"}</definedName>
    <definedName name="V_1_2" localSheetId="5" hidden="1">{#N/A,#N/A,FALSE,"Sheet1"}</definedName>
    <definedName name="V_1_2" hidden="1">{#N/A,#N/A,FALSE,"Sheet1"}</definedName>
    <definedName name="V_1_2_1" localSheetId="5" hidden="1">{#N/A,#N/A,FALSE,"Sheet1"}</definedName>
    <definedName name="V_1_2_1" hidden="1">{#N/A,#N/A,FALSE,"Sheet1"}</definedName>
    <definedName name="V_1_3" localSheetId="5" hidden="1">{#N/A,#N/A,FALSE,"Sheet1"}</definedName>
    <definedName name="V_1_3" hidden="1">{#N/A,#N/A,FALSE,"Sheet1"}</definedName>
    <definedName name="V_1_3_1" localSheetId="5" hidden="1">{#N/A,#N/A,FALSE,"Sheet1"}</definedName>
    <definedName name="V_1_3_1" hidden="1">{#N/A,#N/A,FALSE,"Sheet1"}</definedName>
    <definedName name="V_1_4" localSheetId="5" hidden="1">{#N/A,#N/A,FALSE,"Sheet1"}</definedName>
    <definedName name="V_1_4" hidden="1">{#N/A,#N/A,FALSE,"Sheet1"}</definedName>
    <definedName name="V_1_4_1" localSheetId="5" hidden="1">{#N/A,#N/A,FALSE,"Sheet1"}</definedName>
    <definedName name="V_1_4_1" hidden="1">{#N/A,#N/A,FALSE,"Sheet1"}</definedName>
    <definedName name="V_2" localSheetId="5" hidden="1">{#N/A,#N/A,FALSE,"Sheet1"}</definedName>
    <definedName name="V_2" hidden="1">{#N/A,#N/A,FALSE,"Sheet1"}</definedName>
    <definedName name="V_2_1" localSheetId="5" hidden="1">{#N/A,#N/A,FALSE,"Sheet1"}</definedName>
    <definedName name="V_2_1" hidden="1">{#N/A,#N/A,FALSE,"Sheet1"}</definedName>
    <definedName name="V_2_2" localSheetId="5" hidden="1">{#N/A,#N/A,FALSE,"Sheet1"}</definedName>
    <definedName name="V_2_2" hidden="1">{#N/A,#N/A,FALSE,"Sheet1"}</definedName>
    <definedName name="V_3" localSheetId="5" hidden="1">{#N/A,#N/A,FALSE,"Sheet1"}</definedName>
    <definedName name="V_3" hidden="1">{#N/A,#N/A,FALSE,"Sheet1"}</definedName>
    <definedName name="V_3_1" localSheetId="5" hidden="1">{#N/A,#N/A,FALSE,"Sheet1"}</definedName>
    <definedName name="V_3_1" hidden="1">{#N/A,#N/A,FALSE,"Sheet1"}</definedName>
    <definedName name="V_3_2" localSheetId="5" hidden="1">{#N/A,#N/A,FALSE,"Sheet1"}</definedName>
    <definedName name="V_3_2" hidden="1">{#N/A,#N/A,FALSE,"Sheet1"}</definedName>
    <definedName name="V_4" localSheetId="5" hidden="1">{#N/A,#N/A,FALSE,"Sheet1"}</definedName>
    <definedName name="V_4" hidden="1">{#N/A,#N/A,FALSE,"Sheet1"}</definedName>
    <definedName name="V_4_1" localSheetId="5" hidden="1">{#N/A,#N/A,FALSE,"Sheet1"}</definedName>
    <definedName name="V_4_1" hidden="1">{#N/A,#N/A,FALSE,"Sheet1"}</definedName>
    <definedName name="V_5" localSheetId="5" hidden="1">{#N/A,#N/A,FALSE,"Sheet1"}</definedName>
    <definedName name="V_5" hidden="1">{#N/A,#N/A,FALSE,"Sheet1"}</definedName>
    <definedName name="V_5_1" localSheetId="5" hidden="1">{#N/A,#N/A,FALSE,"Sheet1"}</definedName>
    <definedName name="V_5_1" hidden="1">{#N/A,#N/A,FALSE,"Sheet1"}</definedName>
    <definedName name="viiuuiiu" localSheetId="5" hidden="1">#REF!</definedName>
    <definedName name="viiuuiiu" hidden="1">#REF!</definedName>
    <definedName name="VKL" localSheetId="5" hidden="1">{#N/A,#N/A,FALSE,"Sheet1"}</definedName>
    <definedName name="VKL" hidden="1">{#N/A,#N/A,FALSE,"Sheet1"}</definedName>
    <definedName name="VKL_1" localSheetId="5" hidden="1">{#N/A,#N/A,FALSE,"Sheet1"}</definedName>
    <definedName name="VKL_1" hidden="1">{#N/A,#N/A,FALSE,"Sheet1"}</definedName>
    <definedName name="VKL_1_1" localSheetId="5" hidden="1">{#N/A,#N/A,FALSE,"Sheet1"}</definedName>
    <definedName name="VKL_1_1" hidden="1">{#N/A,#N/A,FALSE,"Sheet1"}</definedName>
    <definedName name="VKL_1_1_1" localSheetId="5" hidden="1">{#N/A,#N/A,FALSE,"Sheet1"}</definedName>
    <definedName name="VKL_1_1_1" hidden="1">{#N/A,#N/A,FALSE,"Sheet1"}</definedName>
    <definedName name="VKL_1_1_2" localSheetId="5" hidden="1">{#N/A,#N/A,FALSE,"Sheet1"}</definedName>
    <definedName name="VKL_1_1_2" hidden="1">{#N/A,#N/A,FALSE,"Sheet1"}</definedName>
    <definedName name="VKL_1_2" localSheetId="5" hidden="1">{#N/A,#N/A,FALSE,"Sheet1"}</definedName>
    <definedName name="VKL_1_2" hidden="1">{#N/A,#N/A,FALSE,"Sheet1"}</definedName>
    <definedName name="VKL_1_2_1" localSheetId="5" hidden="1">{#N/A,#N/A,FALSE,"Sheet1"}</definedName>
    <definedName name="VKL_1_2_1" hidden="1">{#N/A,#N/A,FALSE,"Sheet1"}</definedName>
    <definedName name="VKL_1_3" localSheetId="5" hidden="1">{#N/A,#N/A,FALSE,"Sheet1"}</definedName>
    <definedName name="VKL_1_3" hidden="1">{#N/A,#N/A,FALSE,"Sheet1"}</definedName>
    <definedName name="VKL_1_3_1" localSheetId="5" hidden="1">{#N/A,#N/A,FALSE,"Sheet1"}</definedName>
    <definedName name="VKL_1_3_1" hidden="1">{#N/A,#N/A,FALSE,"Sheet1"}</definedName>
    <definedName name="VKL_1_4" localSheetId="5" hidden="1">{#N/A,#N/A,FALSE,"Sheet1"}</definedName>
    <definedName name="VKL_1_4" hidden="1">{#N/A,#N/A,FALSE,"Sheet1"}</definedName>
    <definedName name="VKL_1_4_1" localSheetId="5" hidden="1">{#N/A,#N/A,FALSE,"Sheet1"}</definedName>
    <definedName name="VKL_1_4_1" hidden="1">{#N/A,#N/A,FALSE,"Sheet1"}</definedName>
    <definedName name="VKL_2" localSheetId="5" hidden="1">{#N/A,#N/A,FALSE,"Sheet1"}</definedName>
    <definedName name="VKL_2" hidden="1">{#N/A,#N/A,FALSE,"Sheet1"}</definedName>
    <definedName name="VKL_2_1" localSheetId="5" hidden="1">{#N/A,#N/A,FALSE,"Sheet1"}</definedName>
    <definedName name="VKL_2_1" hidden="1">{#N/A,#N/A,FALSE,"Sheet1"}</definedName>
    <definedName name="VKL_2_2" localSheetId="5" hidden="1">{#N/A,#N/A,FALSE,"Sheet1"}</definedName>
    <definedName name="VKL_2_2" hidden="1">{#N/A,#N/A,FALSE,"Sheet1"}</definedName>
    <definedName name="VKL_3" localSheetId="5" hidden="1">{#N/A,#N/A,FALSE,"Sheet1"}</definedName>
    <definedName name="VKL_3" hidden="1">{#N/A,#N/A,FALSE,"Sheet1"}</definedName>
    <definedName name="VKL_3_1" localSheetId="5" hidden="1">{#N/A,#N/A,FALSE,"Sheet1"}</definedName>
    <definedName name="VKL_3_1" hidden="1">{#N/A,#N/A,FALSE,"Sheet1"}</definedName>
    <definedName name="VKL_3_2" localSheetId="5" hidden="1">{#N/A,#N/A,FALSE,"Sheet1"}</definedName>
    <definedName name="VKL_3_2" hidden="1">{#N/A,#N/A,FALSE,"Sheet1"}</definedName>
    <definedName name="VKL_4" localSheetId="5" hidden="1">{#N/A,#N/A,FALSE,"Sheet1"}</definedName>
    <definedName name="VKL_4" hidden="1">{#N/A,#N/A,FALSE,"Sheet1"}</definedName>
    <definedName name="VKL_4_1" localSheetId="5" hidden="1">{#N/A,#N/A,FALSE,"Sheet1"}</definedName>
    <definedName name="VKL_4_1" hidden="1">{#N/A,#N/A,FALSE,"Sheet1"}</definedName>
    <definedName name="VKL_5" localSheetId="5" hidden="1">{#N/A,#N/A,FALSE,"Sheet1"}</definedName>
    <definedName name="VKL_5" hidden="1">{#N/A,#N/A,FALSE,"Sheet1"}</definedName>
    <definedName name="VKL_5_1" localSheetId="5" hidden="1">{#N/A,#N/A,FALSE,"Sheet1"}</definedName>
    <definedName name="VKL_5_1" hidden="1">{#N/A,#N/A,FALSE,"Sheet1"}</definedName>
    <definedName name="VRP" localSheetId="5" hidden="1">{"'Feb 99'!$A$1:$G$30"}</definedName>
    <definedName name="VRP" hidden="1">{"'Feb 99'!$A$1:$G$30"}</definedName>
    <definedName name="VRP_1" localSheetId="5" hidden="1">{"'Feb 99'!$A$1:$G$30"}</definedName>
    <definedName name="VRP_1" hidden="1">{"'Feb 99'!$A$1:$G$30"}</definedName>
    <definedName name="VRP_1_1" localSheetId="5" hidden="1">{"'Feb 99'!$A$1:$G$30"}</definedName>
    <definedName name="VRP_1_1" hidden="1">{"'Feb 99'!$A$1:$G$30"}</definedName>
    <definedName name="VRP_1_1_1" localSheetId="5" hidden="1">{"'Feb 99'!$A$1:$G$30"}</definedName>
    <definedName name="VRP_1_1_1" hidden="1">{"'Feb 99'!$A$1:$G$30"}</definedName>
    <definedName name="VRP_1_1_2" localSheetId="5" hidden="1">{"'Feb 99'!$A$1:$G$30"}</definedName>
    <definedName name="VRP_1_1_2" hidden="1">{"'Feb 99'!$A$1:$G$30"}</definedName>
    <definedName name="VRP_1_2" localSheetId="5" hidden="1">{"'Feb 99'!$A$1:$G$30"}</definedName>
    <definedName name="VRP_1_2" hidden="1">{"'Feb 99'!$A$1:$G$30"}</definedName>
    <definedName name="VRP_1_2_1" localSheetId="5" hidden="1">{"'Feb 99'!$A$1:$G$30"}</definedName>
    <definedName name="VRP_1_2_1" hidden="1">{"'Feb 99'!$A$1:$G$30"}</definedName>
    <definedName name="VRP_1_3" localSheetId="5" hidden="1">{"'Feb 99'!$A$1:$G$30"}</definedName>
    <definedName name="VRP_1_3" hidden="1">{"'Feb 99'!$A$1:$G$30"}</definedName>
    <definedName name="VRP_1_3_1" localSheetId="5" hidden="1">{"'Feb 99'!$A$1:$G$30"}</definedName>
    <definedName name="VRP_1_3_1" hidden="1">{"'Feb 99'!$A$1:$G$30"}</definedName>
    <definedName name="VRP_1_4" localSheetId="5" hidden="1">{"'Feb 99'!$A$1:$G$30"}</definedName>
    <definedName name="VRP_1_4" hidden="1">{"'Feb 99'!$A$1:$G$30"}</definedName>
    <definedName name="VRP_1_4_1" localSheetId="5" hidden="1">{"'Feb 99'!$A$1:$G$30"}</definedName>
    <definedName name="VRP_1_4_1" hidden="1">{"'Feb 99'!$A$1:$G$30"}</definedName>
    <definedName name="VRP_2" localSheetId="5" hidden="1">{"'Feb 99'!$A$1:$G$30"}</definedName>
    <definedName name="VRP_2" hidden="1">{"'Feb 99'!$A$1:$G$30"}</definedName>
    <definedName name="VRP_2_1" localSheetId="5" hidden="1">{"'Feb 99'!$A$1:$G$30"}</definedName>
    <definedName name="VRP_2_1" hidden="1">{"'Feb 99'!$A$1:$G$30"}</definedName>
    <definedName name="VRP_2_2" localSheetId="5" hidden="1">{"'Feb 99'!$A$1:$G$30"}</definedName>
    <definedName name="VRP_2_2" hidden="1">{"'Feb 99'!$A$1:$G$30"}</definedName>
    <definedName name="VRP_3" localSheetId="5" hidden="1">{"'Feb 99'!$A$1:$G$30"}</definedName>
    <definedName name="VRP_3" hidden="1">{"'Feb 99'!$A$1:$G$30"}</definedName>
    <definedName name="VRP_3_1" localSheetId="5" hidden="1">{"'Feb 99'!$A$1:$G$30"}</definedName>
    <definedName name="VRP_3_1" hidden="1">{"'Feb 99'!$A$1:$G$30"}</definedName>
    <definedName name="VRP_3_2" localSheetId="5" hidden="1">{"'Feb 99'!$A$1:$G$30"}</definedName>
    <definedName name="VRP_3_2" hidden="1">{"'Feb 99'!$A$1:$G$30"}</definedName>
    <definedName name="VRP_4" localSheetId="5" hidden="1">{"'Feb 99'!$A$1:$G$30"}</definedName>
    <definedName name="VRP_4" hidden="1">{"'Feb 99'!$A$1:$G$30"}</definedName>
    <definedName name="VRP_4_1" localSheetId="5" hidden="1">{"'Feb 99'!$A$1:$G$30"}</definedName>
    <definedName name="VRP_4_1" hidden="1">{"'Feb 99'!$A$1:$G$30"}</definedName>
    <definedName name="VRP_5" localSheetId="5" hidden="1">{"'Feb 99'!$A$1:$G$30"}</definedName>
    <definedName name="VRP_5" hidden="1">{"'Feb 99'!$A$1:$G$30"}</definedName>
    <definedName name="VRP_5_1" localSheetId="5" hidden="1">{"'Feb 99'!$A$1:$G$30"}</definedName>
    <definedName name="VRP_5_1" hidden="1">{"'Feb 99'!$A$1:$G$30"}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localSheetId="5" hidden="1">{#N/A,#N/A,FALSE,"Sheet1"}</definedName>
    <definedName name="wgfewqge" hidden="1">{#N/A,#N/A,FALSE,"Sheet1"}</definedName>
    <definedName name="wgfewqge_1" localSheetId="5" hidden="1">{#N/A,#N/A,FALSE,"Sheet1"}</definedName>
    <definedName name="wgfewqge_1" hidden="1">{#N/A,#N/A,FALSE,"Sheet1"}</definedName>
    <definedName name="wgfewqge_1_1" localSheetId="5" hidden="1">{#N/A,#N/A,FALSE,"Sheet1"}</definedName>
    <definedName name="wgfewqge_1_1" hidden="1">{#N/A,#N/A,FALSE,"Sheet1"}</definedName>
    <definedName name="wgfewqge_1_1_1" localSheetId="5" hidden="1">{#N/A,#N/A,FALSE,"Sheet1"}</definedName>
    <definedName name="wgfewqge_1_1_1" hidden="1">{#N/A,#N/A,FALSE,"Sheet1"}</definedName>
    <definedName name="wgfewqge_1_1_2" localSheetId="5" hidden="1">{#N/A,#N/A,FALSE,"Sheet1"}</definedName>
    <definedName name="wgfewqge_1_1_2" hidden="1">{#N/A,#N/A,FALSE,"Sheet1"}</definedName>
    <definedName name="wgfewqge_1_2" localSheetId="5" hidden="1">{#N/A,#N/A,FALSE,"Sheet1"}</definedName>
    <definedName name="wgfewqge_1_2" hidden="1">{#N/A,#N/A,FALSE,"Sheet1"}</definedName>
    <definedName name="wgfewqge_1_2_1" localSheetId="5" hidden="1">{#N/A,#N/A,FALSE,"Sheet1"}</definedName>
    <definedName name="wgfewqge_1_2_1" hidden="1">{#N/A,#N/A,FALSE,"Sheet1"}</definedName>
    <definedName name="wgfewqge_1_3" localSheetId="5" hidden="1">{#N/A,#N/A,FALSE,"Sheet1"}</definedName>
    <definedName name="wgfewqge_1_3" hidden="1">{#N/A,#N/A,FALSE,"Sheet1"}</definedName>
    <definedName name="wgfewqge_1_3_1" localSheetId="5" hidden="1">{#N/A,#N/A,FALSE,"Sheet1"}</definedName>
    <definedName name="wgfewqge_1_3_1" hidden="1">{#N/A,#N/A,FALSE,"Sheet1"}</definedName>
    <definedName name="wgfewqge_1_4" localSheetId="5" hidden="1">{#N/A,#N/A,FALSE,"Sheet1"}</definedName>
    <definedName name="wgfewqge_1_4" hidden="1">{#N/A,#N/A,FALSE,"Sheet1"}</definedName>
    <definedName name="wgfewqge_1_4_1" localSheetId="5" hidden="1">{#N/A,#N/A,FALSE,"Sheet1"}</definedName>
    <definedName name="wgfewqge_1_4_1" hidden="1">{#N/A,#N/A,FALSE,"Sheet1"}</definedName>
    <definedName name="wgfewqge_2" localSheetId="5" hidden="1">{#N/A,#N/A,FALSE,"Sheet1"}</definedName>
    <definedName name="wgfewqge_2" hidden="1">{#N/A,#N/A,FALSE,"Sheet1"}</definedName>
    <definedName name="wgfewqge_2_1" localSheetId="5" hidden="1">{#N/A,#N/A,FALSE,"Sheet1"}</definedName>
    <definedName name="wgfewqge_2_1" hidden="1">{#N/A,#N/A,FALSE,"Sheet1"}</definedName>
    <definedName name="wgfewqge_2_2" localSheetId="5" hidden="1">{#N/A,#N/A,FALSE,"Sheet1"}</definedName>
    <definedName name="wgfewqge_2_2" hidden="1">{#N/A,#N/A,FALSE,"Sheet1"}</definedName>
    <definedName name="wgfewqge_3" localSheetId="5" hidden="1">{#N/A,#N/A,FALSE,"Sheet1"}</definedName>
    <definedName name="wgfewqge_3" hidden="1">{#N/A,#N/A,FALSE,"Sheet1"}</definedName>
    <definedName name="wgfewqge_3_1" localSheetId="5" hidden="1">{#N/A,#N/A,FALSE,"Sheet1"}</definedName>
    <definedName name="wgfewqge_3_1" hidden="1">{#N/A,#N/A,FALSE,"Sheet1"}</definedName>
    <definedName name="wgfewqge_3_2" localSheetId="5" hidden="1">{#N/A,#N/A,FALSE,"Sheet1"}</definedName>
    <definedName name="wgfewqge_3_2" hidden="1">{#N/A,#N/A,FALSE,"Sheet1"}</definedName>
    <definedName name="wgfewqge_4" localSheetId="5" hidden="1">{#N/A,#N/A,FALSE,"Sheet1"}</definedName>
    <definedName name="wgfewqge_4" hidden="1">{#N/A,#N/A,FALSE,"Sheet1"}</definedName>
    <definedName name="wgfewqge_4_1" localSheetId="5" hidden="1">{#N/A,#N/A,FALSE,"Sheet1"}</definedName>
    <definedName name="wgfewqge_4_1" hidden="1">{#N/A,#N/A,FALSE,"Sheet1"}</definedName>
    <definedName name="wgfewqge_5" localSheetId="5" hidden="1">{#N/A,#N/A,FALSE,"Sheet1"}</definedName>
    <definedName name="wgfewqge_5" hidden="1">{#N/A,#N/A,FALSE,"Sheet1"}</definedName>
    <definedName name="wgfewqge_5_1" localSheetId="5" hidden="1">{#N/A,#N/A,FALSE,"Sheet1"}</definedName>
    <definedName name="wgfewqge_5_1" hidden="1">{#N/A,#N/A,FALSE,"Sheet1"}</definedName>
    <definedName name="woan" localSheetId="5" hidden="1">{#N/A,#N/A,FALSE,"Sheet1"}</definedName>
    <definedName name="woan" hidden="1">{#N/A,#N/A,FALSE,"Sheet1"}</definedName>
    <definedName name="woan_1" localSheetId="5" hidden="1">{#N/A,#N/A,FALSE,"Sheet1"}</definedName>
    <definedName name="woan_1" hidden="1">{#N/A,#N/A,FALSE,"Sheet1"}</definedName>
    <definedName name="woan_1_1" localSheetId="5" hidden="1">{#N/A,#N/A,FALSE,"Sheet1"}</definedName>
    <definedName name="woan_1_1" hidden="1">{#N/A,#N/A,FALSE,"Sheet1"}</definedName>
    <definedName name="woan_1_1_1" localSheetId="5" hidden="1">{#N/A,#N/A,FALSE,"Sheet1"}</definedName>
    <definedName name="woan_1_1_1" hidden="1">{#N/A,#N/A,FALSE,"Sheet1"}</definedName>
    <definedName name="woan_1_1_2" localSheetId="5" hidden="1">{#N/A,#N/A,FALSE,"Sheet1"}</definedName>
    <definedName name="woan_1_1_2" hidden="1">{#N/A,#N/A,FALSE,"Sheet1"}</definedName>
    <definedName name="woan_1_2" localSheetId="5" hidden="1">{#N/A,#N/A,FALSE,"Sheet1"}</definedName>
    <definedName name="woan_1_2" hidden="1">{#N/A,#N/A,FALSE,"Sheet1"}</definedName>
    <definedName name="woan_1_2_1" localSheetId="5" hidden="1">{#N/A,#N/A,FALSE,"Sheet1"}</definedName>
    <definedName name="woan_1_2_1" hidden="1">{#N/A,#N/A,FALSE,"Sheet1"}</definedName>
    <definedName name="woan_1_3" localSheetId="5" hidden="1">{#N/A,#N/A,FALSE,"Sheet1"}</definedName>
    <definedName name="woan_1_3" hidden="1">{#N/A,#N/A,FALSE,"Sheet1"}</definedName>
    <definedName name="woan_1_3_1" localSheetId="5" hidden="1">{#N/A,#N/A,FALSE,"Sheet1"}</definedName>
    <definedName name="woan_1_3_1" hidden="1">{#N/A,#N/A,FALSE,"Sheet1"}</definedName>
    <definedName name="woan_1_4" localSheetId="5" hidden="1">{#N/A,#N/A,FALSE,"Sheet1"}</definedName>
    <definedName name="woan_1_4" hidden="1">{#N/A,#N/A,FALSE,"Sheet1"}</definedName>
    <definedName name="woan_1_4_1" localSheetId="5" hidden="1">{#N/A,#N/A,FALSE,"Sheet1"}</definedName>
    <definedName name="woan_1_4_1" hidden="1">{#N/A,#N/A,FALSE,"Sheet1"}</definedName>
    <definedName name="woan_2" localSheetId="5" hidden="1">{#N/A,#N/A,FALSE,"Sheet1"}</definedName>
    <definedName name="woan_2" hidden="1">{#N/A,#N/A,FALSE,"Sheet1"}</definedName>
    <definedName name="woan_2_1" localSheetId="5" hidden="1">{#N/A,#N/A,FALSE,"Sheet1"}</definedName>
    <definedName name="woan_2_1" hidden="1">{#N/A,#N/A,FALSE,"Sheet1"}</definedName>
    <definedName name="woan_2_2" localSheetId="5" hidden="1">{#N/A,#N/A,FALSE,"Sheet1"}</definedName>
    <definedName name="woan_2_2" hidden="1">{#N/A,#N/A,FALSE,"Sheet1"}</definedName>
    <definedName name="woan_3" localSheetId="5" hidden="1">{#N/A,#N/A,FALSE,"Sheet1"}</definedName>
    <definedName name="woan_3" hidden="1">{#N/A,#N/A,FALSE,"Sheet1"}</definedName>
    <definedName name="woan_3_1" localSheetId="5" hidden="1">{#N/A,#N/A,FALSE,"Sheet1"}</definedName>
    <definedName name="woan_3_1" hidden="1">{#N/A,#N/A,FALSE,"Sheet1"}</definedName>
    <definedName name="woan_3_2" localSheetId="5" hidden="1">{#N/A,#N/A,FALSE,"Sheet1"}</definedName>
    <definedName name="woan_3_2" hidden="1">{#N/A,#N/A,FALSE,"Sheet1"}</definedName>
    <definedName name="woan_4" localSheetId="5" hidden="1">{#N/A,#N/A,FALSE,"Sheet1"}</definedName>
    <definedName name="woan_4" hidden="1">{#N/A,#N/A,FALSE,"Sheet1"}</definedName>
    <definedName name="woan_4_1" localSheetId="5" hidden="1">{#N/A,#N/A,FALSE,"Sheet1"}</definedName>
    <definedName name="woan_4_1" hidden="1">{#N/A,#N/A,FALSE,"Sheet1"}</definedName>
    <definedName name="woan_5" localSheetId="5" hidden="1">{#N/A,#N/A,FALSE,"Sheet1"}</definedName>
    <definedName name="woan_5" hidden="1">{#N/A,#N/A,FALSE,"Sheet1"}</definedName>
    <definedName name="woan_5_1" localSheetId="5" hidden="1">{#N/A,#N/A,FALSE,"Sheet1"}</definedName>
    <definedName name="woan_5_1" hidden="1">{#N/A,#N/A,FALSE,"Sheet1"}</definedName>
    <definedName name="wqtqg3g" localSheetId="5" hidden="1">{#N/A,#N/A,FALSE,"Sheet1"}</definedName>
    <definedName name="wqtqg3g" hidden="1">{#N/A,#N/A,FALSE,"Sheet1"}</definedName>
    <definedName name="wqtqg3g_1" localSheetId="5" hidden="1">{#N/A,#N/A,FALSE,"Sheet1"}</definedName>
    <definedName name="wqtqg3g_1" hidden="1">{#N/A,#N/A,FALSE,"Sheet1"}</definedName>
    <definedName name="wqtqg3g_1_1" localSheetId="5" hidden="1">{#N/A,#N/A,FALSE,"Sheet1"}</definedName>
    <definedName name="wqtqg3g_1_1" hidden="1">{#N/A,#N/A,FALSE,"Sheet1"}</definedName>
    <definedName name="wqtqg3g_1_1_1" localSheetId="5" hidden="1">{#N/A,#N/A,FALSE,"Sheet1"}</definedName>
    <definedName name="wqtqg3g_1_1_1" hidden="1">{#N/A,#N/A,FALSE,"Sheet1"}</definedName>
    <definedName name="wqtqg3g_1_1_2" localSheetId="5" hidden="1">{#N/A,#N/A,FALSE,"Sheet1"}</definedName>
    <definedName name="wqtqg3g_1_1_2" hidden="1">{#N/A,#N/A,FALSE,"Sheet1"}</definedName>
    <definedName name="wqtqg3g_1_2" localSheetId="5" hidden="1">{#N/A,#N/A,FALSE,"Sheet1"}</definedName>
    <definedName name="wqtqg3g_1_2" hidden="1">{#N/A,#N/A,FALSE,"Sheet1"}</definedName>
    <definedName name="wqtqg3g_1_2_1" localSheetId="5" hidden="1">{#N/A,#N/A,FALSE,"Sheet1"}</definedName>
    <definedName name="wqtqg3g_1_2_1" hidden="1">{#N/A,#N/A,FALSE,"Sheet1"}</definedName>
    <definedName name="wqtqg3g_1_3" localSheetId="5" hidden="1">{#N/A,#N/A,FALSE,"Sheet1"}</definedName>
    <definedName name="wqtqg3g_1_3" hidden="1">{#N/A,#N/A,FALSE,"Sheet1"}</definedName>
    <definedName name="wqtqg3g_1_3_1" localSheetId="5" hidden="1">{#N/A,#N/A,FALSE,"Sheet1"}</definedName>
    <definedName name="wqtqg3g_1_3_1" hidden="1">{#N/A,#N/A,FALSE,"Sheet1"}</definedName>
    <definedName name="wqtqg3g_1_4" localSheetId="5" hidden="1">{#N/A,#N/A,FALSE,"Sheet1"}</definedName>
    <definedName name="wqtqg3g_1_4" hidden="1">{#N/A,#N/A,FALSE,"Sheet1"}</definedName>
    <definedName name="wqtqg3g_1_4_1" localSheetId="5" hidden="1">{#N/A,#N/A,FALSE,"Sheet1"}</definedName>
    <definedName name="wqtqg3g_1_4_1" hidden="1">{#N/A,#N/A,FALSE,"Sheet1"}</definedName>
    <definedName name="wqtqg3g_2" localSheetId="5" hidden="1">{#N/A,#N/A,FALSE,"Sheet1"}</definedName>
    <definedName name="wqtqg3g_2" hidden="1">{#N/A,#N/A,FALSE,"Sheet1"}</definedName>
    <definedName name="wqtqg3g_2_1" localSheetId="5" hidden="1">{#N/A,#N/A,FALSE,"Sheet1"}</definedName>
    <definedName name="wqtqg3g_2_1" hidden="1">{#N/A,#N/A,FALSE,"Sheet1"}</definedName>
    <definedName name="wqtqg3g_2_2" localSheetId="5" hidden="1">{#N/A,#N/A,FALSE,"Sheet1"}</definedName>
    <definedName name="wqtqg3g_2_2" hidden="1">{#N/A,#N/A,FALSE,"Sheet1"}</definedName>
    <definedName name="wqtqg3g_3" localSheetId="5" hidden="1">{#N/A,#N/A,FALSE,"Sheet1"}</definedName>
    <definedName name="wqtqg3g_3" hidden="1">{#N/A,#N/A,FALSE,"Sheet1"}</definedName>
    <definedName name="wqtqg3g_3_1" localSheetId="5" hidden="1">{#N/A,#N/A,FALSE,"Sheet1"}</definedName>
    <definedName name="wqtqg3g_3_1" hidden="1">{#N/A,#N/A,FALSE,"Sheet1"}</definedName>
    <definedName name="wqtqg3g_3_2" localSheetId="5" hidden="1">{#N/A,#N/A,FALSE,"Sheet1"}</definedName>
    <definedName name="wqtqg3g_3_2" hidden="1">{#N/A,#N/A,FALSE,"Sheet1"}</definedName>
    <definedName name="wqtqg3g_4" localSheetId="5" hidden="1">{#N/A,#N/A,FALSE,"Sheet1"}</definedName>
    <definedName name="wqtqg3g_4" hidden="1">{#N/A,#N/A,FALSE,"Sheet1"}</definedName>
    <definedName name="wqtqg3g_4_1" localSheetId="5" hidden="1">{#N/A,#N/A,FALSE,"Sheet1"}</definedName>
    <definedName name="wqtqg3g_4_1" hidden="1">{#N/A,#N/A,FALSE,"Sheet1"}</definedName>
    <definedName name="wqtqg3g_5" localSheetId="5" hidden="1">{#N/A,#N/A,FALSE,"Sheet1"}</definedName>
    <definedName name="wqtqg3g_5" hidden="1">{#N/A,#N/A,FALSE,"Sheet1"}</definedName>
    <definedName name="wqtqg3g_5_1" localSheetId="5" hidden="1">{#N/A,#N/A,FALSE,"Sheet1"}</definedName>
    <definedName name="wqtqg3g_5_1" hidden="1">{#N/A,#N/A,FALSE,"Sheet1"}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n.MPLTC._1" localSheetId="5" hidden="1">{#VALUE!,#N/A,FALSE,0}</definedName>
    <definedName name="wrn.MPLTC._1" hidden="1">{#VALUE!,#N/A,FALSE,0}</definedName>
    <definedName name="wrn.MPLTC._1_1" localSheetId="5" hidden="1">{#VALUE!,#N/A,FALSE,0}</definedName>
    <definedName name="wrn.MPLTC._1_1" hidden="1">{#VALUE!,#N/A,FALSE,0}</definedName>
    <definedName name="wrn.MPLTC._1_1_1" localSheetId="5" hidden="1">{#VALUE!,#N/A,FALSE,0}</definedName>
    <definedName name="wrn.MPLTC._1_1_1" hidden="1">{#VALUE!,#N/A,FALSE,0}</definedName>
    <definedName name="wrn.MPLTC._1_1_2" localSheetId="5" hidden="1">{#VALUE!,#N/A,FALSE,0}</definedName>
    <definedName name="wrn.MPLTC._1_1_2" hidden="1">{#VALUE!,#N/A,FALSE,0}</definedName>
    <definedName name="wrn.MPLTC._1_2" localSheetId="5" hidden="1">{#VALUE!,#N/A,FALSE,0}</definedName>
    <definedName name="wrn.MPLTC._1_2" hidden="1">{#VALUE!,#N/A,FALSE,0}</definedName>
    <definedName name="wrn.MPLTC._1_2_1" localSheetId="5" hidden="1">{#VALUE!,#N/A,FALSE,0}</definedName>
    <definedName name="wrn.MPLTC._1_2_1" hidden="1">{#VALUE!,#N/A,FALSE,0}</definedName>
    <definedName name="wrn.MPLTC._1_3" localSheetId="5" hidden="1">{#VALUE!,#N/A,FALSE,0}</definedName>
    <definedName name="wrn.MPLTC._1_3" hidden="1">{#VALUE!,#N/A,FALSE,0}</definedName>
    <definedName name="wrn.MPLTC._1_3_1" localSheetId="5" hidden="1">{#VALUE!,#N/A,FALSE,0}</definedName>
    <definedName name="wrn.MPLTC._1_3_1" hidden="1">{#VALUE!,#N/A,FALSE,0}</definedName>
    <definedName name="wrn.MPLTC._1_4" localSheetId="5" hidden="1">{#VALUE!,#N/A,FALSE,0}</definedName>
    <definedName name="wrn.MPLTC._1_4" hidden="1">{#VALUE!,#N/A,FALSE,0}</definedName>
    <definedName name="wrn.MPLTC._1_4_1" localSheetId="5" hidden="1">{#VALUE!,#N/A,FALSE,0}</definedName>
    <definedName name="wrn.MPLTC._1_4_1" hidden="1">{#VALUE!,#N/A,FALSE,0}</definedName>
    <definedName name="wrn.MPLTC._2" localSheetId="5" hidden="1">{#VALUE!,#N/A,FALSE,0}</definedName>
    <definedName name="wrn.MPLTC._2" hidden="1">{#VALUE!,#N/A,FALSE,0}</definedName>
    <definedName name="wrn.MPLTC._2_1" localSheetId="5" hidden="1">{#VALUE!,#N/A,FALSE,0}</definedName>
    <definedName name="wrn.MPLTC._2_1" hidden="1">{#VALUE!,#N/A,FALSE,0}</definedName>
    <definedName name="wrn.MPLTC._2_2" localSheetId="5" hidden="1">{#VALUE!,#N/A,FALSE,0}</definedName>
    <definedName name="wrn.MPLTC._2_2" hidden="1">{#VALUE!,#N/A,FALSE,0}</definedName>
    <definedName name="wrn.MPLTC._3" localSheetId="5" hidden="1">{#VALUE!,#N/A,FALSE,0}</definedName>
    <definedName name="wrn.MPLTC._3" hidden="1">{#VALUE!,#N/A,FALSE,0}</definedName>
    <definedName name="wrn.MPLTC._3_1" localSheetId="5" hidden="1">{#VALUE!,#N/A,FALSE,0}</definedName>
    <definedName name="wrn.MPLTC._3_1" hidden="1">{#VALUE!,#N/A,FALSE,0}</definedName>
    <definedName name="wrn.MPLTC._3_2" localSheetId="5" hidden="1">{#VALUE!,#N/A,FALSE,0}</definedName>
    <definedName name="wrn.MPLTC._3_2" hidden="1">{#VALUE!,#N/A,FALSE,0}</definedName>
    <definedName name="wrn.MPLTC._4" localSheetId="5" hidden="1">{#VALUE!,#N/A,FALSE,0}</definedName>
    <definedName name="wrn.MPLTC._4" hidden="1">{#VALUE!,#N/A,FALSE,0}</definedName>
    <definedName name="wrn.MPLTC._4_1" localSheetId="5" hidden="1">{#VALUE!,#N/A,FALSE,0}</definedName>
    <definedName name="wrn.MPLTC._4_1" hidden="1">{#VALUE!,#N/A,FALSE,0}</definedName>
    <definedName name="wrn.MPLTC._5" localSheetId="5" hidden="1">{#VALUE!,#N/A,FALSE,0}</definedName>
    <definedName name="wrn.MPLTC._5" hidden="1">{#VALUE!,#N/A,FALSE,0}</definedName>
    <definedName name="wrn.MPLTC._5_1" localSheetId="5" hidden="1">{#VALUE!,#N/A,FALSE,0}</definedName>
    <definedName name="wrn.MPLTC._5_1" hidden="1">{#VALUE!,#N/A,FALSE,0}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5" hidden="1">{"'Eng (page2)'!$A$1:$D$52"}</definedName>
    <definedName name="x" hidden="1">{"'Eng (page2)'!$A$1:$D$52"}</definedName>
    <definedName name="x_1" localSheetId="5" hidden="1">{#N/A,#N/A,FALSE,"Sheet1"}</definedName>
    <definedName name="x_1" hidden="1">{#N/A,#N/A,FALSE,"Sheet1"}</definedName>
    <definedName name="x_1_1" localSheetId="5" hidden="1">{#N/A,#N/A,FALSE,"Sheet1"}</definedName>
    <definedName name="x_1_1" hidden="1">{#N/A,#N/A,FALSE,"Sheet1"}</definedName>
    <definedName name="x_1_1_1" localSheetId="5" hidden="1">{#N/A,#N/A,FALSE,"Sheet1"}</definedName>
    <definedName name="x_1_1_1" hidden="1">{#N/A,#N/A,FALSE,"Sheet1"}</definedName>
    <definedName name="x_1_1_2" localSheetId="5" hidden="1">{#N/A,#N/A,FALSE,"Sheet1"}</definedName>
    <definedName name="x_1_1_2" hidden="1">{#N/A,#N/A,FALSE,"Sheet1"}</definedName>
    <definedName name="x_1_2" localSheetId="5" hidden="1">{#N/A,#N/A,FALSE,"Sheet1"}</definedName>
    <definedName name="x_1_2" hidden="1">{#N/A,#N/A,FALSE,"Sheet1"}</definedName>
    <definedName name="x_1_2_1" localSheetId="5" hidden="1">{#N/A,#N/A,FALSE,"Sheet1"}</definedName>
    <definedName name="x_1_2_1" hidden="1">{#N/A,#N/A,FALSE,"Sheet1"}</definedName>
    <definedName name="x_1_3" localSheetId="5" hidden="1">{#N/A,#N/A,FALSE,"Sheet1"}</definedName>
    <definedName name="x_1_3" hidden="1">{#N/A,#N/A,FALSE,"Sheet1"}</definedName>
    <definedName name="x_1_3_1" localSheetId="5" hidden="1">{#N/A,#N/A,FALSE,"Sheet1"}</definedName>
    <definedName name="x_1_3_1" hidden="1">{#N/A,#N/A,FALSE,"Sheet1"}</definedName>
    <definedName name="x_1_4" localSheetId="5" hidden="1">{#N/A,#N/A,FALSE,"Sheet1"}</definedName>
    <definedName name="x_1_4" hidden="1">{#N/A,#N/A,FALSE,"Sheet1"}</definedName>
    <definedName name="x_1_4_1" localSheetId="5" hidden="1">{#N/A,#N/A,FALSE,"Sheet1"}</definedName>
    <definedName name="x_1_4_1" hidden="1">{#N/A,#N/A,FALSE,"Sheet1"}</definedName>
    <definedName name="x_2" localSheetId="5" hidden="1">{#N/A,#N/A,FALSE,"Sheet1"}</definedName>
    <definedName name="x_2" hidden="1">{#N/A,#N/A,FALSE,"Sheet1"}</definedName>
    <definedName name="x_2_1" localSheetId="5" hidden="1">{#N/A,#N/A,FALSE,"Sheet1"}</definedName>
    <definedName name="x_2_1" hidden="1">{#N/A,#N/A,FALSE,"Sheet1"}</definedName>
    <definedName name="x_2_2" localSheetId="5" hidden="1">{#N/A,#N/A,FALSE,"Sheet1"}</definedName>
    <definedName name="x_2_2" hidden="1">{#N/A,#N/A,FALSE,"Sheet1"}</definedName>
    <definedName name="x_3" localSheetId="5" hidden="1">{"'Eng (page2)'!$A$1:$D$52"}</definedName>
    <definedName name="x_3" hidden="1">{"'Eng (page2)'!$A$1:$D$52"}</definedName>
    <definedName name="x_3_1" localSheetId="5" hidden="1">{#N/A,#N/A,FALSE,"Sheet1"}</definedName>
    <definedName name="x_3_1" hidden="1">{#N/A,#N/A,FALSE,"Sheet1"}</definedName>
    <definedName name="x_3_2" localSheetId="5" hidden="1">{#N/A,#N/A,FALSE,"Sheet1"}</definedName>
    <definedName name="x_3_2" hidden="1">{#N/A,#N/A,FALSE,"Sheet1"}</definedName>
    <definedName name="x_4" localSheetId="5" hidden="1">{"'Eng (page2)'!$A$1:$D$52"}</definedName>
    <definedName name="x_4" hidden="1">{"'Eng (page2)'!$A$1:$D$52"}</definedName>
    <definedName name="x_4_1" localSheetId="5" hidden="1">{#N/A,#N/A,FALSE,"Sheet1"}</definedName>
    <definedName name="x_4_1" hidden="1">{#N/A,#N/A,FALSE,"Sheet1"}</definedName>
    <definedName name="x_4_2" localSheetId="5" hidden="1">{#N/A,#N/A,FALSE,"Sheet1"}</definedName>
    <definedName name="x_4_2" hidden="1">{#N/A,#N/A,FALSE,"Sheet1"}</definedName>
    <definedName name="x_5" localSheetId="5" hidden="1">{"'Eng (page2)'!$A$1:$D$52"}</definedName>
    <definedName name="x_5" hidden="1">{"'Eng (page2)'!$A$1:$D$52"}</definedName>
    <definedName name="x_5_1" localSheetId="5" hidden="1">{#N/A,#N/A,FALSE,"Sheet1"}</definedName>
    <definedName name="x_5_1" hidden="1">{#N/A,#N/A,FALSE,"Sheet1"}</definedName>
    <definedName name="x_5_2" localSheetId="5" hidden="1">{#N/A,#N/A,FALSE,"Sheet1"}</definedName>
    <definedName name="x_5_2" hidden="1">{#N/A,#N/A,FALSE,"Sheet1"}</definedName>
    <definedName name="y6etrsyfr" localSheetId="5" hidden="1">{#N/A,#N/A,FALSE,"Sheet1"}</definedName>
    <definedName name="y6etrsyfr" hidden="1">{#N/A,#N/A,FALSE,"Sheet1"}</definedName>
    <definedName name="y6etrsyfr_1" localSheetId="5" hidden="1">{#N/A,#N/A,FALSE,"Sheet1"}</definedName>
    <definedName name="y6etrsyfr_1" hidden="1">{#N/A,#N/A,FALSE,"Sheet1"}</definedName>
    <definedName name="y6etrsyfr_1_1" localSheetId="5" hidden="1">{#N/A,#N/A,FALSE,"Sheet1"}</definedName>
    <definedName name="y6etrsyfr_1_1" hidden="1">{#N/A,#N/A,FALSE,"Sheet1"}</definedName>
    <definedName name="y6etrsyfr_1_1_1" localSheetId="5" hidden="1">{#N/A,#N/A,FALSE,"Sheet1"}</definedName>
    <definedName name="y6etrsyfr_1_1_1" hidden="1">{#N/A,#N/A,FALSE,"Sheet1"}</definedName>
    <definedName name="y6etrsyfr_1_1_2" localSheetId="5" hidden="1">{#N/A,#N/A,FALSE,"Sheet1"}</definedName>
    <definedName name="y6etrsyfr_1_1_2" hidden="1">{#N/A,#N/A,FALSE,"Sheet1"}</definedName>
    <definedName name="y6etrsyfr_1_2" localSheetId="5" hidden="1">{#N/A,#N/A,FALSE,"Sheet1"}</definedName>
    <definedName name="y6etrsyfr_1_2" hidden="1">{#N/A,#N/A,FALSE,"Sheet1"}</definedName>
    <definedName name="y6etrsyfr_1_2_1" localSheetId="5" hidden="1">{#N/A,#N/A,FALSE,"Sheet1"}</definedName>
    <definedName name="y6etrsyfr_1_2_1" hidden="1">{#N/A,#N/A,FALSE,"Sheet1"}</definedName>
    <definedName name="y6etrsyfr_1_3" localSheetId="5" hidden="1">{#N/A,#N/A,FALSE,"Sheet1"}</definedName>
    <definedName name="y6etrsyfr_1_3" hidden="1">{#N/A,#N/A,FALSE,"Sheet1"}</definedName>
    <definedName name="y6etrsyfr_1_3_1" localSheetId="5" hidden="1">{#N/A,#N/A,FALSE,"Sheet1"}</definedName>
    <definedName name="y6etrsyfr_1_3_1" hidden="1">{#N/A,#N/A,FALSE,"Sheet1"}</definedName>
    <definedName name="y6etrsyfr_1_4" localSheetId="5" hidden="1">{#N/A,#N/A,FALSE,"Sheet1"}</definedName>
    <definedName name="y6etrsyfr_1_4" hidden="1">{#N/A,#N/A,FALSE,"Sheet1"}</definedName>
    <definedName name="y6etrsyfr_1_4_1" localSheetId="5" hidden="1">{#N/A,#N/A,FALSE,"Sheet1"}</definedName>
    <definedName name="y6etrsyfr_1_4_1" hidden="1">{#N/A,#N/A,FALSE,"Sheet1"}</definedName>
    <definedName name="y6etrsyfr_2" localSheetId="5" hidden="1">{#N/A,#N/A,FALSE,"Sheet1"}</definedName>
    <definedName name="y6etrsyfr_2" hidden="1">{#N/A,#N/A,FALSE,"Sheet1"}</definedName>
    <definedName name="y6etrsyfr_2_1" localSheetId="5" hidden="1">{#N/A,#N/A,FALSE,"Sheet1"}</definedName>
    <definedName name="y6etrsyfr_2_1" hidden="1">{#N/A,#N/A,FALSE,"Sheet1"}</definedName>
    <definedName name="y6etrsyfr_2_2" localSheetId="5" hidden="1">{#N/A,#N/A,FALSE,"Sheet1"}</definedName>
    <definedName name="y6etrsyfr_2_2" hidden="1">{#N/A,#N/A,FALSE,"Sheet1"}</definedName>
    <definedName name="y6etrsyfr_3" localSheetId="5" hidden="1">{#N/A,#N/A,FALSE,"Sheet1"}</definedName>
    <definedName name="y6etrsyfr_3" hidden="1">{#N/A,#N/A,FALSE,"Sheet1"}</definedName>
    <definedName name="y6etrsyfr_3_1" localSheetId="5" hidden="1">{#N/A,#N/A,FALSE,"Sheet1"}</definedName>
    <definedName name="y6etrsyfr_3_1" hidden="1">{#N/A,#N/A,FALSE,"Sheet1"}</definedName>
    <definedName name="y6etrsyfr_3_2" localSheetId="5" hidden="1">{#N/A,#N/A,FALSE,"Sheet1"}</definedName>
    <definedName name="y6etrsyfr_3_2" hidden="1">{#N/A,#N/A,FALSE,"Sheet1"}</definedName>
    <definedName name="y6etrsyfr_4" localSheetId="5" hidden="1">{#N/A,#N/A,FALSE,"Sheet1"}</definedName>
    <definedName name="y6etrsyfr_4" hidden="1">{#N/A,#N/A,FALSE,"Sheet1"}</definedName>
    <definedName name="y6etrsyfr_4_1" localSheetId="5" hidden="1">{#N/A,#N/A,FALSE,"Sheet1"}</definedName>
    <definedName name="y6etrsyfr_4_1" hidden="1">{#N/A,#N/A,FALSE,"Sheet1"}</definedName>
    <definedName name="y6etrsyfr_5" localSheetId="5" hidden="1">{#N/A,#N/A,FALSE,"Sheet1"}</definedName>
    <definedName name="y6etrsyfr_5" hidden="1">{#N/A,#N/A,FALSE,"Sheet1"}</definedName>
    <definedName name="y6etrsyfr_5_1" localSheetId="5" hidden="1">{#N/A,#N/A,FALSE,"Sheet1"}</definedName>
    <definedName name="y6etrsyfr_5_1" hidden="1">{#N/A,#N/A,FALSE,"Sheet1"}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เงินเดือน" localSheetId="5" hidden="1">{"'Eng (page2)'!$A$1:$D$52"}</definedName>
    <definedName name="เงินเดือน" hidden="1">{"'Eng (page2)'!$A$1:$D$52"}</definedName>
    <definedName name="เงินเดือน_1" localSheetId="5" hidden="1">{"'Eng (page2)'!$A$1:$D$52"}</definedName>
    <definedName name="เงินเดือน_1" hidden="1">{"'Eng (page2)'!$A$1:$D$52"}</definedName>
    <definedName name="เงินเดือน_2" localSheetId="5" hidden="1">{"'Eng (page2)'!$A$1:$D$52"}</definedName>
    <definedName name="เงินเดือน_2" hidden="1">{"'Eng (page2)'!$A$1:$D$52"}</definedName>
    <definedName name="เงินเดือน_3" localSheetId="5" hidden="1">{"'Eng (page2)'!$A$1:$D$52"}</definedName>
    <definedName name="เงินเดือน_3" hidden="1">{"'Eng (page2)'!$A$1:$D$52"}</definedName>
    <definedName name="เงินเดือน_4" localSheetId="5" hidden="1">{"'Eng (page2)'!$A$1:$D$52"}</definedName>
    <definedName name="เงินเดือน_4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13" l="1"/>
  <c r="I47" i="13" s="1"/>
  <c r="N25" i="9"/>
  <c r="K101" i="13"/>
  <c r="G101" i="13"/>
  <c r="I101" i="13"/>
  <c r="E101" i="13"/>
  <c r="K90" i="13"/>
  <c r="I90" i="13"/>
  <c r="G90" i="13"/>
  <c r="E90" i="13"/>
  <c r="K77" i="13"/>
  <c r="G77" i="13"/>
  <c r="I77" i="13"/>
  <c r="E77" i="13"/>
  <c r="E41" i="13"/>
  <c r="E47" i="13" s="1"/>
  <c r="A3" i="13"/>
  <c r="I92" i="13" l="1"/>
  <c r="I95" i="13" s="1"/>
  <c r="E92" i="13"/>
  <c r="E95" i="13" s="1"/>
  <c r="I15" i="7" l="1"/>
  <c r="E15" i="7"/>
  <c r="K15" i="8"/>
  <c r="K26" i="8" s="1"/>
  <c r="G15" i="8"/>
  <c r="G26" i="8" s="1"/>
  <c r="G29" i="8" l="1"/>
  <c r="G41" i="13"/>
  <c r="G47" i="13" s="1"/>
  <c r="G92" i="13" s="1"/>
  <c r="G95" i="13" s="1"/>
  <c r="K29" i="8"/>
  <c r="K41" i="13"/>
  <c r="K47" i="13" s="1"/>
  <c r="K92" i="13" s="1"/>
  <c r="K95" i="13" s="1"/>
  <c r="K40" i="8"/>
  <c r="K47" i="8"/>
  <c r="G47" i="8"/>
  <c r="J26" i="10"/>
  <c r="H26" i="10"/>
  <c r="F26" i="10"/>
  <c r="D26" i="10"/>
  <c r="L24" i="10"/>
  <c r="L21" i="10"/>
  <c r="R25" i="9"/>
  <c r="P30" i="9"/>
  <c r="J30" i="9"/>
  <c r="H30" i="9"/>
  <c r="F30" i="9"/>
  <c r="D30" i="9"/>
  <c r="N28" i="9"/>
  <c r="R28" i="9" s="1"/>
  <c r="K15" i="7"/>
  <c r="K26" i="7" s="1"/>
  <c r="K29" i="7" s="1"/>
  <c r="K34" i="7" s="1"/>
  <c r="G15" i="7"/>
  <c r="G26" i="7" s="1"/>
  <c r="G29" i="7" s="1"/>
  <c r="G34" i="7" s="1"/>
  <c r="J18" i="10"/>
  <c r="H18" i="10"/>
  <c r="F18" i="10"/>
  <c r="D18" i="10"/>
  <c r="L16" i="10"/>
  <c r="L13" i="10"/>
  <c r="P22" i="9"/>
  <c r="L22" i="9"/>
  <c r="J22" i="9"/>
  <c r="H22" i="9"/>
  <c r="F22" i="9"/>
  <c r="D22" i="9"/>
  <c r="N20" i="9"/>
  <c r="R20" i="9" s="1"/>
  <c r="N18" i="9"/>
  <c r="R18" i="9" s="1"/>
  <c r="N15" i="9"/>
  <c r="R15" i="9" s="1"/>
  <c r="I15" i="8"/>
  <c r="I26" i="8" s="1"/>
  <c r="E15" i="8"/>
  <c r="E26" i="8" s="1"/>
  <c r="I26" i="7"/>
  <c r="I29" i="7" s="1"/>
  <c r="I34" i="7" s="1"/>
  <c r="I37" i="7" s="1"/>
  <c r="E26" i="7"/>
  <c r="E29" i="7" s="1"/>
  <c r="E34" i="7" s="1"/>
  <c r="E37" i="7" s="1"/>
  <c r="K51" i="8" l="1"/>
  <c r="K34" i="8"/>
  <c r="G40" i="8"/>
  <c r="G34" i="8"/>
  <c r="G51" i="8"/>
  <c r="L18" i="10"/>
  <c r="L26" i="10"/>
  <c r="R22" i="9"/>
  <c r="N30" i="9"/>
  <c r="L30" i="9"/>
  <c r="N22" i="9"/>
  <c r="K51" i="7"/>
  <c r="G51" i="7"/>
  <c r="E29" i="8"/>
  <c r="E34" i="8" s="1"/>
  <c r="E51" i="7"/>
  <c r="I51" i="7"/>
  <c r="I29" i="8"/>
  <c r="I34" i="8" s="1"/>
  <c r="H38" i="1"/>
  <c r="H22" i="1"/>
  <c r="R30" i="9" l="1"/>
  <c r="K47" i="7"/>
  <c r="K40" i="7"/>
  <c r="G47" i="7"/>
  <c r="G40" i="7"/>
  <c r="I40" i="7"/>
  <c r="I44" i="7" s="1"/>
  <c r="I47" i="7" s="1"/>
  <c r="E40" i="7"/>
  <c r="E44" i="7" s="1"/>
  <c r="E47" i="7" s="1"/>
  <c r="E47" i="8"/>
  <c r="E51" i="8"/>
  <c r="E40" i="8"/>
  <c r="I51" i="8"/>
  <c r="I40" i="8"/>
  <c r="I47" i="8"/>
  <c r="J22" i="1"/>
  <c r="F22" i="1" l="1"/>
  <c r="L38" i="1"/>
  <c r="J38" i="1"/>
  <c r="F38" i="1"/>
  <c r="L110" i="1" l="1"/>
  <c r="L113" i="1" s="1"/>
  <c r="H110" i="1"/>
  <c r="H113" i="1" s="1"/>
  <c r="L88" i="1"/>
  <c r="J88" i="1"/>
  <c r="H88" i="1"/>
  <c r="F88" i="1"/>
  <c r="L78" i="1"/>
  <c r="J78" i="1"/>
  <c r="H78" i="1"/>
  <c r="F78" i="1"/>
  <c r="A56" i="1"/>
  <c r="L22" i="1"/>
  <c r="F90" i="1" l="1"/>
  <c r="F40" i="1"/>
  <c r="H90" i="1"/>
  <c r="H115" i="1" s="1"/>
  <c r="J90" i="1"/>
  <c r="L90" i="1"/>
  <c r="L115" i="1" s="1"/>
  <c r="J40" i="1"/>
  <c r="L40" i="1"/>
  <c r="H40" i="1"/>
  <c r="J110" i="1" l="1"/>
  <c r="J113" i="1" s="1"/>
  <c r="J115" i="1" s="1"/>
  <c r="F110" i="1"/>
  <c r="F113" i="1" s="1"/>
  <c r="F115" i="1" s="1"/>
</calcChain>
</file>

<file path=xl/sharedStrings.xml><?xml version="1.0" encoding="utf-8"?>
<sst xmlns="http://schemas.openxmlformats.org/spreadsheetml/2006/main" count="381" uniqueCount="200">
  <si>
    <t>Vichitbhan Palmoil Public Company Limited</t>
  </si>
  <si>
    <t>Statement of Financial Position</t>
  </si>
  <si>
    <t>As at 30 September 2024</t>
  </si>
  <si>
    <t>Unit: Baht</t>
  </si>
  <si>
    <t>Consolidated</t>
  </si>
  <si>
    <t>Separate</t>
  </si>
  <si>
    <t>financial information</t>
  </si>
  <si>
    <t>(Unaudited)</t>
  </si>
  <si>
    <t>(Audited)</t>
  </si>
  <si>
    <t>30 September</t>
  </si>
  <si>
    <t>31 December</t>
  </si>
  <si>
    <t>Notes</t>
  </si>
  <si>
    <t>2024</t>
  </si>
  <si>
    <t>2023</t>
  </si>
  <si>
    <t>Assets</t>
  </si>
  <si>
    <t>Current assets</t>
  </si>
  <si>
    <t>Cash and cash equivalents</t>
  </si>
  <si>
    <t>Trade and other current receivables</t>
  </si>
  <si>
    <t>Short-term loan to related parties</t>
  </si>
  <si>
    <t>-</t>
  </si>
  <si>
    <t>Inventories</t>
  </si>
  <si>
    <t>Restricted cash at bank</t>
  </si>
  <si>
    <t>Total current assets</t>
  </si>
  <si>
    <t>Non-current assets</t>
  </si>
  <si>
    <t>Loan to related parties</t>
  </si>
  <si>
    <t>Investments in associate</t>
  </si>
  <si>
    <t>Investments in subsidiaries</t>
  </si>
  <si>
    <t>Property, plant and equipment</t>
  </si>
  <si>
    <t>Right-of-use assets</t>
  </si>
  <si>
    <t>Investment property</t>
  </si>
  <si>
    <t>Deferred palm plantation cost</t>
  </si>
  <si>
    <t>Intangible assets</t>
  </si>
  <si>
    <t>Deferred tax assets</t>
  </si>
  <si>
    <t>Other non-current assets</t>
  </si>
  <si>
    <t>Total non-current assets</t>
  </si>
  <si>
    <t>Total assets</t>
  </si>
  <si>
    <r>
      <t>Director   ______________________________________</t>
    </r>
    <r>
      <rPr>
        <u/>
        <sz val="9"/>
        <color theme="1"/>
        <rFont val="Arial"/>
        <family val="2"/>
      </rPr>
      <t xml:space="preserve">     </t>
    </r>
  </si>
  <si>
    <t>The accompanying condensed notes are an intergral part of these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</si>
  <si>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</si>
  <si>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</si>
  <si>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</si>
  <si>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 xml:space="preserve">Bank overdrafts and short-term borrowings </t>
  </si>
  <si>
    <t>from financial institutions</t>
  </si>
  <si>
    <t>Trade and other current payables</t>
  </si>
  <si>
    <t>Short-term borrowings</t>
  </si>
  <si>
    <t>from related parties</t>
  </si>
  <si>
    <t>Current portion of lease liabilities</t>
  </si>
  <si>
    <t>Current portion of long-term borrowing</t>
  </si>
  <si>
    <t>Current corporate Income tax payable</t>
  </si>
  <si>
    <t>Total current liabilities</t>
  </si>
  <si>
    <t>Non-current liabilities</t>
  </si>
  <si>
    <t>Lease liabilities</t>
  </si>
  <si>
    <t>Long-term borrowings from financial institutions</t>
  </si>
  <si>
    <t>Retention</t>
  </si>
  <si>
    <t>Employee benefit obligations</t>
  </si>
  <si>
    <t>Deferred tax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</si>
  <si>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</si>
  <si>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</si>
  <si>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</si>
  <si>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</si>
  <si>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</si>
  <si>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Ordinary shares, 940,000,000 shares</t>
  </si>
  <si>
    <t xml:space="preserve">     at par value of Baht 1 each</t>
  </si>
  <si>
    <t xml:space="preserve">   </t>
  </si>
  <si>
    <t>Issued and fully paid-up share capital</t>
  </si>
  <si>
    <t xml:space="preserve">     at paid-up of Baht 1 each</t>
  </si>
  <si>
    <t>Share premium</t>
  </si>
  <si>
    <t>Discount from business combination under</t>
  </si>
  <si>
    <t>common control</t>
  </si>
  <si>
    <t>Retained earnings (deficit)</t>
  </si>
  <si>
    <t>Appropriated - legal reserve</t>
  </si>
  <si>
    <t>Unappropriated (deficit)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</si>
  <si>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</si>
  <si>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</si>
  <si>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</si>
  <si>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</si>
  <si>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</si>
  <si>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September 2024</t>
  </si>
  <si>
    <t>Interest income</t>
  </si>
  <si>
    <t>Other operating income</t>
  </si>
  <si>
    <t>Selling expenses</t>
  </si>
  <si>
    <t xml:space="preserve">Administrative expenses </t>
  </si>
  <si>
    <t>Gain (loss) from exchange rate</t>
  </si>
  <si>
    <t>Reversal of expected credit loss</t>
  </si>
  <si>
    <t>Finance costs</t>
  </si>
  <si>
    <t xml:space="preserve"> for using equity method</t>
  </si>
  <si>
    <t>for the period</t>
  </si>
  <si>
    <t>Owners of the parent</t>
  </si>
  <si>
    <t>attributable to:</t>
  </si>
  <si>
    <t>(Baht per share)</t>
  </si>
  <si>
    <t>For the nine-month period ended 30 September 2024</t>
  </si>
  <si>
    <t>Gross profit</t>
  </si>
  <si>
    <t>Loss from exchange rate</t>
  </si>
  <si>
    <t>Statement of Changes in Equity (Unaudited)</t>
  </si>
  <si>
    <t>Consolidated financial information</t>
  </si>
  <si>
    <t>Attributable to owners of the parent</t>
  </si>
  <si>
    <t>Premium (discount)</t>
  </si>
  <si>
    <t xml:space="preserve">   from business</t>
  </si>
  <si>
    <t>Retained earnings (deficits)</t>
  </si>
  <si>
    <t>Issued and</t>
  </si>
  <si>
    <t xml:space="preserve"> combination</t>
  </si>
  <si>
    <t>Appropriated</t>
  </si>
  <si>
    <t>Total</t>
  </si>
  <si>
    <t>paid-up</t>
  </si>
  <si>
    <t>Share</t>
  </si>
  <si>
    <t>under</t>
  </si>
  <si>
    <t>owners of</t>
  </si>
  <si>
    <t>Non-controlling</t>
  </si>
  <si>
    <t>share capital</t>
  </si>
  <si>
    <t>premium</t>
  </si>
  <si>
    <t>reserve</t>
  </si>
  <si>
    <t>Deficits</t>
  </si>
  <si>
    <t>the parent</t>
  </si>
  <si>
    <t xml:space="preserve"> interests</t>
  </si>
  <si>
    <t>equity</t>
  </si>
  <si>
    <t>Opening balance as at 1 January 2023</t>
  </si>
  <si>
    <t>Changes in equity for period</t>
  </si>
  <si>
    <t>Total comprehensive expense for the period</t>
  </si>
  <si>
    <t>Non-controlling interests from investment</t>
  </si>
  <si>
    <t>in subsidiary</t>
  </si>
  <si>
    <t>Closing balance at 30 September 2023</t>
  </si>
  <si>
    <t>Opening balance as at 1 January 2024</t>
  </si>
  <si>
    <t>Closing balance at 30 September 2024</t>
  </si>
  <si>
    <t>Separate financial information</t>
  </si>
  <si>
    <t>Statement of Cash Flows (Unaudited)</t>
  </si>
  <si>
    <t>Cash flows from operating activities</t>
  </si>
  <si>
    <t>Adjustments for:</t>
  </si>
  <si>
    <t xml:space="preserve">Depreciation </t>
  </si>
  <si>
    <t>Amortisation of intangible assets</t>
  </si>
  <si>
    <t>Amortisation of rights of use assets</t>
  </si>
  <si>
    <t>Loss on write off other receivables</t>
  </si>
  <si>
    <t xml:space="preserve">   to related parties</t>
  </si>
  <si>
    <t>Reversal of expected loss for interest receivables</t>
  </si>
  <si>
    <t>Gain on disposal of property, plant and equipment</t>
  </si>
  <si>
    <t>Loss on write off property, plant and equipment</t>
  </si>
  <si>
    <t>Interest expenses</t>
  </si>
  <si>
    <t xml:space="preserve">Changes in operating assets and liabilities </t>
  </si>
  <si>
    <t>Employee benefit paid</t>
  </si>
  <si>
    <t>Cash generated from operations</t>
  </si>
  <si>
    <t>Interest received</t>
  </si>
  <si>
    <t>Interest paid</t>
  </si>
  <si>
    <t>Withholding tax received</t>
  </si>
  <si>
    <t>Income tax paid</t>
  </si>
  <si>
    <t>Net cash generated from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</si>
  <si>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</si>
  <si>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</si>
  <si>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Cash payment for short-term loans to related parties</t>
  </si>
  <si>
    <t>Cash received from repayments of</t>
  </si>
  <si>
    <t>short-term loans to related parties</t>
  </si>
  <si>
    <t>Purchase of property, plant and equipment</t>
  </si>
  <si>
    <t xml:space="preserve">Proceeds from disposal of property, </t>
  </si>
  <si>
    <t>plant and equipment</t>
  </si>
  <si>
    <t xml:space="preserve">Payments for acquisition of associate </t>
  </si>
  <si>
    <t>Payments for acquisition of subsidiary</t>
  </si>
  <si>
    <t>Cash flows from financing activities</t>
  </si>
  <si>
    <t>Proceeds from short-term borrowings</t>
  </si>
  <si>
    <t>Repayments of short-term borrowings</t>
  </si>
  <si>
    <t>Repayments of lease liabilities</t>
  </si>
  <si>
    <t>Repayments of long-term borrowings</t>
  </si>
  <si>
    <t>Proceeds from non-controlling interests</t>
  </si>
  <si>
    <t>Net increase in cash and cash equivalents</t>
  </si>
  <si>
    <t>Opening balance of cash and cash equivalents</t>
  </si>
  <si>
    <t>Closing balance of cash and cash equivalents</t>
  </si>
  <si>
    <t>Cash and cash equivalents as at 30 September</t>
  </si>
  <si>
    <t>Bank overdrafts</t>
  </si>
  <si>
    <t>Non-cash transactions</t>
  </si>
  <si>
    <t>Significant non-cash transactions for the nine-month periods ended 30 September 2024 and 2023:</t>
  </si>
  <si>
    <t>Purchase of property, plant and equipment, not yet paid</t>
  </si>
  <si>
    <t>Right-of-use under lease agreements</t>
  </si>
  <si>
    <t>Profit (loss) before income tax</t>
  </si>
  <si>
    <t>Decrease in restricted cash</t>
  </si>
  <si>
    <t>Proceed from short-term borrowings from related parties</t>
  </si>
  <si>
    <t>Proceeds from long-term borrowings</t>
  </si>
  <si>
    <t>Profit (loss) attributable to:</t>
  </si>
  <si>
    <t xml:space="preserve">Gross profit (loss) </t>
  </si>
  <si>
    <t>Profit (loss) before income tax expense</t>
  </si>
  <si>
    <t>Profit (loss) for the period</t>
  </si>
  <si>
    <t>Share of profit (loss) of associate accounted</t>
  </si>
  <si>
    <t xml:space="preserve">Basic earning (loss) per share </t>
  </si>
  <si>
    <t>Total comprehensive income (expense)</t>
  </si>
  <si>
    <t xml:space="preserve">Total comprehensive income (expense) </t>
  </si>
  <si>
    <t>Basic earnings (loss) per share</t>
  </si>
  <si>
    <t>Net cash used in investing activities</t>
  </si>
  <si>
    <t>Total comprehensive income (expense) for the period</t>
  </si>
  <si>
    <t>Total comprehensive income for the period</t>
  </si>
  <si>
    <t>Gain from exchange rate</t>
  </si>
  <si>
    <t>Share of profit of associate accounted</t>
  </si>
  <si>
    <t xml:space="preserve">Income tax (expense) benefit </t>
  </si>
  <si>
    <t>Income tax expense</t>
  </si>
  <si>
    <t>Reversal of expected loss for short-term loan</t>
  </si>
  <si>
    <t>(Reversal) of loss on devaluation value of inventories</t>
  </si>
  <si>
    <t>Other comprehensive income (expense)</t>
  </si>
  <si>
    <t>Net cash (used in) generated from financing activities</t>
  </si>
  <si>
    <t xml:space="preserve">   from associates using equity method</t>
  </si>
  <si>
    <t xml:space="preserve">Earnings (loss) per share </t>
  </si>
  <si>
    <t>Share of profit (loss)</t>
  </si>
  <si>
    <t>Revenue from sales and services</t>
  </si>
  <si>
    <t>Cost of sales and services</t>
  </si>
  <si>
    <t>- legal</t>
  </si>
  <si>
    <t>Reversal of loss from allowance of obsolete inventory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</si>
</sst>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* #,##0.00_);_(* \(#,##0.00\);_(* &quot;-&quot;??_);_(@_)"/>
    <numFmt numFmtId="167" formatCode="#,##0;\(#,##0\);&quot;-&quot;;@"/>
    <numFmt numFmtId="168" formatCode="#,##0;\(#,##0\)"/>
    <numFmt numFmtId="169" formatCode="#,##0;\(#,##0\);\-"/>
    <numFmt numFmtId="170" formatCode="_-* #,##0_-;\-* #,##0_-;_-* &quot;-&quot;??_-;_-@_-"/>
    <numFmt numFmtId="171" formatCode="#,##0.00_ ;\-#,##0.00\ "/>
    <numFmt numFmtId="172" formatCode="\t&quot;$&quot;#,##0.00_);[Red]\(\t&quot;$&quot;#,##0.00\)"/>
    <numFmt numFmtId="173" formatCode="_-* #,##0.000000_-;\-* #,##0.000000_-;_-* &quot;-&quot;??_-;_-@_-"/>
    <numFmt numFmtId="174" formatCode="_(* #,##0.000_);_(* \(#,##0.000\);_(* &quot;-&quot;_);_(@_)"/>
    <numFmt numFmtId="175" formatCode="_(* #,##0.0_);_(* \(#,##0.0\);_(* &quot;-&quot;_);_(@_)"/>
    <numFmt numFmtId="176" formatCode="_-* #,##0.00\ _€_-;\-* #,##0.00\ _€_-;_-* &quot;-&quot;??\ _€_-;_-@_-"/>
    <numFmt numFmtId="177" formatCode="_-* #,##0.00\ &quot;€&quot;_-;\-* #,##0.00\ &quot;€&quot;_-;_-* &quot;-&quot;??\ &quot;€&quot;_-;_-@_-"/>
    <numFmt numFmtId="178" formatCode="#,##0.00;\(#,##0.00\);\-"/>
    <numFmt numFmtId="179" formatCode="#,##0.000;\(#,##0.000\);\-"/>
    <numFmt numFmtId="180" formatCode="_-* #,##0.0000_-;\-* #,##0.0000_-;_-* &quot;-&quot;??_-;_-@_-"/>
    <numFmt numFmtId="181" formatCode="#,##0.00;\(#,##0.00\);&quot;-&quot;;@"/>
  </numFmts>
  <fonts count="74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color theme="1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indexed="8"/>
      <name val="Calibri"/>
      <family val="2"/>
      <charset val="222"/>
    </font>
    <font>
      <u/>
      <sz val="10"/>
      <color theme="10"/>
      <name val="Arial Unicode MS"/>
      <family val="2"/>
    </font>
    <font>
      <u/>
      <sz val="10"/>
      <color theme="10"/>
      <name val="Georgia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4"/>
      <color theme="1"/>
      <name val="AngsanaUPC"/>
      <family val="2"/>
      <charset val="222"/>
    </font>
    <font>
      <u/>
      <sz val="10"/>
      <color rgb="FF7A1818"/>
      <name val="Georgia"/>
      <family val="1"/>
    </font>
    <font>
      <sz val="14"/>
      <color theme="1"/>
      <name val="Cordia New"/>
      <family val="2"/>
      <charset val="222"/>
    </font>
    <font>
      <u/>
      <sz val="10"/>
      <color rgb="FF0000FF"/>
      <name val="Georgia"/>
      <family val="1"/>
    </font>
    <font>
      <sz val="10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</fonts>
  <fills count="29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4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6" applyNumberFormat="0" applyFill="0" applyAlignment="0">
      <protection locked="0"/>
    </xf>
    <xf numFmtId="0" fontId="1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3" fillId="0" borderId="0"/>
    <xf numFmtId="43" fontId="12" fillId="0" borderId="0" applyFont="0" applyFill="0" applyBorder="0" applyAlignment="0" applyProtection="0"/>
    <xf numFmtId="0" fontId="13" fillId="0" borderId="0"/>
    <xf numFmtId="0" fontId="20" fillId="0" borderId="0"/>
    <xf numFmtId="43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1" fillId="0" borderId="0"/>
    <xf numFmtId="0" fontId="10" fillId="0" borderId="0"/>
    <xf numFmtId="0" fontId="14" fillId="0" borderId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0" fontId="13" fillId="0" borderId="0"/>
    <xf numFmtId="43" fontId="1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0" fontId="20" fillId="0" borderId="0"/>
    <xf numFmtId="43" fontId="15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5" fillId="0" borderId="0" applyFont="0" applyFill="0" applyBorder="0" applyAlignment="0" applyProtection="0"/>
    <xf numFmtId="0" fontId="21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0" fontId="12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60" fillId="26" borderId="2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32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8" borderId="0" applyNumberFormat="0" applyBorder="0" applyAlignment="0" applyProtection="0"/>
    <xf numFmtId="0" fontId="15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5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8" borderId="0" applyNumberFormat="0" applyBorder="0" applyAlignment="0" applyProtection="0"/>
    <xf numFmtId="0" fontId="28" fillId="6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4" borderId="0" applyNumberFormat="0" applyBorder="0" applyAlignment="0" applyProtection="0"/>
    <xf numFmtId="0" fontId="15" fillId="15" borderId="0" applyNumberFormat="0" applyBorder="0" applyAlignment="0" applyProtection="0"/>
    <xf numFmtId="0" fontId="33" fillId="8" borderId="0" applyNumberFormat="0" applyBorder="0" applyAlignment="0" applyProtection="0"/>
    <xf numFmtId="0" fontId="33" fillId="16" borderId="0" applyNumberFormat="0" applyBorder="0" applyAlignment="0" applyProtection="0"/>
    <xf numFmtId="0" fontId="33" fillId="15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5" borderId="0" applyNumberFormat="0" applyBorder="0" applyAlignment="0" applyProtection="0"/>
    <xf numFmtId="0" fontId="34" fillId="17" borderId="0" applyNumberFormat="0" applyBorder="0" applyAlignment="0" applyProtection="0"/>
    <xf numFmtId="0" fontId="34" fillId="5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16" borderId="0" applyNumberFormat="0" applyBorder="0" applyAlignment="0" applyProtection="0"/>
    <xf numFmtId="0" fontId="33" fillId="15" borderId="0" applyNumberFormat="0" applyBorder="0" applyAlignment="0" applyProtection="0"/>
    <xf numFmtId="0" fontId="33" fillId="22" borderId="0" applyNumberFormat="0" applyBorder="0" applyAlignment="0" applyProtection="0"/>
    <xf numFmtId="0" fontId="33" fillId="19" borderId="0" applyNumberFormat="0" applyBorder="0" applyAlignment="0" applyProtection="0"/>
    <xf numFmtId="0" fontId="33" fillId="23" borderId="0" applyNumberFormat="0" applyBorder="0" applyAlignment="0" applyProtection="0"/>
    <xf numFmtId="0" fontId="35" fillId="12" borderId="0" applyNumberFormat="0" applyBorder="0" applyAlignment="0" applyProtection="0"/>
    <xf numFmtId="0" fontId="36" fillId="24" borderId="7" applyNumberFormat="0" applyAlignment="0" applyProtection="0"/>
    <xf numFmtId="0" fontId="37" fillId="25" borderId="8" applyNumberFormat="0" applyAlignment="0" applyProtection="0"/>
    <xf numFmtId="43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8" borderId="0" applyNumberFormat="0" applyBorder="0" applyAlignment="0" applyProtection="0"/>
    <xf numFmtId="0" fontId="40" fillId="0" borderId="9" applyNumberFormat="0" applyFill="0" applyAlignment="0" applyProtection="0"/>
    <xf numFmtId="0" fontId="41" fillId="0" borderId="10" applyNumberFormat="0" applyFill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43" fillId="13" borderId="7" applyNumberFormat="0" applyAlignment="0" applyProtection="0"/>
    <xf numFmtId="0" fontId="44" fillId="0" borderId="12" applyNumberFormat="0" applyFill="0" applyAlignment="0" applyProtection="0"/>
    <xf numFmtId="0" fontId="45" fillId="13" borderId="0" applyNumberFormat="0" applyBorder="0" applyAlignment="0" applyProtection="0"/>
    <xf numFmtId="0" fontId="1" fillId="6" borderId="13" applyNumberFormat="0" applyFont="0" applyAlignment="0" applyProtection="0"/>
    <xf numFmtId="0" fontId="46" fillId="24" borderId="14" applyNumberFormat="0" applyAlignment="0" applyProtection="0"/>
    <xf numFmtId="0" fontId="47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44" fillId="0" borderId="0" applyNumberFormat="0" applyFill="0" applyBorder="0" applyAlignment="0" applyProtection="0"/>
    <xf numFmtId="0" fontId="49" fillId="26" borderId="7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25" borderId="8" applyNumberFormat="0" applyAlignment="0" applyProtection="0"/>
    <xf numFmtId="0" fontId="54" fillId="0" borderId="16" applyNumberFormat="0" applyFill="0" applyAlignment="0" applyProtection="0"/>
    <xf numFmtId="0" fontId="55" fillId="11" borderId="0" applyNumberFormat="0" applyBorder="0" applyAlignment="0" applyProtection="0"/>
    <xf numFmtId="0" fontId="56" fillId="7" borderId="7" applyNumberFormat="0" applyAlignment="0" applyProtection="0"/>
    <xf numFmtId="0" fontId="57" fillId="13" borderId="0" applyNumberFormat="0" applyBorder="0" applyAlignment="0" applyProtection="0"/>
    <xf numFmtId="0" fontId="58" fillId="0" borderId="17" applyNumberFormat="0" applyFill="0" applyAlignment="0" applyProtection="0"/>
    <xf numFmtId="0" fontId="59" fillId="10" borderId="0" applyNumberFormat="0" applyBorder="0" applyAlignment="0" applyProtection="0"/>
    <xf numFmtId="0" fontId="34" fillId="27" borderId="0" applyNumberFormat="0" applyBorder="0" applyAlignment="0" applyProtection="0"/>
    <xf numFmtId="0" fontId="34" fillId="23" borderId="0" applyNumberFormat="0" applyBorder="0" applyAlignment="0" applyProtection="0"/>
    <xf numFmtId="0" fontId="34" fillId="28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60" fillId="26" borderId="14" applyNumberFormat="0" applyAlignment="0" applyProtection="0"/>
    <xf numFmtId="0" fontId="15" fillId="6" borderId="13" applyNumberFormat="0" applyFont="0" applyAlignment="0" applyProtection="0"/>
    <xf numFmtId="0" fontId="61" fillId="0" borderId="18" applyNumberFormat="0" applyFill="0" applyAlignment="0" applyProtection="0"/>
    <xf numFmtId="0" fontId="62" fillId="0" borderId="19" applyNumberFormat="0" applyFill="0" applyAlignment="0" applyProtection="0"/>
    <xf numFmtId="0" fontId="63" fillId="0" borderId="20" applyNumberFormat="0" applyFill="0" applyAlignment="0" applyProtection="0"/>
    <xf numFmtId="0" fontId="63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" fillId="6" borderId="13" applyNumberFormat="0" applyFon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6" borderId="22" applyNumberFormat="0" applyFont="0" applyAlignment="0" applyProtection="0"/>
    <xf numFmtId="0" fontId="48" fillId="0" borderId="24" applyNumberFormat="0" applyFill="0" applyAlignment="0" applyProtection="0"/>
    <xf numFmtId="0" fontId="46" fillId="24" borderId="23" applyNumberFormat="0" applyAlignment="0" applyProtection="0"/>
    <xf numFmtId="0" fontId="43" fillId="13" borderId="21" applyNumberFormat="0" applyAlignment="0" applyProtection="0"/>
    <xf numFmtId="0" fontId="1" fillId="6" borderId="22" applyNumberFormat="0" applyFont="0" applyAlignment="0" applyProtection="0"/>
    <xf numFmtId="0" fontId="56" fillId="7" borderId="21" applyNumberFormat="0" applyAlignment="0" applyProtection="0"/>
    <xf numFmtId="0" fontId="1" fillId="6" borderId="22" applyNumberFormat="0" applyFont="0" applyAlignment="0" applyProtection="0"/>
    <xf numFmtId="0" fontId="36" fillId="24" borderId="21" applyNumberFormat="0" applyAlignment="0" applyProtection="0"/>
    <xf numFmtId="0" fontId="58" fillId="0" borderId="25" applyNumberFormat="0" applyFill="0" applyAlignment="0" applyProtection="0"/>
    <xf numFmtId="0" fontId="49" fillId="26" borderId="21" applyNumberFormat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4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5" fillId="0" borderId="0">
      <alignment vertical="top"/>
    </xf>
    <xf numFmtId="43" fontId="66" fillId="0" borderId="0" applyFont="0" applyFill="0" applyBorder="0" applyAlignment="0" applyProtection="0">
      <alignment vertical="top"/>
    </xf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15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14" fillId="0" borderId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7" fillId="0" borderId="6" applyNumberFormat="0" applyFill="0" applyAlignment="0">
      <alignment wrapText="1"/>
      <protection locked="0"/>
    </xf>
    <xf numFmtId="43" fontId="12" fillId="0" borderId="0" applyFont="0" applyFill="0" applyBorder="0" applyAlignment="0" applyProtection="0"/>
    <xf numFmtId="0" fontId="17" fillId="0" borderId="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0" fillId="0" borderId="0" applyNumberFormat="0" applyFill="0" applyBorder="0" applyAlignment="0" applyProtection="0"/>
    <xf numFmtId="0" fontId="14" fillId="0" borderId="0">
      <protection locked="0"/>
    </xf>
    <xf numFmtId="0" fontId="13" fillId="0" borderId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10" fillId="0" borderId="0" applyNumberForma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7" fillId="0" borderId="6" applyNumberFormat="0" applyFill="0" applyAlignment="0">
      <alignment wrapText="1"/>
      <protection locked="0"/>
    </xf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0" fontId="13" fillId="0" borderId="0"/>
    <xf numFmtId="0" fontId="14" fillId="0" borderId="0">
      <protection locked="0"/>
    </xf>
    <xf numFmtId="0" fontId="16" fillId="0" borderId="0">
      <alignment vertical="top"/>
      <protection locked="0"/>
    </xf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0" fillId="0" borderId="0"/>
    <xf numFmtId="0" fontId="66" fillId="0" borderId="0">
      <alignment vertical="top"/>
    </xf>
    <xf numFmtId="0" fontId="69" fillId="0" borderId="0"/>
    <xf numFmtId="175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13" fillId="0" borderId="0" applyFont="0" applyFill="0" applyBorder="0" applyAlignment="0" applyProtection="0"/>
    <xf numFmtId="0" fontId="14" fillId="0" borderId="0">
      <protection locked="0"/>
    </xf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0" fillId="0" borderId="6" applyNumberFormat="0" applyFill="0" applyAlignment="0">
      <alignment wrapText="1"/>
      <protection locked="0"/>
    </xf>
    <xf numFmtId="43" fontId="15" fillId="0" borderId="0" applyFont="0" applyFill="0" applyBorder="0" applyAlignment="0" applyProtection="0"/>
    <xf numFmtId="0" fontId="19" fillId="0" borderId="0"/>
    <xf numFmtId="0" fontId="17" fillId="0" borderId="6" applyNumberFormat="0" applyFill="0">
      <protection locked="0"/>
    </xf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7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166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/>
  </cellStyleXfs>
  <cellXfs count="312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167" fontId="3" fillId="0" borderId="0" xfId="2" applyNumberFormat="1" applyFont="1" applyFill="1" applyAlignment="1">
      <alignment horizontal="right" vertical="center"/>
    </xf>
    <xf numFmtId="168" fontId="3" fillId="0" borderId="0" xfId="2" applyNumberFormat="1" applyFont="1" applyFill="1" applyAlignment="1">
      <alignment horizontal="right" vertical="center"/>
    </xf>
    <xf numFmtId="167" fontId="2" fillId="0" borderId="0" xfId="2" applyNumberFormat="1" applyFont="1" applyFill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Continuous" vertical="center"/>
    </xf>
    <xf numFmtId="168" fontId="2" fillId="0" borderId="0" xfId="2" applyNumberFormat="1" applyFont="1" applyFill="1" applyAlignment="1">
      <alignment horizontal="right" vertical="center"/>
    </xf>
    <xf numFmtId="0" fontId="2" fillId="0" borderId="0" xfId="1" applyFont="1" applyAlignment="1">
      <alignment vertical="center"/>
    </xf>
    <xf numFmtId="167" fontId="2" fillId="0" borderId="1" xfId="2" applyNumberFormat="1" applyFont="1" applyFill="1" applyBorder="1" applyAlignment="1">
      <alignment horizontal="right" vertical="center"/>
    </xf>
    <xf numFmtId="168" fontId="2" fillId="0" borderId="1" xfId="2" applyNumberFormat="1" applyFont="1" applyFill="1" applyBorder="1" applyAlignment="1">
      <alignment horizontal="right"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centerContinuous" vertical="center"/>
    </xf>
    <xf numFmtId="0" fontId="2" fillId="0" borderId="0" xfId="3" applyFont="1" applyAlignment="1">
      <alignment vertical="center"/>
    </xf>
    <xf numFmtId="167" fontId="2" fillId="0" borderId="0" xfId="2" applyNumberFormat="1" applyFont="1" applyFill="1" applyAlignment="1">
      <alignment horizontal="center" vertical="center"/>
    </xf>
    <xf numFmtId="167" fontId="2" fillId="0" borderId="0" xfId="4" quotePrefix="1" applyNumberFormat="1" applyFont="1" applyFill="1" applyBorder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7" fontId="2" fillId="0" borderId="0" xfId="2" quotePrefix="1" applyNumberFormat="1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168" fontId="2" fillId="0" borderId="0" xfId="2" quotePrefix="1" applyNumberFormat="1" applyFont="1" applyFill="1" applyAlignment="1">
      <alignment horizontal="right" vertical="center"/>
    </xf>
    <xf numFmtId="167" fontId="2" fillId="0" borderId="0" xfId="2" quotePrefix="1" applyNumberFormat="1" applyFont="1" applyFill="1" applyAlignment="1">
      <alignment horizontal="right" vertical="center"/>
    </xf>
    <xf numFmtId="168" fontId="5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7" fontId="5" fillId="2" borderId="0" xfId="2" applyNumberFormat="1" applyFont="1" applyFill="1" applyBorder="1" applyAlignment="1">
      <alignment horizontal="right" vertical="center"/>
    </xf>
    <xf numFmtId="168" fontId="5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7" fontId="5" fillId="2" borderId="0" xfId="2" applyNumberFormat="1" applyFont="1" applyFill="1" applyBorder="1" applyAlignment="1">
      <alignment vertical="center"/>
    </xf>
    <xf numFmtId="168" fontId="5" fillId="0" borderId="0" xfId="2" applyNumberFormat="1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167" fontId="6" fillId="2" borderId="0" xfId="2" applyNumberFormat="1" applyFont="1" applyFill="1" applyAlignment="1">
      <alignment horizontal="right" vertical="center"/>
    </xf>
    <xf numFmtId="168" fontId="6" fillId="0" borderId="0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Alignment="1">
      <alignment horizontal="right" vertical="center"/>
    </xf>
    <xf numFmtId="167" fontId="6" fillId="2" borderId="0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6" fillId="0" borderId="0" xfId="1" quotePrefix="1" applyFont="1" applyAlignment="1">
      <alignment horizontal="left" vertical="center"/>
    </xf>
    <xf numFmtId="168" fontId="6" fillId="0" borderId="0" xfId="2" applyNumberFormat="1" applyFont="1" applyFill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169" fontId="6" fillId="0" borderId="0" xfId="1" applyNumberFormat="1" applyFont="1" applyAlignment="1">
      <alignment vertical="center"/>
    </xf>
    <xf numFmtId="0" fontId="6" fillId="0" borderId="0" xfId="1" applyFont="1" applyAlignment="1">
      <alignment horizontal="left" vertical="center"/>
    </xf>
    <xf numFmtId="0" fontId="6" fillId="2" borderId="0" xfId="1" applyFont="1" applyFill="1" applyAlignment="1">
      <alignment vertical="center"/>
    </xf>
    <xf numFmtId="167" fontId="6" fillId="2" borderId="2" xfId="2" applyNumberFormat="1" applyFont="1" applyFill="1" applyBorder="1" applyAlignment="1">
      <alignment horizontal="right" vertical="center"/>
    </xf>
    <xf numFmtId="167" fontId="6" fillId="0" borderId="2" xfId="2" applyNumberFormat="1" applyFont="1" applyFill="1" applyBorder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8" fontId="3" fillId="0" borderId="0" xfId="1" applyNumberFormat="1" applyFont="1" applyAlignment="1">
      <alignment vertical="center"/>
    </xf>
    <xf numFmtId="167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7" fontId="3" fillId="0" borderId="0" xfId="1" applyNumberFormat="1" applyFont="1" applyAlignment="1">
      <alignment horizontal="right" vertical="center"/>
    </xf>
    <xf numFmtId="0" fontId="3" fillId="0" borderId="0" xfId="1" quotePrefix="1" applyFont="1" applyAlignment="1">
      <alignment horizontal="justify" vertical="center"/>
    </xf>
    <xf numFmtId="0" fontId="3" fillId="0" borderId="0" xfId="1" quotePrefix="1" applyFont="1" applyAlignment="1">
      <alignment horizontal="center" vertical="center"/>
    </xf>
    <xf numFmtId="167" fontId="3" fillId="0" borderId="0" xfId="1" quotePrefix="1" applyNumberFormat="1" applyFont="1" applyAlignment="1">
      <alignment horizontal="justify" vertical="center"/>
    </xf>
    <xf numFmtId="168" fontId="3" fillId="0" borderId="0" xfId="1" quotePrefix="1" applyNumberFormat="1" applyFont="1" applyAlignment="1">
      <alignment horizontal="justify" vertical="center"/>
    </xf>
    <xf numFmtId="167" fontId="2" fillId="2" borderId="0" xfId="2" quotePrefix="1" applyNumberFormat="1" applyFont="1" applyFill="1" applyBorder="1" applyAlignment="1">
      <alignment horizontal="right" vertical="center"/>
    </xf>
    <xf numFmtId="167" fontId="2" fillId="0" borderId="0" xfId="2" quotePrefix="1" applyNumberFormat="1" applyFont="1" applyFill="1" applyBorder="1" applyAlignment="1">
      <alignment horizontal="right" vertical="center"/>
    </xf>
    <xf numFmtId="167" fontId="5" fillId="2" borderId="0" xfId="2" quotePrefix="1" applyNumberFormat="1" applyFont="1" applyFill="1" applyBorder="1" applyAlignment="1">
      <alignment horizontal="right" vertical="center"/>
    </xf>
    <xf numFmtId="168" fontId="5" fillId="0" borderId="0" xfId="2" quotePrefix="1" applyNumberFormat="1" applyFont="1" applyFill="1" applyBorder="1" applyAlignment="1">
      <alignment horizontal="right" vertical="center"/>
    </xf>
    <xf numFmtId="167" fontId="5" fillId="0" borderId="0" xfId="2" quotePrefix="1" applyNumberFormat="1" applyFont="1" applyFill="1" applyBorder="1" applyAlignment="1">
      <alignment horizontal="right" vertical="center"/>
    </xf>
    <xf numFmtId="0" fontId="9" fillId="0" borderId="0" xfId="1" applyFont="1" applyAlignment="1">
      <alignment horizontal="center" vertical="center"/>
    </xf>
    <xf numFmtId="168" fontId="6" fillId="0" borderId="0" xfId="1" applyNumberFormat="1" applyFont="1" applyAlignment="1">
      <alignment horizontal="right" vertical="center"/>
    </xf>
    <xf numFmtId="167" fontId="6" fillId="0" borderId="2" xfId="5" applyNumberFormat="1" applyFont="1" applyFill="1" applyBorder="1" applyAlignment="1">
      <alignment horizontal="right" vertical="center"/>
    </xf>
    <xf numFmtId="0" fontId="2" fillId="0" borderId="0" xfId="6" applyFont="1" applyAlignment="1">
      <alignment horizontal="left" vertical="center"/>
    </xf>
    <xf numFmtId="0" fontId="3" fillId="0" borderId="0" xfId="7" quotePrefix="1" applyFont="1" applyAlignment="1">
      <alignment horizontal="justify" vertical="center"/>
    </xf>
    <xf numFmtId="0" fontId="3" fillId="0" borderId="0" xfId="7" quotePrefix="1" applyFont="1" applyAlignment="1">
      <alignment horizontal="center" vertical="center"/>
    </xf>
    <xf numFmtId="167" fontId="3" fillId="0" borderId="0" xfId="7" quotePrefix="1" applyNumberFormat="1" applyFont="1" applyAlignment="1">
      <alignment horizontal="right" vertical="center"/>
    </xf>
    <xf numFmtId="0" fontId="2" fillId="0" borderId="0" xfId="7" applyFont="1" applyAlignment="1">
      <alignment horizontal="left" vertical="center"/>
    </xf>
    <xf numFmtId="0" fontId="2" fillId="0" borderId="0" xfId="7" applyFont="1" applyAlignment="1">
      <alignment horizontal="center" vertical="center"/>
    </xf>
    <xf numFmtId="167" fontId="2" fillId="0" borderId="0" xfId="8" applyNumberFormat="1" applyFont="1" applyFill="1" applyAlignment="1">
      <alignment horizontal="right" vertical="center"/>
    </xf>
    <xf numFmtId="167" fontId="2" fillId="0" borderId="1" xfId="8" applyNumberFormat="1" applyFont="1" applyFill="1" applyBorder="1" applyAlignment="1">
      <alignment horizontal="right" vertical="center"/>
    </xf>
    <xf numFmtId="167" fontId="2" fillId="0" borderId="0" xfId="2" applyNumberFormat="1" applyFont="1" applyFill="1" applyBorder="1" applyAlignment="1">
      <alignment horizontal="right" vertical="center"/>
    </xf>
    <xf numFmtId="0" fontId="3" fillId="0" borderId="0" xfId="7" applyFont="1" applyAlignment="1">
      <alignment horizontal="left" vertical="center"/>
    </xf>
    <xf numFmtId="0" fontId="4" fillId="0" borderId="0" xfId="7" applyFont="1" applyAlignment="1">
      <alignment horizontal="center" vertical="center"/>
    </xf>
    <xf numFmtId="168" fontId="2" fillId="0" borderId="0" xfId="2" quotePrefix="1" applyNumberFormat="1" applyFont="1" applyFill="1" applyBorder="1" applyAlignment="1">
      <alignment horizontal="right" vertical="center"/>
    </xf>
    <xf numFmtId="167" fontId="2" fillId="0" borderId="0" xfId="8" quotePrefix="1" applyNumberFormat="1" applyFont="1" applyFill="1" applyBorder="1" applyAlignment="1">
      <alignment horizontal="right" vertical="center"/>
    </xf>
    <xf numFmtId="167" fontId="2" fillId="2" borderId="0" xfId="8" quotePrefix="1" applyNumberFormat="1" applyFont="1" applyFill="1" applyBorder="1" applyAlignment="1">
      <alignment horizontal="right" vertical="center"/>
    </xf>
    <xf numFmtId="167" fontId="3" fillId="2" borderId="0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7" fontId="3" fillId="2" borderId="2" xfId="8" applyNumberFormat="1" applyFont="1" applyFill="1" applyBorder="1" applyAlignment="1">
      <alignment horizontal="right" vertical="center"/>
    </xf>
    <xf numFmtId="167" fontId="3" fillId="0" borderId="2" xfId="8" applyNumberFormat="1" applyFont="1" applyFill="1" applyBorder="1" applyAlignment="1">
      <alignment horizontal="right"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horizontal="left" vertical="center"/>
    </xf>
    <xf numFmtId="168" fontId="3" fillId="0" borderId="0" xfId="3" applyNumberFormat="1" applyFont="1" applyAlignment="1">
      <alignment vertical="center"/>
    </xf>
    <xf numFmtId="167" fontId="3" fillId="0" borderId="0" xfId="9" applyNumberFormat="1" applyFont="1" applyFill="1" applyAlignment="1">
      <alignment horizontal="right" vertical="center"/>
    </xf>
    <xf numFmtId="168" fontId="2" fillId="0" borderId="0" xfId="3" applyNumberFormat="1" applyFont="1" applyAlignment="1">
      <alignment horizontal="left" vertical="center"/>
    </xf>
    <xf numFmtId="167" fontId="2" fillId="0" borderId="0" xfId="9" applyNumberFormat="1" applyFont="1" applyFill="1" applyBorder="1" applyAlignment="1">
      <alignment horizontal="right" vertical="center"/>
    </xf>
    <xf numFmtId="167" fontId="2" fillId="0" borderId="0" xfId="9" applyNumberFormat="1" applyFont="1" applyFill="1" applyAlignment="1">
      <alignment horizontal="right" vertical="center"/>
    </xf>
    <xf numFmtId="167" fontId="3" fillId="0" borderId="0" xfId="9" applyNumberFormat="1" applyFont="1" applyFill="1" applyBorder="1" applyAlignment="1">
      <alignment horizontal="right" vertical="center"/>
    </xf>
    <xf numFmtId="167" fontId="3" fillId="0" borderId="0" xfId="3" applyNumberFormat="1" applyFont="1" applyAlignment="1">
      <alignment vertical="center"/>
    </xf>
    <xf numFmtId="167" fontId="2" fillId="0" borderId="0" xfId="9" applyNumberFormat="1" applyFont="1" applyFill="1" applyBorder="1" applyAlignment="1">
      <alignment horizontal="center" vertical="center"/>
    </xf>
    <xf numFmtId="167" fontId="2" fillId="0" borderId="0" xfId="9" quotePrefix="1" applyNumberFormat="1" applyFont="1" applyFill="1" applyBorder="1" applyAlignment="1">
      <alignment horizontal="right" vertical="center"/>
    </xf>
    <xf numFmtId="167" fontId="2" fillId="0" borderId="0" xfId="3" applyNumberFormat="1" applyFont="1" applyAlignment="1">
      <alignment horizontal="right" vertical="center"/>
    </xf>
    <xf numFmtId="167" fontId="2" fillId="0" borderId="0" xfId="3" applyNumberFormat="1" applyFont="1" applyAlignment="1">
      <alignment horizontal="center" vertical="center"/>
    </xf>
    <xf numFmtId="168" fontId="2" fillId="0" borderId="0" xfId="3" applyNumberFormat="1" applyFont="1" applyAlignment="1">
      <alignment horizontal="center" vertical="center"/>
    </xf>
    <xf numFmtId="168" fontId="3" fillId="0" borderId="0" xfId="3" applyNumberFormat="1" applyFont="1" applyAlignment="1">
      <alignment horizontal="left" vertical="center"/>
    </xf>
    <xf numFmtId="167" fontId="3" fillId="0" borderId="0" xfId="10" applyNumberFormat="1" applyFont="1" applyFill="1" applyBorder="1" applyAlignment="1">
      <alignment horizontal="right" vertical="center"/>
    </xf>
    <xf numFmtId="167" fontId="3" fillId="2" borderId="0" xfId="3" applyNumberFormat="1" applyFont="1" applyFill="1" applyAlignment="1">
      <alignment horizontal="right" vertical="center"/>
    </xf>
    <xf numFmtId="167" fontId="3" fillId="2" borderId="0" xfId="10" applyNumberFormat="1" applyFont="1" applyFill="1" applyBorder="1" applyAlignment="1">
      <alignment horizontal="right" vertical="center"/>
    </xf>
    <xf numFmtId="168" fontId="2" fillId="0" borderId="1" xfId="3" applyNumberFormat="1" applyFont="1" applyBorder="1" applyAlignment="1">
      <alignment horizontal="left" vertical="center"/>
    </xf>
    <xf numFmtId="167" fontId="2" fillId="0" borderId="1" xfId="9" applyNumberFormat="1" applyFont="1" applyFill="1" applyBorder="1" applyAlignment="1">
      <alignment horizontal="right" vertical="center"/>
    </xf>
    <xf numFmtId="167" fontId="3" fillId="0" borderId="1" xfId="3" applyNumberFormat="1" applyFont="1" applyBorder="1" applyAlignment="1">
      <alignment horizontal="right" vertical="center"/>
    </xf>
    <xf numFmtId="167" fontId="2" fillId="0" borderId="0" xfId="3" applyNumberFormat="1" applyFont="1" applyAlignment="1">
      <alignment horizontal="left" vertical="center"/>
    </xf>
    <xf numFmtId="167" fontId="3" fillId="2" borderId="0" xfId="9" applyNumberFormat="1" applyFont="1" applyFill="1" applyBorder="1" applyAlignment="1">
      <alignment horizontal="right" vertical="center"/>
    </xf>
    <xf numFmtId="167" fontId="3" fillId="2" borderId="2" xfId="9" applyNumberFormat="1" applyFont="1" applyFill="1" applyBorder="1" applyAlignment="1">
      <alignment horizontal="right" vertical="center"/>
    </xf>
    <xf numFmtId="167" fontId="6" fillId="0" borderId="4" xfId="5" applyNumberFormat="1" applyFont="1" applyFill="1" applyBorder="1" applyAlignment="1">
      <alignment horizontal="right" vertical="center"/>
    </xf>
    <xf numFmtId="167" fontId="3" fillId="0" borderId="0" xfId="3" applyNumberFormat="1" applyFont="1" applyAlignment="1">
      <alignment horizontal="right" vertical="center"/>
    </xf>
    <xf numFmtId="167" fontId="3" fillId="0" borderId="2" xfId="9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9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167" fontId="6" fillId="0" borderId="4" xfId="2" applyNumberFormat="1" applyFont="1" applyFill="1" applyBorder="1" applyAlignment="1">
      <alignment horizontal="right" vertical="center"/>
    </xf>
    <xf numFmtId="169" fontId="6" fillId="0" borderId="4" xfId="0" applyNumberFormat="1" applyFont="1" applyBorder="1" applyAlignment="1">
      <alignment horizontal="right" vertical="center"/>
    </xf>
    <xf numFmtId="167" fontId="6" fillId="2" borderId="4" xfId="2" applyNumberFormat="1" applyFont="1" applyFill="1" applyBorder="1" applyAlignment="1">
      <alignment horizontal="right" vertical="center"/>
    </xf>
    <xf numFmtId="0" fontId="2" fillId="0" borderId="0" xfId="7" applyFont="1" applyAlignment="1">
      <alignment vertical="center"/>
    </xf>
    <xf numFmtId="167" fontId="3" fillId="2" borderId="0" xfId="8" applyNumberFormat="1" applyFont="1" applyFill="1" applyBorder="1" applyAlignment="1">
      <alignment horizontal="right" vertical="center"/>
    </xf>
    <xf numFmtId="167" fontId="3" fillId="2" borderId="0" xfId="8" applyNumberFormat="1" applyFont="1" applyFill="1" applyAlignment="1">
      <alignment horizontal="right" vertical="center"/>
    </xf>
    <xf numFmtId="167" fontId="2" fillId="0" borderId="0" xfId="8" applyNumberFormat="1" applyFont="1" applyFill="1" applyBorder="1" applyAlignment="1">
      <alignment horizontal="right" vertical="center"/>
    </xf>
    <xf numFmtId="167" fontId="3" fillId="0" borderId="0" xfId="8" applyNumberFormat="1" applyFont="1" applyFill="1" applyAlignment="1">
      <alignment horizontal="right" vertical="center"/>
    </xf>
    <xf numFmtId="167" fontId="3" fillId="0" borderId="2" xfId="3" applyNumberFormat="1" applyFont="1" applyBorder="1" applyAlignment="1">
      <alignment horizontal="right"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167" fontId="3" fillId="0" borderId="0" xfId="8" applyNumberFormat="1" applyFont="1" applyFill="1" applyBorder="1" applyAlignment="1">
      <alignment horizontal="right" vertical="center"/>
    </xf>
    <xf numFmtId="167" fontId="3" fillId="2" borderId="2" xfId="3" applyNumberFormat="1" applyFont="1" applyFill="1" applyBorder="1" applyAlignment="1">
      <alignment horizontal="right" vertical="center"/>
    </xf>
    <xf numFmtId="3" fontId="6" fillId="0" borderId="0" xfId="1" applyNumberFormat="1" applyFont="1" applyAlignment="1">
      <alignment horizontal="center" vertical="center"/>
    </xf>
    <xf numFmtId="167" fontId="6" fillId="2" borderId="0" xfId="86" applyNumberFormat="1" applyFont="1" applyFill="1" applyBorder="1" applyAlignment="1">
      <alignment horizontal="right" vertical="center"/>
    </xf>
    <xf numFmtId="169" fontId="6" fillId="2" borderId="0" xfId="34" applyNumberFormat="1" applyFont="1" applyFill="1" applyAlignment="1">
      <alignment vertical="center"/>
    </xf>
    <xf numFmtId="0" fontId="6" fillId="0" borderId="0" xfId="34" applyFont="1" applyAlignment="1">
      <alignment horizontal="left" vertical="center"/>
    </xf>
    <xf numFmtId="169" fontId="6" fillId="2" borderId="4" xfId="34" applyNumberFormat="1" applyFont="1" applyFill="1" applyBorder="1" applyAlignment="1">
      <alignment vertical="center"/>
    </xf>
    <xf numFmtId="0" fontId="6" fillId="0" borderId="0" xfId="1" quotePrefix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169" fontId="6" fillId="2" borderId="0" xfId="34" applyNumberFormat="1" applyFont="1" applyFill="1" applyAlignment="1">
      <alignment horizontal="right" vertical="center"/>
    </xf>
    <xf numFmtId="167" fontId="2" fillId="0" borderId="0" xfId="2" applyNumberFormat="1" applyFont="1" applyFill="1" applyBorder="1" applyAlignment="1">
      <alignment horizontal="center" vertical="center"/>
    </xf>
    <xf numFmtId="0" fontId="5" fillId="0" borderId="0" xfId="6" applyFont="1" applyAlignment="1">
      <alignment horizontal="left" vertical="center"/>
    </xf>
    <xf numFmtId="0" fontId="6" fillId="0" borderId="0" xfId="7" quotePrefix="1" applyFont="1" applyAlignment="1">
      <alignment horizontal="justify" vertical="center"/>
    </xf>
    <xf numFmtId="0" fontId="6" fillId="0" borderId="0" xfId="7" quotePrefix="1" applyFont="1" applyAlignment="1">
      <alignment horizontal="center" vertical="center"/>
    </xf>
    <xf numFmtId="167" fontId="6" fillId="0" borderId="0" xfId="7" quotePrefix="1" applyNumberFormat="1" applyFont="1" applyAlignment="1">
      <alignment horizontal="right" vertical="center"/>
    </xf>
    <xf numFmtId="0" fontId="6" fillId="0" borderId="0" xfId="7" applyFont="1" applyAlignment="1">
      <alignment vertical="center"/>
    </xf>
    <xf numFmtId="0" fontId="5" fillId="0" borderId="0" xfId="7" applyFont="1" applyAlignment="1">
      <alignment horizontal="left" vertical="center"/>
    </xf>
    <xf numFmtId="0" fontId="5" fillId="0" borderId="0" xfId="7" applyFont="1" applyAlignment="1">
      <alignment horizontal="center" vertical="center"/>
    </xf>
    <xf numFmtId="167" fontId="5" fillId="0" borderId="0" xfId="8" applyNumberFormat="1" applyFont="1" applyFill="1" applyBorder="1" applyAlignment="1">
      <alignment horizontal="right" vertical="center"/>
    </xf>
    <xf numFmtId="167" fontId="5" fillId="0" borderId="0" xfId="8" applyNumberFormat="1" applyFont="1" applyFill="1" applyAlignment="1">
      <alignment horizontal="right" vertical="center"/>
    </xf>
    <xf numFmtId="0" fontId="5" fillId="0" borderId="0" xfId="7" applyFont="1" applyAlignment="1">
      <alignment vertical="center"/>
    </xf>
    <xf numFmtId="0" fontId="5" fillId="0" borderId="4" xfId="7" applyFont="1" applyBorder="1" applyAlignment="1">
      <alignment horizontal="left" vertical="center"/>
    </xf>
    <xf numFmtId="0" fontId="5" fillId="0" borderId="4" xfId="7" applyFont="1" applyBorder="1" applyAlignment="1">
      <alignment horizontal="center" vertical="center"/>
    </xf>
    <xf numFmtId="167" fontId="5" fillId="0" borderId="4" xfId="8" applyNumberFormat="1" applyFont="1" applyFill="1" applyBorder="1" applyAlignment="1">
      <alignment horizontal="right" vertical="center"/>
    </xf>
    <xf numFmtId="167" fontId="5" fillId="0" borderId="1" xfId="8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center" vertical="center"/>
    </xf>
    <xf numFmtId="167" fontId="5" fillId="0" borderId="0" xfId="4" quotePrefix="1" applyNumberFormat="1" applyFont="1" applyFill="1" applyBorder="1" applyAlignment="1">
      <alignment horizontal="right" vertical="center"/>
    </xf>
    <xf numFmtId="0" fontId="6" fillId="0" borderId="0" xfId="7" applyFont="1" applyAlignment="1">
      <alignment horizontal="left" vertical="center"/>
    </xf>
    <xf numFmtId="0" fontId="5" fillId="0" borderId="0" xfId="3" applyFont="1" applyAlignment="1">
      <alignment horizontal="center" vertical="center"/>
    </xf>
    <xf numFmtId="0" fontId="7" fillId="0" borderId="0" xfId="7" applyFont="1" applyAlignment="1">
      <alignment horizontal="center" vertical="center"/>
    </xf>
    <xf numFmtId="167" fontId="5" fillId="0" borderId="4" xfId="2" quotePrefix="1" applyNumberFormat="1" applyFont="1" applyFill="1" applyBorder="1" applyAlignment="1">
      <alignment horizontal="right" vertical="center"/>
    </xf>
    <xf numFmtId="167" fontId="5" fillId="0" borderId="0" xfId="8" quotePrefix="1" applyNumberFormat="1" applyFont="1" applyFill="1" applyBorder="1" applyAlignment="1">
      <alignment horizontal="right" vertical="center"/>
    </xf>
    <xf numFmtId="167" fontId="5" fillId="2" borderId="0" xfId="8" quotePrefix="1" applyNumberFormat="1" applyFont="1" applyFill="1" applyBorder="1" applyAlignment="1">
      <alignment horizontal="right" vertical="center"/>
    </xf>
    <xf numFmtId="0" fontId="6" fillId="0" borderId="0" xfId="7" applyFont="1" applyAlignment="1">
      <alignment horizontal="center" vertical="center"/>
    </xf>
    <xf numFmtId="167" fontId="6" fillId="0" borderId="0" xfId="8" applyNumberFormat="1" applyFont="1" applyFill="1" applyBorder="1" applyAlignment="1">
      <alignment horizontal="right" vertical="center"/>
    </xf>
    <xf numFmtId="167" fontId="6" fillId="0" borderId="0" xfId="8" applyNumberFormat="1" applyFont="1" applyFill="1" applyAlignment="1">
      <alignment horizontal="right" vertical="center"/>
    </xf>
    <xf numFmtId="167" fontId="6" fillId="0" borderId="4" xfId="8" applyNumberFormat="1" applyFont="1" applyFill="1" applyBorder="1" applyAlignment="1">
      <alignment horizontal="right" vertical="center"/>
    </xf>
    <xf numFmtId="167" fontId="6" fillId="3" borderId="0" xfId="8" applyNumberFormat="1" applyFont="1" applyFill="1" applyBorder="1" applyAlignment="1">
      <alignment horizontal="right" vertical="center"/>
    </xf>
    <xf numFmtId="167" fontId="5" fillId="3" borderId="1" xfId="8" quotePrefix="1" applyNumberFormat="1" applyFont="1" applyFill="1" applyBorder="1" applyAlignment="1">
      <alignment horizontal="right" vertical="center"/>
    </xf>
    <xf numFmtId="167" fontId="5" fillId="0" borderId="1" xfId="8" quotePrefix="1" applyNumberFormat="1" applyFont="1" applyFill="1" applyBorder="1" applyAlignment="1">
      <alignment horizontal="right" vertical="center"/>
    </xf>
    <xf numFmtId="167" fontId="5" fillId="3" borderId="0" xfId="8" quotePrefix="1" applyNumberFormat="1" applyFont="1" applyFill="1" applyBorder="1" applyAlignment="1">
      <alignment horizontal="right" vertical="center"/>
    </xf>
    <xf numFmtId="167" fontId="6" fillId="2" borderId="0" xfId="8" applyNumberFormat="1" applyFont="1" applyFill="1" applyBorder="1" applyAlignment="1">
      <alignment horizontal="right" vertical="center"/>
    </xf>
    <xf numFmtId="167" fontId="6" fillId="2" borderId="4" xfId="8" applyNumberFormat="1" applyFont="1" applyFill="1" applyBorder="1" applyAlignment="1">
      <alignment horizontal="right" vertical="center"/>
    </xf>
    <xf numFmtId="167" fontId="6" fillId="2" borderId="0" xfId="8" applyNumberFormat="1" applyFont="1" applyFill="1" applyAlignment="1">
      <alignment horizontal="right" vertical="center"/>
    </xf>
    <xf numFmtId="167" fontId="6" fillId="2" borderId="2" xfId="8" applyNumberFormat="1" applyFont="1" applyFill="1" applyBorder="1" applyAlignment="1">
      <alignment horizontal="right" vertical="center"/>
    </xf>
    <xf numFmtId="167" fontId="6" fillId="0" borderId="2" xfId="8" applyNumberFormat="1" applyFont="1" applyFill="1" applyBorder="1" applyAlignment="1">
      <alignment horizontal="right" vertical="center"/>
    </xf>
    <xf numFmtId="0" fontId="6" fillId="0" borderId="0" xfId="3" applyFont="1" applyAlignment="1">
      <alignment vertical="center"/>
    </xf>
    <xf numFmtId="167" fontId="6" fillId="0" borderId="0" xfId="7" applyNumberFormat="1" applyFont="1" applyAlignment="1">
      <alignment horizontal="right" vertical="center"/>
    </xf>
    <xf numFmtId="167" fontId="6" fillId="0" borderId="0" xfId="1302" applyNumberFormat="1" applyFont="1" applyFill="1" applyBorder="1" applyAlignment="1">
      <alignment horizontal="right" vertical="center"/>
    </xf>
    <xf numFmtId="178" fontId="6" fillId="2" borderId="0" xfId="8" applyNumberFormat="1" applyFont="1" applyFill="1" applyBorder="1" applyAlignment="1">
      <alignment horizontal="right" vertical="center"/>
    </xf>
    <xf numFmtId="178" fontId="6" fillId="0" borderId="0" xfId="1303" applyNumberFormat="1" applyFont="1" applyFill="1" applyBorder="1" applyAlignment="1">
      <alignment horizontal="right" vertical="center"/>
    </xf>
    <xf numFmtId="178" fontId="6" fillId="0" borderId="0" xfId="8" applyNumberFormat="1" applyFont="1" applyFill="1" applyBorder="1" applyAlignment="1">
      <alignment horizontal="right" vertical="center"/>
    </xf>
    <xf numFmtId="178" fontId="6" fillId="2" borderId="0" xfId="1303" applyNumberFormat="1" applyFont="1" applyFill="1" applyBorder="1" applyAlignment="1">
      <alignment horizontal="right" vertical="center"/>
    </xf>
    <xf numFmtId="179" fontId="6" fillId="0" borderId="0" xfId="8" applyNumberFormat="1" applyFont="1" applyFill="1" applyBorder="1" applyAlignment="1">
      <alignment horizontal="right" vertical="center"/>
    </xf>
    <xf numFmtId="179" fontId="6" fillId="0" borderId="0" xfId="1303" applyNumberFormat="1" applyFont="1" applyFill="1" applyBorder="1" applyAlignment="1">
      <alignment horizontal="right" vertical="center"/>
    </xf>
    <xf numFmtId="0" fontId="2" fillId="0" borderId="4" xfId="7" applyFont="1" applyBorder="1" applyAlignment="1">
      <alignment horizontal="left" vertical="center"/>
    </xf>
    <xf numFmtId="0" fontId="2" fillId="0" borderId="4" xfId="7" applyFont="1" applyBorder="1" applyAlignment="1">
      <alignment horizontal="center" vertical="center"/>
    </xf>
    <xf numFmtId="167" fontId="2" fillId="0" borderId="4" xfId="8" applyNumberFormat="1" applyFont="1" applyFill="1" applyBorder="1" applyAlignment="1">
      <alignment horizontal="right" vertical="center"/>
    </xf>
    <xf numFmtId="0" fontId="2" fillId="0" borderId="4" xfId="3" applyFont="1" applyBorder="1" applyAlignment="1">
      <alignment horizontal="center" vertical="center"/>
    </xf>
    <xf numFmtId="167" fontId="2" fillId="0" borderId="4" xfId="2" quotePrefix="1" applyNumberFormat="1" applyFont="1" applyFill="1" applyBorder="1" applyAlignment="1">
      <alignment horizontal="right" vertical="center"/>
    </xf>
    <xf numFmtId="167" fontId="3" fillId="0" borderId="0" xfId="1302" applyNumberFormat="1" applyFont="1" applyFill="1" applyBorder="1" applyAlignment="1">
      <alignment horizontal="right" vertical="center"/>
    </xf>
    <xf numFmtId="167" fontId="3" fillId="0" borderId="0" xfId="7" applyNumberFormat="1" applyFont="1" applyAlignment="1">
      <alignment horizontal="right" vertical="center"/>
    </xf>
    <xf numFmtId="178" fontId="3" fillId="0" borderId="0" xfId="1303" applyNumberFormat="1" applyFont="1" applyFill="1" applyBorder="1" applyAlignment="1">
      <alignment horizontal="right" vertical="center"/>
    </xf>
    <xf numFmtId="167" fontId="2" fillId="0" borderId="0" xfId="7" applyNumberFormat="1" applyFont="1" applyAlignment="1">
      <alignment horizontal="center" vertical="center"/>
    </xf>
    <xf numFmtId="167" fontId="2" fillId="0" borderId="0" xfId="7" applyNumberFormat="1" applyFont="1" applyAlignment="1">
      <alignment horizontal="right" vertical="center"/>
    </xf>
    <xf numFmtId="167" fontId="2" fillId="0" borderId="0" xfId="27" applyNumberFormat="1" applyFont="1" applyAlignment="1">
      <alignment horizontal="right" vertical="center"/>
    </xf>
    <xf numFmtId="0" fontId="3" fillId="0" borderId="0" xfId="19" applyFont="1" applyAlignment="1">
      <alignment vertical="center"/>
    </xf>
    <xf numFmtId="169" fontId="6" fillId="2" borderId="0" xfId="349" applyNumberFormat="1" applyFont="1" applyFill="1" applyAlignment="1">
      <alignment horizontal="right" vertical="center"/>
    </xf>
    <xf numFmtId="169" fontId="6" fillId="0" borderId="0" xfId="1305" applyNumberFormat="1" applyFont="1" applyFill="1" applyBorder="1" applyAlignment="1">
      <alignment horizontal="right" vertical="center"/>
    </xf>
    <xf numFmtId="169" fontId="6" fillId="0" borderId="0" xfId="349" applyNumberFormat="1" applyFont="1" applyAlignment="1">
      <alignment horizontal="right" vertical="center"/>
    </xf>
    <xf numFmtId="167" fontId="5" fillId="0" borderId="0" xfId="8" quotePrefix="1" applyNumberFormat="1" applyFont="1" applyFill="1" applyBorder="1" applyAlignment="1">
      <alignment horizontal="left" vertical="center"/>
    </xf>
    <xf numFmtId="167" fontId="5" fillId="0" borderId="4" xfId="8" quotePrefix="1" applyNumberFormat="1" applyFont="1" applyFill="1" applyBorder="1" applyAlignment="1">
      <alignment horizontal="left" vertical="center"/>
    </xf>
    <xf numFmtId="167" fontId="6" fillId="0" borderId="0" xfId="1302" applyNumberFormat="1" applyFont="1" applyFill="1" applyAlignment="1">
      <alignment horizontal="right" vertical="center"/>
    </xf>
    <xf numFmtId="167" fontId="6" fillId="0" borderId="4" xfId="1302" applyNumberFormat="1" applyFont="1" applyFill="1" applyBorder="1" applyAlignment="1">
      <alignment horizontal="right" vertical="center"/>
    </xf>
    <xf numFmtId="167" fontId="6" fillId="0" borderId="4" xfId="1303" applyNumberFormat="1" applyFont="1" applyFill="1" applyBorder="1" applyAlignment="1">
      <alignment horizontal="right" vertical="center"/>
    </xf>
    <xf numFmtId="167" fontId="11" fillId="0" borderId="0" xfId="897" applyNumberFormat="1" applyFont="1" applyFill="1" applyBorder="1" applyAlignment="1">
      <alignment horizontal="right" vertical="center"/>
    </xf>
    <xf numFmtId="167" fontId="11" fillId="0" borderId="0" xfId="897" applyNumberFormat="1" applyFont="1" applyFill="1" applyBorder="1" applyAlignment="1">
      <alignment vertical="center"/>
    </xf>
    <xf numFmtId="167" fontId="2" fillId="0" borderId="4" xfId="2" applyNumberFormat="1" applyFont="1" applyFill="1" applyBorder="1" applyAlignment="1">
      <alignment horizontal="right" vertical="center"/>
    </xf>
    <xf numFmtId="0" fontId="2" fillId="0" borderId="4" xfId="3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4" xfId="1" applyFont="1" applyBorder="1" applyAlignment="1">
      <alignment horizontal="center" vertical="center"/>
    </xf>
    <xf numFmtId="0" fontId="2" fillId="0" borderId="4" xfId="1" applyFont="1" applyBorder="1" applyAlignment="1">
      <alignment horizontal="centerContinuous" vertical="center"/>
    </xf>
    <xf numFmtId="168" fontId="2" fillId="0" borderId="4" xfId="2" applyNumberFormat="1" applyFont="1" applyFill="1" applyBorder="1" applyAlignment="1">
      <alignment horizontal="right" vertical="center"/>
    </xf>
    <xf numFmtId="0" fontId="2" fillId="0" borderId="4" xfId="3" applyFont="1" applyBorder="1" applyAlignment="1">
      <alignment vertical="center"/>
    </xf>
    <xf numFmtId="0" fontId="2" fillId="0" borderId="4" xfId="3" applyFont="1" applyBorder="1" applyAlignment="1">
      <alignment horizontal="right" vertical="center"/>
    </xf>
    <xf numFmtId="167" fontId="6" fillId="2" borderId="4" xfId="86" applyNumberFormat="1" applyFont="1" applyFill="1" applyBorder="1" applyAlignment="1">
      <alignment horizontal="right" vertical="center"/>
    </xf>
    <xf numFmtId="167" fontId="11" fillId="0" borderId="4" xfId="897" applyNumberFormat="1" applyFont="1" applyFill="1" applyBorder="1" applyAlignment="1">
      <alignment vertical="center"/>
    </xf>
    <xf numFmtId="167" fontId="11" fillId="0" borderId="4" xfId="897" applyNumberFormat="1" applyFont="1" applyFill="1" applyBorder="1" applyAlignment="1">
      <alignment horizontal="right" vertical="center"/>
    </xf>
    <xf numFmtId="167" fontId="3" fillId="2" borderId="4" xfId="8" applyNumberFormat="1" applyFont="1" applyFill="1" applyBorder="1" applyAlignment="1">
      <alignment horizontal="right" vertical="center"/>
    </xf>
    <xf numFmtId="167" fontId="3" fillId="0" borderId="4" xfId="8" applyNumberFormat="1" applyFont="1" applyFill="1" applyBorder="1" applyAlignment="1">
      <alignment horizontal="right" vertical="center"/>
    </xf>
    <xf numFmtId="168" fontId="2" fillId="0" borderId="4" xfId="3" applyNumberFormat="1" applyFont="1" applyBorder="1" applyAlignment="1">
      <alignment horizontal="left" vertical="center"/>
    </xf>
    <xf numFmtId="167" fontId="2" fillId="0" borderId="4" xfId="9" applyNumberFormat="1" applyFont="1" applyFill="1" applyBorder="1" applyAlignment="1">
      <alignment horizontal="right" vertical="center"/>
    </xf>
    <xf numFmtId="167" fontId="3" fillId="0" borderId="4" xfId="3" applyNumberFormat="1" applyFont="1" applyBorder="1" applyAlignment="1">
      <alignment horizontal="right" vertical="center"/>
    </xf>
    <xf numFmtId="167" fontId="2" fillId="0" borderId="4" xfId="3" applyNumberFormat="1" applyFont="1" applyBorder="1" applyAlignment="1">
      <alignment horizontal="right" vertical="center"/>
    </xf>
    <xf numFmtId="167" fontId="2" fillId="0" borderId="4" xfId="9" applyNumberFormat="1" applyFont="1" applyFill="1" applyBorder="1" applyAlignment="1">
      <alignment horizontal="center" vertical="center"/>
    </xf>
    <xf numFmtId="167" fontId="2" fillId="0" borderId="4" xfId="19" applyNumberFormat="1" applyFont="1" applyBorder="1" applyAlignment="1">
      <alignment horizontal="right" vertical="center"/>
    </xf>
    <xf numFmtId="167" fontId="3" fillId="0" borderId="4" xfId="2" applyNumberFormat="1" applyFont="1" applyFill="1" applyBorder="1" applyAlignment="1">
      <alignment horizontal="right" vertical="center"/>
    </xf>
    <xf numFmtId="167" fontId="3" fillId="0" borderId="4" xfId="10" applyNumberFormat="1" applyFont="1" applyFill="1" applyBorder="1" applyAlignment="1">
      <alignment horizontal="right" vertical="center"/>
    </xf>
    <xf numFmtId="169" fontId="6" fillId="0" borderId="4" xfId="349" applyNumberFormat="1" applyFont="1" applyBorder="1" applyAlignment="1">
      <alignment horizontal="right" vertical="center"/>
    </xf>
    <xf numFmtId="167" fontId="3" fillId="2" borderId="4" xfId="3" applyNumberFormat="1" applyFont="1" applyFill="1" applyBorder="1" applyAlignment="1">
      <alignment horizontal="right" vertical="center"/>
    </xf>
    <xf numFmtId="169" fontId="6" fillId="2" borderId="4" xfId="349" applyNumberFormat="1" applyFont="1" applyFill="1" applyBorder="1" applyAlignment="1">
      <alignment horizontal="right" vertical="center"/>
    </xf>
    <xf numFmtId="0" fontId="3" fillId="0" borderId="4" xfId="7" applyFont="1" applyBorder="1" applyAlignment="1">
      <alignment vertical="center"/>
    </xf>
    <xf numFmtId="167" fontId="3" fillId="2" borderId="4" xfId="2" applyNumberFormat="1" applyFont="1" applyFill="1" applyBorder="1" applyAlignment="1">
      <alignment horizontal="right" vertical="center"/>
    </xf>
    <xf numFmtId="168" fontId="3" fillId="0" borderId="4" xfId="3" applyNumberFormat="1" applyFont="1" applyBorder="1" applyAlignment="1">
      <alignment vertical="center"/>
    </xf>
    <xf numFmtId="167" fontId="3" fillId="0" borderId="4" xfId="9" applyNumberFormat="1" applyFont="1" applyFill="1" applyBorder="1" applyAlignment="1">
      <alignment horizontal="right" vertical="center"/>
    </xf>
    <xf numFmtId="167" fontId="6" fillId="2" borderId="0" xfId="1310" applyNumberFormat="1" applyFont="1" applyFill="1" applyBorder="1" applyAlignment="1">
      <alignment horizontal="right" vertical="center"/>
    </xf>
    <xf numFmtId="167" fontId="6" fillId="2" borderId="4" xfId="1310" applyNumberFormat="1" applyFont="1" applyFill="1" applyBorder="1" applyAlignment="1">
      <alignment horizontal="right" vertical="center"/>
    </xf>
    <xf numFmtId="167" fontId="6" fillId="2" borderId="0" xfId="1314" applyNumberFormat="1" applyFont="1" applyFill="1" applyBorder="1" applyAlignment="1">
      <alignment horizontal="right" vertical="center"/>
    </xf>
    <xf numFmtId="167" fontId="6" fillId="2" borderId="4" xfId="1314" applyNumberFormat="1" applyFont="1" applyFill="1" applyBorder="1" applyAlignment="1">
      <alignment horizontal="right" vertical="center"/>
    </xf>
    <xf numFmtId="167" fontId="6" fillId="2" borderId="2" xfId="1310" applyNumberFormat="1" applyFont="1" applyFill="1" applyBorder="1" applyAlignment="1">
      <alignment horizontal="right" vertical="center"/>
    </xf>
    <xf numFmtId="167" fontId="6" fillId="2" borderId="0" xfId="84" applyNumberFormat="1" applyFont="1" applyFill="1" applyBorder="1" applyAlignment="1">
      <alignment horizontal="right" vertical="center"/>
    </xf>
    <xf numFmtId="167" fontId="6" fillId="2" borderId="0" xfId="1313" applyNumberFormat="1" applyFont="1" applyFill="1" applyAlignment="1">
      <alignment horizontal="right" vertical="center"/>
    </xf>
    <xf numFmtId="167" fontId="6" fillId="2" borderId="4" xfId="1313" applyNumberFormat="1" applyFont="1" applyFill="1" applyBorder="1" applyAlignment="1">
      <alignment horizontal="right" vertical="center"/>
    </xf>
    <xf numFmtId="167" fontId="6" fillId="2" borderId="0" xfId="1313" applyNumberFormat="1" applyFont="1" applyFill="1" applyBorder="1" applyAlignment="1">
      <alignment horizontal="right" vertical="center"/>
    </xf>
    <xf numFmtId="167" fontId="6" fillId="3" borderId="0" xfId="1313" applyNumberFormat="1" applyFont="1" applyFill="1" applyBorder="1" applyAlignment="1">
      <alignment horizontal="right" vertical="center"/>
    </xf>
    <xf numFmtId="167" fontId="6" fillId="3" borderId="4" xfId="1313" applyNumberFormat="1" applyFont="1" applyFill="1" applyBorder="1" applyAlignment="1">
      <alignment horizontal="right" vertical="center"/>
    </xf>
    <xf numFmtId="167" fontId="6" fillId="2" borderId="4" xfId="1312" applyNumberFormat="1" applyFont="1" applyFill="1" applyBorder="1" applyAlignment="1">
      <alignment horizontal="right" vertical="center"/>
    </xf>
    <xf numFmtId="167" fontId="3" fillId="2" borderId="4" xfId="1312" applyNumberFormat="1" applyFont="1" applyFill="1" applyBorder="1" applyAlignment="1">
      <alignment horizontal="right" vertical="center"/>
    </xf>
    <xf numFmtId="167" fontId="5" fillId="0" borderId="0" xfId="1321" applyNumberFormat="1" applyFont="1" applyFill="1" applyBorder="1" applyAlignment="1">
      <alignment horizontal="center" vertical="center"/>
    </xf>
    <xf numFmtId="167" fontId="5" fillId="0" borderId="0" xfId="1321" applyNumberFormat="1" applyFont="1" applyFill="1" applyBorder="1" applyAlignment="1">
      <alignment horizontal="right" vertical="center"/>
    </xf>
    <xf numFmtId="167" fontId="5" fillId="0" borderId="4" xfId="1321" quotePrefix="1" applyNumberFormat="1" applyFont="1" applyFill="1" applyBorder="1" applyAlignment="1">
      <alignment horizontal="right" vertical="center"/>
    </xf>
    <xf numFmtId="168" fontId="5" fillId="0" borderId="0" xfId="1321" quotePrefix="1" applyNumberFormat="1" applyFont="1" applyFill="1" applyBorder="1" applyAlignment="1">
      <alignment horizontal="right" vertical="center"/>
    </xf>
    <xf numFmtId="167" fontId="5" fillId="2" borderId="0" xfId="1321" quotePrefix="1" applyNumberFormat="1" applyFont="1" applyFill="1" applyBorder="1" applyAlignment="1">
      <alignment horizontal="right" vertical="center"/>
    </xf>
    <xf numFmtId="167" fontId="5" fillId="0" borderId="0" xfId="1321" quotePrefix="1" applyNumberFormat="1" applyFont="1" applyFill="1" applyBorder="1" applyAlignment="1">
      <alignment horizontal="right" vertical="center"/>
    </xf>
    <xf numFmtId="167" fontId="6" fillId="0" borderId="0" xfId="1314" applyNumberFormat="1" applyFont="1" applyFill="1" applyBorder="1" applyAlignment="1">
      <alignment horizontal="right" vertical="center"/>
    </xf>
    <xf numFmtId="167" fontId="6" fillId="0" borderId="3" xfId="1314" applyNumberFormat="1" applyFont="1" applyFill="1" applyBorder="1" applyAlignment="1">
      <alignment horizontal="right" vertical="center"/>
    </xf>
    <xf numFmtId="167" fontId="6" fillId="0" borderId="3" xfId="1321" applyNumberFormat="1" applyFont="1" applyFill="1" applyBorder="1" applyAlignment="1">
      <alignment horizontal="right" vertical="center"/>
    </xf>
    <xf numFmtId="167" fontId="6" fillId="0" borderId="0" xfId="1321" applyNumberFormat="1" applyFont="1" applyFill="1" applyBorder="1" applyAlignment="1">
      <alignment horizontal="right" vertical="center"/>
    </xf>
    <xf numFmtId="169" fontId="6" fillId="2" borderId="4" xfId="34" applyNumberFormat="1" applyFont="1" applyFill="1" applyBorder="1" applyAlignment="1">
      <alignment horizontal="right" vertical="center"/>
    </xf>
    <xf numFmtId="167" fontId="6" fillId="2" borderId="4" xfId="16" applyNumberFormat="1" applyFont="1" applyFill="1" applyBorder="1" applyAlignment="1">
      <alignment horizontal="right" vertical="center"/>
    </xf>
    <xf numFmtId="167" fontId="6" fillId="2" borderId="4" xfId="84" applyNumberFormat="1" applyFont="1" applyFill="1" applyBorder="1" applyAlignment="1">
      <alignment horizontal="right" vertical="center"/>
    </xf>
    <xf numFmtId="0" fontId="5" fillId="0" borderId="0" xfId="13" applyFont="1" applyAlignment="1">
      <alignment horizontal="left" vertical="center"/>
    </xf>
    <xf numFmtId="0" fontId="5" fillId="0" borderId="0" xfId="7" applyFont="1" applyAlignment="1">
      <alignment horizontal="centerContinuous" vertical="center"/>
    </xf>
    <xf numFmtId="0" fontId="5" fillId="0" borderId="4" xfId="7" applyFont="1" applyBorder="1" applyAlignment="1">
      <alignment horizontal="centerContinuous" vertical="center"/>
    </xf>
    <xf numFmtId="0" fontId="5" fillId="0" borderId="4" xfId="13" applyFont="1" applyBorder="1" applyAlignment="1">
      <alignment horizontal="center" vertical="center"/>
    </xf>
    <xf numFmtId="168" fontId="6" fillId="0" borderId="0" xfId="7" applyNumberFormat="1" applyFont="1" applyAlignment="1">
      <alignment horizontal="center" vertical="center"/>
    </xf>
    <xf numFmtId="0" fontId="6" fillId="0" borderId="0" xfId="57" applyFont="1"/>
    <xf numFmtId="0" fontId="6" fillId="0" borderId="0" xfId="13" applyFont="1" applyAlignment="1">
      <alignment vertical="center"/>
    </xf>
    <xf numFmtId="167" fontId="6" fillId="0" borderId="0" xfId="7" applyNumberFormat="1" applyFont="1" applyAlignment="1">
      <alignment vertical="center"/>
    </xf>
    <xf numFmtId="0" fontId="6" fillId="0" borderId="0" xfId="1323" applyFont="1"/>
    <xf numFmtId="0" fontId="5" fillId="2" borderId="0" xfId="7" applyFont="1" applyFill="1" applyAlignment="1">
      <alignment vertical="center"/>
    </xf>
    <xf numFmtId="167" fontId="6" fillId="2" borderId="3" xfId="1314" applyNumberFormat="1" applyFont="1" applyFill="1" applyBorder="1" applyAlignment="1">
      <alignment horizontal="right" vertical="center"/>
    </xf>
    <xf numFmtId="0" fontId="6" fillId="2" borderId="0" xfId="7" applyFont="1" applyFill="1" applyAlignment="1">
      <alignment vertical="center"/>
    </xf>
    <xf numFmtId="167" fontId="6" fillId="2" borderId="3" xfId="1321" applyNumberFormat="1" applyFont="1" applyFill="1" applyBorder="1" applyAlignment="1">
      <alignment horizontal="right" vertical="center"/>
    </xf>
    <xf numFmtId="167" fontId="5" fillId="2" borderId="0" xfId="8" applyNumberFormat="1" applyFont="1" applyFill="1" applyBorder="1" applyAlignment="1">
      <alignment horizontal="right" vertical="center"/>
    </xf>
    <xf numFmtId="167" fontId="6" fillId="2" borderId="0" xfId="1321" applyNumberFormat="1" applyFont="1" applyFill="1" applyBorder="1" applyAlignment="1">
      <alignment horizontal="right" vertical="center"/>
    </xf>
    <xf numFmtId="167" fontId="11" fillId="0" borderId="0" xfId="1304" applyNumberFormat="1" applyFont="1" applyFill="1" applyBorder="1" applyAlignment="1">
      <alignment vertical="center"/>
    </xf>
    <xf numFmtId="167" fontId="11" fillId="0" borderId="4" xfId="1304" applyNumberFormat="1" applyFont="1" applyFill="1" applyBorder="1" applyAlignment="1">
      <alignment vertical="center"/>
    </xf>
    <xf numFmtId="167" fontId="3" fillId="0" borderId="4" xfId="1304" applyNumberFormat="1" applyFont="1" applyFill="1" applyBorder="1" applyAlignment="1">
      <alignment horizontal="right" vertical="center"/>
    </xf>
    <xf numFmtId="167" fontId="3" fillId="2" borderId="0" xfId="1303" applyNumberFormat="1" applyFont="1" applyFill="1" applyBorder="1" applyAlignment="1">
      <alignment horizontal="right" vertical="center"/>
    </xf>
    <xf numFmtId="167" fontId="3" fillId="0" borderId="0" xfId="1303" applyNumberFormat="1" applyFont="1" applyFill="1" applyBorder="1" applyAlignment="1">
      <alignment horizontal="right" vertical="center"/>
    </xf>
    <xf numFmtId="181" fontId="3" fillId="2" borderId="0" xfId="8" applyNumberFormat="1" applyFont="1" applyFill="1" applyBorder="1" applyAlignment="1">
      <alignment horizontal="right" vertical="center"/>
    </xf>
    <xf numFmtId="181" fontId="3" fillId="0" borderId="0" xfId="8" applyNumberFormat="1" applyFont="1" applyFill="1" applyBorder="1" applyAlignment="1">
      <alignment horizontal="right" vertical="center"/>
    </xf>
    <xf numFmtId="181" fontId="3" fillId="2" borderId="0" xfId="1303" applyNumberFormat="1" applyFont="1" applyFill="1" applyBorder="1" applyAlignment="1">
      <alignment horizontal="right" vertical="center"/>
    </xf>
    <xf numFmtId="181" fontId="3" fillId="0" borderId="0" xfId="1303" applyNumberFormat="1" applyFont="1" applyFill="1" applyBorder="1" applyAlignment="1">
      <alignment horizontal="right" vertical="center"/>
    </xf>
    <xf numFmtId="169" fontId="6" fillId="3" borderId="4" xfId="1305" applyNumberFormat="1" applyFont="1" applyFill="1" applyBorder="1" applyAlignment="1">
      <alignment horizontal="right" vertical="center"/>
    </xf>
    <xf numFmtId="49" fontId="2" fillId="0" borderId="0" xfId="3" applyNumberFormat="1" applyFont="1" applyAlignment="1">
      <alignment horizontal="right" vertical="center"/>
    </xf>
    <xf numFmtId="167" fontId="2" fillId="0" borderId="4" xfId="2" applyNumberFormat="1" applyFont="1" applyFill="1" applyBorder="1" applyAlignment="1">
      <alignment horizontal="center" vertical="center"/>
    </xf>
    <xf numFmtId="0" fontId="3" fillId="0" borderId="4" xfId="3" applyFont="1" applyBorder="1" applyAlignment="1">
      <alignment horizontal="justify" vertical="center"/>
    </xf>
    <xf numFmtId="0" fontId="3" fillId="0" borderId="4" xfId="1" applyFont="1" applyBorder="1" applyAlignment="1">
      <alignment vertical="center"/>
    </xf>
    <xf numFmtId="167" fontId="2" fillId="0" borderId="0" xfId="2" applyNumberFormat="1" applyFont="1" applyFill="1" applyAlignment="1">
      <alignment horizontal="center" vertical="center"/>
    </xf>
    <xf numFmtId="0" fontId="3" fillId="0" borderId="4" xfId="1" applyFont="1" applyBorder="1" applyAlignment="1">
      <alignment horizontal="justify" vertical="center"/>
    </xf>
    <xf numFmtId="0" fontId="6" fillId="0" borderId="4" xfId="7" quotePrefix="1" applyFont="1" applyBorder="1" applyAlignment="1">
      <alignment horizontal="justify" vertical="center"/>
    </xf>
    <xf numFmtId="167" fontId="5" fillId="0" borderId="4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center" vertical="center"/>
    </xf>
    <xf numFmtId="167" fontId="5" fillId="0" borderId="4" xfId="2" applyNumberFormat="1" applyFont="1" applyFill="1" applyBorder="1" applyAlignment="1">
      <alignment horizontal="center" vertical="center"/>
    </xf>
    <xf numFmtId="0" fontId="3" fillId="0" borderId="4" xfId="7" quotePrefix="1" applyFont="1" applyBorder="1" applyAlignment="1">
      <alignment horizontal="justify" vertical="center"/>
    </xf>
    <xf numFmtId="167" fontId="2" fillId="0" borderId="4" xfId="2" applyNumberFormat="1" applyFont="1" applyFill="1" applyBorder="1" applyAlignment="1">
      <alignment horizontal="right" vertical="center"/>
    </xf>
    <xf numFmtId="167" fontId="2" fillId="0" borderId="0" xfId="2" applyNumberFormat="1" applyFont="1" applyFill="1" applyBorder="1" applyAlignment="1">
      <alignment horizontal="center" vertical="center"/>
    </xf>
    <xf numFmtId="167" fontId="2" fillId="0" borderId="4" xfId="3" applyNumberFormat="1" applyFont="1" applyBorder="1" applyAlignment="1">
      <alignment horizontal="right" vertical="center"/>
    </xf>
    <xf numFmtId="167" fontId="2" fillId="0" borderId="5" xfId="3" applyNumberFormat="1" applyFont="1" applyBorder="1" applyAlignment="1">
      <alignment horizontal="center" vertical="center"/>
    </xf>
    <xf numFmtId="167" fontId="2" fillId="0" borderId="5" xfId="7" applyNumberFormat="1" applyFont="1" applyBorder="1" applyAlignment="1">
      <alignment horizontal="center" vertical="center"/>
    </xf>
    <xf numFmtId="167" fontId="2" fillId="0" borderId="4" xfId="9" applyNumberFormat="1" applyFont="1" applyFill="1" applyBorder="1" applyAlignment="1">
      <alignment horizontal="center" vertical="center"/>
    </xf>
    <xf numFmtId="167" fontId="2" fillId="0" borderId="5" xfId="9" applyNumberFormat="1" applyFont="1" applyFill="1" applyBorder="1" applyAlignment="1">
      <alignment horizontal="center" vertical="center"/>
    </xf>
    <xf numFmtId="167" fontId="5" fillId="0" borderId="0" xfId="1321" applyNumberFormat="1" applyFont="1" applyFill="1" applyBorder="1" applyAlignment="1">
      <alignment horizontal="center" vertical="center"/>
    </xf>
    <xf numFmtId="167" fontId="5" fillId="0" borderId="4" xfId="1321" applyNumberFormat="1" applyFont="1" applyFill="1" applyBorder="1" applyAlignment="1">
      <alignment horizontal="center" vertical="center"/>
    </xf>
    <xf numFmtId="167" fontId="5" fillId="0" borderId="4" xfId="1321" applyNumberFormat="1" applyFont="1" applyFill="1" applyBorder="1" applyAlignment="1">
      <alignment horizontal="right" vertical="center"/>
    </xf>
    <xf numFmtId="167" fontId="11" fillId="2" borderId="0" xfId="1315" applyNumberFormat="1" applyFont="1" applyFill="1" applyBorder="1" applyAlignment="1">
      <alignment vertical="center"/>
    </xf>
    <xf numFmtId="167" fontId="11" fillId="2" borderId="4" xfId="1315" applyNumberFormat="1" applyFont="1" applyFill="1" applyBorder="1" applyAlignment="1">
      <alignment vertical="center"/>
    </xf>
    <xf numFmtId="167" fontId="11" fillId="2" borderId="0" xfId="1316" applyNumberFormat="1" applyFont="1" applyFill="1" applyBorder="1" applyAlignment="1">
      <alignment horizontal="right" vertical="center"/>
    </xf>
    <xf numFmtId="167" fontId="11" fillId="2" borderId="4" xfId="1316" applyNumberFormat="1" applyFont="1" applyFill="1" applyBorder="1" applyAlignment="1">
      <alignment horizontal="right" vertical="center"/>
    </xf>
    <xf numFmtId="167" fontId="3" fillId="2" borderId="0" xfId="1302" applyNumberFormat="1" applyFont="1" applyFill="1" applyBorder="1" applyAlignment="1">
      <alignment horizontal="right" vertical="center"/>
    </xf>
    <xf numFmtId="167" fontId="3" fillId="2" borderId="4" xfId="1315" applyNumberFormat="1" applyFont="1" applyFill="1" applyBorder="1" applyAlignment="1">
      <alignment horizontal="right" vertical="center"/>
    </xf>
    <xf numFmtId="167" fontId="11" fillId="2" borderId="0" xfId="1316" applyNumberFormat="1" applyFont="1" applyFill="1" applyBorder="1" applyAlignment="1">
      <alignment vertical="center"/>
    </xf>
    <xf numFmtId="167" fontId="11" fillId="2" borderId="4" xfId="1316" applyNumberFormat="1" applyFont="1" applyFill="1" applyBorder="1" applyAlignment="1">
      <alignment vertical="center"/>
    </xf>
  </cellXfs>
  <cellStyles count="1324">
    <cellStyle name="20% - Accent1 2" xfId="701" xr:uid="{7479F543-72C8-4B60-A806-7BCE3AF2A2B9}"/>
    <cellStyle name="20% - Accent2 2" xfId="702" xr:uid="{AF81A705-9CCC-4D96-8325-BD5C214364A1}"/>
    <cellStyle name="20% - Accent3 2" xfId="703" xr:uid="{71BEB9C3-FA5A-46DD-9C20-242505000B34}"/>
    <cellStyle name="20% - Accent4 2" xfId="704" xr:uid="{99B885D9-6E58-47D1-9CCB-6199CF835489}"/>
    <cellStyle name="20% - Accent5 2" xfId="705" xr:uid="{81BFD03F-60FE-4DC4-A608-D36F4E541D3B}"/>
    <cellStyle name="20% - Accent6 2" xfId="706" xr:uid="{A97DC49D-4995-40C3-850D-144CDC501879}"/>
    <cellStyle name="20% - ส่วนที่ถูกเน้น1" xfId="707" xr:uid="{BED40728-898D-46D6-8C8A-2D9873079606}"/>
    <cellStyle name="20% - ส่วนที่ถูกเน้น2" xfId="708" xr:uid="{335F892A-CCA3-48AA-9B4E-29F0003B92E7}"/>
    <cellStyle name="20% - ส่วนที่ถูกเน้น3" xfId="709" xr:uid="{CC094832-0F32-4D7C-9EB5-395EA2B53996}"/>
    <cellStyle name="20% - ส่วนที่ถูกเน้น4" xfId="710" xr:uid="{FF0F2AAA-6DB2-4ABF-861C-430CB3C4E6E8}"/>
    <cellStyle name="20% - ส่วนที่ถูกเน้น5" xfId="711" xr:uid="{90903B46-22CC-4FE7-A2E2-8F5CB03989BE}"/>
    <cellStyle name="20% - ส่วนที่ถูกเน้น6" xfId="712" xr:uid="{5A76898C-86C2-4595-A42B-42526F9A802B}"/>
    <cellStyle name="40% - Accent1 2" xfId="713" xr:uid="{B66B94FC-9134-4286-A228-97744A0F0DAF}"/>
    <cellStyle name="40% - Accent2 2" xfId="714" xr:uid="{E60FE272-7671-410B-AB56-447B8C2BAE5D}"/>
    <cellStyle name="40% - Accent3 2" xfId="715" xr:uid="{1868F37D-F931-488E-9715-0A5E52C1DB32}"/>
    <cellStyle name="40% - Accent4 2" xfId="716" xr:uid="{51578FA2-A889-47F3-8554-BBF769BF70B5}"/>
    <cellStyle name="40% - Accent5 2" xfId="717" xr:uid="{1F872805-C185-4608-8F64-F2823663C824}"/>
    <cellStyle name="40% - Accent6 2" xfId="718" xr:uid="{B78C7A0E-B03C-4E9B-B3D6-288FD054659A}"/>
    <cellStyle name="40% - ส่วนที่ถูกเน้น1" xfId="719" xr:uid="{358F4BE9-39F3-4D52-961D-F5ECE2865B31}"/>
    <cellStyle name="40% - ส่วนที่ถูกเน้น2" xfId="720" xr:uid="{C9DDF6BC-6D6E-47AD-B4C2-001366C27E5F}"/>
    <cellStyle name="40% - ส่วนที่ถูกเน้น3" xfId="721" xr:uid="{CF28841F-78E3-4F15-9CEF-61380BA12C4A}"/>
    <cellStyle name="40% - ส่วนที่ถูกเน้น4" xfId="722" xr:uid="{BD8DD26D-8072-45A5-975D-BF393051BECD}"/>
    <cellStyle name="40% - ส่วนที่ถูกเน้น5" xfId="723" xr:uid="{104AE3B0-49DA-4314-9EC2-AEE7E8183ED3}"/>
    <cellStyle name="40% - ส่วนที่ถูกเน้น6" xfId="724" xr:uid="{2B4F01F7-DF92-4DD1-8932-2C8334842B61}"/>
    <cellStyle name="60% - Accent1 2" xfId="725" xr:uid="{06C6B682-5498-4C1D-B6ED-72A841B2DC3E}"/>
    <cellStyle name="60% - Accent2 2" xfId="726" xr:uid="{A400AF73-60C9-41D9-B9CA-69AB3C91728C}"/>
    <cellStyle name="60% - Accent3 2" xfId="727" xr:uid="{40C269BB-44BC-48F1-815E-065D6F8C72DC}"/>
    <cellStyle name="60% - Accent4 2" xfId="728" xr:uid="{E77D58E0-E85F-4546-BF41-43AEB15E564C}"/>
    <cellStyle name="60% - Accent5 2" xfId="729" xr:uid="{51E549BC-D54B-4875-8039-EFE4ACCBE42F}"/>
    <cellStyle name="60% - Accent6 2" xfId="730" xr:uid="{4FC30131-2BF6-429C-A92D-249ED2BDD71D}"/>
    <cellStyle name="60% - ส่วนที่ถูกเน้น1" xfId="731" xr:uid="{8EB1C7F7-7BDD-45EB-ACFA-3040E4DEFE4A}"/>
    <cellStyle name="60% - ส่วนที่ถูกเน้น2" xfId="732" xr:uid="{BE40AF0D-E8A7-4498-A471-57A67BEA3DE4}"/>
    <cellStyle name="60% - ส่วนที่ถูกเน้น3" xfId="733" xr:uid="{2616CE85-93B4-441D-A666-4F2A9ED50466}"/>
    <cellStyle name="60% - ส่วนที่ถูกเน้น4" xfId="734" xr:uid="{32EC422B-1D57-4561-B01A-370FA9E93BAD}"/>
    <cellStyle name="60% - ส่วนที่ถูกเน้น5" xfId="735" xr:uid="{99EA63FE-519D-42F6-8E46-9FD512E858F0}"/>
    <cellStyle name="60% - ส่วนที่ถูกเน้น6" xfId="736" xr:uid="{4ADCDA82-8E6E-4CD9-A330-8275FD9D4715}"/>
    <cellStyle name="Accent1 2" xfId="737" xr:uid="{F07F9AB8-2283-41A6-9737-5CA9E4FCC5A3}"/>
    <cellStyle name="Accent2 2" xfId="738" xr:uid="{B3DE22A4-1CDB-4B40-B7EC-01143D2FC82B}"/>
    <cellStyle name="Accent3 2" xfId="739" xr:uid="{EE90468C-5F57-4A15-9DC2-B0CE5B4D7B85}"/>
    <cellStyle name="Accent4 2" xfId="740" xr:uid="{40A86A7B-DE19-4E37-B6FE-571D4914327A}"/>
    <cellStyle name="Accent5 2" xfId="741" xr:uid="{9C1223D4-CC63-4DC3-95EF-9EE620360E04}"/>
    <cellStyle name="Accent6 2" xfId="742" xr:uid="{CABDC3A0-8660-4B12-BD4A-47C41F40C60C}"/>
    <cellStyle name="Bad 2" xfId="743" xr:uid="{582742DC-50EE-48B9-B64D-68961E6A1082}"/>
    <cellStyle name="Calculation 2" xfId="744" xr:uid="{1C6E3D3A-16AE-4476-963D-307503AB2283}"/>
    <cellStyle name="Calculation 2 2" xfId="889" xr:uid="{92DEE909-1571-4DD2-89A0-529DF5BAE344}"/>
    <cellStyle name="Check Cell 2" xfId="745" xr:uid="{0B88FEF4-B752-4966-8468-3F97336D0A36}"/>
    <cellStyle name="Comma 10" xfId="61" xr:uid="{1008475B-35F3-4147-82CE-1FE3FA25028B}"/>
    <cellStyle name="Comma 10 2" xfId="94" xr:uid="{D093F067-F806-48F8-8FCA-C242857292AB}"/>
    <cellStyle name="Comma 10 2 15" xfId="997" xr:uid="{EBAC58F8-1C22-45EB-A4BA-2A7B46AE9407}"/>
    <cellStyle name="Comma 10 2 15 2" xfId="1097" xr:uid="{DBC02F32-1511-4DFF-9BB9-915BBC68A8EE}"/>
    <cellStyle name="Comma 10 2 2" xfId="144" xr:uid="{0CAC9C39-686E-4501-98FB-11871110429E}"/>
    <cellStyle name="Comma 10 2 2 2" xfId="20" xr:uid="{B355CA85-FE28-45F6-BAED-2407D7B2AB64}"/>
    <cellStyle name="Comma 10 2 2 2 2" xfId="287" xr:uid="{E322A651-E5E1-4506-ADA5-9B087FF4C7FC}"/>
    <cellStyle name="Comma 10 2 2 2 2 2" xfId="565" xr:uid="{58CCA399-56F0-4562-90F9-35ADC6FE238B}"/>
    <cellStyle name="Comma 10 2 2 2 2 3" xfId="1219" xr:uid="{F19E45C1-C9F3-468C-B86E-80BBDA3F68B5}"/>
    <cellStyle name="Comma 10 2 2 2 3" xfId="199" xr:uid="{AFD7F0DD-3CFA-4832-B48D-01578D2086CF}"/>
    <cellStyle name="Comma 10 2 2 2 3 2" xfId="479" xr:uid="{CB511836-9AB5-436C-978C-9CD176809AC9}"/>
    <cellStyle name="Comma 10 2 2 2 3 3" xfId="1213" xr:uid="{65ADEC4C-ABAD-4552-B642-364B0C48BC36}"/>
    <cellStyle name="Comma 10 2 2 2 4" xfId="362" xr:uid="{855FF578-4808-45AD-B527-289A6F0F7A0B}"/>
    <cellStyle name="Comma 10 2 2 2 5" xfId="867" xr:uid="{E8E4BF87-110C-4FD3-B66C-1C2837251CE6}"/>
    <cellStyle name="Comma 10 2 2 2 6" xfId="980" xr:uid="{DABDED6D-2B7D-423B-A022-F763F84D1AA0}"/>
    <cellStyle name="Comma 10 2 2 2 7" xfId="1322" xr:uid="{940B7122-CE52-4595-8090-BAE4812CA76B}"/>
    <cellStyle name="Comma 10 2 2 3" xfId="241" xr:uid="{9F49300D-626F-4E11-B3C8-E61F020D8F3D}"/>
    <cellStyle name="Comma 10 2 2 3 2" xfId="520" xr:uid="{EC01BAF1-A731-4045-8AF0-5B7ACD83ADB3}"/>
    <cellStyle name="Comma 10 2 2 3 3" xfId="1056" xr:uid="{B001145D-26CA-4A0A-BDD9-0A079FB026A5}"/>
    <cellStyle name="Comma 10 2 2 4" xfId="434" xr:uid="{0BBE2DE2-C2E7-4734-B362-059189CC57C6}"/>
    <cellStyle name="Comma 10 2 2 4 2" xfId="1267" xr:uid="{92024CFD-69E5-49B1-ABC4-94D5F6049908}"/>
    <cellStyle name="Comma 10 2 2 5" xfId="789" xr:uid="{B3CFB101-272E-41C8-B2A8-ECB8789E6F2C}"/>
    <cellStyle name="Comma 10 2 2 6" xfId="924" xr:uid="{C5C1C89C-AA22-4601-8BEF-A73F895D8808}"/>
    <cellStyle name="Comma 10 2 3" xfId="145" xr:uid="{9240B8DC-2786-4AFD-AB2F-21878057EF05}"/>
    <cellStyle name="Comma 10 2 3 2" xfId="200" xr:uid="{F12613C4-1D25-4551-8149-17298907EE86}"/>
    <cellStyle name="Comma 10 2 3 2 2" xfId="288" xr:uid="{031B2D33-96CE-47B3-8AFC-74A1A946634D}"/>
    <cellStyle name="Comma 10 2 3 2 2 2" xfId="566" xr:uid="{5C86B7E4-EE9D-4C56-BD4A-D125855A40C7}"/>
    <cellStyle name="Comma 10 2 3 2 3" xfId="480" xr:uid="{F64ECEE9-1EBE-4C81-82D8-FFD411B55338}"/>
    <cellStyle name="Comma 10 2 3 3" xfId="242" xr:uid="{0946B746-4807-45C4-9860-C3EB2657E897}"/>
    <cellStyle name="Comma 10 2 3 3 2" xfId="521" xr:uid="{AECBFACC-5155-480E-814C-3AFE30374D3B}"/>
    <cellStyle name="Comma 10 2 3 4" xfId="435" xr:uid="{E77F3A77-EAD4-4175-AF47-A0D9566BA862}"/>
    <cellStyle name="Comma 10 2 3 5" xfId="1189" xr:uid="{99D54997-60B0-4035-894D-34CABC384E4B}"/>
    <cellStyle name="Comma 10 2 4" xfId="184" xr:uid="{AD8501F0-A322-4F2F-B278-6DAA5DCF36B5}"/>
    <cellStyle name="Comma 10 2 4 2" xfId="272" xr:uid="{893FA9A7-4954-4EA2-B62F-9764BF5D85F7}"/>
    <cellStyle name="Comma 10 2 4 2 2" xfId="550" xr:uid="{ECDED855-728B-43C5-9114-45D397004AB8}"/>
    <cellStyle name="Comma 10 2 4 3" xfId="464" xr:uid="{7C53B6F4-6A9C-423F-B120-96C524A04496}"/>
    <cellStyle name="Comma 10 2 4 4" xfId="1020" xr:uid="{D8C556CA-E828-4F19-9843-EA27AAD3E1DF}"/>
    <cellStyle name="Comma 10 2 5" xfId="226" xr:uid="{C27A69BE-92FC-4590-B204-24E96C1EFE93}"/>
    <cellStyle name="Comma 10 2 5 2" xfId="505" xr:uid="{9E8E23B1-B79C-4605-8DAE-2F80D79694BF}"/>
    <cellStyle name="Comma 10 2 6" xfId="124" xr:uid="{5738E485-3D8D-4FD7-81E2-88906DCD50BE}"/>
    <cellStyle name="Comma 10 2 6 2" xfId="419" xr:uid="{DAA17E8F-E46E-4E0A-A337-A2A4AA484D2C}"/>
    <cellStyle name="Comma 10 2 7" xfId="398" xr:uid="{D0229817-A10A-4447-8C82-531723C46E20}"/>
    <cellStyle name="Comma 10 2 8" xfId="635" xr:uid="{F295E7EE-FC42-4B26-9E4A-796479680299}"/>
    <cellStyle name="Comma 10 2 9" xfId="895" xr:uid="{2FCEE65D-93A6-49A6-84F1-F03ED3689B47}"/>
    <cellStyle name="Comma 10 3" xfId="197" xr:uid="{61F34BA2-2A44-4645-9687-ACD0D1B56BF0}"/>
    <cellStyle name="Comma 10 3 2" xfId="285" xr:uid="{C33C5A14-27BC-403A-9163-07EC0D7D3B4E}"/>
    <cellStyle name="Comma 10 3 2 2" xfId="563" xr:uid="{9886435E-DD51-4448-A8E3-04FBC27E6180}"/>
    <cellStyle name="Comma 10 3 2 3" xfId="1160" xr:uid="{013D2FD3-C044-4A75-BF8F-330C5F079CC8}"/>
    <cellStyle name="Comma 10 3 3" xfId="477" xr:uid="{A57289D2-41A2-4501-8A52-A53E4DFD6764}"/>
    <cellStyle name="Comma 10 3 3 2" xfId="1245" xr:uid="{BC9CDC8C-E171-4282-813C-8AADA82511C8}"/>
    <cellStyle name="Comma 10 3 4" xfId="844" xr:uid="{9AC53570-8277-4F42-906F-8724AFB98777}"/>
    <cellStyle name="Comma 10 3 5" xfId="958" xr:uid="{627AA74B-3DCF-4603-AA6F-E8EED309BF12}"/>
    <cellStyle name="Comma 10 4" xfId="239" xr:uid="{8523521B-F276-400E-BC07-89C6E229C8B9}"/>
    <cellStyle name="Comma 10 4 2" xfId="518" xr:uid="{E6F84521-229E-420B-B381-FEDC900EF872}"/>
    <cellStyle name="Comma 10 4 3" xfId="1028" xr:uid="{2BB3B193-C668-461E-89C4-4EBCC3065C29}"/>
    <cellStyle name="Comma 10 5" xfId="318" xr:uid="{A29AA6E3-69D9-4C59-A28D-85AC81C1765A}"/>
    <cellStyle name="Comma 10 5 2" xfId="589" xr:uid="{CB823E72-E56C-4B5E-BF9A-A2531CEE6A5A}"/>
    <cellStyle name="Comma 10 5 2 2" xfId="1207" xr:uid="{6497283A-1A84-4417-AAA2-9EE971BC33AA}"/>
    <cellStyle name="Comma 10 5 3" xfId="1108" xr:uid="{8C90E3DF-69D5-43BD-B13E-DFE281ECAF9A}"/>
    <cellStyle name="Comma 10 6" xfId="142" xr:uid="{3BBF2DA7-A57D-458C-86E8-70D83085E579}"/>
    <cellStyle name="Comma 10 6 2" xfId="432" xr:uid="{8C12F45D-8098-4EB2-94FB-90391ED128E4}"/>
    <cellStyle name="Comma 10 7" xfId="381" xr:uid="{F0A30F51-40EE-48BC-B26A-81735ADA26B6}"/>
    <cellStyle name="Comma 10 8" xfId="642" xr:uid="{93940649-9CDA-4807-9BC1-E184E4755CB1}"/>
    <cellStyle name="Comma 10 9" xfId="901" xr:uid="{FF22EC0C-0331-437F-8891-41C89D7242F0}"/>
    <cellStyle name="Comma 108" xfId="1144" xr:uid="{2B4D28A8-18F3-48BF-AC39-1762C8A19DC8}"/>
    <cellStyle name="Comma 11" xfId="100" xr:uid="{458AA2DF-802F-4B3A-BB44-76586B0A99BF}"/>
    <cellStyle name="Comma 11 10" xfId="1308" xr:uid="{F8CBB31C-F735-41CB-9768-CA6C186A975A}"/>
    <cellStyle name="Comma 11 11" xfId="1142" xr:uid="{DDFE86D3-F8BA-4DB8-868F-1D4C86E893AC}"/>
    <cellStyle name="Comma 11 2" xfId="81" xr:uid="{A46C912D-B07F-4621-AF13-49FD1508BA97}"/>
    <cellStyle name="Comma 11 2 2" xfId="286" xr:uid="{82F6E875-F76E-492A-A9BC-58BD0D124B9A}"/>
    <cellStyle name="Comma 11 2 2 2" xfId="564" xr:uid="{C4C5B04C-ACC2-4E39-9D0B-C5159DDEFBCE}"/>
    <cellStyle name="Comma 11 2 2 2 2" xfId="868" xr:uid="{CB75BFEB-F558-429B-AF20-280D111A6704}"/>
    <cellStyle name="Comma 11 2 2 2 3" xfId="981" xr:uid="{826107F2-113E-4AB6-9B7C-42FA36BD1CBA}"/>
    <cellStyle name="Comma 11 2 2 3" xfId="790" xr:uid="{D7C55140-06EC-422E-9102-D766AF8F5B6B}"/>
    <cellStyle name="Comma 11 2 2 3 2" xfId="1057" xr:uid="{289B1FE0-9610-4FF7-83D0-7FB14E5B80F1}"/>
    <cellStyle name="Comma 11 2 2 4" xfId="1268" xr:uid="{6F3CE81C-E28C-455E-BB88-E0493C3C68AF}"/>
    <cellStyle name="Comma 11 2 2 5" xfId="925" xr:uid="{4B077B97-ACC2-407C-B838-EEB65E99414E}"/>
    <cellStyle name="Comma 11 2 3" xfId="198" xr:uid="{1AD91861-F248-440B-BA5D-7396C8C24774}"/>
    <cellStyle name="Comma 11 2 3 2" xfId="478" xr:uid="{B5A0A872-3744-40B1-B26E-181448189EAA}"/>
    <cellStyle name="Comma 11 2 3 2 2" xfId="1025" xr:uid="{E4D20C5C-A097-4E11-8A87-0246A9368140}"/>
    <cellStyle name="Comma 11 2 3 3" xfId="837" xr:uid="{0E9048BD-D7EF-49FA-B190-7679B650B057}"/>
    <cellStyle name="Comma 11 2 3 3 2" xfId="1295" xr:uid="{4E332254-A18A-4F43-826D-6D498942526A}"/>
    <cellStyle name="Comma 11 2 3 4" xfId="951" xr:uid="{03121248-BE21-4625-A78F-C5F5DA2C8569}"/>
    <cellStyle name="Comma 11 2 4" xfId="344" xr:uid="{43F1CF68-248F-48BD-A8D8-F232F5C94C50}"/>
    <cellStyle name="Comma 11 2 4 2" xfId="608" xr:uid="{60121AFA-67E2-44ED-A984-3BB738C1EA0A}"/>
    <cellStyle name="Comma 11 2 4 3" xfId="1238" xr:uid="{AB3D627C-0179-4F39-A1B6-57D7B9316826}"/>
    <cellStyle name="Comma 11 2 5" xfId="389" xr:uid="{17EA13FE-7B3C-4981-A638-317270367435}"/>
    <cellStyle name="Comma 11 2 6" xfId="361" xr:uid="{FEFAFCF7-6BCB-4FE5-B00B-5F4C98773DC1}"/>
    <cellStyle name="Comma 11 3" xfId="240" xr:uid="{4E74F3DD-24B3-429C-B430-C270FEA93A17}"/>
    <cellStyle name="Comma 11 3 2" xfId="519" xr:uid="{986D88A3-A095-47B9-BF72-BDDB17D75D35}"/>
    <cellStyle name="Comma 11 3 2 2" xfId="1246" xr:uid="{E129CBA3-EE85-4DDB-A01B-5485E8BCCE17}"/>
    <cellStyle name="Comma 11 3 3" xfId="845" xr:uid="{061B3DCD-DCDD-4F83-A0BB-F6683AD3C266}"/>
    <cellStyle name="Comma 11 3 4" xfId="959" xr:uid="{FCA022EC-E376-41C0-A1E8-1F770B224A83}"/>
    <cellStyle name="Comma 11 4" xfId="331" xr:uid="{F87AA8CE-1768-4FB5-9E98-0D552D91DA27}"/>
    <cellStyle name="Comma 11 4 2" xfId="597" xr:uid="{07F72037-5F90-47E5-81F9-9D076FA33899}"/>
    <cellStyle name="Comma 11 4 2 2" xfId="1282" xr:uid="{4567B287-DD9D-477F-8622-152B0F7A89BC}"/>
    <cellStyle name="Comma 11 4 3" xfId="825" xr:uid="{54D8A5FE-89DE-4BD8-89A5-1487D82F0490}"/>
    <cellStyle name="Comma 11 4 4" xfId="939" xr:uid="{CF5B2253-A305-4C58-B9FB-88E8D9A74C6D}"/>
    <cellStyle name="Comma 11 5" xfId="143" xr:uid="{A01DFD0E-6D2C-4282-AA1E-10C6144EB1E7}"/>
    <cellStyle name="Comma 11 5 2" xfId="433" xr:uid="{54F8D003-044E-46F0-93E6-F8593764DA58}"/>
    <cellStyle name="Comma 11 5 3" xfId="1029" xr:uid="{72367D16-45EA-4F6B-A606-FF1FF3A97605}"/>
    <cellStyle name="Comma 11 6" xfId="403" xr:uid="{F45D8784-A43A-4D17-BF90-4ED4118BC033}"/>
    <cellStyle name="Comma 11 6 2" xfId="1226" xr:uid="{24F4281B-4DC5-4906-B931-AC02B249F9E6}"/>
    <cellStyle name="Comma 11 7" xfId="643" xr:uid="{EDB33D31-3999-4968-AC9F-98BEACD1F8DA}"/>
    <cellStyle name="Comma 11 8" xfId="902" xr:uid="{69CEF688-396E-4722-8497-00EBF66825FA}"/>
    <cellStyle name="Comma 114" xfId="1145" xr:uid="{4B7BF848-5DA5-4A4A-BFCB-0FBF7DF3D6C7}"/>
    <cellStyle name="Comma 115" xfId="1146" xr:uid="{CCA438A4-FB9E-4850-A92E-3D7FE8E45E83}"/>
    <cellStyle name="Comma 116" xfId="1147" xr:uid="{8FDBD581-AB86-4DB7-AFF3-4F1E336EAE23}"/>
    <cellStyle name="Comma 12" xfId="101" xr:uid="{94FB403A-732B-4F13-8B91-83A7AD475166}"/>
    <cellStyle name="Comma 12 2" xfId="201" xr:uid="{EE5653C8-BA2C-4EE7-B4C7-DB1923A5EC5E}"/>
    <cellStyle name="Comma 12 2 2" xfId="289" xr:uid="{4ACFCCE5-2F8F-47C3-AF6C-7C275E488EF2}"/>
    <cellStyle name="Comma 12 2 2 2" xfId="567" xr:uid="{1BC6E61A-B96C-4428-88C7-2B923DD8161A}"/>
    <cellStyle name="Comma 12 2 2 2 2" xfId="1190" xr:uid="{B1A65201-BDF2-4A1D-A187-60686051BA85}"/>
    <cellStyle name="Comma 12 2 2 3" xfId="869" xr:uid="{271CDFE6-362E-4213-B07D-82D5EE3C0FBC}"/>
    <cellStyle name="Comma 12 2 2 3 2" xfId="1269" xr:uid="{05ED89F7-39C4-4B85-BAAB-28EA4D053213}"/>
    <cellStyle name="Comma 12 2 2 4" xfId="982" xr:uid="{4AF8F95B-AD8E-45D0-A108-9AD7BA35B7ED}"/>
    <cellStyle name="Comma 12 2 3" xfId="481" xr:uid="{BF7988D6-C56F-484B-A7FE-ADC8F1A0B2BC}"/>
    <cellStyle name="Comma 12 2 3 2" xfId="838" xr:uid="{DDFA4778-4EA6-4402-B0C5-39672F1B4D40}"/>
    <cellStyle name="Comma 12 2 3 2 2" xfId="1296" xr:uid="{ADB6CE3D-8C6C-4BF7-9AE7-80EC75A63E12}"/>
    <cellStyle name="Comma 12 2 3 3" xfId="952" xr:uid="{3DEEC833-34DF-4477-BA94-AA609752DDFA}"/>
    <cellStyle name="Comma 12 2 4" xfId="791" xr:uid="{79B7C89B-04A0-4D59-993F-34402335A6B7}"/>
    <cellStyle name="Comma 12 2 4 2" xfId="1058" xr:uid="{A3D37A65-1755-4300-B20F-65CA0B7BB466}"/>
    <cellStyle name="Comma 12 2 5" xfId="1239" xr:uid="{26263C1C-ED30-4890-A200-9ED5CED9F974}"/>
    <cellStyle name="Comma 12 2 6" xfId="926" xr:uid="{8C40D1A2-65F1-4D5E-B185-8812DD7CEA44}"/>
    <cellStyle name="Comma 12 3" xfId="243" xr:uid="{7EFBDD2C-89B4-4ED6-B358-577844891E32}"/>
    <cellStyle name="Comma 12 3 2" xfId="522" xr:uid="{76681DDA-0332-46B1-B589-A92CB1729C55}"/>
    <cellStyle name="Comma 12 3 2 2" xfId="1161" xr:uid="{54C0FCAE-1DF7-4895-B3F4-215F8036BA7C}"/>
    <cellStyle name="Comma 12 3 3" xfId="846" xr:uid="{85D3A24E-C659-4729-9946-F25FBF0ADA8C}"/>
    <cellStyle name="Comma 12 3 3 2" xfId="1247" xr:uid="{3FFD7F95-C35F-4EDD-A647-DF8C0CFDC69A}"/>
    <cellStyle name="Comma 12 3 4" xfId="960" xr:uid="{B231D8DA-04D5-4017-A568-87D13F563C52}"/>
    <cellStyle name="Comma 12 4" xfId="332" xr:uid="{D249050A-2AEE-4B53-ADF1-13057F9BEFA1}"/>
    <cellStyle name="Comma 12 4 2" xfId="598" xr:uid="{6F5E9E39-98D7-4513-A345-95B3094D6ED8}"/>
    <cellStyle name="Comma 12 4 2 2" xfId="1283" xr:uid="{D7511FA2-EA0F-4626-A560-168A46ECE898}"/>
    <cellStyle name="Comma 12 4 3" xfId="826" xr:uid="{2A8F0FF4-16BA-40B2-B597-F0B6B30EEF0F}"/>
    <cellStyle name="Comma 12 4 4" xfId="940" xr:uid="{D7FCE885-CD39-485B-BCF3-67E6B45BA44C}"/>
    <cellStyle name="Comma 12 5" xfId="146" xr:uid="{6CD0CA32-B260-4601-AD48-3051DB877B05}"/>
    <cellStyle name="Comma 12 5 2" xfId="436" xr:uid="{4FB4A731-A432-468B-8936-677A0EA89F8F}"/>
    <cellStyle name="Comma 12 5 3" xfId="1030" xr:uid="{EFE76495-2DD3-477B-941D-FCFF05DB0414}"/>
    <cellStyle name="Comma 12 6" xfId="404" xr:uid="{81A3C337-C863-4311-B8F5-AC6DC908C366}"/>
    <cellStyle name="Comma 12 6 2" xfId="1227" xr:uid="{E8D977D9-1485-4026-9D17-6DB4F7FA572F}"/>
    <cellStyle name="Comma 12 7" xfId="644" xr:uid="{9DDA98DE-A378-4A02-9E4E-01CBEABFF94A}"/>
    <cellStyle name="Comma 12 8" xfId="903" xr:uid="{536B9167-EAA7-4BCC-A705-FB39180EAE9E}"/>
    <cellStyle name="Comma 13" xfId="149" xr:uid="{38C313D7-7A4E-42DA-816A-DDEF0F08CDFD}"/>
    <cellStyle name="Comma 13 2" xfId="204" xr:uid="{E94DBB50-5520-4D9A-9707-A2E218F12971}"/>
    <cellStyle name="Comma 13 2 2" xfId="292" xr:uid="{E6BA5C7E-18D0-4DE1-900E-50E887CB2BF6}"/>
    <cellStyle name="Comma 13 2 2 2" xfId="570" xr:uid="{CE68A4A1-21E2-4795-BB72-4F79DB634938}"/>
    <cellStyle name="Comma 13 2 3" xfId="484" xr:uid="{4A577ADF-1AC5-4D53-8435-0A8B8D7F320B}"/>
    <cellStyle name="Comma 13 3" xfId="246" xr:uid="{2427704A-6002-41CC-9DBF-A97E939B2971}"/>
    <cellStyle name="Comma 13 3 2" xfId="525" xr:uid="{72D3D07A-298F-4766-A3B7-5CFB2801C500}"/>
    <cellStyle name="Comma 13 4" xfId="439" xr:uid="{7B11338F-6775-4BE3-829B-1D1C592B698F}"/>
    <cellStyle name="Comma 13 5" xfId="645" xr:uid="{77C616B5-84B9-44F0-A75D-1E56248E631B}"/>
    <cellStyle name="Comma 14" xfId="151" xr:uid="{74B1EEFF-B411-4940-9EFA-6BE13F48E2B1}"/>
    <cellStyle name="Comma 14 2" xfId="205" xr:uid="{2FF3FE7A-2A84-4910-9A8F-DA5C24E3E2A8}"/>
    <cellStyle name="Comma 14 2 2" xfId="58" xr:uid="{CDB3F050-F314-491D-8EAA-0C49E9E32354}"/>
    <cellStyle name="Comma 14 2 2 2" xfId="293" xr:uid="{B8DD9A18-0B88-4AA7-ABBE-201F5B7B83C4}"/>
    <cellStyle name="Comma 14 2 2 2 2" xfId="571" xr:uid="{6C87390C-A72D-4006-80D6-3FEC48891410}"/>
    <cellStyle name="Comma 14 2 2 2 3" xfId="1191" xr:uid="{A86ACE26-80D3-42A8-A2E1-22AA543D7B02}"/>
    <cellStyle name="Comma 14 2 2 3" xfId="379" xr:uid="{7E3B7FEC-F4C7-42C9-B6B1-F40F9C1D3471}"/>
    <cellStyle name="Comma 14 2 2 3 2" xfId="1270" xr:uid="{0C4E5420-A688-4955-B7C7-5054C09318C1}"/>
    <cellStyle name="Comma 14 2 2 4" xfId="870" xr:uid="{A0C5C768-9727-43ED-95E3-89CDF7BEA39C}"/>
    <cellStyle name="Comma 14 2 2 5" xfId="983" xr:uid="{EFD758FE-1FF1-4E45-82A9-64DA447C7634}"/>
    <cellStyle name="Comma 14 2 3" xfId="485" xr:uid="{9FC4CC58-4489-4F6E-90D3-7B84DE9C7F40}"/>
    <cellStyle name="Comma 14 2 3 2" xfId="1059" xr:uid="{87EF4DE6-F4CD-4DE5-BACA-29DAB3A19863}"/>
    <cellStyle name="Comma 14 2 4" xfId="792" xr:uid="{8A45776F-F408-4011-9E91-9F38E30B0138}"/>
    <cellStyle name="Comma 14 2 5" xfId="927" xr:uid="{FDFF9137-DC2B-4D16-A870-AB1C9EC86E4C}"/>
    <cellStyle name="Comma 14 3" xfId="247" xr:uid="{3FB2B000-28F0-41D7-AF9B-90D3DB5E7D6D}"/>
    <cellStyle name="Comma 14 3 2" xfId="526" xr:uid="{E2F57F2B-0B58-4B46-837C-A7BBC51215C5}"/>
    <cellStyle name="Comma 14 3 2 2" xfId="1162" xr:uid="{E8BC1D75-D99A-439A-820D-B89771269EDA}"/>
    <cellStyle name="Comma 14 3 3" xfId="847" xr:uid="{5A088F42-9AA1-4CDA-8F79-43B798CD5F68}"/>
    <cellStyle name="Comma 14 3 3 2" xfId="1248" xr:uid="{53F9A615-8E46-495C-A230-F5D89FD36623}"/>
    <cellStyle name="Comma 14 3 4" xfId="961" xr:uid="{0F3C4A83-651C-4FEA-BDD9-E3B0C50F66C8}"/>
    <cellStyle name="Comma 14 4" xfId="440" xr:uid="{2C1B5CC6-BAEF-4204-B411-6DA942A891F5}"/>
    <cellStyle name="Comma 14 4 2" xfId="1031" xr:uid="{34348E1B-F7D8-4C61-B5B1-B142332E96CB}"/>
    <cellStyle name="Comma 14 5" xfId="646" xr:uid="{558870A0-3984-4895-8228-90A1DDF0FD76}"/>
    <cellStyle name="Comma 14 6" xfId="904" xr:uid="{1086B7CD-32C1-41D2-AEBB-4C405946B491}"/>
    <cellStyle name="Comma 143" xfId="37" xr:uid="{557FC6A5-520C-4A2D-BD17-25A418158C91}"/>
    <cellStyle name="Comma 143 2" xfId="308" xr:uid="{566F653C-3909-4765-A6E4-BB2484F922C9}"/>
    <cellStyle name="Comma 143 2 2" xfId="585" xr:uid="{8FB830CE-13CA-4908-AE10-37220C1642A4}"/>
    <cellStyle name="Comma 143 3" xfId="371" xr:uid="{729F0D08-70A8-4F31-AE6F-6B0B76D1A3A5}"/>
    <cellStyle name="Comma 143 4" xfId="1152" xr:uid="{E1E72388-B6FA-40A1-AFD6-216C820A6093}"/>
    <cellStyle name="Comma 15" xfId="62" xr:uid="{1C9927AE-E6D8-416C-B68C-666EBA5AE0D8}"/>
    <cellStyle name="Comma 15 2" xfId="647" xr:uid="{3CB04086-95D8-49B0-9A20-269CF1A19956}"/>
    <cellStyle name="Comma 15 2 2" xfId="1094" xr:uid="{87941AC4-69A9-4D0F-AF95-B95304628071}"/>
    <cellStyle name="Comma 15 3" xfId="1140" xr:uid="{3A9D49BF-D0B5-4430-B27E-862C6D9BCDC0}"/>
    <cellStyle name="Comma 16" xfId="163" xr:uid="{EDB54C8B-5AF4-45D2-B44A-886B0EC4255B}"/>
    <cellStyle name="Comma 16 2" xfId="213" xr:uid="{77A60F73-1DCF-448C-932D-80012222DFED}"/>
    <cellStyle name="Comma 16 2 2" xfId="301" xr:uid="{BE067A14-1898-43F1-8B19-7F06995DC778}"/>
    <cellStyle name="Comma 16 2 2 2" xfId="579" xr:uid="{0A79D35F-F125-48AA-883A-CB550BDAFDAE}"/>
    <cellStyle name="Comma 16 2 2 2 2" xfId="1192" xr:uid="{B393CD31-28DF-49F7-BDBF-FF50D3763BA8}"/>
    <cellStyle name="Comma 16 2 2 3" xfId="871" xr:uid="{44C9E8B2-04A1-43D3-BE21-D98C6C384213}"/>
    <cellStyle name="Comma 16 2 2 3 2" xfId="1271" xr:uid="{1FD31484-D6A8-42DE-B7F8-106DD787D5E4}"/>
    <cellStyle name="Comma 16 2 2 4" xfId="984" xr:uid="{2C60CEA2-2FF7-48EB-92A9-62497AE83A72}"/>
    <cellStyle name="Comma 16 2 3" xfId="493" xr:uid="{E4C11A7F-42CB-428D-812A-567B39255096}"/>
    <cellStyle name="Comma 16 2 3 2" xfId="839" xr:uid="{50FA25FD-96AB-4ECB-9CE4-92997EAA13F0}"/>
    <cellStyle name="Comma 16 2 3 2 2" xfId="1297" xr:uid="{5C1EB8BC-AA9F-4621-906E-CA247B1A333F}"/>
    <cellStyle name="Comma 16 2 3 3" xfId="953" xr:uid="{69381859-C322-473E-9182-D57BDB625C84}"/>
    <cellStyle name="Comma 16 2 4" xfId="793" xr:uid="{80E48839-3C7B-4CBB-A323-FFC9C005E296}"/>
    <cellStyle name="Comma 16 2 4 2" xfId="1060" xr:uid="{4AF46C41-DDFE-4651-8704-B068AB3C6560}"/>
    <cellStyle name="Comma 16 2 5" xfId="1240" xr:uid="{B8FCB2FD-4B6B-4105-88EE-76FACCAF99C7}"/>
    <cellStyle name="Comma 16 2 6" xfId="928" xr:uid="{B258B6F0-3B5E-457C-9909-7519109F3617}"/>
    <cellStyle name="Comma 16 3" xfId="255" xr:uid="{C274E620-785D-40CF-A2E2-EEBE3A1F3643}"/>
    <cellStyle name="Comma 16 3 2" xfId="534" xr:uid="{9CA0DC3C-E8CD-4557-80C8-F3A36ED37360}"/>
    <cellStyle name="Comma 16 3 2 2" xfId="1164" xr:uid="{3DDC4314-C0B4-4967-92CC-4C658A90C69A}"/>
    <cellStyle name="Comma 16 3 3" xfId="848" xr:uid="{3E453281-CC1E-49F6-A7F1-03E8726F2D89}"/>
    <cellStyle name="Comma 16 3 3 2" xfId="1249" xr:uid="{7AF4CE36-1C5E-4C7D-9A27-0AE522C3F261}"/>
    <cellStyle name="Comma 16 3 4" xfId="962" xr:uid="{FEE87982-2225-4345-ABCC-ADAE9F79A007}"/>
    <cellStyle name="Comma 16 4" xfId="448" xr:uid="{6C5BC2DC-446B-4FE6-B24E-87E700EC02A3}"/>
    <cellStyle name="Comma 16 4 2" xfId="827" xr:uid="{DF9BB59E-EF00-4451-A6C7-2BCD4125EBB8}"/>
    <cellStyle name="Comma 16 4 2 2" xfId="1284" xr:uid="{AFB8DBCF-8D63-4F65-8E72-601DBFC5A3E3}"/>
    <cellStyle name="Comma 16 4 3" xfId="941" xr:uid="{EB88E95B-6A0A-447F-917E-D34C9598EF91}"/>
    <cellStyle name="Comma 16 5" xfId="648" xr:uid="{D7238D4C-551B-4143-8EF5-7323B3A5BFAF}"/>
    <cellStyle name="Comma 16 5 2" xfId="1032" xr:uid="{77885403-D0D1-4767-AB24-716A1DD0657C}"/>
    <cellStyle name="Comma 16 6" xfId="1228" xr:uid="{C64FC284-6162-4951-8BB4-6F440F7B4356}"/>
    <cellStyle name="Comma 16 7" xfId="905" xr:uid="{7C49F700-F84F-4CEC-B266-7AABFE9F0087}"/>
    <cellStyle name="Comma 17" xfId="154" xr:uid="{DEA6AC37-A2A5-44BF-8202-2C7727D87517}"/>
    <cellStyle name="Comma 17 2" xfId="207" xr:uid="{63F1717E-04DA-4FE1-AD2A-18C694334B11}"/>
    <cellStyle name="Comma 17 2 2" xfId="295" xr:uid="{F205B5FE-3438-4BFA-BF3A-BC031A4BCB39}"/>
    <cellStyle name="Comma 17 2 2 2" xfId="573" xr:uid="{FFD8E5F7-4B5B-477E-A276-DFD6FEBC3F24}"/>
    <cellStyle name="Comma 17 2 2 2 2" xfId="1193" xr:uid="{ABF6A7AD-C615-495D-8E55-FD68A0C4BE08}"/>
    <cellStyle name="Comma 17 2 2 3" xfId="872" xr:uid="{2D48287B-08E3-4022-995B-AFAB71A23C22}"/>
    <cellStyle name="Comma 17 2 2 3 2" xfId="1272" xr:uid="{3BD37963-7170-480A-82AD-65F20F3F5EFA}"/>
    <cellStyle name="Comma 17 2 2 4" xfId="985" xr:uid="{7123715D-DD2E-4B9D-B0D1-27D618B2D7FC}"/>
    <cellStyle name="Comma 17 2 3" xfId="487" xr:uid="{3CECC0D0-893C-46D1-8ADF-1EBC9BB27CB5}"/>
    <cellStyle name="Comma 17 2 3 2" xfId="1061" xr:uid="{E6BC4AF8-A0DB-4252-A43F-D81543E5A414}"/>
    <cellStyle name="Comma 17 2 4" xfId="794" xr:uid="{88E5284B-D87E-4EA3-A547-B95B19FA3BAD}"/>
    <cellStyle name="Comma 17 2 5" xfId="929" xr:uid="{761D3408-0493-48A9-9372-F43029F0ED5C}"/>
    <cellStyle name="Comma 17 3" xfId="249" xr:uid="{98352074-188D-4483-A0AB-F0FEB5B2B71D}"/>
    <cellStyle name="Comma 17 3 2" xfId="528" xr:uid="{F65555EC-5E5D-4336-BDF3-50A964985507}"/>
    <cellStyle name="Comma 17 3 2 2" xfId="849" xr:uid="{B1B3C90F-7F11-4835-AFA2-8671399DB1F0}"/>
    <cellStyle name="Comma 17 3 2 3" xfId="963" xr:uid="{EB1B139F-B33E-4E66-825A-D226B714C8BE}"/>
    <cellStyle name="Comma 17 3 3" xfId="649" xr:uid="{B8E48CEC-622B-44BA-A84E-1A02ABD6A7DF}"/>
    <cellStyle name="Comma 17 3 3 2" xfId="1033" xr:uid="{51B98082-8A7D-4488-BFB8-BEF8EC508E96}"/>
    <cellStyle name="Comma 17 3 4" xfId="1250" xr:uid="{6F0E45FC-A83B-4147-B719-7F9B9D5E5D0C}"/>
    <cellStyle name="Comma 17 3 5" xfId="906" xr:uid="{44CA30A3-8597-4460-936E-F021F7F36DCC}"/>
    <cellStyle name="Comma 17 4" xfId="442" xr:uid="{309E7942-6D76-4E1A-8A5F-DD55F548E834}"/>
    <cellStyle name="Comma 17 4 2" xfId="1021" xr:uid="{1201E4A6-A4C9-4E43-95E4-A99BB0EF6A80}"/>
    <cellStyle name="Comma 17 5" xfId="637" xr:uid="{EC5B48E8-C15F-45BE-92A1-75BC9D0D669D}"/>
    <cellStyle name="Comma 17 5 2" xfId="1165" xr:uid="{7FDB041E-6A8F-4DEF-B134-0E50EB08ACD4}"/>
    <cellStyle name="Comma 17 6" xfId="1003" xr:uid="{7C65168D-596F-4E7A-808C-643250BF4975}"/>
    <cellStyle name="Comma 17 7" xfId="896" xr:uid="{2FAE8FDA-279A-4DAA-9431-9A8BE6B2AC84}"/>
    <cellStyle name="Comma 18" xfId="167" xr:uid="{47F0D204-B156-4A50-A288-F3936B6E1C82}"/>
    <cellStyle name="Comma 18 2" xfId="258" xr:uid="{DC3380FE-4A2E-467F-93D7-D3598DBFDD5B}"/>
    <cellStyle name="Comma 18 2 2" xfId="536" xr:uid="{E0FF7B28-BBDE-4A24-9D5E-7C7E2B2F768F}"/>
    <cellStyle name="Comma 18 3" xfId="450" xr:uid="{DB302A88-C994-4D01-9FA7-126D80391A2C}"/>
    <cellStyle name="Comma 18 4" xfId="614" xr:uid="{B63E79E9-F498-43A6-8A46-F5442B8CBC66}"/>
    <cellStyle name="Comma 18 5" xfId="650" xr:uid="{C6C35CE9-11B5-4A57-B2E0-9F1144464195}"/>
    <cellStyle name="Comma 19" xfId="175" xr:uid="{B0651D01-F661-4DD0-BADD-4AAA2C878F50}"/>
    <cellStyle name="Comma 19 2" xfId="263" xr:uid="{86D8020A-6F67-4A72-B3DC-5CD752757FAD}"/>
    <cellStyle name="Comma 19 2 2" xfId="541" xr:uid="{30598A6D-E1B5-4145-B4D6-CCC7A0F6A8C0}"/>
    <cellStyle name="Comma 19 2 2 2" xfId="873" xr:uid="{42C3A2B8-657F-46CE-860C-D57A6BC0B015}"/>
    <cellStyle name="Comma 19 2 2 2 2" xfId="1194" xr:uid="{06446901-9C9F-492B-A184-F68BC1561B2B}"/>
    <cellStyle name="Comma 19 2 2 3" xfId="1273" xr:uid="{2A054BD5-BAFC-4AC0-856A-9890B578F609}"/>
    <cellStyle name="Comma 19 2 2 4" xfId="986" xr:uid="{68EA70A5-1ED5-4B49-A3E2-D1000447178F}"/>
    <cellStyle name="Comma 19 2 3" xfId="840" xr:uid="{F9DBFFAD-7FF7-4195-811B-3126F3BF6162}"/>
    <cellStyle name="Comma 19 2 3 2" xfId="1298" xr:uid="{32E3B100-9499-4061-B804-9D3BA445F90F}"/>
    <cellStyle name="Comma 19 2 3 3" xfId="954" xr:uid="{34C1DD2D-C7A9-40FD-BB37-642F5281459A}"/>
    <cellStyle name="Comma 19 2 4" xfId="795" xr:uid="{C939712B-F82C-4FC3-A8AB-19DC6AACAE49}"/>
    <cellStyle name="Comma 19 2 4 2" xfId="1062" xr:uid="{B892BBD2-9C49-45BB-BA1F-3E9B2FEC1A97}"/>
    <cellStyle name="Comma 19 2 5" xfId="1241" xr:uid="{0DABE303-78CD-4B86-8887-8899F7A55533}"/>
    <cellStyle name="Comma 19 2 6" xfId="930" xr:uid="{BFA2B91C-7823-4DF3-83D0-489560A75A53}"/>
    <cellStyle name="Comma 19 3" xfId="455" xr:uid="{4301C829-22FF-49C4-8279-8A3AA9A26D2B}"/>
    <cellStyle name="Comma 19 3 2" xfId="850" xr:uid="{21B5386B-99AA-4844-A41F-2BA7ABDEC5C7}"/>
    <cellStyle name="Comma 19 3 2 2" xfId="1166" xr:uid="{0A37C261-7161-4D94-9FC5-BF9BECA6F92B}"/>
    <cellStyle name="Comma 19 3 3" xfId="1251" xr:uid="{4D088A28-5E2E-4793-A8B1-CDED79B62BE7}"/>
    <cellStyle name="Comma 19 3 4" xfId="964" xr:uid="{C05E315E-7331-4F84-A06D-F34FFFB3DE18}"/>
    <cellStyle name="Comma 19 4" xfId="620" xr:uid="{5FCDB647-2B8A-40DD-823C-58E4F7CB5D81}"/>
    <cellStyle name="Comma 19 4 2" xfId="828" xr:uid="{21070CE4-AFC6-46CD-8233-494D01961C96}"/>
    <cellStyle name="Comma 19 4 2 2" xfId="1285" xr:uid="{C7BCEAB4-814A-42C4-96B6-D6247FDA2C14}"/>
    <cellStyle name="Comma 19 4 3" xfId="942" xr:uid="{7F362EE6-3B0E-4CF4-A69C-39EF49BF62EA}"/>
    <cellStyle name="Comma 19 5" xfId="651" xr:uid="{F0304F72-D13A-44E8-93D8-0BD3077C6DBC}"/>
    <cellStyle name="Comma 19 5 2" xfId="1034" xr:uid="{D93A1B92-7D22-47D1-A36D-6FE0AF4A747C}"/>
    <cellStyle name="Comma 19 6" xfId="1229" xr:uid="{5CA4983F-35EE-4A2F-AADD-85AE3AD9ED0B}"/>
    <cellStyle name="Comma 19 7" xfId="907" xr:uid="{39CAD587-8EDE-49FD-82F4-A36548ED211C}"/>
    <cellStyle name="Comma 2" xfId="15" xr:uid="{F1D19DBC-1848-40E0-AD8B-56C80C0B1D4A}"/>
    <cellStyle name="Comma 2 10" xfId="113" xr:uid="{207B8E61-2E68-40D1-99E8-2EB76FB59B89}"/>
    <cellStyle name="Comma 2 10 2" xfId="411" xr:uid="{65959050-4420-4F37-A06C-A377812E67E6}"/>
    <cellStyle name="Comma 2 10 3" xfId="1099" xr:uid="{856EB881-3CDB-471E-94D9-D0FC110F9B3C}"/>
    <cellStyle name="Comma 2 11" xfId="345" xr:uid="{4F898F26-02A8-45A3-B79C-E1DA5FD7BAFD}"/>
    <cellStyle name="Comma 2 11 2" xfId="609" xr:uid="{DE560111-4CAE-4848-A5D8-A1B96D3E15F4}"/>
    <cellStyle name="Comma 2 11 3" xfId="1148" xr:uid="{CD1558CB-C7F3-4359-9836-8FC26FF02831}"/>
    <cellStyle name="Comma 2 12" xfId="358" xr:uid="{47994810-9B98-44CD-8A5F-8471DF3D5A19}"/>
    <cellStyle name="Comma 2 12 2" xfId="629" xr:uid="{8856E6BE-9E0F-4A6A-8B96-799FF6188004}"/>
    <cellStyle name="Comma 2 12 3" xfId="1008" xr:uid="{8007FF30-501D-451F-B09C-611B18F2C306}"/>
    <cellStyle name="Comma 2 13" xfId="351" xr:uid="{4BBA201C-822C-402D-86A7-D91859885AC2}"/>
    <cellStyle name="Comma 2 13 2" xfId="613" xr:uid="{6042224D-6F24-426D-9B17-8A25DB053A32}"/>
    <cellStyle name="Comma 2 14" xfId="652" xr:uid="{456712DA-E3AD-49EF-96EC-4AC378A46D59}"/>
    <cellStyle name="Comma 2 15" xfId="1320" xr:uid="{0A9F4CFB-8653-4A3E-A8EE-2B92F986A478}"/>
    <cellStyle name="Comma 2 2" xfId="2" xr:uid="{DF473251-774B-4EFE-BEDB-F0E888DAD06A}"/>
    <cellStyle name="Comma 2 2 10" xfId="894" xr:uid="{28C02CC3-DE71-4713-84FB-6989F4872821}"/>
    <cellStyle name="Comma 2 2 2" xfId="84" xr:uid="{213ABBC2-1AE5-4CC8-955B-2F2A0D764A62}"/>
    <cellStyle name="Comma 2 2 2 2" xfId="16" xr:uid="{CC7B7ACF-52A3-488F-B539-9B992EFDDFCF}"/>
    <cellStyle name="Comma 2 2 2 2 10" xfId="1321" xr:uid="{78306FDD-8FAF-4896-8541-D1A90C841030}"/>
    <cellStyle name="Comma 2 2 2 2 2" xfId="265" xr:uid="{9239A17A-9CFF-46DC-A4A8-E3CFCA65585B}"/>
    <cellStyle name="Comma 2 2 2 2 2 2" xfId="543" xr:uid="{3399991E-B432-4245-A52A-B38F4F6E9EF7}"/>
    <cellStyle name="Comma 2 2 2 2 2 3" xfId="1106" xr:uid="{DC8DE350-67BA-46AB-936A-A2275D89493D}"/>
    <cellStyle name="Comma 2 2 2 2 3" xfId="177" xr:uid="{9F90EDC1-3820-4A40-BD5E-6B27A7EC13DB}"/>
    <cellStyle name="Comma 2 2 2 2 3 2" xfId="457" xr:uid="{DBBB068F-57EF-4367-9F58-1FAD8948118E}"/>
    <cellStyle name="Comma 2 2 2 2 4" xfId="335" xr:uid="{1E0B2936-22FC-4950-81DA-75CABCB1DDEE}"/>
    <cellStyle name="Comma 2 2 2 2 4 2" xfId="600" xr:uid="{FEA522D0-97FC-4270-87FA-87B5D623AF04}"/>
    <cellStyle name="Comma 2 2 2 2 5" xfId="359" xr:uid="{E019A143-3703-4357-A537-5F56B2BFDDAC}"/>
    <cellStyle name="Comma 2 2 2 2 6" xfId="395" xr:uid="{EB040A5A-A1CF-4C15-A977-B272EC2C77AB}"/>
    <cellStyle name="Comma 2 2 2 2 7" xfId="784" xr:uid="{94366CDD-1263-4181-901D-BFEAD6A92FEC}"/>
    <cellStyle name="Comma 2 2 2 2 8" xfId="1303" xr:uid="{8C954EF1-08F9-4F4C-9DE7-757CEE5E0851}"/>
    <cellStyle name="Comma 2 2 2 2 8 2" xfId="1314" xr:uid="{525A0F9C-2A0C-4C59-BC38-325AB83AF5CA}"/>
    <cellStyle name="Comma 2 2 2 2 9" xfId="1311" xr:uid="{31CB682D-F6BA-499A-B530-63CB421FB1AE}"/>
    <cellStyle name="Comma 2 2 2 3" xfId="219" xr:uid="{318B5D1E-DA9D-4E5A-A9ED-52DFB86C949C}"/>
    <cellStyle name="Comma 2 2 2 3 2" xfId="498" xr:uid="{79369228-B4CB-4C99-A1C3-EA7DFFAB97BA}"/>
    <cellStyle name="Comma 2 2 2 3 3" xfId="654" xr:uid="{AFA1FE07-B8E4-4A98-914A-7E61A4FBC871}"/>
    <cellStyle name="Comma 2 2 2 4" xfId="115" xr:uid="{13CC4675-3B8A-418D-99C4-26DC951C4929}"/>
    <cellStyle name="Comma 2 2 2 4 2" xfId="412" xr:uid="{FB9B23FF-3848-4D10-84B0-2F70A2E5E37A}"/>
    <cellStyle name="Comma 2 2 2 4 3" xfId="1016" xr:uid="{7F3122FE-4980-4595-BB7F-D7D42F12FE58}"/>
    <cellStyle name="Comma 2 2 2 5" xfId="391" xr:uid="{C3A0042D-699D-481F-B987-C60A7B6CCB0E}"/>
    <cellStyle name="Comma 2 2 2 5 2" xfId="1124" xr:uid="{ACB714E0-96E2-4320-82A9-0613301A8CCA}"/>
    <cellStyle name="Comma 2 2 2 6" xfId="1203" xr:uid="{FCF28778-F007-4718-B864-00A75367D5E5}"/>
    <cellStyle name="Comma 2 2 2 7" xfId="999" xr:uid="{72D08079-8561-41F7-8FB1-9EC958DC3030}"/>
    <cellStyle name="Comma 2 2 3" xfId="169" xr:uid="{157054DC-AAD8-47FD-8B5B-785BE66429DF}"/>
    <cellStyle name="Comma 2 2 3 2" xfId="260" xr:uid="{443BFE82-C885-46B2-9B74-CFC3BECA1DB4}"/>
    <cellStyle name="Comma 2 2 3 2 2" xfId="538" xr:uid="{F476FC09-F328-4269-8929-B25C609A6813}"/>
    <cellStyle name="Comma 2 2 3 2 2 2" xfId="1195" xr:uid="{C1CF4B6C-54A2-4364-859D-D8A267722A99}"/>
    <cellStyle name="Comma 2 2 3 2 3" xfId="874" xr:uid="{A07654B5-D807-46B1-846D-9EFF65A563B9}"/>
    <cellStyle name="Comma 2 2 3 2 3 2" xfId="1274" xr:uid="{9539B136-2118-4F90-82F9-6D0578597EFB}"/>
    <cellStyle name="Comma 2 2 3 2 4" xfId="987" xr:uid="{3BBADA06-C823-4BF0-9F67-198293CC8A2C}"/>
    <cellStyle name="Comma 2 2 3 3" xfId="452" xr:uid="{22928F93-BD26-4AC5-92E9-11495EFA9427}"/>
    <cellStyle name="Comma 2 2 3 3 2" xfId="1063" xr:uid="{EAFBE9E4-0B71-431F-8912-6FD3D9B7019F}"/>
    <cellStyle name="Comma 2 2 3 4" xfId="623" xr:uid="{67893393-A98B-4DD7-A7B9-86028112DB3A}"/>
    <cellStyle name="Comma 2 2 3 5" xfId="796" xr:uid="{21918B0E-E785-46AE-821B-A898CDEC0283}"/>
    <cellStyle name="Comma 2 2 3 6" xfId="931" xr:uid="{97B8C5E6-925B-4208-A2B8-8E4B788BCB42}"/>
    <cellStyle name="Comma 2 2 4" xfId="181" xr:uid="{A73A311C-E0E7-45C4-A7E7-21AD971E648F}"/>
    <cellStyle name="Comma 2 2 4 2" xfId="269" xr:uid="{FC87382A-3856-4FA4-A4D0-26CD4A5D653B}"/>
    <cellStyle name="Comma 2 2 4 2 2" xfId="547" xr:uid="{9D80993F-699E-4250-BC1E-DA38F77D1E5B}"/>
    <cellStyle name="Comma 2 2 4 2 3" xfId="851" xr:uid="{5513FA2A-4969-40F3-8DBE-054F7016A60C}"/>
    <cellStyle name="Comma 2 2 4 2 4" xfId="965" xr:uid="{76C9756F-CA3D-41DD-873C-42000E25723B}"/>
    <cellStyle name="Comma 2 2 4 3" xfId="461" xr:uid="{A4C915C7-9639-4D3C-A6B3-362AC35C52D1}"/>
    <cellStyle name="Comma 2 2 4 3 2" xfId="1036" xr:uid="{349E3E99-EC92-43F4-849E-5A8C3D3FE216}"/>
    <cellStyle name="Comma 2 2 4 4" xfId="653" xr:uid="{E9195247-654D-4220-9A10-0502BC53E4D7}"/>
    <cellStyle name="Comma 2 2 4 4 2" xfId="1252" xr:uid="{E7D882B6-FAF6-4773-8057-13EA3F2CA49E}"/>
    <cellStyle name="Comma 2 2 4 5" xfId="908" xr:uid="{1D5F3C6F-6B3B-44CE-A0B1-2B56C166A5DF}"/>
    <cellStyle name="Comma 2 2 5" xfId="223" xr:uid="{55E5CFEB-728F-40B4-B5E5-D04818A689DC}"/>
    <cellStyle name="Comma 2 2 5 2" xfId="502" xr:uid="{F1F69EC2-6DC0-47AF-8A2E-3E8091352678}"/>
    <cellStyle name="Comma 2 2 5 3" xfId="1019" xr:uid="{84A6AE94-A8A7-413C-A386-C802914D1022}"/>
    <cellStyle name="Comma 2 2 6" xfId="120" xr:uid="{A58D144C-64D8-4E13-A7C6-7AC8F5798E63}"/>
    <cellStyle name="Comma 2 2 6 2" xfId="416" xr:uid="{18343660-B3C8-4781-8209-231E8A0E17C8}"/>
    <cellStyle name="Comma 2 2 6 3" xfId="1167" xr:uid="{7A02C7DC-778A-4E7A-87D9-47D298BA775B}"/>
    <cellStyle name="Comma 2 2 7" xfId="22" xr:uid="{A41BE36D-8CC9-43F2-B308-567188D0F38F}"/>
    <cellStyle name="Comma 2 2 7 2" xfId="363" xr:uid="{CC407B4B-9ED9-474F-A88C-B3748C963789}"/>
    <cellStyle name="Comma 2 2 7 3" xfId="1217" xr:uid="{F792372A-899C-4843-B9ED-3F74B8505E2D}"/>
    <cellStyle name="Comma 2 2 8" xfId="353" xr:uid="{F766CB21-58AB-4EA4-AF34-2772D5E5E5BB}"/>
    <cellStyle name="Comma 2 2 8 2" xfId="1002" xr:uid="{D13440FC-F2A6-4314-9B16-F6AEABE5C94A}"/>
    <cellStyle name="Comma 2 2 9" xfId="634" xr:uid="{0570A6C6-24D4-4C60-94F3-74E0D10D613D}"/>
    <cellStyle name="Comma 2 3" xfId="30" xr:uid="{073950F8-580F-492F-ABB2-2020735DF9E9}"/>
    <cellStyle name="Comma 2 3 10" xfId="627" xr:uid="{5CBAA895-26FB-484E-B97E-D92CE01D76CA}"/>
    <cellStyle name="Comma 2 3 11" xfId="655" xr:uid="{F8DBA135-1699-4D47-9765-FF6F038C88EE}"/>
    <cellStyle name="Comma 2 3 12" xfId="909" xr:uid="{0B0E047E-F05A-43B6-B05E-BC7B33808A1D}"/>
    <cellStyle name="Comma 2 3 2" xfId="39" xr:uid="{65D43F43-7D96-4CED-B758-24021CB6855C}"/>
    <cellStyle name="Comma 2 3 2 10" xfId="1309" xr:uid="{822D9EB4-9C4C-4F3E-9E68-D6CAB6D9CD78}"/>
    <cellStyle name="Comma 2 3 2 11" xfId="1317" xr:uid="{EB1FE83A-7758-4C57-9E60-E5E16B6BF2E3}"/>
    <cellStyle name="Comma 2 3 2 2" xfId="80" xr:uid="{8F66CC51-2B2B-48DF-9A32-36343A411387}"/>
    <cellStyle name="Comma 2 3 2 2 2" xfId="195" xr:uid="{AA77311F-A9F2-411F-8BDA-52281509E5B5}"/>
    <cellStyle name="Comma 2 3 2 2 2 2" xfId="283" xr:uid="{3E160B4F-8F84-4EB9-A792-749A45C44E52}"/>
    <cellStyle name="Comma 2 3 2 2 2 2 2" xfId="561" xr:uid="{0AFFB3A2-9D6E-41AD-9EE1-F03AD1D1E9B9}"/>
    <cellStyle name="Comma 2 3 2 2 2 3" xfId="475" xr:uid="{BFA0AE1F-2D40-4632-B947-CD2BEC9C87B1}"/>
    <cellStyle name="Comma 2 3 2 2 2 4" xfId="1202" xr:uid="{A7309D3C-21FF-4CCF-ABE8-F21C39DDBA10}"/>
    <cellStyle name="Comma 2 3 2 2 3" xfId="237" xr:uid="{967DB27F-EE82-4AA9-B21E-1D05BBB5ABB4}"/>
    <cellStyle name="Comma 2 3 2 2 3 2" xfId="516" xr:uid="{7B32795F-EF5E-49F3-A415-0624C1471FCD}"/>
    <cellStyle name="Comma 2 3 2 2 3 3" xfId="1281" xr:uid="{792D2674-D29D-4273-9AB2-CC66B6D5C722}"/>
    <cellStyle name="Comma 2 3 2 2 4" xfId="140" xr:uid="{E952198C-C543-4C28-AFD4-0413AFB5BB84}"/>
    <cellStyle name="Comma 2 3 2 2 4 2" xfId="430" xr:uid="{9D368FA0-B1B8-427B-92C2-39CC43E9493D}"/>
    <cellStyle name="Comma 2 3 2 2 5" xfId="343" xr:uid="{A127C706-D2FC-4FE7-B889-BFE6FFD81A45}"/>
    <cellStyle name="Comma 2 3 2 2 5 2" xfId="607" xr:uid="{EBD21A74-26EE-4800-92E7-CAFECC39FDEF}"/>
    <cellStyle name="Comma 2 3 2 2 6" xfId="388" xr:uid="{734A7214-DB49-4712-8AA9-339A6AF6D710}"/>
    <cellStyle name="Comma 2 3 2 2 7" xfId="382" xr:uid="{6A49BCA4-84DF-4A52-948D-262850361931}"/>
    <cellStyle name="Comma 2 3 2 2 8" xfId="881" xr:uid="{0BEDE4E5-AEA0-45C8-9377-570DBF1CC883}"/>
    <cellStyle name="Comma 2 3 2 2 9" xfId="994" xr:uid="{CBF21D27-7369-416F-B5DE-B106590DAF0A}"/>
    <cellStyle name="Comma 2 3 2 3" xfId="88" xr:uid="{C68ED11D-DC21-48B0-A6E7-702E2B7088B2}"/>
    <cellStyle name="Comma 2 3 2 3 2" xfId="212" xr:uid="{ADF075EA-2A3C-41FF-BFBB-1A9754977283}"/>
    <cellStyle name="Comma 2 3 2 3 2 2" xfId="300" xr:uid="{A5FEB788-3965-4C96-9396-DCAEAE6EFC4E}"/>
    <cellStyle name="Comma 2 3 2 3 2 2 2" xfId="578" xr:uid="{8D2FE046-6654-42AB-A056-653EAED94A78}"/>
    <cellStyle name="Comma 2 3 2 3 2 3" xfId="492" xr:uid="{749D7B87-CB9F-43DD-9737-8C77A774F050}"/>
    <cellStyle name="Comma 2 3 2 3 2 4" xfId="1026" xr:uid="{B52CEAA3-451E-4D90-9A81-90BEFA4AFBED}"/>
    <cellStyle name="Comma 2 3 2 3 3" xfId="254" xr:uid="{D1BA0532-11EC-4A17-AF72-1C7195BE9DD4}"/>
    <cellStyle name="Comma 2 3 2 3 3 2" xfId="533" xr:uid="{3BFD2BDB-F1CE-45F0-87B1-43CFE61D863E}"/>
    <cellStyle name="Comma 2 3 2 3 3 3" xfId="1006" xr:uid="{8725F2C0-B835-4C87-A03C-5B0E402DE66D}"/>
    <cellStyle name="Comma 2 3 2 3 4" xfId="162" xr:uid="{1F21663B-1EF9-41C8-B7FD-C117F5A64FDD}"/>
    <cellStyle name="Comma 2 3 2 3 4 2" xfId="447" xr:uid="{5599CFD4-A609-4C80-8295-6D3F5CD39CD6}"/>
    <cellStyle name="Comma 2 3 2 3 4 3" xfId="1301" xr:uid="{BC77B409-3417-4D2D-9A75-D88D8F58702C}"/>
    <cellStyle name="Comma 2 3 2 3 5" xfId="394" xr:uid="{C0ADBDA6-5F1B-4195-8F82-8BF372574A4D}"/>
    <cellStyle name="Comma 2 3 2 3 6" xfId="640" xr:uid="{1FF8130D-B3CD-4E7A-8685-B799387973D4}"/>
    <cellStyle name="Comma 2 3 2 3 7" xfId="899" xr:uid="{69DA6DE8-5DBC-46B6-85F0-387DAD6EA6B1}"/>
    <cellStyle name="Comma 2 3 2 4" xfId="174" xr:uid="{51B67B76-96AB-4B00-B954-E7E830E6980E}"/>
    <cellStyle name="Comma 2 3 2 4 2" xfId="262" xr:uid="{6362F2FD-D72D-4D8B-B3C3-DDC5E4BDD9E1}"/>
    <cellStyle name="Comma 2 3 2 4 2 2" xfId="540" xr:uid="{00B29414-C874-444B-B54F-04680FEF8903}"/>
    <cellStyle name="Comma 2 3 2 4 3" xfId="454" xr:uid="{50C40ECC-F855-4DEE-972F-8AA390976FBE}"/>
    <cellStyle name="Comma 2 3 2 4 4" xfId="843" xr:uid="{17F5A7FA-8010-45CF-8715-D1F8E97B58BB}"/>
    <cellStyle name="Comma 2 3 2 4 5" xfId="957" xr:uid="{4E0055C4-ECC6-42D3-B7BB-C85451BAB87D}"/>
    <cellStyle name="Comma 2 3 2 5" xfId="216" xr:uid="{5AE341A4-AAA8-4056-A7B6-CFC1BFDD10AD}"/>
    <cellStyle name="Comma 2 3 2 5 2" xfId="495" xr:uid="{0FA708D4-B1F1-49CD-B2DB-C4E05F901813}"/>
    <cellStyle name="Comma 2 3 2 5 3" xfId="1070" xr:uid="{428B4FE4-1642-4C14-A655-4064888B94C1}"/>
    <cellStyle name="Comma 2 3 2 6" xfId="111" xr:uid="{B227FD15-8C49-42B3-9AC3-25EDD9020711}"/>
    <cellStyle name="Comma 2 3 2 6 2" xfId="409" xr:uid="{9F841BAF-2B3B-4B0E-900B-2C500D58DA2F}"/>
    <cellStyle name="Comma 2 3 2 6 3" xfId="1244" xr:uid="{2C435F44-9D23-4CEB-A84D-601E5FA56ACC}"/>
    <cellStyle name="Comma 2 3 2 7" xfId="372" xr:uid="{7D2BDF4D-6094-4FC2-A55F-B389BC9EF076}"/>
    <cellStyle name="Comma 2 3 2 8" xfId="824" xr:uid="{BB88450A-4E06-46CD-A3F3-0C3B63C7C3CB}"/>
    <cellStyle name="Comma 2 3 2 9" xfId="938" xr:uid="{F4F5CEE4-232D-4150-93C4-6B6A9C93E445}"/>
    <cellStyle name="Comma 2 3 3" xfId="77" xr:uid="{F2B03D21-67BA-4791-A5B9-C9F840AFDAE1}"/>
    <cellStyle name="Comma 2 3 3 2" xfId="188" xr:uid="{20735CC9-B828-4E6D-A7F8-18661BEB2D32}"/>
    <cellStyle name="Comma 2 3 3 2 2" xfId="276" xr:uid="{AC7DCD33-C65F-469A-B3BB-F56D86BC1671}"/>
    <cellStyle name="Comma 2 3 3 2 2 2" xfId="554" xr:uid="{DFDECDEE-F971-4E9B-BECE-8E9DDB9CB878}"/>
    <cellStyle name="Comma 2 3 3 2 3" xfId="468" xr:uid="{D9CF3FCE-E97D-45EE-8EEF-551D82378E3B}"/>
    <cellStyle name="Comma 2 3 3 3" xfId="230" xr:uid="{E0554DF3-9406-4949-BE55-FA6E70E021A9}"/>
    <cellStyle name="Comma 2 3 3 3 2" xfId="509" xr:uid="{892F0F09-E477-4C16-BEFF-01AE10FBA64C}"/>
    <cellStyle name="Comma 2 3 3 4" xfId="322" xr:uid="{7ED11258-F9D0-47A6-85E9-B172CDDD3573}"/>
    <cellStyle name="Comma 2 3 3 5" xfId="129" xr:uid="{09848261-CA65-410B-92EF-9A41DAEE19C6}"/>
    <cellStyle name="Comma 2 3 3 5 2" xfId="423" xr:uid="{D104D8E6-F05E-4F70-B366-D1A581F0918D}"/>
    <cellStyle name="Comma 2 3 3 6" xfId="1096" xr:uid="{2003EF89-6721-40A9-A8E9-6D300161A4CF}"/>
    <cellStyle name="Comma 2 3 4" xfId="171" xr:uid="{CC12BE8B-7A47-47F9-BF59-6310C2261A2B}"/>
    <cellStyle name="Comma 2 3 4 2" xfId="261" xr:uid="{F542FD92-86B1-461A-A521-A27F38B90E43}"/>
    <cellStyle name="Comma 2 3 4 2 2" xfId="539" xr:uid="{A5914195-C665-4D74-BD52-B08D9FA36E28}"/>
    <cellStyle name="Comma 2 3 4 3" xfId="453" xr:uid="{6DFA6340-852D-4974-A799-A9E854AD8407}"/>
    <cellStyle name="Comma 2 3 4 4" xfId="622" xr:uid="{006022B5-FB75-4354-A515-AB81521A2BE3}"/>
    <cellStyle name="Comma 2 3 4 5" xfId="1037" xr:uid="{7A043427-EED1-4015-A851-0A5767492F56}"/>
    <cellStyle name="Comma 2 3 5" xfId="183" xr:uid="{2A8F4A6A-F92D-4B17-BDC9-DEAF710440E4}"/>
    <cellStyle name="Comma 2 3 5 2" xfId="271" xr:uid="{DAB387BD-FB5E-44D0-8A19-40DDC2BB618C}"/>
    <cellStyle name="Comma 2 3 5 2 2" xfId="549" xr:uid="{E0042A2D-9543-4E1E-9782-166E7D5765FE}"/>
    <cellStyle name="Comma 2 3 5 3" xfId="463" xr:uid="{55704A71-D1EB-4778-B193-FC6148695044}"/>
    <cellStyle name="Comma 2 3 6" xfId="225" xr:uid="{1D238B16-9B6C-4EB2-A9B6-CA89388CEE0B}"/>
    <cellStyle name="Comma 2 3 6 2" xfId="504" xr:uid="{4AB6FE14-C3D1-49F4-BA64-A4A265725BE6}"/>
    <cellStyle name="Comma 2 3 7" xfId="123" xr:uid="{C5928F5A-FE21-402B-B5F5-A16C1E6D923B}"/>
    <cellStyle name="Comma 2 3 7 2" xfId="418" xr:uid="{8CEB4E13-D41E-4FCB-A636-49D0C243F6BF}"/>
    <cellStyle name="Comma 2 3 8" xfId="340" xr:uid="{B7915FBA-8D0F-4969-AD71-D285BF2FCD22}"/>
    <cellStyle name="Comma 2 3 8 2" xfId="604" xr:uid="{00109FD6-D85C-4657-BBCC-E243D53BCDAE}"/>
    <cellStyle name="Comma 2 3 9" xfId="368" xr:uid="{A1807908-0CEB-49AF-818C-D73BDC7FCA34}"/>
    <cellStyle name="Comma 2 4" xfId="97" xr:uid="{45F25B95-0631-419F-933E-0A47398F9689}"/>
    <cellStyle name="Comma 2 4 2" xfId="71" xr:uid="{318BC251-750F-4400-A2DA-98257393E0D5}"/>
    <cellStyle name="Comma 2 4 2 2" xfId="291" xr:uid="{EE079164-A335-4C95-9D9B-4BCF671C969E}"/>
    <cellStyle name="Comma 2 4 2 2 2" xfId="569" xr:uid="{A11327C3-BDD8-4D93-91F8-EFF70BBEB09F}"/>
    <cellStyle name="Comma 2 4 2 3" xfId="320" xr:uid="{048872FA-7096-4B40-B691-DE716EB944C9}"/>
    <cellStyle name="Comma 2 4 2 3 2" xfId="590" xr:uid="{B109E0B7-3777-4C41-8A3C-A907333ECAD5}"/>
    <cellStyle name="Comma 2 4 2 4" xfId="203" xr:uid="{F9507D3E-20F7-43CC-A907-DA4B067872B8}"/>
    <cellStyle name="Comma 2 4 2 4 2" xfId="483" xr:uid="{27953CB5-6938-4FBA-9DC8-2BE2F6EFDD69}"/>
    <cellStyle name="Comma 2 4 2 5" xfId="385" xr:uid="{D2C00336-3202-402A-A098-09DC639667DC}"/>
    <cellStyle name="Comma 2 4 2 6" xfId="1122" xr:uid="{BA67F944-D454-4404-856A-EDEAD33BE101}"/>
    <cellStyle name="Comma 2 4 3" xfId="245" xr:uid="{97A82562-2408-4965-9A40-D437FDB42AF7}"/>
    <cellStyle name="Comma 2 4 3 2" xfId="524" xr:uid="{C3ED137A-89A0-429D-A486-C575A18EEB18}"/>
    <cellStyle name="Comma 2 4 4" xfId="148" xr:uid="{2418EA4D-55F5-4308-9A89-3A6E48AE9156}"/>
    <cellStyle name="Comma 2 4 4 2" xfId="438" xr:uid="{04287342-FF6F-4BBA-AED8-B980F45D51DA}"/>
    <cellStyle name="Comma 2 4 5" xfId="401" xr:uid="{4DF7812D-9B14-491A-A5A8-3E6D8079DE27}"/>
    <cellStyle name="Comma 2 4 6" xfId="656" xr:uid="{AB688A2A-B245-4921-B6B8-21F6B77D578B}"/>
    <cellStyle name="Comma 2 5" xfId="24" xr:uid="{D26A53BB-D692-4FF2-957B-C3677EB7BF7D}"/>
    <cellStyle name="Comma 2 5 2" xfId="214" xr:uid="{929AEACD-D0B6-4438-9575-85B2FBA742F0}"/>
    <cellStyle name="Comma 2 5 2 2" xfId="302" xr:uid="{4F95F8B6-954D-40BF-AFE9-6D38D6241C2D}"/>
    <cellStyle name="Comma 2 5 2 2 2" xfId="580" xr:uid="{DC88C293-A0DF-4DFE-92DA-609794801A99}"/>
    <cellStyle name="Comma 2 5 2 3" xfId="494" xr:uid="{89275AB3-BD3A-441C-9002-C355F946D603}"/>
    <cellStyle name="Comma 2 5 2 4" xfId="1168" xr:uid="{8566A406-A808-4C8C-AFBC-4CDE0BFEBDB3}"/>
    <cellStyle name="Comma 2 5 3" xfId="256" xr:uid="{150156D2-B5C6-4504-BB41-7E78C394CC75}"/>
    <cellStyle name="Comma 2 5 3 2" xfId="535" xr:uid="{5EC35A0A-C68E-407A-8D3A-444666C9E51E}"/>
    <cellStyle name="Comma 2 5 3 3" xfId="1155" xr:uid="{1880F6AF-EA8B-480A-9A30-533267862D09}"/>
    <cellStyle name="Comma 2 5 4" xfId="304" xr:uid="{BA435CF5-78FA-441F-8BAC-D2C33F11518E}"/>
    <cellStyle name="Comma 2 5 4 2" xfId="581" xr:uid="{704A84AC-D4C8-475D-AC0E-B0C6515F15C7}"/>
    <cellStyle name="Comma 2 5 4 3" xfId="1221" xr:uid="{DF485BDE-0FFB-47A4-B517-807EA26F4852}"/>
    <cellStyle name="Comma 2 5 5" xfId="164" xr:uid="{C18DC3A9-6810-410B-892B-6D0319D395DE}"/>
    <cellStyle name="Comma 2 5 5 2" xfId="449" xr:uid="{C9ACB2A8-C91C-40D7-AEA4-D856534DE2DC}"/>
    <cellStyle name="Comma 2 5 6" xfId="364" xr:uid="{8E723186-AD2C-40CE-883A-323575BD12D5}"/>
    <cellStyle name="Comma 2 5 7" xfId="657" xr:uid="{E1AC94CE-921F-4F9D-A829-439A263EB83F}"/>
    <cellStyle name="Comma 2 6" xfId="119" xr:uid="{180769F5-9E59-4B09-88B9-8209BE1B07A9}"/>
    <cellStyle name="Comma 2 6 2" xfId="180" xr:uid="{260B34F2-A664-43FD-B0D6-7ED719B195E5}"/>
    <cellStyle name="Comma 2 6 2 2" xfId="268" xr:uid="{F29239FF-2CC5-49DD-AACF-094F1845E867}"/>
    <cellStyle name="Comma 2 6 2 2 2" xfId="546" xr:uid="{3CE9EF2A-2DEC-421F-A694-A201AA66C4BE}"/>
    <cellStyle name="Comma 2 6 2 3" xfId="460" xr:uid="{AF378021-5297-4CBF-B158-A80F872E55F7}"/>
    <cellStyle name="Comma 2 6 3" xfId="222" xr:uid="{2C23B422-4F97-4C1F-9CFC-73C0E67DB218}"/>
    <cellStyle name="Comma 2 6 3 2" xfId="501" xr:uid="{459F41B8-6781-4C77-AEDB-76E9AC73DDCE}"/>
    <cellStyle name="Comma 2 6 4" xfId="415" xr:uid="{48AFE684-9801-4F35-8E75-3EAE2647C6BA}"/>
    <cellStyle name="Comma 2 6 5" xfId="1035" xr:uid="{641B8C40-4C03-4F48-9545-336D859A34B9}"/>
    <cellStyle name="Comma 2 7" xfId="168" xr:uid="{42CE0A01-8CF2-4260-B407-C4EBB06FB20B}"/>
    <cellStyle name="Comma 2 7 19" xfId="5" xr:uid="{A105E27B-EFB6-4DD0-BF44-77A35EA478B9}"/>
    <cellStyle name="Comma 2 7 19 2" xfId="86" xr:uid="{643D7B9F-F573-4A59-8273-FFE01B88CAE3}"/>
    <cellStyle name="Comma 2 7 19 2 2" xfId="270" xr:uid="{36287022-2E1D-4625-8F79-8A972912D2ED}"/>
    <cellStyle name="Comma 2 7 19 2 2 2" xfId="548" xr:uid="{1B8B8968-2812-426D-A595-188E3C63D905}"/>
    <cellStyle name="Comma 2 7 19 2 3" xfId="182" xr:uid="{88F5FC99-8497-48F9-859B-C10131A7CA61}"/>
    <cellStyle name="Comma 2 7 19 2 3 2" xfId="462" xr:uid="{39BC76BD-B8E0-45ED-B6DE-A2ABFC950106}"/>
    <cellStyle name="Comma 2 7 19 2 4" xfId="393" xr:uid="{D528005D-B8F7-4316-A928-067E90FDB9DA}"/>
    <cellStyle name="Comma 2 7 19 2 5" xfId="1022" xr:uid="{98DE01DF-181D-49F9-BEA7-0C84BC758FBB}"/>
    <cellStyle name="Comma 2 7 19 2 6" xfId="1310" xr:uid="{6A25B4C8-5404-45D4-A729-1C007D2B1981}"/>
    <cellStyle name="Comma 2 7 19 3" xfId="224" xr:uid="{609A9319-324C-40D5-AD37-2F31158D889E}"/>
    <cellStyle name="Comma 2 7 19 3 2" xfId="503" xr:uid="{1EAAB004-E33F-4EBB-96AD-2C11A250A12B}"/>
    <cellStyle name="Comma 2 7 19 3 3" xfId="1004" xr:uid="{C804A39E-E9FA-425A-A9D0-D1ECBEE51FC3}"/>
    <cellStyle name="Comma 2 7 19 4" xfId="122" xr:uid="{8409BB22-FD3B-4DA5-8A57-EDA5F6FBD6DC}"/>
    <cellStyle name="Comma 2 7 19 4 2" xfId="417" xr:uid="{BF6E32AF-78A9-4C2B-B42F-49793C901A09}"/>
    <cellStyle name="Comma 2 7 19 5" xfId="338" xr:uid="{D28DFA15-A530-412E-ACAF-6F12DE436251}"/>
    <cellStyle name="Comma 2 7 19 5 2" xfId="602" xr:uid="{CBE5CCCA-20A8-4D02-A8B0-D5C1EE7BA0CF}"/>
    <cellStyle name="Comma 2 7 19 6" xfId="28" xr:uid="{01CF0409-4E66-44B4-A10F-8E04C5C08B3B}"/>
    <cellStyle name="Comma 2 7 19 6 2" xfId="367" xr:uid="{DBB41555-FCD4-40DE-BA42-0981EF624B35}"/>
    <cellStyle name="Comma 2 7 19 7" xfId="355" xr:uid="{8AF7C75E-84A8-4CD6-AA57-52B2B7F678EA}"/>
    <cellStyle name="Comma 2 7 19 8" xfId="638" xr:uid="{7437FA40-4BE6-46E1-9E4C-E61FC6DDAC30}"/>
    <cellStyle name="Comma 2 7 19 9" xfId="897" xr:uid="{307D573A-F61D-476F-8B8F-0B6D19206E3F}"/>
    <cellStyle name="Comma 2 7 19 9 2" xfId="1316" xr:uid="{A954586A-2868-4E4A-9CEC-775A361F764E}"/>
    <cellStyle name="Comma 2 7 2" xfId="259" xr:uid="{34950BF8-8398-4C84-AA83-7C249457E4AF}"/>
    <cellStyle name="Comma 2 7 2 2" xfId="537" xr:uid="{F5469FA5-7B9D-450B-8FA2-D27C483D32A4}"/>
    <cellStyle name="Comma 2 7 2 3" xfId="787" xr:uid="{EBD69108-5819-4D5E-8885-6BE563AD8FDF}"/>
    <cellStyle name="Comma 2 7 3" xfId="451" xr:uid="{98D7144E-8A91-49C1-B14B-D155095FA17D}"/>
    <cellStyle name="Comma 2 7 3 2" xfId="624" xr:uid="{EF17A4AB-0587-4686-9616-DC9F19DB90CF}"/>
    <cellStyle name="Comma 2 7 4" xfId="621" xr:uid="{61D1ACEC-F6AF-4CC2-9053-525CA61D282A}"/>
    <cellStyle name="Comma 2 8" xfId="48" xr:uid="{A873BE3A-B4F5-4EF0-BD8A-852B256422AC}"/>
    <cellStyle name="Comma 2 8 2" xfId="264" xr:uid="{AB7CEF9C-F943-41EE-B62C-928AF547EEAF}"/>
    <cellStyle name="Comma 2 8 2 2" xfId="542" xr:uid="{5DD347DA-9A9A-44BD-90EB-E97764710047}"/>
    <cellStyle name="Comma 2 8 3" xfId="311" xr:uid="{8728DB90-13F8-4872-83D4-F15B2A69AE09}"/>
    <cellStyle name="Comma 2 8 3 2" xfId="587" xr:uid="{96A807C1-0022-4214-8173-BC892CDE0D47}"/>
    <cellStyle name="Comma 2 8 4" xfId="176" xr:uid="{A80F44DD-7A55-449E-AB7C-3B7BCAB7CFBB}"/>
    <cellStyle name="Comma 2 8 4 2" xfId="456" xr:uid="{2D7ED12F-FA01-4FCD-9690-7FB2DEC16814}"/>
    <cellStyle name="Comma 2 8 5" xfId="376" xr:uid="{90C1CF26-881D-407E-9051-4F43C2CAFB0A}"/>
    <cellStyle name="Comma 2 8 6" xfId="1075" xr:uid="{63AC8F56-D5AC-4418-80A8-EF89A18053CC}"/>
    <cellStyle name="Comma 2 9" xfId="218" xr:uid="{1321E459-4AED-46A3-A42A-A8ADFFA7E3A7}"/>
    <cellStyle name="Comma 2 9 2" xfId="497" xr:uid="{D89472BD-29A0-463C-8E1F-1A082D7E7711}"/>
    <cellStyle name="Comma 2 9 3" xfId="1093" xr:uid="{4C0FCE0C-1DB8-4800-AFC5-2FACACB66E45}"/>
    <cellStyle name="Comma 20" xfId="217" xr:uid="{404B9F44-B40F-4116-BE5E-CFEDE94CE073}"/>
    <cellStyle name="Comma 20 2" xfId="496" xr:uid="{4CC518D4-EF4D-4ACA-9E1C-B072884CD2F5}"/>
    <cellStyle name="Comma 20 2 2" xfId="875" xr:uid="{B1BD25D8-9E94-4A95-B28D-04AE03F489DE}"/>
    <cellStyle name="Comma 20 2 2 2" xfId="1196" xr:uid="{D7C7A820-21A3-491D-B178-DB4240BAB201}"/>
    <cellStyle name="Comma 20 2 2 3" xfId="1275" xr:uid="{D424D9DD-CFED-45B6-8288-07E0F010A8FE}"/>
    <cellStyle name="Comma 20 2 2 4" xfId="988" xr:uid="{5DFB17CC-64D5-44EA-A479-1BC66C70A8F5}"/>
    <cellStyle name="Comma 20 2 3" xfId="841" xr:uid="{A88C66AD-2D26-4A71-9A63-F40B806DD281}"/>
    <cellStyle name="Comma 20 2 3 2" xfId="1299" xr:uid="{1F989FFF-E547-4DC1-9B0E-B86503C66F72}"/>
    <cellStyle name="Comma 20 2 3 3" xfId="955" xr:uid="{93C4C42D-0E87-428C-93A8-04CBB3183A52}"/>
    <cellStyle name="Comma 20 2 4" xfId="797" xr:uid="{7315AF60-4662-44BC-85BE-9B5543EFC777}"/>
    <cellStyle name="Comma 20 2 4 2" xfId="1064" xr:uid="{CD7D08F8-E4A6-49C8-96D5-D66FE7BDC107}"/>
    <cellStyle name="Comma 20 2 5" xfId="1242" xr:uid="{BEEDF031-B21D-4423-B5C2-FC739B6F794B}"/>
    <cellStyle name="Comma 20 2 6" xfId="932" xr:uid="{172D496A-AF63-4CD3-BEA6-479288A3A862}"/>
    <cellStyle name="Comma 20 3" xfId="852" xr:uid="{4E6190A1-7A13-474B-AF6E-35CBBAADEBA2}"/>
    <cellStyle name="Comma 20 3 2" xfId="1169" xr:uid="{B8D1E4BD-A84B-4378-92A1-102EF92100F3}"/>
    <cellStyle name="Comma 20 3 3" xfId="1253" xr:uid="{28836667-6C39-4FA9-A105-65596F8D629D}"/>
    <cellStyle name="Comma 20 3 4" xfId="966" xr:uid="{723A003F-BD81-418E-B82C-34842CFF9965}"/>
    <cellStyle name="Comma 20 4" xfId="829" xr:uid="{AB6C8E98-3020-4817-81A5-8FE9F8BD374E}"/>
    <cellStyle name="Comma 20 4 2" xfId="1286" xr:uid="{37DBA0CB-FD76-415C-9440-A04A9CEC356A}"/>
    <cellStyle name="Comma 20 4 3" xfId="943" xr:uid="{94CAD167-7BA8-4FDA-8A92-21BF8E02971E}"/>
    <cellStyle name="Comma 20 5" xfId="658" xr:uid="{3BD04A91-D1D7-4A2C-BAEF-F3308FC3C80A}"/>
    <cellStyle name="Comma 20 5 2" xfId="1038" xr:uid="{4F213D6E-A81A-4CF0-927C-3A3AFFAB42A6}"/>
    <cellStyle name="Comma 20 6" xfId="1230" xr:uid="{B2EAA7A9-D236-4578-8C59-6E718B9E648B}"/>
    <cellStyle name="Comma 20 7" xfId="910" xr:uid="{2171FE41-B15D-4E5F-97C8-A7E699BCBA39}"/>
    <cellStyle name="Comma 21" xfId="112" xr:uid="{8F0974A5-142D-4F52-A641-2907F1A1A411}"/>
    <cellStyle name="Comma 21 2" xfId="410" xr:uid="{068B51E3-A4CB-44C9-B27B-9CB9D4668110}"/>
    <cellStyle name="Comma 21 2 2" xfId="876" xr:uid="{D36BFCFA-E999-45B0-85B6-E129050937D0}"/>
    <cellStyle name="Comma 21 2 2 2" xfId="1197" xr:uid="{36C5C39A-E5AB-4ED5-AE63-61E012BFBE21}"/>
    <cellStyle name="Comma 21 2 2 3" xfId="1276" xr:uid="{D9B647A2-47FD-4939-A95B-7202825C6D2C}"/>
    <cellStyle name="Comma 21 2 2 4" xfId="989" xr:uid="{5777C516-6EAE-48E1-A2A0-3C2F04382B8B}"/>
    <cellStyle name="Comma 21 2 3" xfId="798" xr:uid="{9E3ED4BC-56E4-4367-A3CC-2C1C439DE17C}"/>
    <cellStyle name="Comma 21 2 3 2" xfId="1065" xr:uid="{B5C8B490-A637-44F1-A4D3-D954C15EA455}"/>
    <cellStyle name="Comma 21 2 4" xfId="933" xr:uid="{FCD51B48-2F76-4327-8002-A07AEB08D190}"/>
    <cellStyle name="Comma 21 3" xfId="853" xr:uid="{59DD500E-1C6A-4CED-804F-6D78500E923B}"/>
    <cellStyle name="Comma 21 3 2" xfId="1136" xr:uid="{4335443F-BA26-4811-BA98-BAE775DCC3CE}"/>
    <cellStyle name="Comma 21 3 3" xfId="1254" xr:uid="{DA69A76F-2E38-4B37-ACFC-D1DD47BF87CE}"/>
    <cellStyle name="Comma 21 3 4" xfId="967" xr:uid="{D318AB94-4AF5-4FF4-A905-E5C3B9A71FF2}"/>
    <cellStyle name="Comma 21 4" xfId="659" xr:uid="{AAFC4E18-0F63-4932-BDC4-650255CC8F87}"/>
    <cellStyle name="Comma 21 4 2" xfId="1170" xr:uid="{303CD011-E2FB-43BB-A229-B5317DC1B88E}"/>
    <cellStyle name="Comma 21 5" xfId="1039" xr:uid="{CFDA245D-D097-4CF5-AE7D-036D0D4043DA}"/>
    <cellStyle name="Comma 21 6" xfId="911" xr:uid="{21E84C0D-8E0F-4A77-ADA6-18C690C40C41}"/>
    <cellStyle name="Comma 22" xfId="334" xr:uid="{390AC61E-FE68-47D4-8F4F-2F7E9BE95C49}"/>
    <cellStyle name="Comma 22 2" xfId="599" xr:uid="{4BC361E4-E737-48D5-970A-F801CEAA0291}"/>
    <cellStyle name="Comma 22 3" xfId="660" xr:uid="{DC93A545-59B8-4C1D-9820-EA10E8EE682C}"/>
    <cellStyle name="Comma 23" xfId="346" xr:uid="{41AC4493-EF07-4DCD-8646-E6EBCC7DFF3B}"/>
    <cellStyle name="Comma 23 2" xfId="610" xr:uid="{9F2C638C-F9B1-4861-9CB2-832105ADED3D}"/>
    <cellStyle name="Comma 23 2 2" xfId="877" xr:uid="{D1F031EE-CF1D-4C3B-A9D2-9566812EB566}"/>
    <cellStyle name="Comma 23 2 2 2" xfId="1198" xr:uid="{D1B32590-7A1D-4D5E-9050-79BBB66A9202}"/>
    <cellStyle name="Comma 23 2 2 3" xfId="1277" xr:uid="{0DC4C41F-20B1-4C43-BD83-4F51B0CC0E75}"/>
    <cellStyle name="Comma 23 2 2 4" xfId="990" xr:uid="{B0A7C5CE-0B9B-47CC-BF5E-36205D1DE318}"/>
    <cellStyle name="Comma 23 2 3" xfId="799" xr:uid="{9328E47F-5AC2-4E45-A61D-0206F801F7EF}"/>
    <cellStyle name="Comma 23 2 3 2" xfId="1066" xr:uid="{A136E274-E3B3-42C5-BC6D-211D4A6F5231}"/>
    <cellStyle name="Comma 23 2 4" xfId="934" xr:uid="{60ACC604-D5EC-4A09-9F83-B3D95DEBA210}"/>
    <cellStyle name="Comma 23 3" xfId="854" xr:uid="{992B10FE-AC67-4044-8245-3A40026FDF14}"/>
    <cellStyle name="Comma 23 3 2" xfId="1171" xr:uid="{F6494292-99BE-4197-845B-263E4A80620E}"/>
    <cellStyle name="Comma 23 3 3" xfId="1255" xr:uid="{CE76C6C3-EA5A-4662-916B-6668B8899AC5}"/>
    <cellStyle name="Comma 23 3 4" xfId="968" xr:uid="{0A23DD23-C8AE-4B12-80AE-26476CCD631A}"/>
    <cellStyle name="Comma 23 4" xfId="661" xr:uid="{9542D5D8-08DB-4942-A026-9444EEED8537}"/>
    <cellStyle name="Comma 23 4 2" xfId="1040" xr:uid="{21129FDB-31D1-4851-94A7-6DAA5C119BE1}"/>
    <cellStyle name="Comma 23 5" xfId="912" xr:uid="{125F2AAF-0B10-4CC0-9810-647E6DCC90D3}"/>
    <cellStyle name="Comma 24" xfId="348" xr:uid="{A8221484-E65A-4012-B1AA-FF5E8F7B0445}"/>
    <cellStyle name="Comma 24 2" xfId="612" xr:uid="{AB9375BB-0027-4086-9624-A5097D741A99}"/>
    <cellStyle name="Comma 24 3" xfId="662" xr:uid="{EC059E79-87F3-4B20-B27B-8581B21ACA53}"/>
    <cellStyle name="Comma 25" xfId="12" xr:uid="{B0717314-DD60-4512-8ABB-F080138A84A0}"/>
    <cellStyle name="Comma 25 2" xfId="356" xr:uid="{121CE40F-7163-43CD-B8FC-3D1B46FF7005}"/>
    <cellStyle name="Comma 25 2 2" xfId="800" xr:uid="{C6AFA86D-B4E0-49B5-965A-7BC580442E5C}"/>
    <cellStyle name="Comma 25 3" xfId="663" xr:uid="{D9F77675-6436-440C-B7E8-1F3A1A83CA8A}"/>
    <cellStyle name="Comma 26" xfId="352" xr:uid="{E9C585FD-26D3-4044-98A1-310CE07C0381}"/>
    <cellStyle name="Comma 26 2" xfId="625" xr:uid="{2761F73A-08A1-4292-9CCA-8283E93AAE13}"/>
    <cellStyle name="Comma 26 2 2" xfId="801" xr:uid="{500F7355-57D4-4768-A93C-0A36D9A5BED6}"/>
    <cellStyle name="Comma 26 3" xfId="664" xr:uid="{07196F95-81BF-43B6-97F0-531B7A27DDBA}"/>
    <cellStyle name="Comma 27" xfId="633" xr:uid="{2A4F81D2-8E2C-4CF9-B030-EB177714DDC0}"/>
    <cellStyle name="Comma 27 2" xfId="802" xr:uid="{2E7FB93E-B8D7-458C-A711-94F98AEBA7DD}"/>
    <cellStyle name="Comma 27 3" xfId="665" xr:uid="{86B6708A-BC85-4519-8F37-834AA3265522}"/>
    <cellStyle name="Comma 27 4" xfId="1018" xr:uid="{4B633D03-6E70-419D-B906-41D2F274603B}"/>
    <cellStyle name="Comma 27 5" xfId="1001" xr:uid="{979B0AB5-C058-4BDE-9CD0-9FD0DC104A45}"/>
    <cellStyle name="Comma 27 6" xfId="893" xr:uid="{48DE5F1A-C1E2-4681-90B2-6B8F9A081D97}"/>
    <cellStyle name="Comma 28" xfId="666" xr:uid="{17983AAC-8CAC-4130-B752-FDA672048895}"/>
    <cellStyle name="Comma 28 2" xfId="855" xr:uid="{5E6879BD-99D4-4E16-9F67-CD702B86239C}"/>
    <cellStyle name="Comma 28 2 2" xfId="1172" xr:uid="{63CDCB98-C887-49A7-AB43-AF90F78C553B}"/>
    <cellStyle name="Comma 28 2 3" xfId="1256" xr:uid="{92F8EB4C-3169-4B0E-85AC-E9AA2E7412B5}"/>
    <cellStyle name="Comma 28 2 4" xfId="969" xr:uid="{FD29130D-E933-46A2-BCF6-4527E2B2449C}"/>
    <cellStyle name="Comma 28 3" xfId="830" xr:uid="{F0BA0448-193B-4C94-A402-C74066B0D430}"/>
    <cellStyle name="Comma 28 3 2" xfId="1287" xr:uid="{8FEA3ACA-6144-4BC5-AE0E-0B08590854DD}"/>
    <cellStyle name="Comma 28 3 3" xfId="944" xr:uid="{8249D2E1-602A-4860-8F1F-33E06D82BFBB}"/>
    <cellStyle name="Comma 28 4" xfId="1041" xr:uid="{6F755CAA-404B-44BB-A634-06E7CB1669DE}"/>
    <cellStyle name="Comma 28 5" xfId="1231" xr:uid="{67CCD7A6-0165-4993-9EE2-2C1725AFB11D}"/>
    <cellStyle name="Comma 28 6" xfId="913" xr:uid="{430FA119-08AF-4DC5-AA30-69B109E4AD3D}"/>
    <cellStyle name="Comma 29" xfId="667" xr:uid="{F1F26FDE-93F1-42B2-8828-19092881910F}"/>
    <cellStyle name="Comma 3" xfId="66" xr:uid="{32FD995E-CF77-4D94-BB7A-568747E9B399}"/>
    <cellStyle name="Comma 3 12 2" xfId="1163" xr:uid="{8FC0671F-DF79-4569-ACE9-3B3B211E0D49}"/>
    <cellStyle name="Comma 3 2" xfId="14" xr:uid="{63465E95-2768-48E4-930A-1B158651E8CF}"/>
    <cellStyle name="Comma 3 2 10" xfId="1319" xr:uid="{50F25EDD-A3A3-490B-B173-10DCD4C88046}"/>
    <cellStyle name="Comma 3 2 2" xfId="32" xr:uid="{97A13635-874F-4282-AFB6-E65FD76BD2CC}"/>
    <cellStyle name="Comma 3 2 2 2" xfId="267" xr:uid="{E4106208-B0F5-4098-B674-8529495BAB3C}"/>
    <cellStyle name="Comma 3 2 2 2 2" xfId="545" xr:uid="{52503FD7-7FEA-4B49-8BB9-1F4AD6B68C68}"/>
    <cellStyle name="Comma 3 2 2 2 3" xfId="1024" xr:uid="{ED1746D4-073D-4F27-9AE8-C83B19BB0337}"/>
    <cellStyle name="Comma 3 2 2 3" xfId="306" xr:uid="{F57CE424-4D9B-4A0A-B157-B6A4D279E134}"/>
    <cellStyle name="Comma 3 2 2 3 2" xfId="583" xr:uid="{CFFF118D-540F-405F-B1E7-332671EBACEF}"/>
    <cellStyle name="Comma 3 2 2 4" xfId="179" xr:uid="{9A5DA3C0-204F-48CC-9196-4984974E6A33}"/>
    <cellStyle name="Comma 3 2 2 4 2" xfId="459" xr:uid="{D5DDF242-1C73-41B2-AA99-17CD966EFAE6}"/>
    <cellStyle name="Comma 3 2 2 5" xfId="341" xr:uid="{25623132-A9F1-4E38-ADDE-A734D8A2215D}"/>
    <cellStyle name="Comma 3 2 2 5 2" xfId="605" xr:uid="{AB8891C2-D914-41B4-91A3-B8F44DBF4396}"/>
    <cellStyle name="Comma 3 2 2 6" xfId="369" xr:uid="{32346823-BD03-4B5C-92B8-C1074FFD9155}"/>
    <cellStyle name="Comma 3 2 2 7" xfId="615" xr:uid="{C5BCEB71-1F28-4931-A578-DEFADFD523C0}"/>
    <cellStyle name="Comma 3 2 3" xfId="221" xr:uid="{EC03A6AD-226D-4E65-A39E-7835CF46B54D}"/>
    <cellStyle name="Comma 3 2 3 2" xfId="500" xr:uid="{B00BCDAC-FDD9-4718-B10A-DD6CF6FC639B}"/>
    <cellStyle name="Comma 3 2 3 3" xfId="1017" xr:uid="{82280041-2F6B-41D1-B178-FCB8289D3EA8}"/>
    <cellStyle name="Comma 3 2 4" xfId="118" xr:uid="{91467D6A-DADA-4F2F-BBDE-F2AEB85F631C}"/>
    <cellStyle name="Comma 3 2 4 2" xfId="414" xr:uid="{1B0F8070-4F29-411C-993F-46EF35EF2F0B}"/>
    <cellStyle name="Comma 3 2 4 3" xfId="1115" xr:uid="{C68E2154-E059-4C98-A4F6-FFA734DBC3A6}"/>
    <cellStyle name="Comma 3 2 5" xfId="357" xr:uid="{652FE1DB-26F0-4DE9-91B8-2B9639276689}"/>
    <cellStyle name="Comma 3 2 5 2" xfId="1173" xr:uid="{4D14137E-FCF4-4B4C-915B-0B77C4CB1284}"/>
    <cellStyle name="Comma 3 2 6" xfId="631" xr:uid="{A455B765-B49A-4481-9CAB-656BB867CCF3}"/>
    <cellStyle name="Comma 3 2 6 2" xfId="1178" xr:uid="{48751409-1036-469E-824F-48C2879B860B}"/>
    <cellStyle name="Comma 3 2 7" xfId="1218" xr:uid="{B0DCAB87-8CAD-41F2-82BD-F04E34A92E9C}"/>
    <cellStyle name="Comma 3 2 8" xfId="1000" xr:uid="{4CD03020-8478-4BA0-93D5-E17738A624E1}"/>
    <cellStyle name="Comma 3 2 9" xfId="892" xr:uid="{748EC28E-1646-4E95-A9D5-75BA862E1F48}"/>
    <cellStyle name="Comma 3 3" xfId="10" xr:uid="{F1E903B9-2BB1-440D-A760-EDCB5C77CF74}"/>
    <cellStyle name="Comma 3 3 2" xfId="1042" xr:uid="{145F2733-FB94-40D3-A92C-E70B33D42ADB}"/>
    <cellStyle name="Comma 3 4" xfId="136" xr:uid="{0C0CDCD9-024D-4932-B257-C5806CB28CE2}"/>
    <cellStyle name="Comma 3 4 2" xfId="192" xr:uid="{DECAADC0-6B89-405C-BEDB-4122295590B3}"/>
    <cellStyle name="Comma 3 4 2 2" xfId="280" xr:uid="{FC8E2A10-54F7-4E2B-B3F1-61CD67E6AA67}"/>
    <cellStyle name="Comma 3 4 2 2 2" xfId="558" xr:uid="{3D826105-EFFA-411E-9471-AB4CFCFF93D2}"/>
    <cellStyle name="Comma 3 4 2 3" xfId="472" xr:uid="{F1A14E1A-A87C-4668-819C-AFA97B2DDC70}"/>
    <cellStyle name="Comma 3 4 3" xfId="234" xr:uid="{4D627064-3226-4259-A40B-DFB9F0B11C99}"/>
    <cellStyle name="Comma 3 4 3 2" xfId="513" xr:uid="{7D1FDA29-0DCE-482B-B695-3088016CE1D4}"/>
    <cellStyle name="Comma 3 4 4" xfId="427" xr:uid="{0CA389E3-6FF4-4E37-96C6-0D935564EDAB}"/>
    <cellStyle name="Comma 3 4 5" xfId="1074" xr:uid="{E2D1286E-A815-4F94-9ACA-E65858CD2603}"/>
    <cellStyle name="Comma 3 5" xfId="158" xr:uid="{0DB05DA8-9B1F-40CB-A387-B44CC7AB7EB7}"/>
    <cellStyle name="Comma 3 5 2" xfId="209" xr:uid="{605E6945-2EC6-474B-8A23-4F9C005CDA46}"/>
    <cellStyle name="Comma 3 5 2 2" xfId="297" xr:uid="{CE4B34CA-52B6-48B1-B4E4-4053A7BC6ADD}"/>
    <cellStyle name="Comma 3 5 2 2 2" xfId="575" xr:uid="{05CA1537-8F1B-4A77-86BC-1A876A8D854D}"/>
    <cellStyle name="Comma 3 5 2 3" xfId="489" xr:uid="{E70E2AE9-901B-49FC-B4AF-A469B69F4739}"/>
    <cellStyle name="Comma 3 5 3" xfId="251" xr:uid="{A3DAD34D-392F-48D5-B0FE-7CCF43EEE8A3}"/>
    <cellStyle name="Comma 3 5 3 2" xfId="530" xr:uid="{92F08540-781F-444E-AEC4-69A7BA333AA5}"/>
    <cellStyle name="Comma 3 5 4" xfId="444" xr:uid="{59A791B0-1218-4AE0-B52C-365CD7C88557}"/>
    <cellStyle name="Comma 3 5 5" xfId="1101" xr:uid="{7F23F3B3-FD59-49DE-BF45-701E2DB219C4}"/>
    <cellStyle name="Comma 3 6" xfId="137" xr:uid="{73779922-DB44-484E-BFC6-4706E82BB8E3}"/>
    <cellStyle name="Comma 3 6 2" xfId="193" xr:uid="{8B6C767A-DB9E-4470-B238-D9E295970396}"/>
    <cellStyle name="Comma 3 6 2 2" xfId="281" xr:uid="{B6D23088-F134-4B69-8854-EB299DFF20B0}"/>
    <cellStyle name="Comma 3 6 2 2 2" xfId="559" xr:uid="{F92943BC-D731-4166-8B7A-F4463D769141}"/>
    <cellStyle name="Comma 3 6 2 3" xfId="473" xr:uid="{935CB208-D347-41EF-87A2-4DCF21DE962C}"/>
    <cellStyle name="Comma 3 6 3" xfId="235" xr:uid="{3D52D3DA-E84B-44FA-B7A9-15B07B3B8E48}"/>
    <cellStyle name="Comma 3 6 3 2" xfId="514" xr:uid="{CC70ABFD-7FAF-4DC0-863F-75B2C9DD8432}"/>
    <cellStyle name="Comma 3 6 4" xfId="428" xr:uid="{94E5E5F4-9F29-49BE-89D4-DABA3952A1E3}"/>
    <cellStyle name="Comma 3 6 5" xfId="1151" xr:uid="{EB98C8D0-2DB8-423D-AD1E-5001F49CAFD5}"/>
    <cellStyle name="Comma 3 7" xfId="105" xr:uid="{B5F8E2A7-6D7D-4A75-BBEC-FCF9CDD2E354}"/>
    <cellStyle name="Comma 3 7 2" xfId="406" xr:uid="{AA4C2B04-EF41-472E-8B5A-89CB013E2ADD}"/>
    <cellStyle name="Comma 3 7 3" xfId="1009" xr:uid="{D8A1B32E-6C84-47EF-BC37-77934E392FA5}"/>
    <cellStyle name="Comma 3 8" xfId="383" xr:uid="{95360296-A590-4B9A-A0DB-4267D04BCE4C}"/>
    <cellStyle name="Comma 3 9" xfId="668" xr:uid="{2FF4F9D3-099A-49D9-B359-44E4E1B1A07B}"/>
    <cellStyle name="Comma 3 9 2" xfId="1185" xr:uid="{A568446A-A0B4-40A7-B938-F354B751E926}"/>
    <cellStyle name="Comma 30" xfId="669" xr:uid="{1BE0772F-44C9-480D-8B91-B5375DBFD4AC}"/>
    <cellStyle name="Comma 30 2" xfId="803" xr:uid="{B626DACE-249D-483E-A93A-4AC23CDC4F52}"/>
    <cellStyle name="Comma 30 2 2" xfId="878" xr:uid="{2A9A11B4-8300-4DEA-B202-8E875C9D06F8}"/>
    <cellStyle name="Comma 30 2 2 2" xfId="1199" xr:uid="{26E44324-6F05-4927-8709-15784C8834AD}"/>
    <cellStyle name="Comma 30 2 2 3" xfId="1278" xr:uid="{18595DAB-625F-4DBE-89E3-C1E23539182C}"/>
    <cellStyle name="Comma 30 2 2 4" xfId="991" xr:uid="{B9B7488E-AF59-45C5-B4A8-F5971019A4A6}"/>
    <cellStyle name="Comma 30 2 3" xfId="1067" xr:uid="{3047DE3A-199F-4A37-8491-32953F895347}"/>
    <cellStyle name="Comma 30 2 4" xfId="935" xr:uid="{207862C5-7E23-4E9A-A503-D71727866195}"/>
    <cellStyle name="Comma 30 3" xfId="856" xr:uid="{63E597F4-5451-479C-80E8-FAFEF83760C2}"/>
    <cellStyle name="Comma 30 3 2" xfId="1174" xr:uid="{9041F944-58D7-40B1-A536-02562589F630}"/>
    <cellStyle name="Comma 30 3 3" xfId="1257" xr:uid="{4CEF67D4-AD7C-4305-AE49-F68E7998295D}"/>
    <cellStyle name="Comma 30 3 4" xfId="970" xr:uid="{84C5116E-A86D-4E03-A510-9A821DB7F684}"/>
    <cellStyle name="Comma 30 4" xfId="1043" xr:uid="{C7516BCB-94B1-4FB6-9786-95101CA4698D}"/>
    <cellStyle name="Comma 30 5" xfId="914" xr:uid="{389AE6A8-0B51-4AA1-ADEB-BDE5613A6BA5}"/>
    <cellStyle name="Comma 31" xfId="746" xr:uid="{A485FE0E-C350-4F46-8059-BF3BD7680AE6}"/>
    <cellStyle name="Comma 31 2" xfId="822" xr:uid="{BFCCF8FE-579E-4068-A78A-00DD2C2AEBA6}"/>
    <cellStyle name="Comma 31 2 2" xfId="880" xr:uid="{B7ADC579-3CBE-4E52-B344-49784AF11062}"/>
    <cellStyle name="Comma 31 2 2 2" xfId="1201" xr:uid="{6F400347-34B2-4A34-87FC-B7DD62965C74}"/>
    <cellStyle name="Comma 31 2 2 3" xfId="1280" xr:uid="{8F032C66-20D5-41B7-A914-64E85252625F}"/>
    <cellStyle name="Comma 31 2 2 4" xfId="993" xr:uid="{25029320-A9BD-4BBA-97FD-93377CE2B052}"/>
    <cellStyle name="Comma 31 2 3" xfId="842" xr:uid="{59F444F2-CB24-406D-9148-DF6CC5111772}"/>
    <cellStyle name="Comma 31 2 3 2" xfId="1300" xr:uid="{FC656867-983B-41ED-BFB9-4E5839301A0D}"/>
    <cellStyle name="Comma 31 2 3 3" xfId="956" xr:uid="{62E937CB-AF9B-40A2-8B07-B4F4AACFE4A4}"/>
    <cellStyle name="Comma 31 2 4" xfId="1069" xr:uid="{521A802A-B133-492E-ADC2-110F771B904C}"/>
    <cellStyle name="Comma 31 2 5" xfId="1243" xr:uid="{88B55B19-272E-4E2B-AF7D-528C8A65CA98}"/>
    <cellStyle name="Comma 31 2 6" xfId="937" xr:uid="{EF00C6C2-36E6-4FAC-962E-F5F915AB1B49}"/>
    <cellStyle name="Comma 31 3" xfId="863" xr:uid="{B4DD04DE-7050-4861-9487-AE9BE1C6995B}"/>
    <cellStyle name="Comma 31 3 2" xfId="1186" xr:uid="{FAE19E04-8CF8-4F18-944B-EFE4C9DE2E77}"/>
    <cellStyle name="Comma 31 3 3" xfId="1263" xr:uid="{1C2C9E5A-170C-49D6-AAAD-DC0E795AE8C9}"/>
    <cellStyle name="Comma 31 3 4" xfId="976" xr:uid="{73447711-57BB-4B9C-9E6B-14322818259B}"/>
    <cellStyle name="Comma 31 4" xfId="833" xr:uid="{F0FB6E48-8546-4B7F-9498-9FAE5C4D6104}"/>
    <cellStyle name="Comma 31 4 2" xfId="1291" xr:uid="{88CE9BFE-9CE4-40F5-B3ED-898CD4FB13E6}"/>
    <cellStyle name="Comma 31 4 3" xfId="947" xr:uid="{925401D7-E319-48DB-A89C-45C35F3D06AD}"/>
    <cellStyle name="Comma 31 5" xfId="1052" xr:uid="{9CD2E197-7E54-4047-B5B8-E762EB0B4BFF}"/>
    <cellStyle name="Comma 31 6" xfId="1234" xr:uid="{2B081DE4-BFAB-4E3B-B914-BA2228DF52FF}"/>
    <cellStyle name="Comma 31 7" xfId="920" xr:uid="{376AB98C-2CDE-43C0-967C-6F3DE3309718}"/>
    <cellStyle name="Comma 32" xfId="788" xr:uid="{040A90E0-FAEE-491B-8E0D-4C1E12C0064D}"/>
    <cellStyle name="Comma 32 2" xfId="866" xr:uid="{3FB9475A-3774-458C-B055-3FBF8B2B8FAF}"/>
    <cellStyle name="Comma 32 2 2" xfId="1188" xr:uid="{34404F32-7C41-492A-8F20-A7AC31C9E532}"/>
    <cellStyle name="Comma 32 2 3" xfId="1266" xr:uid="{18B5E7C2-DD9B-4DDB-ABCF-FA1CD625A5A3}"/>
    <cellStyle name="Comma 32 2 4" xfId="979" xr:uid="{67FEFD56-D5BE-4548-B752-F27E928A4B89}"/>
    <cellStyle name="Comma 32 3" xfId="836" xr:uid="{831633BB-31F1-48F1-8EE3-F3633B01CBF1}"/>
    <cellStyle name="Comma 32 3 2" xfId="1294" xr:uid="{D5BCD0DF-5969-46E4-B828-36577FA441F6}"/>
    <cellStyle name="Comma 32 3 3" xfId="950" xr:uid="{7F6FAFFF-052E-4FF1-AEB2-3871E0BB4436}"/>
    <cellStyle name="Comma 32 4" xfId="1055" xr:uid="{BFDE06D5-2841-4FAA-B947-09C3DFD81AE4}"/>
    <cellStyle name="Comma 32 5" xfId="1237" xr:uid="{222A9D65-B52A-4946-9E44-6356E519FE58}"/>
    <cellStyle name="Comma 32 6" xfId="923" xr:uid="{7977D007-8CE9-4DB7-B34C-67F92E967333}"/>
    <cellStyle name="Comma 33" xfId="1071" xr:uid="{15FE8493-3CB1-40B5-9C53-67F15E4FBB63}"/>
    <cellStyle name="Comma 33 2" xfId="1131" xr:uid="{9444E982-E2C0-41A5-88FC-35B46A70FDB8}"/>
    <cellStyle name="Comma 33 3" xfId="1159" xr:uid="{A3E7F466-BBA2-40A6-91E0-B402DDF2D46A}"/>
    <cellStyle name="Comma 34" xfId="1090" xr:uid="{867F53F8-C6C0-44D6-9CBF-3D9B3952EB42}"/>
    <cellStyle name="Comma 34 2" xfId="1132" xr:uid="{F55872F6-5428-43CE-9E02-CDA91BB49E8F}"/>
    <cellStyle name="Comma 34 3" xfId="1224" xr:uid="{D1D9C74B-4300-46E6-8BD0-C0FDE4D92B73}"/>
    <cellStyle name="Comma 35" xfId="1215" xr:uid="{DEBB20C9-F3BD-4A93-A862-A9D66C5F775D}"/>
    <cellStyle name="Comma 35 2" xfId="1206" xr:uid="{942690BD-8B62-410F-899E-4D5A74928694}"/>
    <cellStyle name="Comma 35 3" xfId="1187" xr:uid="{5A6F9588-3B13-4E71-BAC4-FE36781E641E}"/>
    <cellStyle name="Comma 36" xfId="995" xr:uid="{343B107A-B978-408D-9071-1AAB602A5C1B}"/>
    <cellStyle name="Comma 37" xfId="1306" xr:uid="{E962DF69-00B4-42DE-B45C-64822915A365}"/>
    <cellStyle name="Comma 4" xfId="87" xr:uid="{E384C5DE-CA90-49C2-B11E-01792E9AC157}"/>
    <cellStyle name="Comma 4 2" xfId="38" xr:uid="{BF5317D9-7AD0-4E32-B614-E4BCF4517120}"/>
    <cellStyle name="Comma 4 2 2" xfId="79" xr:uid="{C62ADBDF-D17D-49D6-878B-9E3EC6261504}"/>
    <cellStyle name="Comma 4 2 2 2" xfId="211" xr:uid="{41C02B41-FB52-4DB3-B1A5-02CA2F04AC34}"/>
    <cellStyle name="Comma 4 2 2 2 2" xfId="299" xr:uid="{70262CE4-BA4A-4DBB-B958-EDF1F89C8B67}"/>
    <cellStyle name="Comma 4 2 2 2 2 2" xfId="577" xr:uid="{2332CFFC-7FF4-4893-91B1-FC51E7A3C5AA}"/>
    <cellStyle name="Comma 4 2 2 2 3" xfId="491" xr:uid="{A5E37BDC-1C9C-4F4C-AD49-6C66A271A20A}"/>
    <cellStyle name="Comma 4 2 2 3" xfId="215" xr:uid="{3E1BBF64-BC66-418F-8DC4-EE576E812EEC}"/>
    <cellStyle name="Comma 4 2 2 4" xfId="253" xr:uid="{0076F217-37C0-416B-A605-5AD5B54E8400}"/>
    <cellStyle name="Comma 4 2 2 4 2" xfId="532" xr:uid="{FC3B9BE1-CE8C-4A30-A8DE-423C7DAE26D0}"/>
    <cellStyle name="Comma 4 2 2 5" xfId="160" xr:uid="{D696EEE6-A0D5-40CF-BD2B-4CE7ABF07D60}"/>
    <cellStyle name="Comma 4 2 2 5 2" xfId="446" xr:uid="{57646BFA-6898-42EA-A566-AEE465F7C306}"/>
    <cellStyle name="Comma 4 2 22" xfId="4" xr:uid="{C49666B8-2562-47EF-B45B-0BDC2627F7D9}"/>
    <cellStyle name="Comma 4 2 22 2" xfId="85" xr:uid="{1D4C97BE-2504-4AF9-AC11-B8AA3C855073}"/>
    <cellStyle name="Comma 4 2 22 2 2" xfId="266" xr:uid="{3BA654F0-600F-4150-B9B5-F938C219F3E9}"/>
    <cellStyle name="Comma 4 2 22 2 2 2" xfId="544" xr:uid="{EC5695BB-9412-487C-8FD3-5B85373098E0}"/>
    <cellStyle name="Comma 4 2 22 2 3" xfId="178" xr:uid="{C465B35B-C4B5-4D80-A15C-49EB3819DC0E}"/>
    <cellStyle name="Comma 4 2 22 2 3 2" xfId="458" xr:uid="{F5C1B637-F1BB-4C22-9963-D9BB55F592B9}"/>
    <cellStyle name="Comma 4 2 22 2 4" xfId="339" xr:uid="{6455BCF9-DA43-4383-A1F5-4916A0178B5A}"/>
    <cellStyle name="Comma 4 2 22 2 4 2" xfId="603" xr:uid="{089BBE76-2CD6-4258-9068-D4F6A09C0BBB}"/>
    <cellStyle name="Comma 4 2 22 2 5" xfId="392" xr:uid="{6BAEF97B-43AF-475B-935B-944E5A8F7FC3}"/>
    <cellStyle name="Comma 4 2 22 2 6" xfId="366" xr:uid="{D2C80D3A-5907-4264-B487-E525AC27A1C5}"/>
    <cellStyle name="Comma 4 2 22 3" xfId="220" xr:uid="{F43D169C-8DCB-4AFA-9702-22962617D0C9}"/>
    <cellStyle name="Comma 4 2 22 3 2" xfId="499" xr:uid="{FAEDE861-D958-4017-98C9-F7632EDB8AFA}"/>
    <cellStyle name="Comma 4 2 22 4" xfId="116" xr:uid="{03C4D4FA-8343-4535-8D2D-6B05AAEE017D}"/>
    <cellStyle name="Comma 4 2 22 4 2" xfId="413" xr:uid="{898E0091-0525-4D61-9BAE-C3FF318D083F}"/>
    <cellStyle name="Comma 4 2 22 5" xfId="337" xr:uid="{20E47153-083B-4CFE-8E28-806C322C6E6E}"/>
    <cellStyle name="Comma 4 2 22 5 2" xfId="601" xr:uid="{D129ADA1-41CC-4D46-A6A9-58CB44D48103}"/>
    <cellStyle name="Comma 4 2 22 6" xfId="17" xr:uid="{EC830598-DF60-41CC-8197-BEAE4285B7D6}"/>
    <cellStyle name="Comma 4 2 22 6 2" xfId="360" xr:uid="{7938F956-D777-44CA-B4D0-CF0216E84E68}"/>
    <cellStyle name="Comma 4 2 22 7" xfId="354" xr:uid="{5AFE4338-A369-4F6C-944B-C3F66E61C54A}"/>
    <cellStyle name="Comma 4 2 22 8" xfId="1107" xr:uid="{CCE70461-781E-405E-914B-57DF140EC317}"/>
    <cellStyle name="Comma 4 2 3" xfId="134" xr:uid="{EB780E02-980B-4D8F-AE02-D06B4D05A1F6}"/>
    <cellStyle name="Comma 4 2 3 2" xfId="191" xr:uid="{D5EE0567-424A-4B69-800B-B51B7D12FF82}"/>
    <cellStyle name="Comma 4 2 3 2 2" xfId="279" xr:uid="{7236F2C5-678B-48E8-AC4F-70973DD12EF0}"/>
    <cellStyle name="Comma 4 2 3 2 2 2" xfId="557" xr:uid="{71AA5AF7-D2C6-45F1-B169-75018047A7CB}"/>
    <cellStyle name="Comma 4 2 3 2 3" xfId="471" xr:uid="{F228FDD6-ACDC-4A3B-B924-C53D3868AC82}"/>
    <cellStyle name="Comma 4 2 3 3" xfId="233" xr:uid="{45143499-8E95-4832-B659-FFCA3A31617D}"/>
    <cellStyle name="Comma 4 2 3 3 2" xfId="512" xr:uid="{8B4A00B0-B73F-4A1F-8BCA-E1F33325B523}"/>
    <cellStyle name="Comma 4 2 3 4" xfId="426" xr:uid="{9F6AAC5F-4373-42CE-B168-25240D01924C}"/>
    <cellStyle name="Comma 4 2 3 5" xfId="1098" xr:uid="{87BB4302-437C-461A-981B-E1403B83F689}"/>
    <cellStyle name="Comma 4 2 4" xfId="109" xr:uid="{BD2D0724-EFAA-4E69-ABA3-0E8946E5ED65}"/>
    <cellStyle name="Comma 4 2 4 2" xfId="408" xr:uid="{72E9CB5E-616A-4FC7-B24D-FFED7D985B9F}"/>
    <cellStyle name="Comma 4 2 4 3" xfId="1149" xr:uid="{BE2C73F6-E90A-42E1-9C9E-84DDDAB0BAAE}"/>
    <cellStyle name="Comma 4 2 5" xfId="1209" xr:uid="{377B6584-298A-4B6A-B336-8966CF158607}"/>
    <cellStyle name="Comma 4 2 6" xfId="998" xr:uid="{3B8698E3-6D26-4339-BA71-C217BDA594D4}"/>
    <cellStyle name="Comma 4 3" xfId="53" xr:uid="{49EE06ED-BD43-4009-9E63-687171C3DD50}"/>
    <cellStyle name="Comma 4 3 2" xfId="161" xr:uid="{3741935F-43C0-491A-9060-AF05C74E8F6D}"/>
    <cellStyle name="Comma 4 3 2 2" xfId="1135" xr:uid="{E7ACDDD1-89AD-4C79-A355-3E703A26CE7C}"/>
    <cellStyle name="Comma 4 3 3" xfId="152" xr:uid="{6B3D3FD8-AA6D-402C-B783-560982A67EC3}"/>
    <cellStyle name="Comma 4 3 3 2" xfId="206" xr:uid="{6518E37C-B135-40F3-B4A0-6A5E7BA8C744}"/>
    <cellStyle name="Comma 4 3 3 2 2" xfId="294" xr:uid="{A7838459-F2CE-4C46-8A49-1E82AFD0D4BA}"/>
    <cellStyle name="Comma 4 3 3 2 2 2" xfId="572" xr:uid="{1626BECC-CCC6-46E8-9869-5AEC7CC0719F}"/>
    <cellStyle name="Comma 4 3 3 2 3" xfId="486" xr:uid="{DA3F5DD1-9AE2-43B4-90F5-CBDD66EA96D0}"/>
    <cellStyle name="Comma 4 3 3 3" xfId="248" xr:uid="{87FADB6B-C1E3-4F00-B2C5-BAAFA65F5BCD}"/>
    <cellStyle name="Comma 4 3 3 3 2" xfId="527" xr:uid="{BE61493F-2D6D-4056-8916-B37B2B03B267}"/>
    <cellStyle name="Comma 4 3 3 4" xfId="441" xr:uid="{F6196F9A-3FFA-4E29-B313-98FD130D781B}"/>
    <cellStyle name="Comma 4 3 3 5" xfId="1114" xr:uid="{A5CE41DF-A42B-4CF0-80DB-A02D49204753}"/>
    <cellStyle name="Comma 4 3 4" xfId="110" xr:uid="{7B64E6A3-D53A-4E79-B9A9-18CFF283F35E}"/>
    <cellStyle name="Comma 4 3 4 2" xfId="1223" xr:uid="{8A683345-09BE-4001-9008-4A062D61B171}"/>
    <cellStyle name="Comma 4 3 5" xfId="378" xr:uid="{3AF2ADED-5AFA-4C3F-9D16-98B0B9947F71}"/>
    <cellStyle name="Comma 4 3 6" xfId="1080" xr:uid="{EA22500B-1626-4680-B0AA-EFC906407E00}"/>
    <cellStyle name="Comma 4 4" xfId="99" xr:uid="{EC9AD4C5-76EC-4826-9199-346AC4789575}"/>
    <cellStyle name="Comma 4 4 2" xfId="208" xr:uid="{2A128691-E7B2-432E-A762-E5E5FD70AF03}"/>
    <cellStyle name="Comma 4 4 2 2" xfId="296" xr:uid="{716A89D4-C320-419A-A92D-99AE475B4CE4}"/>
    <cellStyle name="Comma 4 4 2 2 2" xfId="574" xr:uid="{A867601C-80CE-4A9F-BED4-7DB97EA04B25}"/>
    <cellStyle name="Comma 4 4 2 3" xfId="488" xr:uid="{41E928E9-5C0F-4112-8CF8-0A7EB237C2DF}"/>
    <cellStyle name="Comma 4 4 3" xfId="250" xr:uid="{2F21B53D-D461-43B7-AD67-4EA2CEF4A665}"/>
    <cellStyle name="Comma 4 4 3 2" xfId="529" xr:uid="{177E2467-8241-47C2-9DD8-B2DF68FFFC97}"/>
    <cellStyle name="Comma 4 4 4" xfId="157" xr:uid="{28C8251A-4219-4512-8874-32469337585E}"/>
    <cellStyle name="Comma 4 4 4 2" xfId="443" xr:uid="{2AA6C1DE-5FDC-4807-AF4F-681F7183ED9C}"/>
    <cellStyle name="Comma 4 4 5" xfId="402" xr:uid="{505332FC-0EB4-4FAB-8E60-F7CC30816DB0}"/>
    <cellStyle name="Comma 4 4 6" xfId="1103" xr:uid="{2B01B4B5-5286-4607-B8B2-62E347A15AB5}"/>
    <cellStyle name="Comma 4 5" xfId="52" xr:uid="{C553D890-E562-4FA9-9D83-EAF79A318B67}"/>
    <cellStyle name="Comma 4 5 2" xfId="314" xr:uid="{A82D4310-EAFE-4269-B158-4B6B057CC169}"/>
    <cellStyle name="Comma 4 5 2 2" xfId="588" xr:uid="{64802D04-6E3A-4792-AA92-79ABA2439CB1}"/>
    <cellStyle name="Comma 4 5 3" xfId="377" xr:uid="{BB35B32E-BE6C-4864-AD83-272D9B556BD9}"/>
    <cellStyle name="Comma 4 5 4" xfId="1157" xr:uid="{5CAD6544-FC3E-41EC-A5C6-75E290271388}"/>
    <cellStyle name="Comma 4 6" xfId="104" xr:uid="{5E6A09A9-939B-4A57-8EB2-87A892F35D1B}"/>
    <cellStyle name="Comma 4 6 2" xfId="405" xr:uid="{71775309-ABD7-48ED-ABA3-0A30813C5FA0}"/>
    <cellStyle name="Comma 4 6 3" xfId="1134" xr:uid="{912E4E27-82F0-480D-9D3A-93EDDE0F07B5}"/>
    <cellStyle name="Comma 4 7" xfId="347" xr:uid="{5C18152F-1FC1-4389-A623-CFAB3C689790}"/>
    <cellStyle name="Comma 4 7 2" xfId="611" xr:uid="{CE44252F-D3A7-4EA4-AA81-603FEDFE1864}"/>
    <cellStyle name="Comma 4 7 3" xfId="1212" xr:uid="{5B42900A-172C-407D-A57F-A7BFC78F3624}"/>
    <cellStyle name="Comma 4 8" xfId="1010" xr:uid="{13D67751-F5BC-4872-9D38-F25947FF52D5}"/>
    <cellStyle name="Comma 42" xfId="25" xr:uid="{48DB14F2-74F6-4442-85ED-A884E4FCF86F}"/>
    <cellStyle name="Comma 42 2" xfId="305" xr:uid="{79561968-A5F5-47AF-81E8-5129F89C9399}"/>
    <cellStyle name="Comma 42 2 2" xfId="582" xr:uid="{DF3590FB-2436-4845-A14C-1C96BE83AE33}"/>
    <cellStyle name="Comma 42 3" xfId="365" xr:uid="{FD3BB7C1-99B9-4994-9F65-A7EF6FBF90CC}"/>
    <cellStyle name="Comma 46" xfId="785" xr:uid="{090F568F-10C9-45BD-896A-9FF45C8D171B}"/>
    <cellStyle name="Comma 46 2" xfId="639" xr:uid="{82CB5C0E-D95D-4345-8331-5D389B7BE921}"/>
    <cellStyle name="Comma 46 2 2" xfId="36" xr:uid="{2F3C0399-F87F-40B8-9952-8A9AA04E4297}"/>
    <cellStyle name="Comma 46 2 2 2" xfId="307" xr:uid="{7304BD6D-FCFC-4735-A52B-246A49D7D55D}"/>
    <cellStyle name="Comma 46 2 2 2 2" xfId="584" xr:uid="{4EE59564-AEC2-4E71-B912-AC77E77495C2}"/>
    <cellStyle name="Comma 46 2 2 2 3" xfId="865" xr:uid="{E95C6EC6-3D57-4EF8-9385-1853AEEBC0A6}"/>
    <cellStyle name="Comma 46 2 2 2 4" xfId="978" xr:uid="{3DDCE2A1-5671-492D-BD3A-403D6CB51EFE}"/>
    <cellStyle name="Comma 46 2 2 3" xfId="342" xr:uid="{53106751-F9A1-4D46-91BC-99D68DFBAAC3}"/>
    <cellStyle name="Comma 46 2 2 3 2" xfId="606" xr:uid="{13100FFC-5BF2-4C27-A39F-70ACB521AD24}"/>
    <cellStyle name="Comma 46 2 2 3 3" xfId="1054" xr:uid="{E259CA61-A18A-4168-B887-7D75D68B3790}"/>
    <cellStyle name="Comma 46 2 2 4" xfId="370" xr:uid="{C3D272E7-1CDB-43D2-BB5B-9815C6BCE592}"/>
    <cellStyle name="Comma 46 2 2 4 2" xfId="1265" xr:uid="{DCE08E8F-1F50-418B-AF61-E7C066E27684}"/>
    <cellStyle name="Comma 46 2 2 5" xfId="626" xr:uid="{AA94F35F-AD66-4F4D-AD2A-D3DDA31EC250}"/>
    <cellStyle name="Comma 46 2 2 6" xfId="786" xr:uid="{CAF214A6-5DF1-4742-9FB2-2948E46D704E}"/>
    <cellStyle name="Comma 46 2 2 7" xfId="922" xr:uid="{91BC5615-951C-4E7D-A54A-6C2E223F8C01}"/>
    <cellStyle name="Comma 46 2 3" xfId="835" xr:uid="{51EA8E81-B456-4F01-91B8-1986C2BB6699}"/>
    <cellStyle name="Comma 46 2 3 2" xfId="1023" xr:uid="{F6F05513-6135-4C53-B6A7-AD896ABDB364}"/>
    <cellStyle name="Comma 46 2 3 3" xfId="1293" xr:uid="{4C0C675F-4EAD-403A-8012-52B6B8EABF44}"/>
    <cellStyle name="Comma 46 2 3 4" xfId="949" xr:uid="{99F202FF-64DB-4C46-BA55-DB3D56B3049C}"/>
    <cellStyle name="Comma 46 2 4" xfId="1005" xr:uid="{2A21D0E6-CC8E-471A-9A42-7EC758024427}"/>
    <cellStyle name="Comma 46 2 5" xfId="1236" xr:uid="{9D389B6E-3F10-4344-9D56-2BAC2D7D1C88}"/>
    <cellStyle name="Comma 46 2 6" xfId="898" xr:uid="{284640BA-BEE0-4C32-B806-C9B30865325F}"/>
    <cellStyle name="Comma 46 3" xfId="864" xr:uid="{054DA375-9909-468A-835A-5553551F08F4}"/>
    <cellStyle name="Comma 46 3 2" xfId="1264" xr:uid="{DAC90979-B262-4D89-A71E-3D96B00CB4D0}"/>
    <cellStyle name="Comma 46 3 3" xfId="977" xr:uid="{975828BE-E7EA-4D96-9011-FFC48835B57B}"/>
    <cellStyle name="Comma 46 4" xfId="834" xr:uid="{E43F2F61-D9A5-4C2C-9791-EC83E7C9CA29}"/>
    <cellStyle name="Comma 46 4 2" xfId="1292" xr:uid="{E74E2D59-75D1-42E5-9583-13980915E37B}"/>
    <cellStyle name="Comma 46 4 3" xfId="948" xr:uid="{ACDA84E5-D919-4D92-BCAE-3A5DEE27AE09}"/>
    <cellStyle name="Comma 46 5" xfId="1053" xr:uid="{CCEDCBCD-4AC8-4EAD-BA64-D380B72530CF}"/>
    <cellStyle name="Comma 46 6" xfId="1235" xr:uid="{D5AF4B42-8621-4D5A-BFC6-6BC6FF702B02}"/>
    <cellStyle name="Comma 46 7" xfId="921" xr:uid="{B0A56486-A9C5-4CC4-BD93-F5277287E6FA}"/>
    <cellStyle name="Comma 47" xfId="96" xr:uid="{32ABC900-D7EA-4994-BF78-ACD2FD69A044}"/>
    <cellStyle name="Comma 47 2" xfId="45" xr:uid="{D1D341AE-7644-48BE-AE3E-AB6E350C7425}"/>
    <cellStyle name="Comma 47 2 2" xfId="202" xr:uid="{737AC081-5A0F-46AA-8D8C-F0E0221E540D}"/>
    <cellStyle name="Comma 47 2 2 2" xfId="290" xr:uid="{E901268A-28F4-4CA1-AA51-77B5DCA083CE}"/>
    <cellStyle name="Comma 47 2 2 2 2" xfId="568" xr:uid="{952A3BE4-E894-43BD-9076-F4A28FA9085E}"/>
    <cellStyle name="Comma 47 2 2 3" xfId="482" xr:uid="{CE9B15A1-D9D1-40B9-B94B-F3D8CD6467A3}"/>
    <cellStyle name="Comma 47 2 3" xfId="244" xr:uid="{D12F3878-9258-4E8C-93B9-1D105C742895}"/>
    <cellStyle name="Comma 47 2 3 2" xfId="523" xr:uid="{DB928BD2-D2CA-4DE8-88D4-71BCBF6C6691}"/>
    <cellStyle name="Comma 47 2 4" xfId="147" xr:uid="{199EAE9C-96B3-437B-B497-AC807694828A}"/>
    <cellStyle name="Comma 47 2 4 2" xfId="437" xr:uid="{789AF2E4-2D14-45A3-A455-3F358F64B430}"/>
    <cellStyle name="Comma 47 2 5" xfId="375" xr:uid="{EE2C228F-CDE5-47CE-A5D6-DE7F3442376A}"/>
    <cellStyle name="Comma 47 3" xfId="187" xr:uid="{6D45AFC1-39AF-427B-BB33-812AF22D3470}"/>
    <cellStyle name="Comma 47 3 2" xfId="275" xr:uid="{D8ACB3F3-A17F-4689-9119-271F14E6B920}"/>
    <cellStyle name="Comma 47 3 2 2" xfId="553" xr:uid="{7849D96F-DF2D-4C7B-8B53-583EBA719EFE}"/>
    <cellStyle name="Comma 47 3 3" xfId="467" xr:uid="{688DE468-1E42-4DE6-9C27-550AE9D9E08A}"/>
    <cellStyle name="Comma 47 4" xfId="229" xr:uid="{439801DF-A210-4B91-907C-C5EE498F6A59}"/>
    <cellStyle name="Comma 47 4 2" xfId="508" xr:uid="{D7AF67E5-1CF4-418D-B2EB-64E7A05D9C96}"/>
    <cellStyle name="Comma 47 5" xfId="127" xr:uid="{40154D87-E48B-4B99-9992-67EEE2267E10}"/>
    <cellStyle name="Comma 47 5 2" xfId="422" xr:uid="{C15D9147-55A0-44CF-A699-CA396F8BB81A}"/>
    <cellStyle name="Comma 47 6" xfId="400" xr:uid="{ECFFEACC-2D68-424C-B7FB-85101740702F}"/>
    <cellStyle name="Comma 47 7" xfId="1092" xr:uid="{FE9EA956-306B-4818-B940-91A8050A1EE7}"/>
    <cellStyle name="Comma 5" xfId="83" xr:uid="{30004762-A0F7-411B-A9C0-FF58A84929DB}"/>
    <cellStyle name="Comma 5 2" xfId="68" xr:uid="{F4D44F36-F12F-4775-B7FF-A61A72DEBC48}"/>
    <cellStyle name="Comma 5 2 2" xfId="278" xr:uid="{8E39A56C-01C6-4D4A-91BF-FD882F91B9C6}"/>
    <cellStyle name="Comma 5 2 2 2" xfId="556" xr:uid="{9D499A2C-A39B-439C-A33E-B90A8E300D9B}"/>
    <cellStyle name="Comma 5 2 2 3" xfId="1143" xr:uid="{7E6ABD80-4210-4A54-82D6-1638C2DD13A5}"/>
    <cellStyle name="Comma 5 2 3" xfId="190" xr:uid="{CC62A518-D5AF-44B1-A131-5BC93889D7E8}"/>
    <cellStyle name="Comma 5 2 3 2" xfId="470" xr:uid="{2A551B1C-0D0E-41B7-BF9C-3CBECBB74081}"/>
    <cellStyle name="Comma 5 2 3 3" xfId="1044" xr:uid="{8490EF67-DB5E-4BA2-8D7A-D7589F055A3D}"/>
    <cellStyle name="Comma 5 2 4" xfId="384" xr:uid="{AE064FAE-A9D0-48BC-9CBF-641161CDE6CF}"/>
    <cellStyle name="Comma 5 2 4 2" xfId="1258" xr:uid="{B1A64A3C-2FB1-40C6-B191-DAA8355B1E6D}"/>
    <cellStyle name="Comma 5 2 5" xfId="857" xr:uid="{F7A2D357-4A77-448B-8036-2BC54D284EB6}"/>
    <cellStyle name="Comma 5 2 6" xfId="971" xr:uid="{C4EFB45F-334B-467D-8895-66C52E8DD341}"/>
    <cellStyle name="Comma 5 3" xfId="232" xr:uid="{03D260BB-5DA7-4324-BAFD-024C6D6BC484}"/>
    <cellStyle name="Comma 5 3 2" xfId="511" xr:uid="{FC7EE738-16F4-4400-8191-2E9AE85CD5BE}"/>
    <cellStyle name="Comma 5 3 2 2" xfId="1083" xr:uid="{3956ABDE-A30D-4382-A828-8B5AFCBFE04E}"/>
    <cellStyle name="Comma 5 3 3" xfId="831" xr:uid="{6ED04F7E-164D-408F-94A8-C4B8BFA8B37F}"/>
    <cellStyle name="Comma 5 3 3 2" xfId="1288" xr:uid="{0596CAEE-9F45-480F-A643-78022B77D185}"/>
    <cellStyle name="Comma 5 3 4" xfId="945" xr:uid="{A07FF77F-DF9B-4079-8E36-D38959514A53}"/>
    <cellStyle name="Comma 5 4" xfId="324" xr:uid="{A6E944C3-BDC5-4894-A97D-95652E00D2C4}"/>
    <cellStyle name="Comma 5 4 2" xfId="592" xr:uid="{A61A6442-71AA-4002-962B-678C3CE6F0C6}"/>
    <cellStyle name="Comma 5 4 3" xfId="1105" xr:uid="{E506E9D4-44A2-43B1-A378-273241E27A3F}"/>
    <cellStyle name="Comma 5 5" xfId="133" xr:uid="{8452EABF-2CB9-4748-B818-A01D028140F9}"/>
    <cellStyle name="Comma 5 5 2" xfId="425" xr:uid="{FD8848E6-031D-4ACF-BD79-D07AD13DBB1A}"/>
    <cellStyle name="Comma 5 5 3" xfId="1011" xr:uid="{E197A760-5DC4-4D90-B1BD-7ABA9EA2252C}"/>
    <cellStyle name="Comma 5 6" xfId="390" xr:uid="{F1E058AA-78C4-41D9-A978-67D357D373B4}"/>
    <cellStyle name="Comma 5 6 2" xfId="1232" xr:uid="{BEACD888-300D-455A-8B06-A6F076A35CA2}"/>
    <cellStyle name="Comma 5 7" xfId="670" xr:uid="{E1D095BC-5652-499B-93FF-3897F0DB2158}"/>
    <cellStyle name="Comma 5 8" xfId="915" xr:uid="{1333E6B4-8112-49FF-9E5F-5AB58DDB960D}"/>
    <cellStyle name="Comma 50" xfId="697" xr:uid="{32A0C0E0-F935-466F-9C1E-EA9830D88AFF}"/>
    <cellStyle name="Comma 50 2" xfId="860" xr:uid="{5BC2B08D-5431-4987-8BB3-217CBC3FD8D2}"/>
    <cellStyle name="Comma 50 2 2" xfId="1182" xr:uid="{CFACEE5C-2BAD-4720-8D7F-04C98A02510B}"/>
    <cellStyle name="Comma 50 2 3" xfId="1261" xr:uid="{6AFD8101-D7D7-4E33-B5FB-262B3FB7B821}"/>
    <cellStyle name="Comma 50 2 4" xfId="974" xr:uid="{36312C9F-0004-44D1-8B27-1A69E9CCB86A}"/>
    <cellStyle name="Comma 50 3" xfId="1050" xr:uid="{3B2526AF-FE15-4615-BFC3-B0AC3FE06CFD}"/>
    <cellStyle name="Comma 50 4" xfId="918" xr:uid="{FF3ADE34-30DA-4969-99A8-1BDAF4A38648}"/>
    <cellStyle name="Comma 54" xfId="700" xr:uid="{A4B850D3-7868-436F-BEE0-25BD9445D6A2}"/>
    <cellStyle name="Comma 54 2" xfId="862" xr:uid="{FEDDA057-41F7-4F70-AA58-C341D6842219}"/>
    <cellStyle name="Comma 54 2 2" xfId="1183" xr:uid="{A37D5DCD-9DB6-4780-9908-C78CACAEA0F5}"/>
    <cellStyle name="Comma 54 2 3" xfId="1262" xr:uid="{39CB56E6-6233-4787-8DA2-5A5BD2CF6583}"/>
    <cellStyle name="Comma 54 2 4" xfId="975" xr:uid="{DE623AC2-A80D-40CB-8DA4-290E72B2295F}"/>
    <cellStyle name="Comma 54 3" xfId="832" xr:uid="{D66C6A2B-E5B3-4EDE-8B77-2B0833B4384A}"/>
    <cellStyle name="Comma 54 3 2" xfId="1290" xr:uid="{1C7A7345-C9FA-405B-999C-035DF7212377}"/>
    <cellStyle name="Comma 54 3 3" xfId="946" xr:uid="{57CDA421-DB5E-4CE1-8259-97C106D97979}"/>
    <cellStyle name="Comma 54 4" xfId="1051" xr:uid="{3E596A74-FDB7-4AC0-8B96-3663EC2DFBFA}"/>
    <cellStyle name="Comma 54 5" xfId="1233" xr:uid="{FF9B3A7F-1356-4E16-B63D-F64A3113DAAD}"/>
    <cellStyle name="Comma 54 6" xfId="919" xr:uid="{7C6FDDF9-FA82-459E-9ACF-B47BDA4F6103}"/>
    <cellStyle name="Comma 54 7" xfId="1304" xr:uid="{D476ECAF-B19B-4771-AAE9-32A15446B89C}"/>
    <cellStyle name="Comma 54 7 2" xfId="1315" xr:uid="{D7AEA3F4-3A57-452E-A579-638AD189E4B7}"/>
    <cellStyle name="Comma 6" xfId="90" xr:uid="{3A4602C1-EA98-4F1A-9055-96045552CACE}"/>
    <cellStyle name="Comma 6 2" xfId="44" xr:uid="{FB0F34AE-CC81-46DA-896B-FEDBCEC286D7}"/>
    <cellStyle name="Comma 6 2 2" xfId="186" xr:uid="{6C0E7618-9BEA-459D-89B4-34D29B212953}"/>
    <cellStyle name="Comma 6 2 2 2" xfId="274" xr:uid="{AD9207A1-CC3D-4D74-AE5D-666AE775DABF}"/>
    <cellStyle name="Comma 6 2 2 2 2" xfId="552" xr:uid="{EDD08FA6-A4D6-4638-888F-AA8F1ACB16AA}"/>
    <cellStyle name="Comma 6 2 2 3" xfId="466" xr:uid="{4D22822E-208C-4E43-9DE7-C306268C259E}"/>
    <cellStyle name="Comma 6 2 2 4" xfId="1120" xr:uid="{A85FD4A9-D05F-4E6B-AF2C-6FD6FB3D3FA4}"/>
    <cellStyle name="Comma 6 2 3" xfId="228" xr:uid="{9F944F91-E622-4F0A-B2EB-D6709123B986}"/>
    <cellStyle name="Comma 6 2 3 2" xfId="507" xr:uid="{9B88EEAD-3F0F-4BB8-80EC-14ACB82D57EB}"/>
    <cellStyle name="Comma 6 2 4" xfId="126" xr:uid="{B5AC2ADF-4EFB-4583-979A-3FA9825DD5A1}"/>
    <cellStyle name="Comma 6 2 4 2" xfId="421" xr:uid="{75397D7E-5B2D-4342-94FE-BBBB4E93B15D}"/>
    <cellStyle name="Comma 6 2 5" xfId="374" xr:uid="{78575A1E-DB3F-4436-BC74-1235E35BEE7F}"/>
    <cellStyle name="Comma 6 2 6" xfId="1045" xr:uid="{40B9AF37-3D15-4CA2-A6B9-43E9C2E8A5EB}"/>
    <cellStyle name="Comma 6 3" xfId="194" xr:uid="{DEE60771-7871-485C-A360-0BDD96CCAECC}"/>
    <cellStyle name="Comma 6 3 2" xfId="282" xr:uid="{099224B8-A5A6-4F33-B349-271533469E79}"/>
    <cellStyle name="Comma 6 3 2 2" xfId="560" xr:uid="{82F46377-DCB2-4378-A945-D8D60FF7755F}"/>
    <cellStyle name="Comma 6 3 3" xfId="474" xr:uid="{7C62741B-18E0-4DD9-B5E5-38E4106A66D7}"/>
    <cellStyle name="Comma 6 3 4" xfId="1086" xr:uid="{7CCFB699-2180-4834-A370-451FD2076D56}"/>
    <cellStyle name="Comma 6 4" xfId="236" xr:uid="{6CE37D61-621E-4150-A31C-8C5F5EF56C5A}"/>
    <cellStyle name="Comma 6 4 2" xfId="515" xr:uid="{45964E05-AC87-4011-B6A0-01154358CD9A}"/>
    <cellStyle name="Comma 6 4 3" xfId="1091" xr:uid="{9F7D2A5E-858D-4780-9DE0-BF54D06F7C90}"/>
    <cellStyle name="Comma 6 5" xfId="326" xr:uid="{454FA2F1-30F5-4D29-A498-20A9B226A8E0}"/>
    <cellStyle name="Comma 6 5 2" xfId="593" xr:uid="{28070F58-AD31-4383-9E14-E12DE606DFFB}"/>
    <cellStyle name="Comma 6 5 3" xfId="1109" xr:uid="{7BCA15FC-43C3-4C21-85C6-8F8F378CBD14}"/>
    <cellStyle name="Comma 6 6" xfId="139" xr:uid="{E1115FAC-8B0D-4483-8A18-7AD013999CF2}"/>
    <cellStyle name="Comma 6 6 2" xfId="429" xr:uid="{DC5EA9EB-247D-4C94-B393-E3154CADD1D8}"/>
    <cellStyle name="Comma 6 6 3" xfId="1014" xr:uid="{1E85847E-B7CA-4EBA-859F-52B7AB52A43F}"/>
    <cellStyle name="Comma 6 7" xfId="396" xr:uid="{244B4EC6-78E1-40FD-899A-C64A67DF2BB8}"/>
    <cellStyle name="Comma 6 8" xfId="671" xr:uid="{889A37C5-FB38-4194-BAD2-3548242BEE0F}"/>
    <cellStyle name="Comma 7" xfId="93" xr:uid="{3D67E771-39CD-47C8-8C0D-EB5B3B89AF25}"/>
    <cellStyle name="Comma 7 2" xfId="159" xr:uid="{C385B375-71D4-4F04-9178-80078DE3F07F}"/>
    <cellStyle name="Comma 7 2 2" xfId="210" xr:uid="{E9AE77F8-08F7-4B52-AE39-1604C6470020}"/>
    <cellStyle name="Comma 7 2 2 2" xfId="298" xr:uid="{B072250F-71B6-4F68-B6F5-8B0B6D57B66B}"/>
    <cellStyle name="Comma 7 2 2 2 2" xfId="576" xr:uid="{8BB6289E-CDE4-4894-A458-1260BB452B28}"/>
    <cellStyle name="Comma 7 2 2 3" xfId="490" xr:uid="{03F17EBD-F7B5-4008-A876-13FFC49D9B87}"/>
    <cellStyle name="Comma 7 2 3" xfId="252" xr:uid="{19FF2D31-4F51-415B-9D15-4D4AD7BB3170}"/>
    <cellStyle name="Comma 7 2 3 2" xfId="531" xr:uid="{213650CF-174E-4740-8828-B19472797CD2}"/>
    <cellStyle name="Comma 7 2 4" xfId="445" xr:uid="{1F4DAAAB-C7D4-472C-90E6-372B63993DAF}"/>
    <cellStyle name="Comma 7 2 5" xfId="804" xr:uid="{CAFC2A27-86EA-44D1-A8F5-2080DE1B0D8F}"/>
    <cellStyle name="Comma 7 3" xfId="125" xr:uid="{FB4403D5-8A61-4594-8F29-3D288593A26F}"/>
    <cellStyle name="Comma 7 3 2" xfId="185" xr:uid="{698369D2-6835-474F-BFE7-BEBA862BAC4C}"/>
    <cellStyle name="Comma 7 3 2 2" xfId="273" xr:uid="{765E0753-FF3B-46B4-A982-B2AFAF40D44F}"/>
    <cellStyle name="Comma 7 3 2 2 2" xfId="551" xr:uid="{8B34F97C-B10E-4047-91E4-C7C65AED9AEA}"/>
    <cellStyle name="Comma 7 3 2 3" xfId="465" xr:uid="{E048C2B0-DBF4-4CA5-BE09-EA63B5EF1CD4}"/>
    <cellStyle name="Comma 7 3 3" xfId="227" xr:uid="{5BA7C9BB-AC18-4C3A-8670-2236B22B1F92}"/>
    <cellStyle name="Comma 7 3 3 2" xfId="506" xr:uid="{5CA85B29-F88D-4801-BB5F-7AB9B822D8C9}"/>
    <cellStyle name="Comma 7 3 4" xfId="420" xr:uid="{5E158107-C491-4FB4-9199-B0403D7FCF45}"/>
    <cellStyle name="Comma 7 3 5" xfId="1110" xr:uid="{E24A8D17-9038-4803-9453-C786719D91DA}"/>
    <cellStyle name="Comma 7 4" xfId="328" xr:uid="{6D841816-48C8-49CF-8E76-45A6192F18BB}"/>
    <cellStyle name="Comma 7 4 2" xfId="595" xr:uid="{22C2B47F-6224-4EE6-A9C2-83108A938067}"/>
    <cellStyle name="Comma 7 4 3" xfId="618" xr:uid="{4CCCC294-4279-4DA5-9E73-88D75ECE75D6}"/>
    <cellStyle name="Comma 7 5" xfId="106" xr:uid="{FFFFE54D-FA1F-4F57-8D62-36770549C5B0}"/>
    <cellStyle name="Comma 7 5 2" xfId="407" xr:uid="{C5FF1867-5CB1-4201-8B8A-2879D021936E}"/>
    <cellStyle name="Comma 7 6" xfId="397" xr:uid="{0A266E37-445E-485A-898F-4AD457902CD9}"/>
    <cellStyle name="Comma 7 7" xfId="672" xr:uid="{4174DEE0-232D-4827-A066-DA53855F2D8B}"/>
    <cellStyle name="Comma 78 2" xfId="76" xr:uid="{39808124-C306-4FAE-BC48-B85780217018}"/>
    <cellStyle name="Comma 78 2 2" xfId="321" xr:uid="{3195AB28-54B5-4C05-97C3-6D52C4D49EB7}"/>
    <cellStyle name="Comma 78 2 2 2" xfId="591" xr:uid="{E6DEFE70-BC9D-4581-903E-358DD687B27D}"/>
    <cellStyle name="Comma 78 2 3" xfId="386" xr:uid="{F2D98C49-D47D-4747-A76D-B8192D3E0E07}"/>
    <cellStyle name="Comma 8" xfId="95" xr:uid="{C859546E-4CA3-423C-9796-BB8B6B7CDAA6}"/>
    <cellStyle name="Comma 8 2" xfId="189" xr:uid="{4E40D25C-D782-46E2-9FA9-4CD9C9F1EEE9}"/>
    <cellStyle name="Comma 8 2 2" xfId="277" xr:uid="{F6F15EBA-29DB-4259-B483-2093F4A532F5}"/>
    <cellStyle name="Comma 8 2 2 2" xfId="555" xr:uid="{CAA59C29-674A-4651-B545-DB9A044E2DAC}"/>
    <cellStyle name="Comma 8 2 2 2 2" xfId="1119" xr:uid="{D01A1DB0-7879-45B4-B8DD-AB28DF004693}"/>
    <cellStyle name="Comma 8 2 2 3" xfId="879" xr:uid="{F4D7DED8-C100-457D-98B1-BB6C277E8BE6}"/>
    <cellStyle name="Comma 8 2 2 3 2" xfId="1279" xr:uid="{62EE4BCF-CF99-466C-9157-7B233FDC5516}"/>
    <cellStyle name="Comma 8 2 2 4" xfId="992" xr:uid="{304A502E-1923-4801-AB62-AF5B7588BF6D}"/>
    <cellStyle name="Comma 8 2 3" xfId="469" xr:uid="{28ABD28D-B5A0-405D-89B4-1B59A36CAA8E}"/>
    <cellStyle name="Comma 8 2 3 2" xfId="1200" xr:uid="{296F4807-2774-42AF-A28B-15E66E3AE32B}"/>
    <cellStyle name="Comma 8 2 4" xfId="805" xr:uid="{41044965-9D2A-4DA4-A100-A467E0329B03}"/>
    <cellStyle name="Comma 8 2 4 2" xfId="1068" xr:uid="{8330F4C5-F353-4D07-87D4-3D9A3B244C08}"/>
    <cellStyle name="Comma 8 2 5" xfId="936" xr:uid="{767BA9D3-F935-4863-B4D1-94DBD8BB1F9C}"/>
    <cellStyle name="Comma 8 3" xfId="231" xr:uid="{9E231498-E229-4E5C-904A-D866FEE93694}"/>
    <cellStyle name="Comma 8 3 2" xfId="510" xr:uid="{33A01C3E-32E4-427B-86D6-75804F9A0E17}"/>
    <cellStyle name="Comma 8 3 2 2" xfId="1175" xr:uid="{F5D40F62-C2A8-463D-8728-2FF875C9E063}"/>
    <cellStyle name="Comma 8 3 3" xfId="858" xr:uid="{AE31EC0F-899A-4EFD-B7E7-12AF18E37985}"/>
    <cellStyle name="Comma 8 3 3 2" xfId="1084" xr:uid="{0732B04B-B532-4BF5-8614-49DF965D2D28}"/>
    <cellStyle name="Comma 8 3 4" xfId="1259" xr:uid="{6F4236E4-E931-44FF-88C9-7439B4ADEB51}"/>
    <cellStyle name="Comma 8 3 5" xfId="972" xr:uid="{71F224B6-2237-4460-84B4-06742DCBAED0}"/>
    <cellStyle name="Comma 8 4" xfId="329" xr:uid="{F597D6D6-0999-410D-8E0A-434D7E1BFB08}"/>
    <cellStyle name="Comma 8 4 2" xfId="596" xr:uid="{5D40E26E-2D0D-4475-BDD4-80BC94740BB3}"/>
    <cellStyle name="Comma 8 4 3" xfId="1112" xr:uid="{B0316F20-B942-42C3-8EC5-C00C53ADA789}"/>
    <cellStyle name="Comma 8 5" xfId="131" xr:uid="{0A71EE98-8A87-4DF0-8344-9743D49164CB}"/>
    <cellStyle name="Comma 8 5 2" xfId="424" xr:uid="{9F072683-0BDE-4253-A181-2977F0F7C256}"/>
    <cellStyle name="Comma 8 5 3" xfId="1158" xr:uid="{B777C98B-2845-4277-BC93-4193E9D24D87}"/>
    <cellStyle name="Comma 8 6" xfId="399" xr:uid="{74C21A30-1996-472F-B0B4-67D0E18B2341}"/>
    <cellStyle name="Comma 8 6 2" xfId="1046" xr:uid="{E3171A49-2641-4E5E-89E9-77E8A0D7D154}"/>
    <cellStyle name="Comma 8 7" xfId="673" xr:uid="{9A0B559A-5C66-45FC-B1E7-C171FA246E3C}"/>
    <cellStyle name="Comma 8 8" xfId="916" xr:uid="{A1F38A34-05A3-4B46-8D0A-68E4E367858D}"/>
    <cellStyle name="Comma 9" xfId="43" xr:uid="{F3000859-F2C8-4639-BED2-E790990CA3AA}"/>
    <cellStyle name="Comma 9 2" xfId="196" xr:uid="{0F77A29F-9C19-4AFF-A5E5-E736AB4D6F12}"/>
    <cellStyle name="Comma 9 2 2" xfId="284" xr:uid="{F20B72D2-CB46-4FD9-923C-0204CABEF474}"/>
    <cellStyle name="Comma 9 2 2 2" xfId="562" xr:uid="{AECA918B-EF45-440A-B21E-79F23C6EAF52}"/>
    <cellStyle name="Comma 9 2 2 3" xfId="1095" xr:uid="{7F5052D9-A333-4D94-956E-5A89652C41C0}"/>
    <cellStyle name="Comma 9 2 3" xfId="476" xr:uid="{B3036CFA-1F81-46DD-847D-D4A975C2B3F4}"/>
    <cellStyle name="Comma 9 2 3 2" xfId="1260" xr:uid="{A3B78EEF-E398-4FF9-BF9D-A0EAACE62BCB}"/>
    <cellStyle name="Comma 9 2 4" xfId="859" xr:uid="{7F143D69-6B7D-45CB-A836-BFF0FF47AC4D}"/>
    <cellStyle name="Comma 9 2 5" xfId="973" xr:uid="{A60D062F-FAAC-40A5-919B-52149A1AC399}"/>
    <cellStyle name="Comma 9 3" xfId="238" xr:uid="{3EE23589-4192-477D-ADC1-903525E700D8}"/>
    <cellStyle name="Comma 9 3 2" xfId="517" xr:uid="{F04ED7E1-C054-4A75-B55F-9C3872C991CF}"/>
    <cellStyle name="Comma 9 3 3" xfId="1125" xr:uid="{E88441AD-F499-41B2-921A-4837E36D6E31}"/>
    <cellStyle name="Comma 9 4" xfId="310" xr:uid="{CAA2DD64-FF1D-4916-9642-9BDDCE74FD7F}"/>
    <cellStyle name="Comma 9 4 2" xfId="586" xr:uid="{9D7ADBE2-EA9E-484E-9479-EDE243754186}"/>
    <cellStyle name="Comma 9 4 3" xfId="1176" xr:uid="{CF4A63A5-8E16-4609-ADBE-BEF95DB7E408}"/>
    <cellStyle name="Comma 9 5" xfId="141" xr:uid="{08919DF2-110B-409E-8149-8B2784847439}"/>
    <cellStyle name="Comma 9 5 2" xfId="431" xr:uid="{770C7FC5-D9E2-491E-8F82-A06185A91765}"/>
    <cellStyle name="Comma 9 5 3" xfId="1047" xr:uid="{3C4C224B-3986-44D6-9F13-6CEA3DBE31FB}"/>
    <cellStyle name="Comma 9 6" xfId="373" xr:uid="{E6101BF6-0C02-4BFD-98B7-C26223B91FD3}"/>
    <cellStyle name="Comma 9 7" xfId="674" xr:uid="{070A8BD9-AE21-4674-A2EF-0B6D1C9653B5}"/>
    <cellStyle name="Comma 9 8" xfId="917" xr:uid="{00004BD0-6A01-41D4-9061-B91499D9229D}"/>
    <cellStyle name="Comma_CM Q3'07 3" xfId="1305" xr:uid="{CDD27D7A-B002-483B-A703-63935C73FE6A}"/>
    <cellStyle name="Comma_Major Q2'06" xfId="8" xr:uid="{E458F222-84B9-4E29-86A0-B1F316F91AF6}"/>
    <cellStyle name="Comma_Major Q2'06 2" xfId="1312" xr:uid="{3C0E121F-3ECD-4F92-953F-B76BB2CA658C}"/>
    <cellStyle name="Comma_Major Q2'06 2 2" xfId="1302" xr:uid="{4AD879BB-91A0-436C-AFDC-15CB140CB552}"/>
    <cellStyle name="Comma_Major Q2'06 2 2 2" xfId="1313" xr:uid="{8A9DFD69-6461-43C3-9695-86EF4A17FC97}"/>
    <cellStyle name="Comma_RGR Q2'03 - Eng 2 2" xfId="9" xr:uid="{42A915F3-2086-49A8-BC41-D75B18CEBF64}"/>
    <cellStyle name="Currency 2" xfId="1076" xr:uid="{6E6FD1DB-7DCC-449B-957F-6088EFA310CC}"/>
    <cellStyle name="Explanatory Text 2" xfId="747" xr:uid="{9D2E33D3-358C-4C88-BB76-230C809C0343}"/>
    <cellStyle name="Followed Hyperlink 2" xfId="1078" xr:uid="{B4FB8E6E-F694-4BF1-9DFF-08ABA2FDD2ED}"/>
    <cellStyle name="Good 2" xfId="748" xr:uid="{BFF55D43-38BB-4EDB-A92C-1544DFA01AB1}"/>
    <cellStyle name="Heading 1 2" xfId="749" xr:uid="{2C726B52-09D3-4B15-8D0C-3D31CA62C519}"/>
    <cellStyle name="Heading 2 2" xfId="750" xr:uid="{20A56C12-92E7-4DF4-88F4-56B7D1BE14A1}"/>
    <cellStyle name="Heading 3 2" xfId="751" xr:uid="{87C9EC0C-2458-4090-890F-8DC152BB352A}"/>
    <cellStyle name="Heading 4 2" xfId="752" xr:uid="{7603EACC-D615-41BD-803F-3401CB937D70}"/>
    <cellStyle name="Hyperlink 2" xfId="23" xr:uid="{8FA10D8D-CC52-4E5B-87C4-F9F6BE85ECAD}"/>
    <cellStyle name="Hyperlink 2 2" xfId="67" xr:uid="{2FBD12F7-4731-4EE3-9326-29746D7C709A}"/>
    <cellStyle name="Hyperlink 2 2 2" xfId="73" xr:uid="{BB8A0270-E1B2-44F6-A38E-FFA8C155403C}"/>
    <cellStyle name="Hyperlink 2 2 2 2" xfId="74" xr:uid="{62248640-998F-44F9-A630-4DD7EAA630D7}"/>
    <cellStyle name="Hyperlink 2 2 3" xfId="1184" xr:uid="{74E27DBF-E4D7-44D0-8EA3-D19499D36772}"/>
    <cellStyle name="Hyperlink 2 3" xfId="75" xr:uid="{073B5B4F-047B-4908-8048-9932CAE28ECE}"/>
    <cellStyle name="Hyperlink 2 3 2" xfId="1081" xr:uid="{300E7283-072F-4373-A3EA-9F985A1871D5}"/>
    <cellStyle name="Hyperlink 2 4" xfId="1208" xr:uid="{13DC464F-31D9-4BD1-88A2-CDF1812D1CE4}"/>
    <cellStyle name="Hyperlink 2 5" xfId="996" xr:uid="{5ED8D376-FCB0-4896-8F99-C6BC96C5F6CE}"/>
    <cellStyle name="Hyperlink 3" xfId="26" xr:uid="{5A50BAAA-7E1E-4C99-A23B-980CB776F6EE}"/>
    <cellStyle name="Hyperlink 3 2" xfId="72" xr:uid="{A07DAD51-D3C9-489E-825A-2C83AF8BC9B7}"/>
    <cellStyle name="Hyperlink 3 2 2" xfId="1211" xr:uid="{24181133-FFE0-44CB-95ED-23E13CD4B13E}"/>
    <cellStyle name="Hyperlink 3 3" xfId="1079" xr:uid="{163A5BCD-85DF-4AF2-A183-EDF0BC0527CE}"/>
    <cellStyle name="Hyperlink 4" xfId="91" xr:uid="{876EC4BD-CA5F-4F5B-B9DD-F5C833C4C980}"/>
    <cellStyle name="Hyperlink 4 2" xfId="1113" xr:uid="{BE5049B1-B8D9-49FA-8292-5D868BA4715D}"/>
    <cellStyle name="Hyperlink 5" xfId="150" xr:uid="{3C99E6CB-268D-4BBF-B864-DF5F46F0B08F}"/>
    <cellStyle name="Hyperlink 5 2" xfId="1141" xr:uid="{F8F4C17A-D915-486B-BC1F-0F7CF33F4CDB}"/>
    <cellStyle name="Hyperlink 9" xfId="1129" xr:uid="{5AA4C519-413A-4990-BA7B-E00E3CFA0E4F}"/>
    <cellStyle name="Input 2" xfId="753" xr:uid="{400211E8-1029-4374-A46E-EC24A542F32E}"/>
    <cellStyle name="Input 2 2" xfId="885" xr:uid="{15D4377D-386E-49F2-BCE4-B803B45F36BC}"/>
    <cellStyle name="Linked Cell 2" xfId="754" xr:uid="{F4EDE138-EB6D-4DF5-A8EC-3D60414533AE}"/>
    <cellStyle name="Neutral 2" xfId="755" xr:uid="{85DD0504-6220-4D10-8024-0FBF3C877B78}"/>
    <cellStyle name="Normal" xfId="0" builtinId="0"/>
    <cellStyle name="Normal 10" xfId="155" xr:uid="{5632EB60-3F5A-4ADD-BA5F-5D426A1F3FC0}"/>
    <cellStyle name="Normal 10 2" xfId="594" xr:uid="{385C6EE9-8E78-4B9D-BBBC-B43AFD3EAE97}"/>
    <cellStyle name="Normal 10 2 2" xfId="676" xr:uid="{BE06F1E5-B560-49C5-9C09-AAA365ECC2FC}"/>
    <cellStyle name="Normal 10 2 3 2" xfId="19" xr:uid="{B6A0E504-CC14-46F6-B8C1-5BE313440CB8}"/>
    <cellStyle name="Normal 10 3" xfId="34" xr:uid="{D3831D75-D01B-4761-BA78-3427C970EF4B}"/>
    <cellStyle name="Normal 10 3 2" xfId="806" xr:uid="{18FE81EE-01D1-4C39-9CEC-18921DD6EF11}"/>
    <cellStyle name="Normal 10 3 9" xfId="35" xr:uid="{EA2DE344-FC23-4D05-976E-6FE9E3F13AC3}"/>
    <cellStyle name="Normal 10 4" xfId="675" xr:uid="{5519DAE2-138A-4864-AE69-77773797F5F7}"/>
    <cellStyle name="Normal 10 4 2" xfId="1138" xr:uid="{9ECE57DF-204B-41CE-93CB-2D314C991ED9}"/>
    <cellStyle name="Normal 10 5" xfId="55" xr:uid="{334AC851-8411-4DF6-BBF6-6E42695BE0C9}"/>
    <cellStyle name="Normal 10 5 2" xfId="316" xr:uid="{4CFCB62B-AF1E-4895-9295-FD11D6487E0E}"/>
    <cellStyle name="Normal 10 5 3" xfId="336" xr:uid="{2E79D92F-F387-4BB4-A42F-C58F22CDC200}"/>
    <cellStyle name="Normal 10 5 4" xfId="628" xr:uid="{A6CA7443-3C7D-4A1E-BFF1-23AE057DFE14}"/>
    <cellStyle name="Normal 11" xfId="57" xr:uid="{7C219959-3C97-4A9E-BB7C-689971F0996B}"/>
    <cellStyle name="Normal 11 2" xfId="1" xr:uid="{60017E21-B520-4EDF-8951-4A7E5762E3B7}"/>
    <cellStyle name="Normal 11 2 2" xfId="807" xr:uid="{F07A9EB3-9AE7-4738-A468-7F14C9C1E01C}"/>
    <cellStyle name="Normal 11 3" xfId="677" xr:uid="{E6B357E1-E328-42ED-97CB-12DA8317EBCF}"/>
    <cellStyle name="Normal 11 3 2" xfId="1117" xr:uid="{0C2FC7D5-164C-4935-941D-881910165DD7}"/>
    <cellStyle name="Normal 12" xfId="51" xr:uid="{5411C575-082D-4AB1-B758-9481C3BF8C51}"/>
    <cellStyle name="Normal 12 2" xfId="257" xr:uid="{1028F517-61FA-4943-B7DA-F259F71F6A44}"/>
    <cellStyle name="Normal 12 2 2" xfId="808" xr:uid="{41500710-645A-48D4-A069-B78486F4747E}"/>
    <cellStyle name="Normal 12 3" xfId="313" xr:uid="{84B97FFE-5250-40B5-A2E1-A48218FA3B2F}"/>
    <cellStyle name="Normal 12 4" xfId="165" xr:uid="{6EE543BE-7DFA-4F3A-82DB-B531C8147D57}"/>
    <cellStyle name="Normal 12 5" xfId="678" xr:uid="{5FFCA740-594D-4DE3-A20C-EDB6E1BC5A09}"/>
    <cellStyle name="Normal 13" xfId="102" xr:uid="{8CC3287C-C82D-4CD5-A0CC-ABDCB0CAD760}"/>
    <cellStyle name="Normal 13 2" xfId="380" xr:uid="{C572D404-AE2A-4FA3-966F-559981DD1B4A}"/>
    <cellStyle name="Normal 13 2 2" xfId="809" xr:uid="{08C52F66-4630-45D5-98F0-989CFF17BE1C}"/>
    <cellStyle name="Normal 13 3" xfId="679" xr:uid="{91C6FE91-5B85-4B05-A397-7202063305B8}"/>
    <cellStyle name="Normal 13 3 2" xfId="1133" xr:uid="{1B99C47A-A2CE-4EDF-992E-F5CD193429C1}"/>
    <cellStyle name="Normal 14" xfId="41" xr:uid="{920E5737-267B-414D-A68B-B1BF6FEAA593}"/>
    <cellStyle name="Normal 14 2" xfId="810" xr:uid="{97699EBD-49BA-45F2-AB49-B73900952946}"/>
    <cellStyle name="Normal 14 3" xfId="680" xr:uid="{0CA2E329-519D-40E9-BD9F-85C55CB55AD0}"/>
    <cellStyle name="Normal 14 3 2" xfId="1089" xr:uid="{94B68CCA-8B9E-4220-9A4A-B9B7651FE93F}"/>
    <cellStyle name="Normal 15" xfId="333" xr:uid="{46C460CE-4E14-444C-B766-AFC53E632C46}"/>
    <cellStyle name="Normal 15 2" xfId="811" xr:uid="{602E55A2-A1A6-4448-ADB2-1BA379F846E5}"/>
    <cellStyle name="Normal 15 3" xfId="681" xr:uid="{D72C1E7C-EB49-45B6-AEEA-212B5CEF176E}"/>
    <cellStyle name="Normal 15 3 2" xfId="1088" xr:uid="{65C0C55B-F53F-4F20-A957-AB1FD62456F7}"/>
    <cellStyle name="Normal 16" xfId="11" xr:uid="{1E998636-1FEE-48F1-A0A4-9FAEAC341081}"/>
    <cellStyle name="Normal 16 2" xfId="350" xr:uid="{96330235-7CC3-436A-9A7B-B9D23FB5227D}"/>
    <cellStyle name="Normal 16 2 2" xfId="812" xr:uid="{DD8BDC2F-4FD2-4ABA-B89E-115D2284C606}"/>
    <cellStyle name="Normal 16 3" xfId="682" xr:uid="{5938B13A-BA51-4256-8D74-8AAC56215FC0}"/>
    <cellStyle name="Normal 167" xfId="1126" xr:uid="{62DDF2E0-E3A5-409E-9586-CEF9EBB94348}"/>
    <cellStyle name="Normal 17" xfId="82" xr:uid="{4EBC6930-D412-4BA1-B90F-FD6CF5819063}"/>
    <cellStyle name="Normal 17 2" xfId="813" xr:uid="{EA9EDA4E-7767-4DB9-8432-2B1C49E01C40}"/>
    <cellStyle name="Normal 18" xfId="619" xr:uid="{8631F17E-D567-4770-84AB-BAC8B41F6E85}"/>
    <cellStyle name="Normal 18 2" xfId="814" xr:uid="{49453AF4-17D7-4D3B-B442-A628475E5192}"/>
    <cellStyle name="Normal 18 3" xfId="684" xr:uid="{F0B5C5F8-46F7-418C-AC8B-E010882E456D}"/>
    <cellStyle name="Normal 19" xfId="173" xr:uid="{935D1308-E5AC-4037-90BE-EBFD427EA128}"/>
    <cellStyle name="Normal 19 2" xfId="641" xr:uid="{1B6DF96D-8742-4378-A0B5-DFCD5C9B6A7D}"/>
    <cellStyle name="Normal 19 2 2" xfId="1104" xr:uid="{DDD0E65C-C72E-4998-965A-3B0137A7FC74}"/>
    <cellStyle name="Normal 19 3" xfId="1130" xr:uid="{09E00E7F-91E1-463E-AC6C-5FE23AFAD591}"/>
    <cellStyle name="Normal 19 4" xfId="1027" xr:uid="{436CB82C-6C39-4FF2-B95F-62B5BA6AD2AB}"/>
    <cellStyle name="Normal 19 5" xfId="900" xr:uid="{AA8F364E-C0D3-47D7-85FE-AC74F66D0BFE}"/>
    <cellStyle name="Normal 2" xfId="64" xr:uid="{7A5BD8A0-7626-4CC2-AE18-AF4946647F8F}"/>
    <cellStyle name="Normal 2 10 2" xfId="1204" xr:uid="{26232A22-ADED-42C2-BF71-7FA8505C9E39}"/>
    <cellStyle name="Normal 2 2" xfId="3" xr:uid="{18E77880-DD35-4B5A-8161-EA3817E0A98D}"/>
    <cellStyle name="Normal 2 2 2" xfId="13" xr:uid="{0539F554-FB56-4009-96F9-795B653DBEB3}"/>
    <cellStyle name="Normal 2 2 3" xfId="54" xr:uid="{D9D3031A-64D5-4462-A26C-B6A97F79E34C}"/>
    <cellStyle name="Normal 2 2 3 2" xfId="315" xr:uid="{EBC0DDE4-1595-4830-90A1-5EE755F6036C}"/>
    <cellStyle name="Normal 2 2 4" xfId="685" xr:uid="{7FE3D4F4-E2C1-4F0A-9C77-1AC63BD3C523}"/>
    <cellStyle name="Normal 2 3" xfId="27" xr:uid="{B2A5EA54-60C6-48F5-852B-04B3A85C5E63}"/>
    <cellStyle name="Normal 2 3 2" xfId="172" xr:uid="{B8EF1757-AB36-49D6-8081-A45FF1439982}"/>
    <cellStyle name="Normal 2 3 2 2" xfId="630" xr:uid="{DBCB534E-D145-47AD-B6D3-D467F2B6D84F}"/>
    <cellStyle name="Normal 2 3 3" xfId="121" xr:uid="{6C3A46B4-7359-47B2-9EF7-95438AE602AE}"/>
    <cellStyle name="Normal 2 3 4" xfId="686" xr:uid="{1C3D452A-94F0-4B4E-B04E-D4B247330BAD}"/>
    <cellStyle name="Normal 2 4" xfId="132" xr:uid="{90D5FD7F-AC12-4D32-94E6-FB724A371D69}"/>
    <cellStyle name="Normal 2 4 2" xfId="1177" xr:uid="{26FCDB76-0993-4B9C-9DE9-6841096D84F3}"/>
    <cellStyle name="Normal 2 4 3" xfId="1100" xr:uid="{F9AC6F94-262B-4A01-A0F5-F30A0CBB1F3B}"/>
    <cellStyle name="Normal 2 5" xfId="138" xr:uid="{9EF6531A-9C26-4800-9BFF-36C4FA897AFE}"/>
    <cellStyle name="Normal 2 5 2" xfId="1156" xr:uid="{B4D962A1-C673-4AA5-8313-A50D10A48A3B}"/>
    <cellStyle name="Normal 2 6" xfId="1007" xr:uid="{3FAB2835-4052-45E6-B0B8-8032A5001E11}"/>
    <cellStyle name="Normal 2 9 2" xfId="49" xr:uid="{046044DD-647E-40EC-A26C-20234413E3CE}"/>
    <cellStyle name="Normal 20" xfId="47" xr:uid="{5DB06F73-9A3C-46B3-B40B-98626292AAD4}"/>
    <cellStyle name="Normal 21" xfId="1072" xr:uid="{728DB140-B3C2-4879-9A79-026F7F93ADE3}"/>
    <cellStyle name="Normal 22" xfId="1139" xr:uid="{0D4CF386-60B8-4A05-BFAC-6232D3D15FB2}"/>
    <cellStyle name="Normal 223" xfId="1127" xr:uid="{10F19C8C-8C7F-446A-B238-6ED5D895C77B}"/>
    <cellStyle name="Normal 23" xfId="1214" xr:uid="{E2ABDFEE-AAC5-4199-B206-D863BEF24F22}"/>
    <cellStyle name="Normal 24" xfId="698" xr:uid="{5E1446D7-4828-440F-A7A1-414A055157CD}"/>
    <cellStyle name="Normal 24 2" xfId="861" xr:uid="{B87D75FB-1394-4BFD-BC58-333254B348B8}"/>
    <cellStyle name="Normal 24 3" xfId="1289" xr:uid="{7C87507E-A382-4B06-8C3B-F99CF4963157}"/>
    <cellStyle name="Normal 25" xfId="1225" xr:uid="{9363C625-6F91-46D5-AA9A-E3D54132BF3D}"/>
    <cellStyle name="Normal 26" xfId="699" xr:uid="{AB145C5B-2F3F-4505-AEB7-40CA99C06952}"/>
    <cellStyle name="Normal 27" xfId="1307" xr:uid="{5D642BE7-6585-493D-B610-57D13B3D1D1E}"/>
    <cellStyle name="Normal 3" xfId="6" xr:uid="{05AD77F9-D26C-4216-A678-7CE689160B3F}"/>
    <cellStyle name="Normal 3 2" xfId="65" xr:uid="{FD84752D-E578-4EB5-A3B3-7A50E2334248}"/>
    <cellStyle name="Normal 3 2 2" xfId="170" xr:uid="{62D6CCF7-D6CF-4C09-98F5-5839007D4D5D}"/>
    <cellStyle name="Normal 3 2 2 2" xfId="1073" xr:uid="{0F5476DE-7355-4D33-941D-89B5FEADD9A6}"/>
    <cellStyle name="Normal 3 2 3" xfId="815" xr:uid="{D6C3FA72-085F-4AC0-8F36-498AB36310C5}"/>
    <cellStyle name="Normal 3 2 4" xfId="1205" xr:uid="{00933FB2-3666-45AD-9A3F-B532C9B37C1F}"/>
    <cellStyle name="Normal 3 3" xfId="135" xr:uid="{5E3B3113-D974-4768-BC15-68AB8113D165}"/>
    <cellStyle name="Normal 3 3 2" xfId="1179" xr:uid="{4C63F55D-B8F1-4057-9E93-CEDFBD67B04D}"/>
    <cellStyle name="Normal 3 4" xfId="29" xr:uid="{CCCB15A6-EEF2-425F-B4E3-58A1FB8ED955}"/>
    <cellStyle name="Normal 3 4 2" xfId="1154" xr:uid="{F394EDC5-46E7-4302-A7DB-6D21C9F41502}"/>
    <cellStyle name="Normal 3 5" xfId="63" xr:uid="{4DAC0DE8-9FBC-4C50-AC39-23D6849BF879}"/>
    <cellStyle name="Normal 3 6" xfId="687" xr:uid="{1A72E16E-50FF-4803-BECA-8671A8FCA05C}"/>
    <cellStyle name="Normal 38" xfId="1128" xr:uid="{0E222263-1F4F-4544-B128-D917EC077836}"/>
    <cellStyle name="Normal 4" xfId="18" xr:uid="{2970B1CC-A3F1-4EF3-A2FF-41CA8982739A}"/>
    <cellStyle name="Normal 4 2" xfId="69" xr:uid="{7261855C-0D1E-475B-84C8-1C31838D77DE}"/>
    <cellStyle name="Normal 4 2 2" xfId="319" xr:uid="{C928B9D7-4C45-4440-90BD-F8208E9AC2D3}"/>
    <cellStyle name="Normal 4 2 3" xfId="117" xr:uid="{D6CC38F5-5295-4DAF-8038-0ACCA4A211AD}"/>
    <cellStyle name="Normal 4 2 4" xfId="816" xr:uid="{41ACDC55-1C0A-4D7D-BB02-1240E4BDA517}"/>
    <cellStyle name="Normal 4 3" xfId="688" xr:uid="{110D0234-9A67-46B7-8F0E-B35F15683F30}"/>
    <cellStyle name="Normal 4 4" xfId="1082" xr:uid="{EADC95B0-4B72-4C37-A1A6-A71693B9B594}"/>
    <cellStyle name="Normal 4 5" xfId="42" xr:uid="{68F69DBD-9643-4290-8FB9-CE4615B6B3A8}"/>
    <cellStyle name="Normal 4 6" xfId="1210" xr:uid="{3B50F4E5-B398-4CD3-8D03-AB12A2B4F8EE}"/>
    <cellStyle name="Normal 4 7" xfId="1216" xr:uid="{04756330-A789-45EB-ADCD-8F4F47FD3BF6}"/>
    <cellStyle name="Normal 4 8" xfId="1013" xr:uid="{B8AF2F3A-E624-4FAE-8E32-2F3E38CC486B}"/>
    <cellStyle name="Normal 5" xfId="92" xr:uid="{4914A5B9-81E3-4D1B-9A63-F43A089F153B}"/>
    <cellStyle name="Normal 5 12" xfId="632" xr:uid="{0F551B16-854B-45DD-96F2-9EA90D2B4D16}"/>
    <cellStyle name="Normal 5 2" xfId="327" xr:uid="{0857CA27-00B9-4681-8732-D4D32ED49B88}"/>
    <cellStyle name="Normal 5 2 2" xfId="817" xr:uid="{A88CDD87-87EC-443B-A40F-8465609E6027}"/>
    <cellStyle name="Normal 5 3" xfId="107" xr:uid="{0609F574-CA36-4CCD-B407-B3F84865E533}"/>
    <cellStyle name="Normal 5 3 2" xfId="1048" xr:uid="{C80979A5-4E6F-4E52-942A-EC64047042C3}"/>
    <cellStyle name="Normal 5 4" xfId="689" xr:uid="{6261C440-1D7C-422E-B656-B3BC692D8ED1}"/>
    <cellStyle name="Normal 5 4 2" xfId="1085" xr:uid="{6C6CB7D0-E45A-4B69-BDEC-8725B2380337}"/>
    <cellStyle name="Normal 5 5" xfId="1102" xr:uid="{9E87FF4F-878F-4EE6-9795-5F1840316B30}"/>
    <cellStyle name="Normal 5 6" xfId="1015" xr:uid="{0BF0BA7B-64CE-4388-93E7-A3426FCB6C60}"/>
    <cellStyle name="Normal 5 7" xfId="1318" xr:uid="{288E0F7E-2BDC-4F30-96CF-31B983342764}"/>
    <cellStyle name="Normal 6" xfId="128" xr:uid="{CEA3CFD0-724C-44FC-8B3D-913DAA2BC75A}"/>
    <cellStyle name="Normal 6 2" xfId="46" xr:uid="{CEB7DDB2-E75C-43BC-A3CC-9723EA24C53D}"/>
    <cellStyle name="Normal 6 2 2" xfId="818" xr:uid="{5463D9EF-E7AB-45B4-9AB4-E7799B457480}"/>
    <cellStyle name="Normal 6 2 2 2" xfId="1121" xr:uid="{6896AE62-7359-4E9C-A48F-DD1287B8B91B}"/>
    <cellStyle name="Normal 6 3" xfId="70" xr:uid="{08561A41-F6CC-4CDE-8B0D-693BDFC68396}"/>
    <cellStyle name="Normal 6 3 2" xfId="1111" xr:uid="{E23F17D1-21BF-4FC1-AE98-1D34D42FE204}"/>
    <cellStyle name="Normal 6 4" xfId="690" xr:uid="{D024C28B-6E9A-418E-9EFE-95879C2696E6}"/>
    <cellStyle name="Normal 6 4 2" xfId="1222" xr:uid="{6AD4E162-505E-4003-82C1-B6167D71298C}"/>
    <cellStyle name="Normal 61" xfId="1087" xr:uid="{FD1C845D-F2FF-4DCB-88FD-4503963957BE}"/>
    <cellStyle name="Normal 7" xfId="130" xr:uid="{A31C905A-F8CB-4AFC-849A-240B0352E41B}"/>
    <cellStyle name="Normal 7 2" xfId="31" xr:uid="{70F51021-B9D3-4472-BE21-E478BB91E090}"/>
    <cellStyle name="Normal 7 2 2" xfId="33" xr:uid="{E0711C5D-895B-40CB-8201-6B79BCED5A3D}"/>
    <cellStyle name="Normal 7 2 3" xfId="819" xr:uid="{F65B7A35-5BA4-420B-B5F7-262F1E5C386C}"/>
    <cellStyle name="Normal 7 3" xfId="60" xr:uid="{DA40C87B-5EF2-4023-9B27-4A90E1FBB63F}"/>
    <cellStyle name="Normal 7 4" xfId="691" xr:uid="{E9373CDF-7170-40E3-BC94-EC254271D7B0}"/>
    <cellStyle name="Normal 75" xfId="40" xr:uid="{5AC18819-7847-47C7-92C2-ADAF24CBA124}"/>
    <cellStyle name="Normal 75 2" xfId="309" xr:uid="{D51BE7D2-3F35-497E-B6B9-DF7A132DE6CD}"/>
    <cellStyle name="Normal 8" xfId="59" xr:uid="{E05996AA-52BA-4355-BF1C-AE14924B6E70}"/>
    <cellStyle name="Normal 8 2" xfId="820" xr:uid="{2ADA0711-09A9-4C44-B140-75522D68ED96}"/>
    <cellStyle name="Normal 8 3" xfId="692" xr:uid="{14CA6432-2404-41CB-8884-15C6FC96DFBA}"/>
    <cellStyle name="Normal 8 3 2" xfId="1180" xr:uid="{9A93F5B5-2804-480D-8C6A-9E37ABC23B74}"/>
    <cellStyle name="Normal 8 3 3" xfId="1137" xr:uid="{ADF8A2AA-9CAB-4FC4-9199-5C7A7D4BA706}"/>
    <cellStyle name="Normal 8 4" xfId="1153" xr:uid="{26099C7B-83E6-4888-8CA4-FC59595E8D8A}"/>
    <cellStyle name="Normal 8 5" xfId="1323" xr:uid="{75028185-9482-45FB-938F-0759BF29658A}"/>
    <cellStyle name="Normal 9" xfId="98" xr:uid="{8E193A66-84CD-40FB-A804-FE3815746B54}"/>
    <cellStyle name="Normal 9 2" xfId="50" xr:uid="{977ADB3D-9FD4-4472-B928-0435A9D1CCFE}"/>
    <cellStyle name="Normal 9 2 2" xfId="312" xr:uid="{73447755-D3DB-447D-B44B-976C70ED5544}"/>
    <cellStyle name="Normal 9 2 3" xfId="821" xr:uid="{2890731E-A8DE-40A3-A623-0267DC440B26}"/>
    <cellStyle name="Normal 9 2 3 2" xfId="1118" xr:uid="{B91D7050-DF34-429E-AE54-96D126437C43}"/>
    <cellStyle name="Normal 9 3" xfId="330" xr:uid="{D3AE334A-3B04-4700-8050-7786D498C150}"/>
    <cellStyle name="Normal 9 3 2" xfId="1116" xr:uid="{2AE7F5B3-681E-4EBB-B762-9BD9DD6B87FC}"/>
    <cellStyle name="Normal 9 4" xfId="56" xr:uid="{F2F3A8D1-A48D-4B3D-B60A-371E2F59A5DE}"/>
    <cellStyle name="Normal 9 4 2" xfId="317" xr:uid="{9D963FA2-AC05-42B8-AB1B-4AD11A0A39BE}"/>
    <cellStyle name="Normal 9 5" xfId="153" xr:uid="{3FE4CBDF-20AE-4E91-9468-DB7C50DD591E}"/>
    <cellStyle name="Normal 9 6" xfId="693" xr:uid="{828C25EC-E519-4A17-BE35-EB256DA07A64}"/>
    <cellStyle name="Normal_CM Q3'07" xfId="349" xr:uid="{6677F785-AF7C-42BD-9ACA-259F100613DE}"/>
    <cellStyle name="Normal_Major Q2'06" xfId="7" xr:uid="{13F1A650-DE14-4E47-9D71-8796AC46D2AA}"/>
    <cellStyle name="Note 2" xfId="756" xr:uid="{0712D2C4-CACB-401E-9794-1883D9E045B8}"/>
    <cellStyle name="Note 2 2" xfId="823" xr:uid="{AE0A8EFC-815F-40DC-BFEF-72303557B41E}"/>
    <cellStyle name="Note 2 2 2" xfId="886" xr:uid="{5C6E74FB-C86C-44FF-AB6C-7819E99F5BB0}"/>
    <cellStyle name="Note 2 3" xfId="888" xr:uid="{BCDE0B77-AD7D-485F-9448-8F5FE93B80D6}"/>
    <cellStyle name="Output 2" xfId="757" xr:uid="{FBF266A3-60E5-41AE-9F9C-81E615308A1E}"/>
    <cellStyle name="Output 2 2" xfId="884" xr:uid="{AD89EB36-98BD-4EAC-BA03-1DE7964A5ED4}"/>
    <cellStyle name="Percent 2" xfId="78" xr:uid="{220653BB-1EB3-46AE-A7B2-ACAD983CD925}"/>
    <cellStyle name="Percent 2 2" xfId="323" xr:uid="{39D257E6-1781-43E5-91BA-B69CEA43A1A7}"/>
    <cellStyle name="Percent 2 2 2" xfId="636" xr:uid="{623EBDF2-22B6-4E05-B2B0-E50AFE30BECC}"/>
    <cellStyle name="Percent 2 2 2 2" xfId="1181" xr:uid="{BE0EC6AF-5204-4B33-8576-66417BA3819C}"/>
    <cellStyle name="Percent 2 3" xfId="114" xr:uid="{A5CBCEF8-6804-47A6-9B91-C8A85849006E}"/>
    <cellStyle name="Percent 2 3 2" xfId="1049" xr:uid="{6A495203-EA2D-424A-A072-E16F592BD4D1}"/>
    <cellStyle name="Percent 2 4" xfId="387" xr:uid="{2152A2A6-E065-4BFE-AEFD-9B46EDC3D07D}"/>
    <cellStyle name="Percent 2 4 2" xfId="1077" xr:uid="{DEC6B706-389C-44AF-9EB6-07A5CFFE64DF}"/>
    <cellStyle name="Percent 2 5" xfId="694" xr:uid="{B0896FA0-5C27-470B-B6E9-B5B9575D86E9}"/>
    <cellStyle name="Percent 2 5 2" xfId="1012" xr:uid="{E728F22D-929A-4D89-A6BE-000D0F86B67B}"/>
    <cellStyle name="Percent 3" xfId="89" xr:uid="{A5EE3AAF-5100-4E1D-B95C-406AEFA1B2FA}"/>
    <cellStyle name="Percent 3 2" xfId="21" xr:uid="{E7B03AB4-4FF8-4985-89FD-1930597E0D29}"/>
    <cellStyle name="Percent 3 2 2" xfId="303" xr:uid="{F4071D2B-370D-43B0-B006-B9428718D718}"/>
    <cellStyle name="Percent 3 2 2 2" xfId="1150" xr:uid="{31A98CCA-EC0E-4677-924C-209CD457DE75}"/>
    <cellStyle name="Percent 3 2 3" xfId="108" xr:uid="{621399FE-F3F4-4199-9B70-881B718DC2CF}"/>
    <cellStyle name="Percent 3 2 3 2" xfId="1220" xr:uid="{DAF28108-D7C3-4EDB-8FDD-7F5E4DB1AF87}"/>
    <cellStyle name="Percent 3 3" xfId="325" xr:uid="{A7E9B4B0-76EA-4699-AE89-987787DE1AD9}"/>
    <cellStyle name="Percent 3 3 2" xfId="617" xr:uid="{1DFC6DB8-E31C-4C0F-9B07-5BEF894D23D0}"/>
    <cellStyle name="Percent 3 4" xfId="156" xr:uid="{4A830A38-476F-435F-B454-1D325FCF4CF7}"/>
    <cellStyle name="Percent 4" xfId="166" xr:uid="{DA94AB1C-2066-41E6-A93D-C8FAB96AC728}"/>
    <cellStyle name="Percent 4 2" xfId="616" xr:uid="{79CD93DE-C001-43DE-8378-49AF8AFA4274}"/>
    <cellStyle name="Percent 4 3" xfId="1123" xr:uid="{59B0D607-C94E-49B8-B557-BBD9769A6386}"/>
    <cellStyle name="Percent 5" xfId="103" xr:uid="{F75C7BBA-B1D8-4DB2-AE7B-A983A4C7E1A1}"/>
    <cellStyle name="Title 2" xfId="758" xr:uid="{3DB3FDDF-FA96-47C8-8543-4C96AC116F71}"/>
    <cellStyle name="Total 2" xfId="759" xr:uid="{410236F2-0439-4A51-B753-D0E0D1E16DFD}"/>
    <cellStyle name="Total 2 2" xfId="883" xr:uid="{D5E4EC53-D986-4E3B-BEFC-D798770E2EE2}"/>
    <cellStyle name="Warning Text 2" xfId="760" xr:uid="{0C65FD2F-EA8F-402A-B543-8DA69A8CB3DB}"/>
    <cellStyle name="เครื่องหมายจุลภาค_AJE-RJE 2" xfId="695" xr:uid="{8B325F71-4101-49C2-8CCF-9BA407CA044E}"/>
    <cellStyle name="เซลล์ตรวจสอบ" xfId="765" xr:uid="{E5CBE1A8-8910-4102-A07C-D648C51B5D61}"/>
    <cellStyle name="เซลล์ที่มีการเชื่อมโยง" xfId="766" xr:uid="{C17C4C99-F6FA-4537-B368-7CD2AC3D6F0B}"/>
    <cellStyle name="แย่" xfId="771" xr:uid="{97A21890-502F-476D-BDB3-A67306DAEA13}"/>
    <cellStyle name="แสดงผล" xfId="778" xr:uid="{BA6C7A4A-3431-4F37-B672-245A7E52697B}"/>
    <cellStyle name="แสดงผล 2" xfId="683" xr:uid="{7E65088C-7B66-4CA2-AA7D-9E71F6DEB225}"/>
    <cellStyle name="การคำนวณ" xfId="761" xr:uid="{4B7D7F01-BCE4-4782-B745-332D0D5AC6E9}"/>
    <cellStyle name="การคำนวณ 2" xfId="891" xr:uid="{3D18EB10-1671-447B-9D01-A4B5D14D5AEE}"/>
    <cellStyle name="ข้อความเตือน" xfId="762" xr:uid="{25D2BCF4-5543-49E0-81CE-2C45A21F0CC0}"/>
    <cellStyle name="ข้อความอธิบาย" xfId="763" xr:uid="{8A8C4E43-8BAF-4204-9E79-5CA3984ED40F}"/>
    <cellStyle name="ชื่อเรื่อง" xfId="764" xr:uid="{E38FE07D-B092-4F47-ADCD-03735145F828}"/>
    <cellStyle name="ดี" xfId="767" xr:uid="{9863D8CC-7258-4385-AE62-F8E51F3CF210}"/>
    <cellStyle name="ปกติ_AJE-RJE 2" xfId="696" xr:uid="{43A0CFD6-DDA0-4284-8A0C-AAF429518B69}"/>
    <cellStyle name="ป้อนค่า" xfId="768" xr:uid="{E8F39AD2-4917-4C73-8A21-1AC1CD98EBF8}"/>
    <cellStyle name="ป้อนค่า 2" xfId="887" xr:uid="{91DD3589-F4D7-4FE2-924B-059AA2EA4C87}"/>
    <cellStyle name="ปานกลาง" xfId="769" xr:uid="{0C4BC32C-D65C-4D13-81F6-DF16918F6F36}"/>
    <cellStyle name="ผลรวม" xfId="770" xr:uid="{566F5C52-5C7F-4DAF-AEB5-083EF97F7601}"/>
    <cellStyle name="ผลรวม 2" xfId="890" xr:uid="{09D4214B-164C-4E9B-8EF0-0739A7B5F389}"/>
    <cellStyle name="ส่วนที่ถูกเน้น1" xfId="772" xr:uid="{B6B2583A-B709-41FD-8AF5-995BA8AC5C89}"/>
    <cellStyle name="ส่วนที่ถูกเน้น2" xfId="773" xr:uid="{9576C57A-0290-4F23-AE59-1ADB0AB2A835}"/>
    <cellStyle name="ส่วนที่ถูกเน้น3" xfId="774" xr:uid="{B1DA31FD-634C-4650-8ED1-3BF6CDCB96D0}"/>
    <cellStyle name="ส่วนที่ถูกเน้น4" xfId="775" xr:uid="{AA7B46D8-53D6-49B2-A820-983E09B90559}"/>
    <cellStyle name="ส่วนที่ถูกเน้น5" xfId="776" xr:uid="{82FE7259-E577-43C3-8CD0-461F69501058}"/>
    <cellStyle name="ส่วนที่ถูกเน้น6" xfId="777" xr:uid="{31BBC929-0D06-4D6F-A1AC-D8A9B125C65D}"/>
    <cellStyle name="หมายเหตุ" xfId="779" xr:uid="{0DF758C3-B0C9-4D58-B3E0-330247C9C20E}"/>
    <cellStyle name="หมายเหตุ 2" xfId="882" xr:uid="{0E39C966-4499-4754-B249-069350F22C00}"/>
    <cellStyle name="หัวเรื่อง 1" xfId="780" xr:uid="{B0AE9253-1D0B-45FF-83FF-A63A2F257012}"/>
    <cellStyle name="หัวเรื่อง 2" xfId="781" xr:uid="{90543C81-12AB-47FB-9C12-586E77BA7724}"/>
    <cellStyle name="หัวเรื่อง 3" xfId="782" xr:uid="{12ECD3B8-A3DF-4E35-871B-FDD98C424E2E}"/>
    <cellStyle name="หัวเรื่อง 4" xfId="783" xr:uid="{43D476BE-D159-4B7C-B12C-4A11B685997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7B511-0B3F-405C-B40A-A3FB2FD389E6}">
  <sheetPr>
    <tabColor theme="9" tint="0.79998168889431442"/>
  </sheetPr>
  <dimension ref="A1:L118"/>
  <sheetViews>
    <sheetView tabSelected="1" zoomScaleNormal="100" zoomScaleSheetLayoutView="112" workbookViewId="0"/>
  </sheetViews>
  <sheetFormatPr defaultColWidth="9.28515625" defaultRowHeight="16.5" customHeight="1"/>
  <cols>
    <col min="1" max="1" width="1.7109375" style="4" customWidth="1"/>
    <col min="2" max="2" width="19.42578125" style="2" customWidth="1"/>
    <col min="3" max="3" width="15" style="2" customWidth="1"/>
    <col min="4" max="4" width="6.42578125" style="3" customWidth="1"/>
    <col min="5" max="5" width="0.7109375" style="4" customWidth="1"/>
    <col min="6" max="6" width="13.5703125" style="5" customWidth="1"/>
    <col min="7" max="7" width="0.7109375" style="6" customWidth="1"/>
    <col min="8" max="8" width="13.5703125" style="5" customWidth="1"/>
    <col min="9" max="9" width="0.7109375" style="6" customWidth="1"/>
    <col min="10" max="10" width="13.5703125" style="5" customWidth="1"/>
    <col min="11" max="11" width="0.7109375" style="6" customWidth="1"/>
    <col min="12" max="12" width="13.5703125" style="5" customWidth="1"/>
    <col min="13" max="16384" width="9.28515625" style="4"/>
  </cols>
  <sheetData>
    <row r="1" spans="1:12" ht="16.5" customHeight="1">
      <c r="A1" s="1" t="s">
        <v>0</v>
      </c>
      <c r="L1" s="7"/>
    </row>
    <row r="2" spans="1:12" s="11" customFormat="1" ht="16.5" customHeight="1">
      <c r="A2" s="1" t="s">
        <v>1</v>
      </c>
      <c r="B2" s="1"/>
      <c r="C2" s="1"/>
      <c r="D2" s="8"/>
      <c r="E2" s="9"/>
      <c r="F2" s="7"/>
      <c r="G2" s="10"/>
      <c r="H2" s="7"/>
      <c r="I2" s="10"/>
      <c r="J2" s="7"/>
      <c r="K2" s="10"/>
      <c r="L2" s="7"/>
    </row>
    <row r="3" spans="1:12" s="11" customFormat="1" ht="16.5" customHeight="1">
      <c r="A3" s="205" t="s">
        <v>2</v>
      </c>
      <c r="B3" s="206"/>
      <c r="C3" s="206"/>
      <c r="D3" s="207"/>
      <c r="E3" s="208"/>
      <c r="F3" s="204"/>
      <c r="G3" s="209"/>
      <c r="H3" s="204"/>
      <c r="I3" s="209"/>
      <c r="J3" s="204"/>
      <c r="K3" s="209"/>
      <c r="L3" s="204"/>
    </row>
    <row r="4" spans="1:12" s="11" customFormat="1" ht="16.5" customHeight="1">
      <c r="A4" s="1"/>
      <c r="B4" s="1"/>
      <c r="C4" s="1"/>
      <c r="D4" s="8"/>
      <c r="E4" s="9"/>
      <c r="F4" s="12"/>
      <c r="G4" s="13"/>
      <c r="H4" s="12"/>
      <c r="I4" s="13"/>
      <c r="J4" s="12"/>
      <c r="K4" s="13"/>
      <c r="L4" s="7"/>
    </row>
    <row r="5" spans="1:12" s="11" customFormat="1" ht="16.5" customHeight="1">
      <c r="A5" s="1"/>
      <c r="B5" s="1"/>
      <c r="C5" s="1"/>
      <c r="D5" s="8"/>
      <c r="E5" s="9"/>
      <c r="F5" s="7"/>
      <c r="G5" s="10"/>
      <c r="H5" s="7"/>
      <c r="I5" s="10"/>
      <c r="J5" s="7"/>
      <c r="K5" s="10"/>
      <c r="L5" s="7"/>
    </row>
    <row r="6" spans="1:12" s="11" customFormat="1" ht="16.5" customHeight="1">
      <c r="A6" s="1"/>
      <c r="B6" s="1"/>
      <c r="C6" s="1"/>
      <c r="D6" s="14"/>
      <c r="E6" s="15"/>
      <c r="F6" s="210"/>
      <c r="G6" s="210"/>
      <c r="H6" s="210"/>
      <c r="I6" s="210"/>
      <c r="J6" s="210"/>
      <c r="K6" s="210"/>
      <c r="L6" s="211" t="s">
        <v>3</v>
      </c>
    </row>
    <row r="7" spans="1:12" s="11" customFormat="1" ht="16.5" customHeight="1">
      <c r="A7" s="1"/>
      <c r="B7" s="1"/>
      <c r="C7" s="1"/>
      <c r="D7" s="14"/>
      <c r="E7" s="15"/>
      <c r="F7" s="287" t="s">
        <v>4</v>
      </c>
      <c r="G7" s="287"/>
      <c r="H7" s="287"/>
      <c r="I7" s="7"/>
      <c r="J7" s="287" t="s">
        <v>5</v>
      </c>
      <c r="K7" s="287"/>
      <c r="L7" s="287"/>
    </row>
    <row r="8" spans="1:12" s="11" customFormat="1" ht="16.5" customHeight="1">
      <c r="B8" s="1"/>
      <c r="C8" s="1"/>
      <c r="D8" s="16"/>
      <c r="E8" s="14"/>
      <c r="F8" s="284" t="s">
        <v>6</v>
      </c>
      <c r="G8" s="284"/>
      <c r="H8" s="284"/>
      <c r="I8" s="17"/>
      <c r="J8" s="284" t="s">
        <v>6</v>
      </c>
      <c r="K8" s="284"/>
      <c r="L8" s="284"/>
    </row>
    <row r="9" spans="1:12" s="11" customFormat="1" ht="16.5" customHeight="1">
      <c r="B9" s="1"/>
      <c r="C9" s="1"/>
      <c r="D9" s="8"/>
      <c r="E9" s="8"/>
      <c r="F9" s="7" t="s">
        <v>7</v>
      </c>
      <c r="G9" s="7"/>
      <c r="H9" s="7" t="s">
        <v>8</v>
      </c>
      <c r="I9" s="7"/>
      <c r="J9" s="7" t="s">
        <v>7</v>
      </c>
      <c r="K9" s="17"/>
      <c r="L9" s="7" t="s">
        <v>8</v>
      </c>
    </row>
    <row r="10" spans="1:12" s="11" customFormat="1" ht="16.5" customHeight="1">
      <c r="B10" s="1"/>
      <c r="C10" s="1"/>
      <c r="D10" s="8"/>
      <c r="E10" s="8"/>
      <c r="F10" s="18" t="s">
        <v>9</v>
      </c>
      <c r="G10" s="19"/>
      <c r="H10" s="20" t="s">
        <v>10</v>
      </c>
      <c r="I10" s="20"/>
      <c r="J10" s="18" t="s">
        <v>9</v>
      </c>
      <c r="K10" s="19"/>
      <c r="L10" s="20" t="s">
        <v>10</v>
      </c>
    </row>
    <row r="11" spans="1:12" s="11" customFormat="1" ht="16.5" customHeight="1">
      <c r="B11" s="1"/>
      <c r="C11" s="1"/>
      <c r="D11" s="185" t="s">
        <v>11</v>
      </c>
      <c r="E11" s="21"/>
      <c r="F11" s="186" t="s">
        <v>12</v>
      </c>
      <c r="G11" s="22"/>
      <c r="H11" s="186" t="s">
        <v>13</v>
      </c>
      <c r="I11" s="23"/>
      <c r="J11" s="186" t="s">
        <v>12</v>
      </c>
      <c r="K11" s="22"/>
      <c r="L11" s="186" t="s">
        <v>13</v>
      </c>
    </row>
    <row r="12" spans="1:12" s="33" customFormat="1" ht="16.5" customHeight="1">
      <c r="A12" s="24" t="s">
        <v>14</v>
      </c>
      <c r="B12" s="25"/>
      <c r="C12" s="25"/>
      <c r="D12" s="26"/>
      <c r="E12" s="26"/>
      <c r="F12" s="27"/>
      <c r="G12" s="28"/>
      <c r="H12" s="29"/>
      <c r="I12" s="28"/>
      <c r="J12" s="30"/>
      <c r="K12" s="31"/>
      <c r="L12" s="32"/>
    </row>
    <row r="13" spans="1:12" s="40" customFormat="1" ht="16.5" customHeight="1">
      <c r="A13" s="33"/>
      <c r="B13" s="25"/>
      <c r="C13" s="25"/>
      <c r="D13" s="34"/>
      <c r="E13" s="34"/>
      <c r="F13" s="35"/>
      <c r="G13" s="36"/>
      <c r="H13" s="37"/>
      <c r="I13" s="36"/>
      <c r="J13" s="38"/>
      <c r="K13" s="36"/>
      <c r="L13" s="39"/>
    </row>
    <row r="14" spans="1:12" s="40" customFormat="1" ht="16.5" customHeight="1">
      <c r="A14" s="24" t="s">
        <v>15</v>
      </c>
      <c r="B14" s="25"/>
      <c r="C14" s="25"/>
      <c r="D14" s="34"/>
      <c r="E14" s="34"/>
      <c r="F14" s="35"/>
      <c r="G14" s="36"/>
      <c r="H14" s="37"/>
      <c r="I14" s="36"/>
      <c r="J14" s="38"/>
      <c r="K14" s="36"/>
      <c r="L14" s="39"/>
    </row>
    <row r="15" spans="1:12" s="33" customFormat="1" ht="16.5" customHeight="1">
      <c r="B15" s="25"/>
      <c r="C15" s="25"/>
      <c r="D15" s="34"/>
      <c r="E15" s="41"/>
      <c r="F15" s="42"/>
      <c r="J15" s="42"/>
      <c r="K15" s="36"/>
      <c r="L15" s="39"/>
    </row>
    <row r="16" spans="1:12" s="40" customFormat="1" ht="16.5" customHeight="1">
      <c r="A16" s="43" t="s">
        <v>16</v>
      </c>
      <c r="B16" s="43"/>
      <c r="C16" s="43"/>
      <c r="D16" s="34">
        <v>4</v>
      </c>
      <c r="E16" s="34"/>
      <c r="F16" s="130">
        <v>19274326</v>
      </c>
      <c r="G16" s="44"/>
      <c r="H16" s="45">
        <v>1639088</v>
      </c>
      <c r="I16" s="44"/>
      <c r="J16" s="131">
        <v>17261510</v>
      </c>
      <c r="K16" s="46"/>
      <c r="L16" s="113">
        <v>720022</v>
      </c>
    </row>
    <row r="17" spans="1:12" s="40" customFormat="1" ht="16.5" customHeight="1">
      <c r="A17" s="40" t="s">
        <v>17</v>
      </c>
      <c r="B17" s="47"/>
      <c r="C17" s="47"/>
      <c r="D17" s="34">
        <v>5</v>
      </c>
      <c r="E17" s="34"/>
      <c r="F17" s="130">
        <v>70226644</v>
      </c>
      <c r="G17" s="44"/>
      <c r="H17" s="45">
        <v>31491721</v>
      </c>
      <c r="I17" s="44"/>
      <c r="J17" s="136">
        <v>70237938</v>
      </c>
      <c r="K17" s="46"/>
      <c r="L17" s="113">
        <v>38566793</v>
      </c>
    </row>
    <row r="18" spans="1:12" s="40" customFormat="1" ht="16.5" customHeight="1">
      <c r="A18" s="43" t="s">
        <v>18</v>
      </c>
      <c r="B18" s="47"/>
      <c r="C18" s="47"/>
      <c r="D18" s="134">
        <v>16.399999999999999</v>
      </c>
      <c r="E18" s="34"/>
      <c r="F18" s="130" t="s">
        <v>19</v>
      </c>
      <c r="G18" s="44"/>
      <c r="H18" s="45" t="s">
        <v>19</v>
      </c>
      <c r="I18" s="44"/>
      <c r="J18" s="131">
        <v>19553280</v>
      </c>
      <c r="K18" s="46"/>
      <c r="L18" s="113">
        <v>47612568</v>
      </c>
    </row>
    <row r="19" spans="1:12" s="40" customFormat="1" ht="16.5" customHeight="1">
      <c r="A19" s="43" t="s">
        <v>20</v>
      </c>
      <c r="B19" s="47"/>
      <c r="C19" s="47"/>
      <c r="D19" s="34">
        <v>6</v>
      </c>
      <c r="E19" s="34"/>
      <c r="F19" s="130">
        <v>42824063</v>
      </c>
      <c r="G19" s="36"/>
      <c r="H19" s="45">
        <v>79689831</v>
      </c>
      <c r="I19" s="36"/>
      <c r="J19" s="131">
        <v>41834575</v>
      </c>
      <c r="K19" s="46"/>
      <c r="L19" s="113">
        <v>77969531</v>
      </c>
    </row>
    <row r="20" spans="1:12" s="40" customFormat="1" ht="16.5" customHeight="1">
      <c r="A20" s="43" t="s">
        <v>21</v>
      </c>
      <c r="B20" s="43"/>
      <c r="C20" s="43"/>
      <c r="D20" s="34">
        <v>7</v>
      </c>
      <c r="E20" s="34"/>
      <c r="F20" s="212">
        <v>684125</v>
      </c>
      <c r="G20" s="44"/>
      <c r="H20" s="110">
        <v>1500000</v>
      </c>
      <c r="I20" s="44"/>
      <c r="J20" s="255" t="s">
        <v>19</v>
      </c>
      <c r="K20" s="46"/>
      <c r="L20" s="114">
        <v>0</v>
      </c>
    </row>
    <row r="21" spans="1:12" s="40" customFormat="1" ht="16.5" customHeight="1">
      <c r="B21" s="47"/>
      <c r="C21" s="47"/>
      <c r="D21" s="135"/>
      <c r="E21" s="34"/>
      <c r="F21" s="38"/>
      <c r="G21" s="36"/>
      <c r="H21" s="39"/>
      <c r="I21" s="36"/>
      <c r="J21" s="38"/>
      <c r="K21" s="36"/>
      <c r="L21" s="39"/>
    </row>
    <row r="22" spans="1:12" s="40" customFormat="1" ht="16.5" customHeight="1">
      <c r="A22" s="25" t="s">
        <v>22</v>
      </c>
      <c r="B22" s="47"/>
      <c r="C22" s="47"/>
      <c r="D22" s="34"/>
      <c r="E22" s="34"/>
      <c r="F22" s="118">
        <f>SUM(F16:F21)</f>
        <v>133009158</v>
      </c>
      <c r="G22" s="36"/>
      <c r="H22" s="116">
        <f>SUM(H16:H21)</f>
        <v>114320640</v>
      </c>
      <c r="I22" s="36"/>
      <c r="J22" s="118">
        <f>SUM(J16:J21)</f>
        <v>148887303</v>
      </c>
      <c r="K22" s="36"/>
      <c r="L22" s="116">
        <f>SUM(L16:L21)</f>
        <v>164868914</v>
      </c>
    </row>
    <row r="23" spans="1:12" s="40" customFormat="1" ht="16.5" customHeight="1">
      <c r="A23" s="47"/>
      <c r="B23" s="47"/>
      <c r="C23" s="47"/>
      <c r="D23" s="34"/>
      <c r="E23" s="34"/>
      <c r="F23" s="38"/>
      <c r="G23" s="36"/>
      <c r="H23" s="39"/>
      <c r="I23" s="36"/>
      <c r="J23" s="38"/>
      <c r="K23" s="36"/>
      <c r="L23" s="39"/>
    </row>
    <row r="24" spans="1:12" s="40" customFormat="1" ht="16.5" customHeight="1">
      <c r="A24" s="25" t="s">
        <v>23</v>
      </c>
      <c r="B24" s="25"/>
      <c r="C24" s="25"/>
      <c r="D24" s="34"/>
      <c r="E24" s="34"/>
      <c r="F24" s="38"/>
      <c r="G24" s="36"/>
      <c r="H24" s="39"/>
      <c r="I24" s="36"/>
      <c r="J24" s="38"/>
      <c r="K24" s="36"/>
      <c r="L24" s="37"/>
    </row>
    <row r="25" spans="1:12" s="33" customFormat="1" ht="16.5" customHeight="1">
      <c r="B25" s="25"/>
      <c r="C25" s="25"/>
      <c r="D25" s="34"/>
      <c r="E25" s="41"/>
      <c r="F25" s="42"/>
      <c r="J25" s="42"/>
      <c r="K25" s="36"/>
      <c r="L25" s="39"/>
    </row>
    <row r="26" spans="1:12" s="33" customFormat="1" ht="16.5" customHeight="1">
      <c r="A26" s="40" t="s">
        <v>21</v>
      </c>
      <c r="B26" s="25"/>
      <c r="C26" s="25"/>
      <c r="D26" s="34">
        <v>7</v>
      </c>
      <c r="E26" s="41"/>
      <c r="F26" s="232">
        <v>0</v>
      </c>
      <c r="H26" s="39">
        <v>130000</v>
      </c>
      <c r="I26" s="39"/>
      <c r="J26" s="131">
        <v>0</v>
      </c>
      <c r="K26" s="39"/>
      <c r="L26" s="39">
        <v>0</v>
      </c>
    </row>
    <row r="27" spans="1:12" s="33" customFormat="1" ht="16.5" customHeight="1">
      <c r="A27" s="40" t="s">
        <v>24</v>
      </c>
      <c r="B27" s="25"/>
      <c r="C27" s="25"/>
      <c r="D27" s="34">
        <v>16.399999999999999</v>
      </c>
      <c r="E27" s="41"/>
      <c r="F27" s="232">
        <v>0</v>
      </c>
      <c r="H27" s="39" t="s">
        <v>19</v>
      </c>
      <c r="I27" s="39"/>
      <c r="J27" s="131">
        <v>25847023</v>
      </c>
      <c r="K27" s="39"/>
      <c r="L27" s="39" t="s">
        <v>19</v>
      </c>
    </row>
    <row r="28" spans="1:12" s="33" customFormat="1" ht="16.5" customHeight="1">
      <c r="A28" s="115" t="s">
        <v>25</v>
      </c>
      <c r="B28" s="25"/>
      <c r="C28" s="25"/>
      <c r="D28" s="34">
        <v>8</v>
      </c>
      <c r="E28" s="41"/>
      <c r="F28" s="232">
        <v>2008701</v>
      </c>
      <c r="H28" s="39">
        <v>1548657</v>
      </c>
      <c r="J28" s="131">
        <v>0</v>
      </c>
      <c r="K28" s="36"/>
      <c r="L28" s="113">
        <v>0</v>
      </c>
    </row>
    <row r="29" spans="1:12" s="40" customFormat="1" ht="16.5" customHeight="1">
      <c r="A29" s="40" t="s">
        <v>26</v>
      </c>
      <c r="B29" s="47"/>
      <c r="C29" s="47"/>
      <c r="D29" s="34">
        <v>8</v>
      </c>
      <c r="E29" s="34"/>
      <c r="F29" s="232">
        <v>0</v>
      </c>
      <c r="G29" s="44"/>
      <c r="H29" s="39">
        <v>0</v>
      </c>
      <c r="I29" s="44"/>
      <c r="J29" s="131">
        <v>308108348</v>
      </c>
      <c r="K29" s="46"/>
      <c r="L29" s="113">
        <v>308108348</v>
      </c>
    </row>
    <row r="30" spans="1:12" s="40" customFormat="1" ht="16.5" customHeight="1">
      <c r="A30" s="47" t="s">
        <v>27</v>
      </c>
      <c r="B30" s="25"/>
      <c r="C30" s="25"/>
      <c r="D30" s="34">
        <v>9</v>
      </c>
      <c r="E30" s="34"/>
      <c r="F30" s="232">
        <v>505618922</v>
      </c>
      <c r="G30" s="44"/>
      <c r="H30" s="39">
        <v>537158091</v>
      </c>
      <c r="I30" s="44"/>
      <c r="J30" s="131">
        <v>409007380</v>
      </c>
      <c r="K30" s="46"/>
      <c r="L30" s="113">
        <v>422057127</v>
      </c>
    </row>
    <row r="31" spans="1:12" s="40" customFormat="1" ht="16.5" customHeight="1">
      <c r="A31" s="47" t="s">
        <v>28</v>
      </c>
      <c r="B31" s="25"/>
      <c r="C31" s="25"/>
      <c r="D31" s="34">
        <v>10</v>
      </c>
      <c r="E31" s="129"/>
      <c r="F31" s="232">
        <v>40702409</v>
      </c>
      <c r="G31" s="44"/>
      <c r="H31" s="39">
        <v>30175237</v>
      </c>
      <c r="I31" s="44"/>
      <c r="J31" s="131">
        <v>9264227</v>
      </c>
      <c r="K31" s="46"/>
      <c r="L31" s="113">
        <v>8948230</v>
      </c>
    </row>
    <row r="32" spans="1:12" s="40" customFormat="1" ht="16.5" customHeight="1">
      <c r="A32" s="47" t="s">
        <v>29</v>
      </c>
      <c r="B32" s="25"/>
      <c r="C32" s="25"/>
      <c r="D32" s="34"/>
      <c r="E32" s="34"/>
      <c r="F32" s="232">
        <v>1150000</v>
      </c>
      <c r="G32" s="44"/>
      <c r="H32" s="39">
        <v>1150000</v>
      </c>
      <c r="I32" s="44"/>
      <c r="J32" s="131">
        <v>0</v>
      </c>
      <c r="K32" s="46"/>
      <c r="L32" s="113">
        <v>0</v>
      </c>
    </row>
    <row r="33" spans="1:12" s="40" customFormat="1" ht="16.5" customHeight="1">
      <c r="A33" s="40" t="s">
        <v>30</v>
      </c>
      <c r="B33" s="47"/>
      <c r="C33" s="47"/>
      <c r="D33" s="34"/>
      <c r="E33" s="34"/>
      <c r="F33" s="232">
        <v>0</v>
      </c>
      <c r="G33" s="44"/>
      <c r="H33" s="39">
        <v>0</v>
      </c>
      <c r="I33" s="44"/>
      <c r="J33" s="131">
        <v>0</v>
      </c>
      <c r="K33" s="46"/>
      <c r="L33" s="113">
        <v>0</v>
      </c>
    </row>
    <row r="34" spans="1:12" s="40" customFormat="1" ht="16.5" customHeight="1">
      <c r="A34" s="40" t="s">
        <v>31</v>
      </c>
      <c r="B34" s="47"/>
      <c r="C34" s="47"/>
      <c r="D34" s="34">
        <v>9</v>
      </c>
      <c r="E34" s="34"/>
      <c r="F34" s="232">
        <v>789631</v>
      </c>
      <c r="G34" s="44"/>
      <c r="H34" s="39">
        <v>898711</v>
      </c>
      <c r="I34" s="44"/>
      <c r="J34" s="131">
        <v>93609</v>
      </c>
      <c r="K34" s="46"/>
      <c r="L34" s="113">
        <v>135349</v>
      </c>
    </row>
    <row r="35" spans="1:12" s="40" customFormat="1" ht="16.5" customHeight="1">
      <c r="A35" s="47" t="s">
        <v>32</v>
      </c>
      <c r="B35" s="47"/>
      <c r="C35" s="47"/>
      <c r="D35" s="34"/>
      <c r="E35" s="34"/>
      <c r="F35" s="232">
        <v>3387513</v>
      </c>
      <c r="G35" s="44"/>
      <c r="H35" s="39">
        <v>3022861</v>
      </c>
      <c r="I35" s="44"/>
      <c r="J35" s="131">
        <v>1279708</v>
      </c>
      <c r="K35" s="46"/>
      <c r="L35" s="113">
        <v>1428940</v>
      </c>
    </row>
    <row r="36" spans="1:12" s="40" customFormat="1" ht="16.5" customHeight="1">
      <c r="A36" s="40" t="s">
        <v>33</v>
      </c>
      <c r="B36" s="47"/>
      <c r="C36" s="47"/>
      <c r="D36" s="34"/>
      <c r="E36" s="34"/>
      <c r="F36" s="233">
        <v>13149336</v>
      </c>
      <c r="G36" s="44"/>
      <c r="H36" s="116">
        <v>10545568</v>
      </c>
      <c r="I36" s="44"/>
      <c r="J36" s="133">
        <v>8394608</v>
      </c>
      <c r="K36" s="46"/>
      <c r="L36" s="114">
        <v>6856790</v>
      </c>
    </row>
    <row r="37" spans="1:12" s="40" customFormat="1" ht="16.5" customHeight="1">
      <c r="B37" s="47"/>
      <c r="C37" s="47"/>
      <c r="D37" s="34"/>
      <c r="E37" s="34"/>
      <c r="F37" s="48"/>
      <c r="J37" s="48"/>
    </row>
    <row r="38" spans="1:12" s="40" customFormat="1" ht="16.5" customHeight="1">
      <c r="A38" s="25" t="s">
        <v>34</v>
      </c>
      <c r="B38" s="47"/>
      <c r="C38" s="47"/>
      <c r="D38" s="34"/>
      <c r="E38" s="34"/>
      <c r="F38" s="118">
        <f>SUM(F26:F36)</f>
        <v>566806512</v>
      </c>
      <c r="G38" s="36"/>
      <c r="H38" s="116">
        <f>SUM(H26:H36)</f>
        <v>584629125</v>
      </c>
      <c r="I38" s="36"/>
      <c r="J38" s="118">
        <f>SUM(J26:J36)</f>
        <v>761994903</v>
      </c>
      <c r="K38" s="39"/>
      <c r="L38" s="116">
        <f>SUM(L26:L36)</f>
        <v>747534784</v>
      </c>
    </row>
    <row r="39" spans="1:12" s="40" customFormat="1" ht="16.5" customHeight="1">
      <c r="B39" s="47"/>
      <c r="C39" s="47"/>
      <c r="D39" s="34"/>
      <c r="E39" s="34"/>
      <c r="F39" s="38"/>
      <c r="G39" s="36"/>
      <c r="H39" s="39"/>
      <c r="I39" s="36"/>
      <c r="J39" s="38"/>
      <c r="K39" s="36"/>
      <c r="L39" s="39"/>
    </row>
    <row r="40" spans="1:12" s="40" customFormat="1" ht="16.5" customHeight="1" thickBot="1">
      <c r="A40" s="33" t="s">
        <v>35</v>
      </c>
      <c r="B40" s="47"/>
      <c r="C40" s="47"/>
      <c r="D40" s="34"/>
      <c r="E40" s="34"/>
      <c r="F40" s="49">
        <f>SUM(F22+F38)</f>
        <v>699815670</v>
      </c>
      <c r="G40" s="36"/>
      <c r="H40" s="50">
        <f>SUM(H22+H38)</f>
        <v>698949765</v>
      </c>
      <c r="I40" s="36"/>
      <c r="J40" s="49">
        <f>SUM(J22+J38)</f>
        <v>910882206</v>
      </c>
      <c r="K40" s="36"/>
      <c r="L40" s="50">
        <f>SUM(L22+L38)</f>
        <v>912403698</v>
      </c>
    </row>
    <row r="41" spans="1:12" ht="16.5" customHeight="1" thickTop="1">
      <c r="A41" s="11"/>
      <c r="E41" s="3"/>
    </row>
    <row r="42" spans="1:12" ht="16.5" customHeight="1">
      <c r="A42" s="11"/>
      <c r="C42" s="4"/>
      <c r="D42" s="4"/>
      <c r="E42" s="3"/>
    </row>
    <row r="43" spans="1:12" ht="16.5" customHeight="1">
      <c r="A43" s="11"/>
      <c r="C43" s="4"/>
      <c r="D43" s="4"/>
      <c r="E43" s="3"/>
    </row>
    <row r="44" spans="1:12" ht="16.5" customHeight="1">
      <c r="A44" s="11"/>
      <c r="C44" s="4"/>
      <c r="D44" s="4"/>
      <c r="E44" s="3"/>
    </row>
    <row r="45" spans="1:12" ht="16.5" customHeight="1">
      <c r="A45" s="11"/>
      <c r="C45" s="4"/>
      <c r="D45" s="4"/>
      <c r="E45" s="3"/>
    </row>
    <row r="46" spans="1:12" ht="15.75" customHeight="1">
      <c r="A46" s="11"/>
      <c r="C46" s="4"/>
      <c r="D46" s="4"/>
      <c r="E46" s="3"/>
    </row>
    <row r="47" spans="1:12" ht="15.75" customHeight="1">
      <c r="A47" s="11"/>
      <c r="B47" s="1"/>
      <c r="C47" s="1"/>
      <c r="E47" s="3"/>
    </row>
    <row r="48" spans="1:12" ht="16.5" customHeight="1">
      <c r="A48" s="11"/>
      <c r="B48" s="1"/>
      <c r="C48" s="1"/>
      <c r="E48" s="3"/>
    </row>
    <row r="49" spans="1:12" ht="16.5" customHeight="1">
      <c r="A49" s="4" t="s">
        <v>36</v>
      </c>
      <c r="F49" s="51"/>
      <c r="G49" s="52"/>
      <c r="H49" s="53"/>
      <c r="I49" s="54"/>
      <c r="J49" s="53"/>
      <c r="K49" s="54"/>
      <c r="L49" s="55" t="s">
        <v>36</v>
      </c>
    </row>
    <row r="50" spans="1:12" ht="16.5" customHeight="1">
      <c r="F50" s="51"/>
      <c r="G50" s="52"/>
      <c r="H50" s="53"/>
      <c r="I50" s="54"/>
      <c r="J50" s="53"/>
      <c r="K50" s="54"/>
      <c r="L50" s="55"/>
    </row>
    <row r="51" spans="1:12" ht="16.5" customHeight="1">
      <c r="F51" s="51"/>
      <c r="G51" s="52"/>
      <c r="H51" s="53"/>
      <c r="I51" s="54"/>
      <c r="J51" s="53"/>
      <c r="K51" s="54"/>
      <c r="L51" s="55"/>
    </row>
    <row r="52" spans="1:12" ht="19.5" customHeight="1">
      <c r="F52" s="51"/>
      <c r="G52" s="52"/>
      <c r="H52" s="53"/>
      <c r="I52" s="54"/>
      <c r="J52" s="53"/>
      <c r="K52" s="54"/>
      <c r="L52" s="55"/>
    </row>
    <row r="53" spans="1:12" ht="21.95" customHeight="1">
      <c r="A53" s="285" t="s">
        <v>37</v>
      </c>
      <c r="B53" s="288"/>
      <c r="C53" s="288"/>
      <c r="D53" s="288"/>
      <c r="E53" s="288"/>
      <c r="F53" s="288"/>
      <c r="G53" s="288"/>
      <c r="H53" s="288"/>
      <c r="I53" s="288"/>
      <c r="J53" s="288"/>
      <c r="K53" s="288"/>
      <c r="L53" s="288"/>
    </row>
    <row r="54" spans="1:12" ht="16.5" customHeight="1">
      <c r="A54" s="1" t="s">
        <v>0</v>
      </c>
      <c r="B54" s="56"/>
      <c r="C54" s="56"/>
      <c r="D54" s="57"/>
      <c r="E54" s="56"/>
      <c r="F54" s="58"/>
      <c r="G54" s="59"/>
      <c r="H54" s="58"/>
      <c r="I54" s="59"/>
      <c r="J54" s="58"/>
      <c r="K54" s="59"/>
      <c r="L54" s="7"/>
    </row>
    <row r="55" spans="1:12" s="11" customFormat="1" ht="16.5" customHeight="1">
      <c r="A55" s="1" t="s">
        <v>38</v>
      </c>
      <c r="B55" s="1"/>
      <c r="C55" s="1"/>
      <c r="D55" s="8"/>
      <c r="E55" s="9"/>
      <c r="F55" s="7"/>
      <c r="G55" s="10"/>
      <c r="H55" s="7"/>
      <c r="I55" s="10"/>
      <c r="J55" s="7"/>
      <c r="K55" s="10"/>
      <c r="L55" s="7"/>
    </row>
    <row r="56" spans="1:12" s="11" customFormat="1" ht="16.5" customHeight="1">
      <c r="A56" s="205" t="str">
        <f>+A3</f>
        <v>As at 30 September 2024</v>
      </c>
      <c r="B56" s="206"/>
      <c r="C56" s="206"/>
      <c r="D56" s="207"/>
      <c r="E56" s="208"/>
      <c r="F56" s="204"/>
      <c r="G56" s="209"/>
      <c r="H56" s="204"/>
      <c r="I56" s="209"/>
      <c r="J56" s="204"/>
      <c r="K56" s="209"/>
      <c r="L56" s="204"/>
    </row>
    <row r="57" spans="1:12" s="11" customFormat="1" ht="15" customHeight="1">
      <c r="A57" s="1"/>
      <c r="B57" s="1"/>
      <c r="C57" s="1"/>
      <c r="D57" s="8"/>
      <c r="E57" s="9"/>
      <c r="F57" s="7"/>
      <c r="G57" s="10"/>
      <c r="H57" s="7"/>
      <c r="I57" s="10"/>
      <c r="J57" s="7"/>
      <c r="K57" s="10"/>
      <c r="L57" s="7"/>
    </row>
    <row r="58" spans="1:12" s="11" customFormat="1" ht="15" customHeight="1">
      <c r="A58" s="1"/>
      <c r="B58" s="1"/>
      <c r="C58" s="1"/>
      <c r="D58" s="8"/>
      <c r="E58" s="9"/>
    </row>
    <row r="59" spans="1:12" s="11" customFormat="1" ht="15" customHeight="1">
      <c r="A59" s="1"/>
      <c r="B59" s="1"/>
      <c r="C59" s="1"/>
      <c r="D59" s="14"/>
      <c r="E59" s="15"/>
      <c r="F59" s="210"/>
      <c r="G59" s="210"/>
      <c r="H59" s="210"/>
      <c r="I59" s="210"/>
      <c r="J59" s="210"/>
      <c r="K59" s="210"/>
      <c r="L59" s="211" t="s">
        <v>3</v>
      </c>
    </row>
    <row r="60" spans="1:12" s="11" customFormat="1" ht="15" customHeight="1">
      <c r="A60" s="1"/>
      <c r="B60" s="1"/>
      <c r="C60" s="1"/>
      <c r="D60" s="14"/>
      <c r="E60" s="15"/>
      <c r="F60" s="287" t="s">
        <v>4</v>
      </c>
      <c r="G60" s="287"/>
      <c r="H60" s="287"/>
      <c r="I60" s="7"/>
      <c r="J60" s="287" t="s">
        <v>5</v>
      </c>
      <c r="K60" s="287"/>
      <c r="L60" s="287"/>
    </row>
    <row r="61" spans="1:12" s="11" customFormat="1" ht="15" customHeight="1">
      <c r="B61" s="1"/>
      <c r="C61" s="1"/>
      <c r="D61" s="16"/>
      <c r="E61" s="14"/>
      <c r="F61" s="284" t="s">
        <v>6</v>
      </c>
      <c r="G61" s="284"/>
      <c r="H61" s="284"/>
      <c r="I61" s="17"/>
      <c r="J61" s="284" t="s">
        <v>6</v>
      </c>
      <c r="K61" s="284"/>
      <c r="L61" s="284"/>
    </row>
    <row r="62" spans="1:12" s="11" customFormat="1" ht="15" customHeight="1">
      <c r="B62" s="1"/>
      <c r="C62" s="1"/>
      <c r="D62" s="8"/>
      <c r="E62" s="8"/>
      <c r="F62" s="7" t="s">
        <v>7</v>
      </c>
      <c r="G62" s="7"/>
      <c r="H62" s="7" t="s">
        <v>8</v>
      </c>
      <c r="I62" s="7"/>
      <c r="J62" s="7" t="s">
        <v>7</v>
      </c>
      <c r="K62" s="17"/>
      <c r="L62" s="7" t="s">
        <v>8</v>
      </c>
    </row>
    <row r="63" spans="1:12" s="11" customFormat="1" ht="15" customHeight="1">
      <c r="B63" s="1"/>
      <c r="C63" s="1"/>
      <c r="D63" s="8"/>
      <c r="E63" s="8"/>
      <c r="F63" s="18" t="s">
        <v>9</v>
      </c>
      <c r="G63" s="19"/>
      <c r="H63" s="20" t="s">
        <v>10</v>
      </c>
      <c r="I63" s="20"/>
      <c r="J63" s="18" t="s">
        <v>9</v>
      </c>
      <c r="K63" s="19"/>
      <c r="L63" s="20" t="s">
        <v>10</v>
      </c>
    </row>
    <row r="64" spans="1:12" s="11" customFormat="1" ht="15" customHeight="1">
      <c r="B64" s="1"/>
      <c r="C64" s="1"/>
      <c r="D64" s="185" t="s">
        <v>11</v>
      </c>
      <c r="E64" s="21"/>
      <c r="F64" s="186" t="s">
        <v>12</v>
      </c>
      <c r="G64" s="22"/>
      <c r="H64" s="186" t="s">
        <v>13</v>
      </c>
      <c r="I64" s="23"/>
      <c r="J64" s="186" t="s">
        <v>12</v>
      </c>
      <c r="K64" s="22"/>
      <c r="L64" s="186" t="s">
        <v>13</v>
      </c>
    </row>
    <row r="65" spans="1:12" s="11" customFormat="1" ht="15" customHeight="1">
      <c r="A65" s="24" t="s">
        <v>39</v>
      </c>
      <c r="B65" s="1"/>
      <c r="C65" s="1"/>
      <c r="D65" s="14"/>
      <c r="E65" s="21"/>
      <c r="F65" s="60"/>
      <c r="G65" s="22"/>
      <c r="H65" s="61"/>
      <c r="I65" s="23"/>
      <c r="J65" s="60"/>
      <c r="K65" s="22"/>
      <c r="L65" s="61"/>
    </row>
    <row r="66" spans="1:12" s="11" customFormat="1" ht="8.1" customHeight="1">
      <c r="B66" s="1"/>
      <c r="C66" s="1"/>
      <c r="D66" s="14"/>
      <c r="E66" s="21"/>
      <c r="F66" s="60"/>
      <c r="G66" s="22"/>
      <c r="H66" s="61"/>
      <c r="I66" s="23"/>
      <c r="J66" s="60"/>
      <c r="K66" s="22"/>
      <c r="L66" s="61"/>
    </row>
    <row r="67" spans="1:12" s="11" customFormat="1" ht="15" customHeight="1">
      <c r="A67" s="11" t="s">
        <v>40</v>
      </c>
      <c r="B67" s="1"/>
      <c r="C67" s="1"/>
      <c r="D67" s="14"/>
      <c r="E67" s="21"/>
      <c r="F67" s="60"/>
      <c r="G67" s="22"/>
      <c r="H67" s="61"/>
      <c r="I67" s="23"/>
      <c r="J67" s="60"/>
      <c r="K67" s="22"/>
      <c r="L67" s="61"/>
    </row>
    <row r="68" spans="1:12" s="33" customFormat="1" ht="8.1" customHeight="1">
      <c r="B68" s="25"/>
      <c r="C68" s="25"/>
      <c r="D68" s="34"/>
      <c r="E68" s="41"/>
      <c r="F68" s="42"/>
      <c r="J68" s="42"/>
      <c r="K68" s="36"/>
      <c r="L68" s="39"/>
    </row>
    <row r="69" spans="1:12" s="33" customFormat="1" ht="15" customHeight="1">
      <c r="A69" s="40" t="s">
        <v>41</v>
      </c>
      <c r="B69" s="25"/>
      <c r="C69" s="25"/>
      <c r="D69" s="34"/>
      <c r="E69" s="41"/>
      <c r="F69" s="38"/>
      <c r="G69" s="36"/>
      <c r="H69" s="39"/>
      <c r="I69" s="36"/>
      <c r="J69" s="38"/>
      <c r="K69" s="36"/>
      <c r="L69" s="39"/>
    </row>
    <row r="70" spans="1:12" s="33" customFormat="1" ht="15" customHeight="1">
      <c r="A70" s="40"/>
      <c r="B70" s="47" t="s">
        <v>42</v>
      </c>
      <c r="C70" s="25"/>
      <c r="D70" s="34">
        <v>12</v>
      </c>
      <c r="E70" s="41"/>
      <c r="F70" s="234">
        <v>30053311</v>
      </c>
      <c r="G70" s="36"/>
      <c r="H70" s="39">
        <v>161421413</v>
      </c>
      <c r="I70" s="36"/>
      <c r="J70" s="234">
        <v>27022311</v>
      </c>
      <c r="K70" s="36"/>
      <c r="L70" s="39">
        <v>160005507</v>
      </c>
    </row>
    <row r="71" spans="1:12" s="40" customFormat="1" ht="15" customHeight="1">
      <c r="A71" s="40" t="s">
        <v>43</v>
      </c>
      <c r="B71" s="47"/>
      <c r="C71" s="47"/>
      <c r="D71" s="34">
        <v>11</v>
      </c>
      <c r="E71" s="34"/>
      <c r="F71" s="234">
        <v>31890003</v>
      </c>
      <c r="G71" s="36"/>
      <c r="H71" s="39">
        <v>12957032</v>
      </c>
      <c r="I71" s="36"/>
      <c r="J71" s="234">
        <v>80611095</v>
      </c>
      <c r="K71" s="46"/>
      <c r="L71" s="113">
        <v>47161502</v>
      </c>
    </row>
    <row r="72" spans="1:12" s="40" customFormat="1" ht="15" customHeight="1">
      <c r="A72" s="40" t="s">
        <v>44</v>
      </c>
      <c r="B72" s="47"/>
      <c r="C72" s="47"/>
      <c r="D72" s="34"/>
      <c r="E72" s="34"/>
      <c r="F72" s="234"/>
      <c r="G72" s="36"/>
      <c r="H72" s="39"/>
      <c r="I72" s="36"/>
      <c r="J72" s="234"/>
      <c r="K72" s="46"/>
      <c r="L72" s="113"/>
    </row>
    <row r="73" spans="1:12" s="40" customFormat="1" ht="15" customHeight="1">
      <c r="B73" s="47" t="s">
        <v>45</v>
      </c>
      <c r="C73" s="47"/>
      <c r="D73" s="34">
        <v>16.5</v>
      </c>
      <c r="E73" s="34"/>
      <c r="F73" s="234">
        <v>6100000</v>
      </c>
      <c r="G73" s="36"/>
      <c r="H73" s="39">
        <v>0</v>
      </c>
      <c r="I73" s="36"/>
      <c r="J73" s="234">
        <v>0</v>
      </c>
      <c r="K73" s="46"/>
      <c r="L73" s="113">
        <v>0</v>
      </c>
    </row>
    <row r="74" spans="1:12" s="40" customFormat="1" ht="15" customHeight="1">
      <c r="A74" s="40" t="s">
        <v>46</v>
      </c>
      <c r="B74" s="47"/>
      <c r="C74" s="47"/>
      <c r="D74" s="34">
        <v>12</v>
      </c>
      <c r="E74" s="34"/>
      <c r="F74" s="234">
        <v>9886408</v>
      </c>
      <c r="G74" s="36"/>
      <c r="H74" s="39">
        <v>7060225</v>
      </c>
      <c r="I74" s="36"/>
      <c r="J74" s="234">
        <v>2311481</v>
      </c>
      <c r="K74" s="46"/>
      <c r="L74" s="113">
        <v>2323603</v>
      </c>
    </row>
    <row r="75" spans="1:12" s="40" customFormat="1" ht="15" customHeight="1">
      <c r="A75" s="40" t="s">
        <v>47</v>
      </c>
      <c r="B75" s="47"/>
      <c r="C75" s="47"/>
      <c r="D75" s="34">
        <v>12</v>
      </c>
      <c r="E75" s="34"/>
      <c r="F75" s="234">
        <v>1650000</v>
      </c>
      <c r="G75" s="36"/>
      <c r="H75" s="39">
        <v>0</v>
      </c>
      <c r="I75" s="36"/>
      <c r="J75" s="234">
        <v>0</v>
      </c>
      <c r="K75" s="46"/>
      <c r="L75" s="113">
        <v>0</v>
      </c>
    </row>
    <row r="76" spans="1:12" s="40" customFormat="1" ht="15" customHeight="1">
      <c r="A76" s="40" t="s">
        <v>48</v>
      </c>
      <c r="B76" s="47"/>
      <c r="C76" s="47"/>
      <c r="D76" s="34"/>
      <c r="E76" s="34"/>
      <c r="F76" s="235">
        <v>4040347</v>
      </c>
      <c r="G76" s="36"/>
      <c r="H76" s="116">
        <v>0</v>
      </c>
      <c r="I76" s="36"/>
      <c r="J76" s="235">
        <v>0</v>
      </c>
      <c r="K76" s="36"/>
      <c r="L76" s="116">
        <v>0</v>
      </c>
    </row>
    <row r="77" spans="1:12" s="33" customFormat="1" ht="8.1" customHeight="1">
      <c r="B77" s="25"/>
      <c r="C77" s="25"/>
      <c r="D77" s="34"/>
      <c r="E77" s="41"/>
      <c r="F77" s="42"/>
      <c r="J77" s="42"/>
      <c r="K77" s="36"/>
      <c r="L77" s="39"/>
    </row>
    <row r="78" spans="1:12" s="40" customFormat="1" ht="15" customHeight="1">
      <c r="A78" s="25" t="s">
        <v>49</v>
      </c>
      <c r="B78" s="47"/>
      <c r="C78" s="47"/>
      <c r="D78" s="34"/>
      <c r="E78" s="34"/>
      <c r="F78" s="118">
        <f>SUM(F69:F76)</f>
        <v>83620069</v>
      </c>
      <c r="G78" s="36"/>
      <c r="H78" s="116">
        <f>SUM(H69:H76)</f>
        <v>181438670</v>
      </c>
      <c r="I78" s="36"/>
      <c r="J78" s="118">
        <f>SUM(J69:J76)</f>
        <v>109944887</v>
      </c>
      <c r="K78" s="36"/>
      <c r="L78" s="116">
        <f>SUM(L69:L76)</f>
        <v>209490612</v>
      </c>
    </row>
    <row r="79" spans="1:12" s="40" customFormat="1" ht="8.1" customHeight="1">
      <c r="B79" s="47"/>
      <c r="C79" s="47"/>
      <c r="D79" s="34"/>
      <c r="E79" s="34"/>
      <c r="F79" s="38"/>
      <c r="G79" s="36"/>
      <c r="H79" s="39"/>
      <c r="I79" s="36"/>
      <c r="J79" s="38"/>
      <c r="K79" s="36"/>
      <c r="L79" s="39"/>
    </row>
    <row r="80" spans="1:12" s="40" customFormat="1" ht="15" customHeight="1">
      <c r="A80" s="33" t="s">
        <v>50</v>
      </c>
      <c r="B80" s="25"/>
      <c r="C80" s="25"/>
      <c r="D80" s="34"/>
      <c r="E80" s="34"/>
      <c r="F80" s="62"/>
      <c r="G80" s="63"/>
      <c r="H80" s="64"/>
      <c r="I80" s="63"/>
      <c r="J80" s="62"/>
      <c r="K80" s="36"/>
      <c r="L80" s="39"/>
    </row>
    <row r="81" spans="1:12" s="33" customFormat="1" ht="8.1" customHeight="1">
      <c r="B81" s="25"/>
      <c r="C81" s="25"/>
      <c r="D81" s="34"/>
      <c r="E81" s="41"/>
      <c r="F81" s="42"/>
      <c r="J81" s="42"/>
      <c r="K81" s="36"/>
      <c r="L81" s="39"/>
    </row>
    <row r="82" spans="1:12" s="40" customFormat="1" ht="15" customHeight="1">
      <c r="A82" s="47" t="s">
        <v>51</v>
      </c>
      <c r="B82" s="47"/>
      <c r="C82" s="47"/>
      <c r="D82" s="34">
        <v>12</v>
      </c>
      <c r="E82" s="65"/>
      <c r="F82" s="234">
        <v>31259027</v>
      </c>
      <c r="G82" s="66"/>
      <c r="H82" s="39">
        <v>23906799</v>
      </c>
      <c r="I82" s="66"/>
      <c r="J82" s="234">
        <v>6161152</v>
      </c>
      <c r="K82" s="46"/>
      <c r="L82" s="113">
        <v>6579193</v>
      </c>
    </row>
    <row r="83" spans="1:12" s="40" customFormat="1" ht="15" customHeight="1">
      <c r="A83" s="132" t="s">
        <v>52</v>
      </c>
      <c r="B83" s="47"/>
      <c r="C83" s="47"/>
      <c r="D83" s="34">
        <v>12</v>
      </c>
      <c r="E83" s="65"/>
      <c r="F83" s="234">
        <v>2533661</v>
      </c>
      <c r="G83" s="66"/>
      <c r="H83" s="39" t="s">
        <v>19</v>
      </c>
      <c r="I83" s="66"/>
      <c r="J83" s="234">
        <v>0</v>
      </c>
      <c r="K83" s="46"/>
      <c r="L83" s="113">
        <v>0</v>
      </c>
    </row>
    <row r="84" spans="1:12" s="40" customFormat="1" ht="15" customHeight="1">
      <c r="A84" s="40" t="s">
        <v>53</v>
      </c>
      <c r="B84" s="47"/>
      <c r="C84" s="47"/>
      <c r="D84" s="34"/>
      <c r="E84" s="34"/>
      <c r="F84" s="234">
        <v>0</v>
      </c>
      <c r="G84" s="36"/>
      <c r="H84" s="39">
        <v>29786</v>
      </c>
      <c r="I84" s="36"/>
      <c r="J84" s="234">
        <v>0</v>
      </c>
      <c r="K84" s="46"/>
      <c r="L84" s="113">
        <v>29786</v>
      </c>
    </row>
    <row r="85" spans="1:12" s="40" customFormat="1" ht="15" customHeight="1">
      <c r="A85" s="47" t="s">
        <v>54</v>
      </c>
      <c r="B85" s="47"/>
      <c r="C85" s="47"/>
      <c r="D85" s="34"/>
      <c r="E85" s="34"/>
      <c r="F85" s="234">
        <v>9061946</v>
      </c>
      <c r="G85" s="36"/>
      <c r="H85" s="39">
        <v>8733388</v>
      </c>
      <c r="I85" s="36"/>
      <c r="J85" s="234">
        <v>6956200</v>
      </c>
      <c r="K85" s="46"/>
      <c r="L85" s="113">
        <v>6740290</v>
      </c>
    </row>
    <row r="86" spans="1:12" s="40" customFormat="1" ht="15" customHeight="1">
      <c r="A86" s="47" t="s">
        <v>55</v>
      </c>
      <c r="B86" s="47"/>
      <c r="C86" s="47"/>
      <c r="D86" s="34"/>
      <c r="E86" s="34"/>
      <c r="F86" s="235">
        <v>0</v>
      </c>
      <c r="G86" s="36"/>
      <c r="H86" s="116">
        <v>1202487</v>
      </c>
      <c r="I86" s="36"/>
      <c r="J86" s="235">
        <v>0</v>
      </c>
      <c r="K86" s="46"/>
      <c r="L86" s="117">
        <v>0</v>
      </c>
    </row>
    <row r="87" spans="1:12" s="33" customFormat="1" ht="8.1" customHeight="1">
      <c r="B87" s="25"/>
      <c r="C87" s="25"/>
      <c r="D87" s="34"/>
      <c r="E87" s="41"/>
      <c r="F87" s="42"/>
      <c r="J87" s="42"/>
    </row>
    <row r="88" spans="1:12" s="40" customFormat="1" ht="15" customHeight="1">
      <c r="A88" s="25" t="s">
        <v>56</v>
      </c>
      <c r="B88" s="47"/>
      <c r="C88" s="47"/>
      <c r="D88" s="34"/>
      <c r="E88" s="34"/>
      <c r="F88" s="118">
        <f>SUM(F82:F86)</f>
        <v>42854634</v>
      </c>
      <c r="G88" s="36"/>
      <c r="H88" s="116">
        <f>SUM(H82:H86)</f>
        <v>33872460</v>
      </c>
      <c r="I88" s="36"/>
      <c r="J88" s="118">
        <f>SUM(J82:J86)</f>
        <v>13117352</v>
      </c>
      <c r="K88" s="36"/>
      <c r="L88" s="116">
        <f>SUM(L82:L86)</f>
        <v>13349269</v>
      </c>
    </row>
    <row r="89" spans="1:12" s="33" customFormat="1" ht="8.1" customHeight="1">
      <c r="B89" s="25"/>
      <c r="C89" s="25"/>
      <c r="D89" s="26"/>
      <c r="E89" s="41"/>
      <c r="F89" s="62"/>
      <c r="G89" s="63"/>
      <c r="H89" s="64"/>
      <c r="I89" s="63"/>
      <c r="J89" s="62"/>
      <c r="K89" s="63"/>
      <c r="L89" s="64"/>
    </row>
    <row r="90" spans="1:12" s="40" customFormat="1" ht="15" customHeight="1">
      <c r="A90" s="33" t="s">
        <v>57</v>
      </c>
      <c r="B90" s="47"/>
      <c r="C90" s="47"/>
      <c r="D90" s="34"/>
      <c r="E90" s="34"/>
      <c r="F90" s="118">
        <f>SUM(F78+F88)</f>
        <v>126474703</v>
      </c>
      <c r="G90" s="36"/>
      <c r="H90" s="116">
        <f>SUM(H78+H88)</f>
        <v>215311130</v>
      </c>
      <c r="I90" s="36"/>
      <c r="J90" s="118">
        <f>SUM(J78+J88)</f>
        <v>123062239</v>
      </c>
      <c r="K90" s="36"/>
      <c r="L90" s="116">
        <f>SUM(L78+L88)</f>
        <v>222839881</v>
      </c>
    </row>
    <row r="91" spans="1:12" s="40" customFormat="1" ht="8.1" customHeight="1">
      <c r="A91" s="33"/>
      <c r="B91" s="47"/>
      <c r="C91" s="47"/>
      <c r="D91" s="34"/>
      <c r="E91" s="34"/>
      <c r="F91" s="38"/>
      <c r="G91" s="36"/>
      <c r="H91" s="39"/>
      <c r="I91" s="36"/>
      <c r="J91" s="38"/>
      <c r="K91" s="36"/>
      <c r="L91" s="39"/>
    </row>
    <row r="92" spans="1:12" s="40" customFormat="1" ht="8.1" customHeight="1">
      <c r="A92" s="33"/>
      <c r="B92" s="47"/>
      <c r="C92" s="47"/>
      <c r="D92" s="34"/>
      <c r="E92" s="34"/>
      <c r="F92" s="38"/>
      <c r="G92" s="36"/>
      <c r="H92" s="39"/>
      <c r="I92" s="36"/>
      <c r="J92" s="38"/>
      <c r="K92" s="36"/>
      <c r="L92" s="39"/>
    </row>
    <row r="93" spans="1:12" s="40" customFormat="1" ht="15" customHeight="1">
      <c r="A93" s="33" t="s">
        <v>58</v>
      </c>
      <c r="B93" s="47"/>
      <c r="C93" s="47"/>
      <c r="E93" s="34"/>
      <c r="F93" s="62"/>
      <c r="G93" s="63"/>
      <c r="H93" s="64"/>
      <c r="I93" s="63"/>
      <c r="J93" s="62"/>
      <c r="K93" s="63"/>
      <c r="L93" s="64"/>
    </row>
    <row r="94" spans="1:12" s="33" customFormat="1" ht="8.1" customHeight="1">
      <c r="B94" s="25"/>
      <c r="C94" s="25"/>
      <c r="D94" s="26"/>
      <c r="E94" s="41"/>
      <c r="F94" s="38"/>
      <c r="G94" s="36"/>
      <c r="H94" s="39"/>
      <c r="I94" s="36"/>
      <c r="J94" s="38"/>
      <c r="K94" s="36"/>
      <c r="L94" s="39"/>
    </row>
    <row r="95" spans="1:12" s="40" customFormat="1" ht="15" customHeight="1">
      <c r="A95" s="40" t="s">
        <v>59</v>
      </c>
      <c r="B95" s="47"/>
      <c r="C95" s="47"/>
      <c r="D95" s="34"/>
      <c r="E95" s="34"/>
      <c r="F95" s="38"/>
      <c r="G95" s="36"/>
      <c r="H95" s="39"/>
      <c r="I95" s="36"/>
      <c r="J95" s="38"/>
      <c r="K95" s="36"/>
      <c r="L95" s="39"/>
    </row>
    <row r="96" spans="1:12" s="40" customFormat="1" ht="15" customHeight="1">
      <c r="B96" s="47" t="s">
        <v>60</v>
      </c>
      <c r="C96" s="47"/>
      <c r="D96" s="34"/>
      <c r="E96" s="34"/>
      <c r="F96" s="38"/>
      <c r="G96" s="36"/>
      <c r="H96" s="39"/>
      <c r="I96" s="36"/>
      <c r="J96" s="38"/>
      <c r="K96" s="36"/>
      <c r="L96" s="39"/>
    </row>
    <row r="97" spans="1:12" s="40" customFormat="1" ht="15" customHeight="1">
      <c r="B97" s="40" t="s">
        <v>61</v>
      </c>
      <c r="D97" s="34"/>
      <c r="E97" s="34"/>
      <c r="F97" s="38"/>
      <c r="G97" s="36"/>
      <c r="H97" s="39"/>
      <c r="I97" s="36"/>
      <c r="J97" s="38"/>
      <c r="K97" s="36"/>
      <c r="L97" s="39"/>
    </row>
    <row r="98" spans="1:12" s="40" customFormat="1" ht="15" customHeight="1" thickBot="1">
      <c r="B98" s="40" t="s">
        <v>62</v>
      </c>
      <c r="D98" s="34"/>
      <c r="E98" s="34"/>
      <c r="F98" s="236">
        <v>940000000</v>
      </c>
      <c r="G98" s="36"/>
      <c r="H98" s="67">
        <v>940000000</v>
      </c>
      <c r="I98" s="36"/>
      <c r="J98" s="236">
        <v>940000000</v>
      </c>
      <c r="K98" s="36"/>
      <c r="L98" s="67">
        <v>940000000</v>
      </c>
    </row>
    <row r="99" spans="1:12" s="33" customFormat="1" ht="8.1" customHeight="1" thickTop="1">
      <c r="B99" s="25" t="s">
        <v>63</v>
      </c>
      <c r="C99" s="25"/>
      <c r="D99" s="26"/>
      <c r="E99" s="41"/>
      <c r="F99" s="48"/>
      <c r="G99" s="40"/>
      <c r="H99" s="40"/>
      <c r="I99" s="40"/>
      <c r="J99" s="48"/>
      <c r="K99" s="40"/>
      <c r="L99" s="40"/>
    </row>
    <row r="100" spans="1:12" s="40" customFormat="1" ht="15" customHeight="1">
      <c r="B100" s="47" t="s">
        <v>64</v>
      </c>
      <c r="C100" s="47"/>
      <c r="D100" s="34"/>
      <c r="E100" s="34"/>
      <c r="F100" s="48"/>
      <c r="J100" s="48"/>
    </row>
    <row r="101" spans="1:12" s="40" customFormat="1" ht="15" customHeight="1">
      <c r="B101" s="40" t="s">
        <v>61</v>
      </c>
      <c r="D101" s="34"/>
      <c r="E101" s="34"/>
      <c r="F101" s="48"/>
      <c r="J101" s="48"/>
    </row>
    <row r="102" spans="1:12" s="40" customFormat="1" ht="15" customHeight="1">
      <c r="B102" s="40" t="s">
        <v>65</v>
      </c>
      <c r="D102" s="34"/>
      <c r="E102" s="34"/>
      <c r="F102" s="131">
        <v>940000000</v>
      </c>
      <c r="G102" s="36"/>
      <c r="H102" s="46">
        <v>940000000</v>
      </c>
      <c r="I102" s="36"/>
      <c r="J102" s="131">
        <v>940000000</v>
      </c>
      <c r="K102" s="46"/>
      <c r="L102" s="46">
        <v>940000000</v>
      </c>
    </row>
    <row r="103" spans="1:12" s="40" customFormat="1" ht="15" customHeight="1">
      <c r="A103" s="47" t="s">
        <v>66</v>
      </c>
      <c r="B103" s="47"/>
      <c r="C103" s="47"/>
      <c r="D103" s="34"/>
      <c r="E103" s="34"/>
      <c r="F103" s="131">
        <v>227888500</v>
      </c>
      <c r="G103" s="36"/>
      <c r="H103" s="113">
        <v>227888500</v>
      </c>
      <c r="I103" s="36"/>
      <c r="J103" s="131">
        <v>227888500</v>
      </c>
      <c r="K103" s="46"/>
      <c r="L103" s="113">
        <v>227888500</v>
      </c>
    </row>
    <row r="104" spans="1:12" s="40" customFormat="1" ht="15" customHeight="1">
      <c r="A104" s="47" t="s">
        <v>67</v>
      </c>
      <c r="B104" s="47"/>
      <c r="C104" s="47"/>
      <c r="D104" s="34"/>
      <c r="E104" s="34"/>
      <c r="F104" s="131"/>
      <c r="G104" s="44"/>
      <c r="H104" s="37"/>
      <c r="I104" s="44"/>
      <c r="J104" s="131"/>
      <c r="K104" s="46"/>
      <c r="L104" s="37"/>
    </row>
    <row r="105" spans="1:12" s="40" customFormat="1" ht="15" customHeight="1">
      <c r="A105" s="47"/>
      <c r="B105" s="47" t="s">
        <v>68</v>
      </c>
      <c r="C105" s="47"/>
      <c r="D105" s="34"/>
      <c r="E105" s="34"/>
      <c r="F105" s="131">
        <v>-71756742</v>
      </c>
      <c r="G105" s="36"/>
      <c r="H105" s="113">
        <v>-71756742</v>
      </c>
      <c r="I105" s="36"/>
      <c r="J105" s="131">
        <v>0</v>
      </c>
      <c r="K105" s="46"/>
      <c r="L105" s="113">
        <v>0</v>
      </c>
    </row>
    <row r="106" spans="1:12" s="40" customFormat="1" ht="15" customHeight="1">
      <c r="A106" s="47" t="s">
        <v>69</v>
      </c>
      <c r="B106" s="47"/>
      <c r="C106" s="47"/>
      <c r="D106" s="34"/>
      <c r="E106" s="34"/>
      <c r="F106" s="131"/>
      <c r="G106" s="39"/>
      <c r="H106" s="39"/>
      <c r="I106" s="39"/>
      <c r="J106" s="131"/>
      <c r="K106" s="46"/>
      <c r="L106" s="39"/>
    </row>
    <row r="107" spans="1:12" s="40" customFormat="1" ht="15" customHeight="1">
      <c r="B107" s="47" t="s">
        <v>70</v>
      </c>
      <c r="C107" s="47"/>
      <c r="D107" s="34"/>
      <c r="E107" s="34"/>
      <c r="F107" s="131">
        <v>25300000</v>
      </c>
      <c r="G107" s="36"/>
      <c r="H107" s="113">
        <v>25300000</v>
      </c>
      <c r="I107" s="36"/>
      <c r="J107" s="131">
        <v>25300000</v>
      </c>
      <c r="K107" s="46"/>
      <c r="L107" s="39">
        <v>25300000</v>
      </c>
    </row>
    <row r="108" spans="1:12" s="40" customFormat="1" ht="15" customHeight="1">
      <c r="B108" s="47" t="s">
        <v>71</v>
      </c>
      <c r="C108" s="47"/>
      <c r="D108" s="34"/>
      <c r="E108" s="34"/>
      <c r="F108" s="133">
        <v>-548279444</v>
      </c>
      <c r="G108" s="36"/>
      <c r="H108" s="116">
        <v>-639505238</v>
      </c>
      <c r="I108" s="36"/>
      <c r="J108" s="133">
        <v>-405368533</v>
      </c>
      <c r="K108" s="46"/>
      <c r="L108" s="116">
        <v>-503624683</v>
      </c>
    </row>
    <row r="109" spans="1:12" s="33" customFormat="1" ht="8.1" customHeight="1">
      <c r="B109" s="25"/>
      <c r="C109" s="25"/>
      <c r="D109" s="26"/>
      <c r="E109" s="41"/>
      <c r="F109" s="42"/>
      <c r="J109" s="42"/>
    </row>
    <row r="110" spans="1:12" s="33" customFormat="1" ht="15" customHeight="1">
      <c r="A110" s="40" t="s">
        <v>72</v>
      </c>
      <c r="B110" s="25"/>
      <c r="C110" s="25"/>
      <c r="D110" s="26"/>
      <c r="E110" s="41"/>
      <c r="F110" s="38">
        <f>SUM(F102:F108)</f>
        <v>573152314</v>
      </c>
      <c r="H110" s="39">
        <f>SUM(H102:H108)</f>
        <v>481926520</v>
      </c>
      <c r="J110" s="38">
        <f>SUM(J102:J108)</f>
        <v>787819967</v>
      </c>
      <c r="L110" s="39">
        <f>SUM(L102:L108)</f>
        <v>689563817</v>
      </c>
    </row>
    <row r="111" spans="1:12" s="33" customFormat="1" ht="15" customHeight="1">
      <c r="A111" s="40" t="s">
        <v>73</v>
      </c>
      <c r="B111" s="25"/>
      <c r="C111" s="25"/>
      <c r="D111" s="26"/>
      <c r="E111" s="41"/>
      <c r="F111" s="256">
        <v>188653</v>
      </c>
      <c r="H111" s="116">
        <v>1712115</v>
      </c>
      <c r="J111" s="257">
        <v>0</v>
      </c>
      <c r="L111" s="116">
        <v>0</v>
      </c>
    </row>
    <row r="112" spans="1:12" s="33" customFormat="1" ht="8.1" customHeight="1">
      <c r="B112" s="25"/>
      <c r="C112" s="25"/>
      <c r="D112" s="26"/>
      <c r="E112" s="41"/>
      <c r="F112" s="42"/>
      <c r="J112" s="42"/>
    </row>
    <row r="113" spans="1:12" s="40" customFormat="1" ht="15" customHeight="1">
      <c r="A113" s="25" t="s">
        <v>74</v>
      </c>
      <c r="D113" s="34"/>
      <c r="E113" s="65"/>
      <c r="F113" s="118">
        <f>SUM(F110:F112)</f>
        <v>573340967</v>
      </c>
      <c r="G113" s="36"/>
      <c r="H113" s="116">
        <f>SUM(H110:H112)</f>
        <v>483638635</v>
      </c>
      <c r="I113" s="36"/>
      <c r="J113" s="118">
        <f>SUM(J110:J112)</f>
        <v>787819967</v>
      </c>
      <c r="K113" s="36"/>
      <c r="L113" s="116">
        <f>SUM(L110:L112)</f>
        <v>689563817</v>
      </c>
    </row>
    <row r="114" spans="1:12" s="33" customFormat="1" ht="8.1" customHeight="1">
      <c r="B114" s="25"/>
      <c r="C114" s="25"/>
      <c r="D114" s="26"/>
      <c r="E114" s="41"/>
      <c r="F114" s="62"/>
      <c r="G114" s="63"/>
      <c r="H114" s="64"/>
      <c r="I114" s="63"/>
      <c r="J114" s="62"/>
      <c r="K114" s="63"/>
      <c r="L114" s="64"/>
    </row>
    <row r="115" spans="1:12" s="40" customFormat="1" ht="15" customHeight="1" thickBot="1">
      <c r="A115" s="25" t="s">
        <v>75</v>
      </c>
      <c r="B115" s="25"/>
      <c r="C115" s="25"/>
      <c r="D115" s="34"/>
      <c r="E115" s="34"/>
      <c r="F115" s="49">
        <f>F113+F90</f>
        <v>699815670</v>
      </c>
      <c r="G115" s="36"/>
      <c r="H115" s="50">
        <f>H113+H90</f>
        <v>698949765</v>
      </c>
      <c r="I115" s="36"/>
      <c r="J115" s="49">
        <f>J113+J90</f>
        <v>910882206</v>
      </c>
      <c r="K115" s="36"/>
      <c r="L115" s="50">
        <f>L113+L90</f>
        <v>912403698</v>
      </c>
    </row>
    <row r="116" spans="1:12" s="40" customFormat="1" ht="15.95" customHeight="1" thickTop="1">
      <c r="A116" s="25"/>
      <c r="B116" s="25"/>
      <c r="C116" s="25"/>
      <c r="D116" s="34"/>
      <c r="E116" s="34"/>
      <c r="F116" s="39"/>
      <c r="G116" s="36"/>
      <c r="H116" s="39"/>
      <c r="I116" s="36"/>
      <c r="J116" s="39"/>
      <c r="K116" s="36"/>
      <c r="L116" s="39"/>
    </row>
    <row r="117" spans="1:12" s="40" customFormat="1" ht="9.75" customHeight="1">
      <c r="A117" s="25"/>
      <c r="B117" s="25"/>
      <c r="C117" s="25"/>
      <c r="D117" s="34"/>
      <c r="E117" s="34"/>
      <c r="F117" s="39"/>
      <c r="G117" s="36"/>
      <c r="H117" s="39"/>
      <c r="I117" s="36"/>
      <c r="J117" s="39"/>
      <c r="K117" s="36"/>
      <c r="L117" s="39"/>
    </row>
    <row r="118" spans="1:12" ht="21.95" customHeight="1">
      <c r="A118" s="285" t="s">
        <v>37</v>
      </c>
      <c r="B118" s="285"/>
      <c r="C118" s="285"/>
      <c r="D118" s="285"/>
      <c r="E118" s="285"/>
      <c r="F118" s="285"/>
      <c r="G118" s="285"/>
      <c r="H118" s="285"/>
      <c r="I118" s="285"/>
      <c r="J118" s="285"/>
      <c r="K118" s="285"/>
      <c r="L118" s="286"/>
    </row>
  </sheetData>
  <mergeCells count="10">
    <mergeCell ref="F61:H61"/>
    <mergeCell ref="J61:L61"/>
    <mergeCell ref="A118:L118"/>
    <mergeCell ref="F7:H7"/>
    <mergeCell ref="J7:L7"/>
    <mergeCell ref="F8:H8"/>
    <mergeCell ref="J8:L8"/>
    <mergeCell ref="A53:L53"/>
    <mergeCell ref="F60:H60"/>
    <mergeCell ref="J60:L6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A6235-9679-4F37-B0B0-72CA33857CC0}">
  <sheetPr>
    <tabColor rgb="FF7030A0"/>
  </sheetPr>
  <dimension ref="A1:K59"/>
  <sheetViews>
    <sheetView topLeftCell="A32" zoomScale="98" zoomScaleNormal="98" zoomScaleSheetLayoutView="100" workbookViewId="0">
      <selection activeCell="B52" sqref="B52"/>
    </sheetView>
  </sheetViews>
  <sheetFormatPr defaultColWidth="9.28515625" defaultRowHeight="16.149999999999999" customHeight="1"/>
  <cols>
    <col min="1" max="1" width="1.7109375" style="142" customWidth="1"/>
    <col min="2" max="2" width="33.5703125" style="154" customWidth="1"/>
    <col min="3" max="3" width="7.5703125" style="160" customWidth="1"/>
    <col min="4" max="4" width="0.7109375" style="142" customWidth="1"/>
    <col min="5" max="5" width="13.42578125" style="162" customWidth="1"/>
    <col min="6" max="6" width="0.7109375" style="162" customWidth="1"/>
    <col min="7" max="7" width="13.42578125" style="162" customWidth="1"/>
    <col min="8" max="8" width="0.7109375" style="162" customWidth="1"/>
    <col min="9" max="9" width="13.5703125" style="162" bestFit="1" customWidth="1"/>
    <col min="10" max="10" width="0.7109375" style="162" customWidth="1"/>
    <col min="11" max="11" width="13.5703125" style="162" bestFit="1" customWidth="1"/>
    <col min="12" max="16384" width="9.28515625" style="142"/>
  </cols>
  <sheetData>
    <row r="1" spans="1:11" ht="16.5" customHeight="1">
      <c r="A1" s="138" t="s">
        <v>0</v>
      </c>
      <c r="B1" s="139"/>
      <c r="C1" s="140"/>
      <c r="D1" s="139"/>
      <c r="E1" s="141"/>
      <c r="F1" s="141"/>
      <c r="G1" s="141"/>
      <c r="H1" s="141"/>
      <c r="I1" s="141"/>
      <c r="J1" s="141"/>
      <c r="K1" s="141"/>
    </row>
    <row r="2" spans="1:11" s="147" customFormat="1" ht="16.5" customHeight="1">
      <c r="A2" s="143" t="s">
        <v>76</v>
      </c>
      <c r="B2" s="143"/>
      <c r="C2" s="144"/>
      <c r="D2" s="144"/>
      <c r="E2" s="145"/>
      <c r="F2" s="145"/>
      <c r="G2" s="145"/>
      <c r="H2" s="145"/>
      <c r="I2" s="146"/>
      <c r="J2" s="146"/>
      <c r="K2" s="146"/>
    </row>
    <row r="3" spans="1:11" ht="16.5" customHeight="1">
      <c r="A3" s="148" t="s">
        <v>77</v>
      </c>
      <c r="B3" s="148"/>
      <c r="C3" s="149"/>
      <c r="D3" s="149"/>
      <c r="E3" s="150"/>
      <c r="F3" s="150"/>
      <c r="G3" s="150"/>
      <c r="H3" s="150"/>
      <c r="I3" s="150"/>
      <c r="J3" s="150"/>
      <c r="K3" s="150"/>
    </row>
    <row r="4" spans="1:11" ht="16.5" customHeight="1">
      <c r="A4" s="143"/>
      <c r="B4" s="143"/>
      <c r="C4" s="144"/>
      <c r="D4" s="144"/>
      <c r="E4" s="151"/>
      <c r="F4" s="151"/>
      <c r="G4" s="151"/>
      <c r="H4" s="151"/>
      <c r="I4" s="151"/>
      <c r="J4" s="151"/>
      <c r="K4" s="151"/>
    </row>
    <row r="5" spans="1:11" ht="16.5" customHeight="1">
      <c r="A5" s="143"/>
      <c r="B5" s="143"/>
      <c r="C5" s="144"/>
      <c r="D5" s="144"/>
      <c r="E5" s="145"/>
      <c r="F5" s="145"/>
      <c r="G5" s="145"/>
      <c r="H5" s="145"/>
      <c r="I5" s="145"/>
      <c r="J5" s="145"/>
      <c r="K5" s="145"/>
    </row>
    <row r="6" spans="1:11" ht="16.5" customHeight="1">
      <c r="A6" s="143"/>
      <c r="B6" s="143"/>
      <c r="C6" s="144"/>
      <c r="D6" s="144"/>
      <c r="E6" s="290" t="s">
        <v>3</v>
      </c>
      <c r="F6" s="290"/>
      <c r="G6" s="290"/>
      <c r="H6" s="290"/>
      <c r="I6" s="290"/>
      <c r="J6" s="290"/>
      <c r="K6" s="290"/>
    </row>
    <row r="7" spans="1:11" ht="16.5" customHeight="1">
      <c r="A7" s="143"/>
      <c r="B7" s="143"/>
      <c r="C7" s="144"/>
      <c r="D7" s="144"/>
      <c r="E7" s="291" t="s">
        <v>4</v>
      </c>
      <c r="F7" s="291"/>
      <c r="G7" s="291"/>
      <c r="H7" s="29"/>
      <c r="I7" s="291" t="s">
        <v>5</v>
      </c>
      <c r="J7" s="291"/>
      <c r="K7" s="291"/>
    </row>
    <row r="8" spans="1:11" ht="16.5" customHeight="1">
      <c r="A8" s="147"/>
      <c r="B8" s="143"/>
      <c r="C8" s="144"/>
      <c r="D8" s="144"/>
      <c r="E8" s="292" t="s">
        <v>6</v>
      </c>
      <c r="F8" s="292"/>
      <c r="G8" s="292"/>
      <c r="H8" s="152"/>
      <c r="I8" s="292" t="s">
        <v>6</v>
      </c>
      <c r="J8" s="292"/>
      <c r="K8" s="292"/>
    </row>
    <row r="9" spans="1:11" ht="16.5" customHeight="1">
      <c r="A9" s="147"/>
      <c r="B9" s="143"/>
      <c r="C9" s="144"/>
      <c r="D9" s="144"/>
      <c r="E9" s="153" t="s">
        <v>9</v>
      </c>
      <c r="F9" s="29"/>
      <c r="G9" s="153" t="s">
        <v>9</v>
      </c>
      <c r="H9" s="29"/>
      <c r="I9" s="153" t="s">
        <v>9</v>
      </c>
      <c r="J9" s="29"/>
      <c r="K9" s="153" t="s">
        <v>9</v>
      </c>
    </row>
    <row r="10" spans="1:11" ht="16.5" customHeight="1">
      <c r="C10" s="155"/>
      <c r="D10" s="156"/>
      <c r="E10" s="157" t="s">
        <v>12</v>
      </c>
      <c r="F10" s="63"/>
      <c r="G10" s="157" t="s">
        <v>13</v>
      </c>
      <c r="H10" s="158"/>
      <c r="I10" s="157" t="s">
        <v>12</v>
      </c>
      <c r="J10" s="63"/>
      <c r="K10" s="157" t="s">
        <v>13</v>
      </c>
    </row>
    <row r="11" spans="1:11" ht="8.1" customHeight="1">
      <c r="C11" s="144"/>
      <c r="D11" s="156"/>
      <c r="E11" s="159"/>
      <c r="F11" s="158"/>
      <c r="G11" s="158"/>
      <c r="H11" s="158"/>
      <c r="I11" s="159"/>
      <c r="J11" s="158"/>
      <c r="K11" s="158"/>
    </row>
    <row r="12" spans="1:11" ht="16.5" customHeight="1">
      <c r="A12" s="77" t="s">
        <v>196</v>
      </c>
      <c r="D12" s="160"/>
      <c r="E12" s="238">
        <v>647571257</v>
      </c>
      <c r="F12" s="161"/>
      <c r="G12" s="199">
        <v>78923822</v>
      </c>
      <c r="H12" s="161"/>
      <c r="I12" s="238">
        <v>631468771</v>
      </c>
      <c r="J12" s="161"/>
      <c r="K12" s="199">
        <v>72349272</v>
      </c>
    </row>
    <row r="13" spans="1:11" ht="16.5" customHeight="1">
      <c r="A13" s="77" t="s">
        <v>197</v>
      </c>
      <c r="D13" s="160"/>
      <c r="E13" s="239">
        <v>-541994766</v>
      </c>
      <c r="F13" s="161"/>
      <c r="G13" s="200">
        <v>-114829387</v>
      </c>
      <c r="H13" s="161"/>
      <c r="I13" s="239">
        <v>-546511935</v>
      </c>
      <c r="J13" s="161"/>
      <c r="K13" s="200">
        <v>-97840133</v>
      </c>
    </row>
    <row r="14" spans="1:11" ht="8.1" customHeight="1">
      <c r="A14" s="154"/>
      <c r="D14" s="160"/>
      <c r="E14" s="237"/>
      <c r="F14" s="161"/>
      <c r="G14" s="39"/>
      <c r="H14" s="39"/>
      <c r="I14" s="237"/>
      <c r="J14" s="39"/>
      <c r="K14" s="39"/>
    </row>
    <row r="15" spans="1:11" ht="16.5" customHeight="1">
      <c r="A15" s="143" t="s">
        <v>174</v>
      </c>
      <c r="D15" s="160"/>
      <c r="E15" s="237">
        <f>SUM(E12:E13)</f>
        <v>105576491</v>
      </c>
      <c r="F15" s="161"/>
      <c r="G15" s="39">
        <f>SUM(G12:G13)</f>
        <v>-35905565</v>
      </c>
      <c r="H15" s="39"/>
      <c r="I15" s="237">
        <f>SUM(I12:I13)</f>
        <v>84956836</v>
      </c>
      <c r="J15" s="39"/>
      <c r="K15" s="39">
        <f>SUM(K12:K13)</f>
        <v>-25490861</v>
      </c>
    </row>
    <row r="16" spans="1:11" ht="16.5" customHeight="1">
      <c r="A16" s="154" t="s">
        <v>78</v>
      </c>
      <c r="D16" s="160"/>
      <c r="E16" s="240">
        <v>17376</v>
      </c>
      <c r="F16" s="161"/>
      <c r="G16" s="175">
        <v>7219</v>
      </c>
      <c r="H16" s="161"/>
      <c r="I16" s="241">
        <v>691654</v>
      </c>
      <c r="J16" s="161"/>
      <c r="K16" s="175">
        <v>545909</v>
      </c>
    </row>
    <row r="17" spans="1:11" ht="16.5" customHeight="1">
      <c r="A17" s="142" t="s">
        <v>79</v>
      </c>
      <c r="D17" s="160"/>
      <c r="E17" s="240">
        <v>810385</v>
      </c>
      <c r="F17" s="161"/>
      <c r="G17" s="175">
        <v>1216986</v>
      </c>
      <c r="H17" s="161"/>
      <c r="I17" s="241">
        <v>671538</v>
      </c>
      <c r="J17" s="161"/>
      <c r="K17" s="175">
        <v>710372</v>
      </c>
    </row>
    <row r="18" spans="1:11" ht="16.5" customHeight="1">
      <c r="A18" s="154" t="s">
        <v>80</v>
      </c>
      <c r="D18" s="160"/>
      <c r="E18" s="240">
        <v>-8490030</v>
      </c>
      <c r="F18" s="161"/>
      <c r="G18" s="175">
        <v>-1280352</v>
      </c>
      <c r="H18" s="161"/>
      <c r="I18" s="241">
        <v>-8878635</v>
      </c>
      <c r="J18" s="161"/>
      <c r="K18" s="175">
        <v>-1230346</v>
      </c>
    </row>
    <row r="19" spans="1:11" ht="16.5" customHeight="1">
      <c r="A19" s="154" t="s">
        <v>81</v>
      </c>
      <c r="B19" s="143"/>
      <c r="D19" s="160"/>
      <c r="E19" s="240">
        <v>-24444916</v>
      </c>
      <c r="F19" s="161"/>
      <c r="G19" s="175">
        <v>-24024350</v>
      </c>
      <c r="H19" s="161"/>
      <c r="I19" s="241">
        <v>-16572115</v>
      </c>
      <c r="J19" s="161"/>
      <c r="K19" s="175">
        <v>-16950992</v>
      </c>
    </row>
    <row r="20" spans="1:11" ht="16.5" customHeight="1">
      <c r="A20" s="154" t="s">
        <v>185</v>
      </c>
      <c r="B20" s="143"/>
      <c r="D20" s="160"/>
      <c r="E20" s="240">
        <v>5215696</v>
      </c>
      <c r="F20" s="161"/>
      <c r="G20" s="175">
        <v>2316</v>
      </c>
      <c r="H20" s="161"/>
      <c r="I20" s="241">
        <v>5215577</v>
      </c>
      <c r="J20" s="161"/>
      <c r="K20" s="175">
        <v>2316</v>
      </c>
    </row>
    <row r="21" spans="1:11" ht="16.5" customHeight="1">
      <c r="A21" s="154" t="s">
        <v>83</v>
      </c>
      <c r="B21" s="143"/>
      <c r="D21" s="160"/>
      <c r="E21" s="240">
        <v>0</v>
      </c>
      <c r="F21" s="161"/>
      <c r="G21" s="161">
        <v>0</v>
      </c>
      <c r="H21" s="161"/>
      <c r="I21" s="241">
        <v>1346891</v>
      </c>
      <c r="J21" s="161"/>
      <c r="K21" s="175">
        <v>208233</v>
      </c>
    </row>
    <row r="22" spans="1:11" ht="16.5" customHeight="1">
      <c r="A22" s="154" t="s">
        <v>84</v>
      </c>
      <c r="B22" s="143"/>
      <c r="D22" s="160"/>
      <c r="E22" s="240">
        <v>-2648686</v>
      </c>
      <c r="F22" s="161"/>
      <c r="G22" s="175">
        <v>-1188045</v>
      </c>
      <c r="H22" s="161"/>
      <c r="I22" s="241">
        <v>-2038944</v>
      </c>
      <c r="J22" s="161"/>
      <c r="K22" s="175">
        <v>-820849</v>
      </c>
    </row>
    <row r="23" spans="1:11" ht="16.5" customHeight="1">
      <c r="A23" s="154" t="s">
        <v>186</v>
      </c>
      <c r="B23" s="143"/>
      <c r="D23" s="160"/>
      <c r="E23" s="240"/>
      <c r="F23" s="161"/>
      <c r="G23" s="199"/>
      <c r="H23" s="161"/>
      <c r="I23" s="241"/>
      <c r="J23" s="161"/>
      <c r="K23" s="161"/>
    </row>
    <row r="24" spans="1:11" ht="16.5" customHeight="1">
      <c r="A24" s="154"/>
      <c r="B24" s="154" t="s">
        <v>85</v>
      </c>
      <c r="D24" s="160"/>
      <c r="E24" s="240">
        <v>122952</v>
      </c>
      <c r="F24" s="161"/>
      <c r="G24" s="175">
        <v>123199</v>
      </c>
      <c r="H24" s="161"/>
      <c r="I24" s="242">
        <v>0</v>
      </c>
      <c r="J24" s="161"/>
      <c r="K24" s="163">
        <v>0</v>
      </c>
    </row>
    <row r="25" spans="1:11" ht="8.1" customHeight="1">
      <c r="C25" s="144"/>
      <c r="D25" s="156"/>
      <c r="E25" s="165"/>
      <c r="F25" s="158"/>
      <c r="G25" s="166"/>
      <c r="H25" s="158"/>
      <c r="I25" s="167"/>
      <c r="J25" s="158"/>
      <c r="K25" s="158"/>
    </row>
    <row r="26" spans="1:11" ht="16.5" customHeight="1">
      <c r="A26" s="143" t="s">
        <v>175</v>
      </c>
      <c r="B26" s="143"/>
      <c r="D26" s="160"/>
      <c r="E26" s="164">
        <f>SUM(E15:E25)</f>
        <v>76159268</v>
      </c>
      <c r="F26" s="161"/>
      <c r="G26" s="161">
        <f>SUM(G15:G25)</f>
        <v>-61048592</v>
      </c>
      <c r="H26" s="161"/>
      <c r="I26" s="164">
        <f>SUM(I15:I25)</f>
        <v>65392802</v>
      </c>
      <c r="J26" s="161"/>
      <c r="K26" s="161">
        <f>SUM(K15:K25)</f>
        <v>-43026218</v>
      </c>
    </row>
    <row r="27" spans="1:11" ht="16.5" customHeight="1">
      <c r="A27" s="154" t="s">
        <v>187</v>
      </c>
      <c r="D27" s="160"/>
      <c r="E27" s="235">
        <v>-4601774</v>
      </c>
      <c r="F27" s="161"/>
      <c r="G27" s="201">
        <v>761571</v>
      </c>
      <c r="H27" s="39"/>
      <c r="I27" s="235">
        <v>3605</v>
      </c>
      <c r="J27" s="39"/>
      <c r="K27" s="201">
        <v>-41011</v>
      </c>
    </row>
    <row r="28" spans="1:11" ht="8.1" customHeight="1">
      <c r="C28" s="144"/>
      <c r="D28" s="156"/>
      <c r="E28" s="159"/>
      <c r="F28" s="158"/>
      <c r="G28" s="158"/>
      <c r="H28" s="158"/>
      <c r="I28" s="159"/>
      <c r="J28" s="158"/>
      <c r="K28" s="158"/>
    </row>
    <row r="29" spans="1:11" ht="16.5" customHeight="1">
      <c r="A29" s="143" t="s">
        <v>176</v>
      </c>
      <c r="B29" s="143"/>
      <c r="D29" s="160"/>
      <c r="E29" s="168">
        <f>SUM(E26:E28)</f>
        <v>71557494</v>
      </c>
      <c r="F29" s="161"/>
      <c r="G29" s="161">
        <f>SUM(G26:G28)</f>
        <v>-60287021</v>
      </c>
      <c r="H29" s="161"/>
      <c r="I29" s="168">
        <f>SUM(I26:I28)</f>
        <v>65396407</v>
      </c>
      <c r="J29" s="161"/>
      <c r="K29" s="161">
        <f>SUM(K26:K28)</f>
        <v>-43067229</v>
      </c>
    </row>
    <row r="30" spans="1:11" ht="8.1" customHeight="1">
      <c r="A30" s="143"/>
      <c r="B30" s="143"/>
      <c r="D30" s="160"/>
      <c r="E30" s="168"/>
      <c r="F30" s="161"/>
      <c r="G30" s="161"/>
      <c r="H30" s="161"/>
      <c r="I30" s="168"/>
      <c r="J30" s="161"/>
      <c r="K30" s="161"/>
    </row>
    <row r="31" spans="1:11" ht="16.5" customHeight="1">
      <c r="A31" s="154" t="s">
        <v>191</v>
      </c>
      <c r="B31" s="143"/>
      <c r="D31" s="160"/>
      <c r="E31" s="169">
        <v>0</v>
      </c>
      <c r="F31" s="161"/>
      <c r="G31" s="163">
        <v>0</v>
      </c>
      <c r="H31" s="161"/>
      <c r="I31" s="169">
        <v>0</v>
      </c>
      <c r="J31" s="161"/>
      <c r="K31" s="163">
        <v>0</v>
      </c>
    </row>
    <row r="32" spans="1:11" ht="7.5" customHeight="1">
      <c r="A32" s="143"/>
      <c r="B32" s="143"/>
      <c r="D32" s="160"/>
      <c r="E32" s="168"/>
      <c r="F32" s="161"/>
      <c r="G32" s="161"/>
      <c r="H32" s="161"/>
      <c r="I32" s="168"/>
      <c r="J32" s="161"/>
      <c r="K32" s="161"/>
    </row>
    <row r="33" spans="1:11" ht="16.5" customHeight="1">
      <c r="A33" s="147" t="s">
        <v>179</v>
      </c>
      <c r="B33" s="143"/>
      <c r="D33" s="160"/>
      <c r="E33" s="170"/>
      <c r="I33" s="170"/>
      <c r="J33" s="142"/>
    </row>
    <row r="34" spans="1:11" ht="16.5" customHeight="1" thickBot="1">
      <c r="A34" s="147"/>
      <c r="B34" s="143" t="s">
        <v>86</v>
      </c>
      <c r="D34" s="160"/>
      <c r="E34" s="171">
        <f>SUM(E29,E31)</f>
        <v>71557494</v>
      </c>
      <c r="F34" s="161"/>
      <c r="G34" s="172">
        <f>SUM(G29,G31)</f>
        <v>-60287021</v>
      </c>
      <c r="H34" s="161"/>
      <c r="I34" s="171">
        <f>SUM(I29,I31)</f>
        <v>65396407</v>
      </c>
      <c r="J34" s="161"/>
      <c r="K34" s="172">
        <f>SUM(K29,K31)</f>
        <v>-43067229</v>
      </c>
    </row>
    <row r="35" spans="1:11" ht="8.1" customHeight="1" thickTop="1">
      <c r="A35" s="154"/>
      <c r="B35" s="142"/>
      <c r="D35" s="160"/>
      <c r="E35" s="168"/>
      <c r="F35" s="161"/>
      <c r="G35" s="161"/>
      <c r="H35" s="161"/>
      <c r="I35" s="168"/>
      <c r="J35" s="161"/>
      <c r="K35" s="161"/>
    </row>
    <row r="36" spans="1:11" ht="16.5" customHeight="1">
      <c r="A36" s="16" t="s">
        <v>173</v>
      </c>
      <c r="B36" s="143"/>
      <c r="D36" s="160"/>
      <c r="E36" s="168"/>
      <c r="F36" s="161"/>
      <c r="G36" s="161"/>
      <c r="H36" s="161"/>
      <c r="I36" s="168"/>
      <c r="J36" s="161"/>
      <c r="K36" s="161"/>
    </row>
    <row r="37" spans="1:11" ht="16.5" customHeight="1">
      <c r="A37" s="173" t="s">
        <v>87</v>
      </c>
      <c r="B37" s="143"/>
      <c r="D37" s="160"/>
      <c r="E37" s="240">
        <f>E34-E38</f>
        <v>72054074</v>
      </c>
      <c r="F37" s="161"/>
      <c r="G37" s="175">
        <v>-59985742</v>
      </c>
      <c r="H37" s="161"/>
      <c r="I37" s="240">
        <f>I34</f>
        <v>65396407</v>
      </c>
      <c r="J37" s="161"/>
      <c r="K37" s="175">
        <v>-43067229</v>
      </c>
    </row>
    <row r="38" spans="1:11" ht="16.5" customHeight="1">
      <c r="A38" s="173" t="s">
        <v>73</v>
      </c>
      <c r="B38" s="143"/>
      <c r="D38" s="160"/>
      <c r="E38" s="239">
        <v>-496580</v>
      </c>
      <c r="F38" s="161"/>
      <c r="G38" s="200">
        <v>-301279</v>
      </c>
      <c r="H38" s="161"/>
      <c r="I38" s="243">
        <v>0</v>
      </c>
      <c r="J38" s="161"/>
      <c r="K38" s="163">
        <v>0</v>
      </c>
    </row>
    <row r="39" spans="1:11" ht="8.1" customHeight="1">
      <c r="A39" s="173"/>
      <c r="B39" s="143"/>
      <c r="D39" s="160"/>
      <c r="E39" s="168"/>
      <c r="F39" s="161"/>
      <c r="G39" s="161"/>
      <c r="H39" s="161"/>
      <c r="I39" s="168"/>
      <c r="J39" s="161"/>
      <c r="K39" s="161"/>
    </row>
    <row r="40" spans="1:11" ht="16.5" customHeight="1" thickBot="1">
      <c r="A40" s="143"/>
      <c r="B40" s="143"/>
      <c r="D40" s="160"/>
      <c r="E40" s="171">
        <f>SUM(E37:E38)</f>
        <v>71557494</v>
      </c>
      <c r="F40" s="174"/>
      <c r="G40" s="172">
        <f>SUM(G37:G38)</f>
        <v>-60287021</v>
      </c>
      <c r="H40" s="161"/>
      <c r="I40" s="171">
        <f>SUM(I37:I38)</f>
        <v>65396407</v>
      </c>
      <c r="J40" s="161"/>
      <c r="K40" s="172">
        <f>SUM(K37:K38)</f>
        <v>-43067229</v>
      </c>
    </row>
    <row r="41" spans="1:11" ht="8.1" customHeight="1" thickTop="1">
      <c r="A41" s="143"/>
      <c r="B41" s="143"/>
      <c r="D41" s="160"/>
      <c r="E41" s="168"/>
      <c r="F41" s="174"/>
      <c r="G41" s="161"/>
      <c r="H41" s="161"/>
      <c r="I41" s="168"/>
      <c r="J41" s="161"/>
      <c r="K41" s="161"/>
    </row>
    <row r="42" spans="1:11" ht="16.5" customHeight="1">
      <c r="A42" s="143" t="s">
        <v>179</v>
      </c>
      <c r="B42" s="143"/>
      <c r="D42" s="160"/>
      <c r="E42" s="168"/>
      <c r="F42" s="174"/>
      <c r="G42" s="161"/>
      <c r="H42" s="161"/>
      <c r="I42" s="168"/>
      <c r="J42" s="161"/>
      <c r="K42" s="161"/>
    </row>
    <row r="43" spans="1:11" ht="16.5" customHeight="1">
      <c r="B43" s="143" t="s">
        <v>88</v>
      </c>
      <c r="D43" s="160"/>
      <c r="E43" s="168"/>
      <c r="F43" s="174"/>
      <c r="G43" s="161"/>
      <c r="H43" s="161"/>
      <c r="I43" s="168"/>
      <c r="J43" s="161"/>
      <c r="K43" s="161"/>
    </row>
    <row r="44" spans="1:11" ht="16.5" customHeight="1">
      <c r="A44" s="154" t="s">
        <v>87</v>
      </c>
      <c r="D44" s="160"/>
      <c r="E44" s="240">
        <f>E40-E45</f>
        <v>72054074.486599997</v>
      </c>
      <c r="F44" s="174"/>
      <c r="G44" s="175">
        <v>-59985742</v>
      </c>
      <c r="H44" s="161"/>
      <c r="I44" s="240">
        <f>I40</f>
        <v>65396407</v>
      </c>
      <c r="J44" s="161"/>
      <c r="K44" s="175">
        <v>-43067229</v>
      </c>
    </row>
    <row r="45" spans="1:11" ht="16.5" customHeight="1">
      <c r="A45" s="154" t="s">
        <v>73</v>
      </c>
      <c r="D45" s="160"/>
      <c r="E45" s="239">
        <v>-496580.48659999948</v>
      </c>
      <c r="F45" s="161"/>
      <c r="G45" s="200">
        <v>-301279</v>
      </c>
      <c r="H45" s="161"/>
      <c r="I45" s="239">
        <v>0</v>
      </c>
      <c r="J45" s="161"/>
      <c r="K45" s="200">
        <v>0</v>
      </c>
    </row>
    <row r="46" spans="1:11" ht="8.1" customHeight="1">
      <c r="A46" s="143"/>
      <c r="D46" s="160"/>
      <c r="E46" s="168"/>
      <c r="F46" s="174"/>
      <c r="G46" s="161"/>
      <c r="H46" s="161"/>
      <c r="I46" s="168"/>
      <c r="J46" s="161"/>
      <c r="K46" s="161"/>
    </row>
    <row r="47" spans="1:11" ht="16.5" customHeight="1" thickBot="1">
      <c r="A47" s="143"/>
      <c r="D47" s="160"/>
      <c r="E47" s="171">
        <f>SUM(E44:E46)</f>
        <v>71557494</v>
      </c>
      <c r="F47" s="174"/>
      <c r="G47" s="172">
        <f>SUM(G44:G46)</f>
        <v>-60287021</v>
      </c>
      <c r="H47" s="161"/>
      <c r="I47" s="171">
        <f>SUM(I44:I46)</f>
        <v>65396407</v>
      </c>
      <c r="J47" s="161"/>
      <c r="K47" s="172">
        <f>SUM(K44:K46)</f>
        <v>-43067229</v>
      </c>
    </row>
    <row r="48" spans="1:11" ht="8.1" customHeight="1" thickTop="1">
      <c r="A48" s="143"/>
      <c r="D48" s="160"/>
      <c r="E48" s="168"/>
      <c r="F48" s="174"/>
      <c r="G48" s="161"/>
      <c r="H48" s="161"/>
      <c r="I48" s="168"/>
      <c r="J48" s="161"/>
      <c r="K48" s="161"/>
    </row>
    <row r="49" spans="1:11" ht="16.5" customHeight="1">
      <c r="A49" s="119" t="s">
        <v>194</v>
      </c>
      <c r="B49" s="143"/>
      <c r="D49" s="160"/>
      <c r="E49" s="170"/>
      <c r="I49" s="170"/>
    </row>
    <row r="50" spans="1:11" ht="16.5" customHeight="1">
      <c r="A50" s="142" t="s">
        <v>178</v>
      </c>
      <c r="D50" s="160"/>
      <c r="E50" s="170"/>
      <c r="I50" s="170"/>
      <c r="J50" s="142"/>
    </row>
    <row r="51" spans="1:11" ht="16.5" customHeight="1">
      <c r="B51" s="154" t="s">
        <v>89</v>
      </c>
      <c r="D51" s="160"/>
      <c r="E51" s="176">
        <f>E29/940000000</f>
        <v>7.6124993617021283E-2</v>
      </c>
      <c r="F51" s="177"/>
      <c r="G51" s="178">
        <f>G29/940000000</f>
        <v>-6.4135128723404253E-2</v>
      </c>
      <c r="H51" s="177"/>
      <c r="I51" s="179">
        <f>I29/940000000</f>
        <v>6.9570645744680845E-2</v>
      </c>
      <c r="J51" s="177"/>
      <c r="K51" s="177">
        <f>K29/940000000</f>
        <v>-4.581620106382979E-2</v>
      </c>
    </row>
    <row r="52" spans="1:11" ht="16.5" customHeight="1">
      <c r="D52" s="160"/>
      <c r="E52" s="180"/>
      <c r="F52" s="177"/>
      <c r="G52" s="180"/>
      <c r="H52" s="177"/>
      <c r="I52" s="181"/>
      <c r="J52" s="177"/>
      <c r="K52" s="181"/>
    </row>
    <row r="53" spans="1:11" ht="16.5" customHeight="1">
      <c r="D53" s="160"/>
      <c r="E53" s="180"/>
      <c r="F53" s="177"/>
      <c r="G53" s="180"/>
      <c r="H53" s="177"/>
      <c r="I53" s="181"/>
      <c r="J53" s="177"/>
      <c r="K53" s="181"/>
    </row>
    <row r="54" spans="1:11" ht="16.5" customHeight="1">
      <c r="D54" s="160"/>
      <c r="E54" s="180"/>
      <c r="F54" s="177"/>
      <c r="G54" s="180"/>
      <c r="H54" s="177"/>
      <c r="I54" s="181"/>
      <c r="J54" s="177"/>
      <c r="K54" s="181"/>
    </row>
    <row r="55" spans="1:11" ht="16.5" customHeight="1">
      <c r="D55" s="160"/>
      <c r="E55" s="180"/>
      <c r="F55" s="177"/>
      <c r="G55" s="180"/>
      <c r="H55" s="177"/>
      <c r="I55" s="181"/>
      <c r="J55" s="177"/>
      <c r="K55" s="181"/>
    </row>
    <row r="56" spans="1:11" ht="16.5" customHeight="1">
      <c r="D56" s="160"/>
      <c r="E56" s="180"/>
      <c r="F56" s="177"/>
      <c r="G56" s="180"/>
      <c r="H56" s="177"/>
      <c r="I56" s="181"/>
      <c r="J56" s="177"/>
      <c r="K56" s="181"/>
    </row>
    <row r="57" spans="1:11" ht="16.5" customHeight="1">
      <c r="D57" s="160"/>
      <c r="E57" s="180"/>
      <c r="F57" s="177"/>
      <c r="G57" s="180"/>
      <c r="H57" s="177"/>
      <c r="I57" s="181"/>
      <c r="J57" s="177"/>
      <c r="K57" s="181"/>
    </row>
    <row r="58" spans="1:11" ht="12.6" customHeight="1">
      <c r="D58" s="160"/>
      <c r="E58" s="180"/>
      <c r="F58" s="177"/>
      <c r="G58" s="180"/>
      <c r="H58" s="177"/>
      <c r="I58" s="181"/>
      <c r="J58" s="177"/>
      <c r="K58" s="181"/>
    </row>
    <row r="59" spans="1:11" ht="21.95" customHeight="1">
      <c r="A59" s="289" t="s">
        <v>37</v>
      </c>
      <c r="B59" s="289"/>
      <c r="C59" s="289"/>
      <c r="D59" s="289"/>
      <c r="E59" s="289"/>
      <c r="F59" s="289"/>
      <c r="G59" s="289"/>
      <c r="H59" s="289"/>
      <c r="I59" s="289"/>
      <c r="J59" s="289"/>
      <c r="K59" s="289"/>
    </row>
  </sheetData>
  <mergeCells count="6">
    <mergeCell ref="A59:K59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656D5-009B-4CBD-B5BF-863D403C99DF}">
  <sheetPr>
    <tabColor rgb="FF7030A0"/>
  </sheetPr>
  <dimension ref="A1:K60"/>
  <sheetViews>
    <sheetView zoomScaleNormal="100" zoomScaleSheetLayoutView="100" workbookViewId="0">
      <selection activeCell="B6" sqref="B6"/>
    </sheetView>
  </sheetViews>
  <sheetFormatPr defaultColWidth="9.28515625" defaultRowHeight="16.149999999999999" customHeight="1"/>
  <cols>
    <col min="1" max="1" width="1.7109375" style="125" customWidth="1"/>
    <col min="2" max="2" width="34.7109375" style="77" customWidth="1"/>
    <col min="3" max="3" width="5.5703125" style="126" customWidth="1"/>
    <col min="4" max="4" width="0.7109375" style="125" customWidth="1"/>
    <col min="5" max="5" width="13.7109375" style="123" customWidth="1"/>
    <col min="6" max="6" width="0.7109375" style="123" customWidth="1"/>
    <col min="7" max="7" width="13.7109375" style="123" customWidth="1"/>
    <col min="8" max="8" width="0.7109375" style="123" customWidth="1"/>
    <col min="9" max="9" width="13.7109375" style="123" customWidth="1"/>
    <col min="10" max="10" width="0.7109375" style="123" customWidth="1"/>
    <col min="11" max="11" width="13.7109375" style="123" customWidth="1"/>
    <col min="12" max="12" width="9.28515625" style="125" customWidth="1"/>
    <col min="13" max="16384" width="9.28515625" style="125"/>
  </cols>
  <sheetData>
    <row r="1" spans="1:11" ht="16.5" customHeight="1">
      <c r="A1" s="68" t="s">
        <v>0</v>
      </c>
      <c r="B1" s="69"/>
      <c r="C1" s="70"/>
      <c r="D1" s="69"/>
      <c r="E1" s="71"/>
      <c r="F1" s="71"/>
      <c r="G1" s="71"/>
      <c r="H1" s="71"/>
      <c r="I1" s="71"/>
      <c r="J1" s="71"/>
      <c r="K1" s="71"/>
    </row>
    <row r="2" spans="1:11" s="119" customFormat="1" ht="16.5" customHeight="1">
      <c r="A2" s="72" t="s">
        <v>76</v>
      </c>
      <c r="B2" s="72"/>
      <c r="C2" s="73"/>
      <c r="D2" s="73"/>
      <c r="E2" s="122"/>
      <c r="F2" s="122"/>
      <c r="G2" s="122"/>
      <c r="H2" s="122"/>
      <c r="I2" s="74"/>
      <c r="J2" s="74"/>
      <c r="K2" s="74"/>
    </row>
    <row r="3" spans="1:11" ht="16.5" customHeight="1">
      <c r="A3" s="182" t="s">
        <v>90</v>
      </c>
      <c r="B3" s="182"/>
      <c r="C3" s="183"/>
      <c r="D3" s="183"/>
      <c r="E3" s="184"/>
      <c r="F3" s="184"/>
      <c r="G3" s="184"/>
      <c r="H3" s="184"/>
      <c r="I3" s="184"/>
      <c r="J3" s="184"/>
      <c r="K3" s="184"/>
    </row>
    <row r="4" spans="1:11" ht="16.5" customHeight="1">
      <c r="A4" s="72"/>
      <c r="B4" s="72"/>
      <c r="C4" s="73"/>
      <c r="D4" s="73"/>
      <c r="E4" s="75"/>
      <c r="F4" s="75"/>
      <c r="G4" s="75"/>
      <c r="H4" s="75"/>
      <c r="I4" s="75"/>
      <c r="J4" s="75"/>
      <c r="K4" s="75"/>
    </row>
    <row r="5" spans="1:11" ht="16.5" customHeight="1">
      <c r="A5" s="72"/>
      <c r="B5" s="72"/>
      <c r="C5" s="73"/>
      <c r="D5" s="73"/>
      <c r="E5" s="122"/>
      <c r="F5" s="122"/>
      <c r="G5" s="122"/>
      <c r="H5" s="122"/>
      <c r="I5" s="122"/>
      <c r="J5" s="122"/>
      <c r="K5" s="122"/>
    </row>
    <row r="6" spans="1:11" ht="16.5" customHeight="1">
      <c r="A6" s="72"/>
      <c r="B6" s="72"/>
      <c r="C6" s="73"/>
      <c r="D6" s="73"/>
      <c r="E6" s="294" t="s">
        <v>3</v>
      </c>
      <c r="F6" s="294"/>
      <c r="G6" s="294"/>
      <c r="H6" s="294"/>
      <c r="I6" s="294"/>
      <c r="J6" s="294"/>
      <c r="K6" s="294"/>
    </row>
    <row r="7" spans="1:11" ht="16.5" customHeight="1">
      <c r="A7" s="72"/>
      <c r="B7" s="72"/>
      <c r="C7" s="73"/>
      <c r="D7" s="73"/>
      <c r="E7" s="295" t="s">
        <v>4</v>
      </c>
      <c r="F7" s="295"/>
      <c r="G7" s="295"/>
      <c r="H7" s="76"/>
      <c r="I7" s="295" t="s">
        <v>5</v>
      </c>
      <c r="J7" s="295"/>
      <c r="K7" s="295"/>
    </row>
    <row r="8" spans="1:11" ht="16.5" customHeight="1">
      <c r="A8" s="119"/>
      <c r="B8" s="72"/>
      <c r="C8" s="73"/>
      <c r="D8" s="73"/>
      <c r="E8" s="284" t="s">
        <v>6</v>
      </c>
      <c r="F8" s="284"/>
      <c r="G8" s="284"/>
      <c r="H8" s="137"/>
      <c r="I8" s="284" t="s">
        <v>6</v>
      </c>
      <c r="J8" s="284"/>
      <c r="K8" s="284"/>
    </row>
    <row r="9" spans="1:11" ht="16.5" customHeight="1">
      <c r="A9" s="119"/>
      <c r="B9" s="72"/>
      <c r="C9" s="73"/>
      <c r="D9" s="73"/>
      <c r="E9" s="153" t="s">
        <v>9</v>
      </c>
      <c r="F9" s="29"/>
      <c r="G9" s="153" t="s">
        <v>9</v>
      </c>
      <c r="H9" s="29"/>
      <c r="I9" s="153" t="s">
        <v>9</v>
      </c>
      <c r="J9" s="29"/>
      <c r="K9" s="153" t="s">
        <v>9</v>
      </c>
    </row>
    <row r="10" spans="1:11" ht="16.5" customHeight="1">
      <c r="C10" s="185" t="s">
        <v>11</v>
      </c>
      <c r="D10" s="78"/>
      <c r="E10" s="186" t="s">
        <v>12</v>
      </c>
      <c r="F10" s="79"/>
      <c r="G10" s="186" t="s">
        <v>13</v>
      </c>
      <c r="H10" s="80"/>
      <c r="I10" s="186" t="s">
        <v>12</v>
      </c>
      <c r="J10" s="79"/>
      <c r="K10" s="186" t="s">
        <v>13</v>
      </c>
    </row>
    <row r="11" spans="1:11" ht="6" customHeight="1">
      <c r="C11" s="73"/>
      <c r="D11" s="78"/>
      <c r="E11" s="81"/>
      <c r="F11" s="80"/>
      <c r="G11" s="80"/>
      <c r="H11" s="80"/>
      <c r="I11" s="81"/>
      <c r="J11" s="80"/>
      <c r="K11" s="80"/>
    </row>
    <row r="12" spans="1:11" ht="16.5" customHeight="1">
      <c r="A12" s="77" t="s">
        <v>196</v>
      </c>
      <c r="D12" s="126"/>
      <c r="E12" s="304">
        <v>1577146139</v>
      </c>
      <c r="F12" s="127"/>
      <c r="G12" s="273">
        <v>1035145705</v>
      </c>
      <c r="H12" s="127"/>
      <c r="I12" s="310">
        <v>1537799853</v>
      </c>
      <c r="J12" s="127"/>
      <c r="K12" s="203">
        <v>1006098943</v>
      </c>
    </row>
    <row r="13" spans="1:11" ht="16.5" customHeight="1">
      <c r="A13" s="77" t="s">
        <v>197</v>
      </c>
      <c r="D13" s="126"/>
      <c r="E13" s="305">
        <v>-1385571577</v>
      </c>
      <c r="F13" s="127"/>
      <c r="G13" s="274">
        <v>-990391743</v>
      </c>
      <c r="H13" s="127"/>
      <c r="I13" s="311">
        <v>-1368290617</v>
      </c>
      <c r="J13" s="127"/>
      <c r="K13" s="213">
        <v>-966750613</v>
      </c>
    </row>
    <row r="14" spans="1:11" ht="6" customHeight="1">
      <c r="A14" s="77"/>
      <c r="D14" s="126"/>
      <c r="E14" s="82"/>
      <c r="F14" s="127"/>
      <c r="G14" s="83"/>
      <c r="H14" s="83"/>
      <c r="I14" s="82"/>
      <c r="J14" s="83"/>
      <c r="K14" s="83"/>
    </row>
    <row r="15" spans="1:11" ht="16.5" customHeight="1">
      <c r="A15" s="72" t="s">
        <v>91</v>
      </c>
      <c r="D15" s="126"/>
      <c r="E15" s="82">
        <f>SUM(E12:E13)</f>
        <v>191574562</v>
      </c>
      <c r="F15" s="127"/>
      <c r="G15" s="83">
        <f>SUM(G12:G13)</f>
        <v>44753962</v>
      </c>
      <c r="H15" s="83"/>
      <c r="I15" s="82">
        <f>SUM(I12:I13)</f>
        <v>169509236</v>
      </c>
      <c r="J15" s="83"/>
      <c r="K15" s="83">
        <f>SUM(K12:K13)</f>
        <v>39348330</v>
      </c>
    </row>
    <row r="16" spans="1:11" ht="16.5" customHeight="1">
      <c r="A16" s="77" t="s">
        <v>78</v>
      </c>
      <c r="D16" s="126"/>
      <c r="E16" s="306">
        <v>72609</v>
      </c>
      <c r="F16" s="127"/>
      <c r="G16" s="273">
        <v>31025</v>
      </c>
      <c r="H16" s="127"/>
      <c r="I16" s="306">
        <v>2144045</v>
      </c>
      <c r="J16" s="127"/>
      <c r="K16" s="202">
        <v>1480024</v>
      </c>
    </row>
    <row r="17" spans="1:11" ht="16.5" customHeight="1">
      <c r="A17" s="125" t="s">
        <v>79</v>
      </c>
      <c r="C17" s="126">
        <v>13</v>
      </c>
      <c r="D17" s="126"/>
      <c r="E17" s="306">
        <v>2146447</v>
      </c>
      <c r="F17" s="127"/>
      <c r="G17" s="273">
        <v>2036315</v>
      </c>
      <c r="H17" s="127"/>
      <c r="I17" s="306">
        <v>1534990</v>
      </c>
      <c r="J17" s="127"/>
      <c r="K17" s="202">
        <v>1418794</v>
      </c>
    </row>
    <row r="18" spans="1:11" ht="16.5" customHeight="1">
      <c r="A18" s="77" t="s">
        <v>80</v>
      </c>
      <c r="D18" s="126"/>
      <c r="E18" s="306">
        <v>-23418437</v>
      </c>
      <c r="F18" s="127"/>
      <c r="G18" s="273">
        <v>-18957527</v>
      </c>
      <c r="H18" s="127"/>
      <c r="I18" s="306">
        <v>-23191862</v>
      </c>
      <c r="J18" s="127"/>
      <c r="K18" s="202">
        <v>-18550834</v>
      </c>
    </row>
    <row r="19" spans="1:11" ht="16.5" customHeight="1">
      <c r="A19" s="77" t="s">
        <v>81</v>
      </c>
      <c r="B19" s="72"/>
      <c r="D19" s="126"/>
      <c r="E19" s="306">
        <v>-73777706</v>
      </c>
      <c r="F19" s="127"/>
      <c r="G19" s="273">
        <v>-73717980</v>
      </c>
      <c r="H19" s="127"/>
      <c r="I19" s="306">
        <v>-50496274</v>
      </c>
      <c r="J19" s="127"/>
      <c r="K19" s="202">
        <v>-51452515</v>
      </c>
    </row>
    <row r="20" spans="1:11" ht="16.5" customHeight="1">
      <c r="A20" s="77" t="s">
        <v>82</v>
      </c>
      <c r="B20" s="72"/>
      <c r="D20" s="126"/>
      <c r="E20" s="306">
        <v>3820754</v>
      </c>
      <c r="F20" s="127"/>
      <c r="G20" s="273">
        <v>-5841126</v>
      </c>
      <c r="H20" s="127"/>
      <c r="I20" s="306">
        <v>3820649</v>
      </c>
      <c r="J20" s="127"/>
      <c r="K20" s="202">
        <v>-5841126</v>
      </c>
    </row>
    <row r="21" spans="1:11" ht="16.5" customHeight="1">
      <c r="A21" s="77" t="s">
        <v>83</v>
      </c>
      <c r="B21" s="72"/>
      <c r="D21" s="126"/>
      <c r="E21" s="306">
        <v>0</v>
      </c>
      <c r="F21" s="127"/>
      <c r="G21" s="202">
        <v>0</v>
      </c>
      <c r="H21" s="127"/>
      <c r="I21" s="306">
        <v>2135114</v>
      </c>
      <c r="J21" s="127"/>
      <c r="K21" s="202">
        <v>1316078</v>
      </c>
    </row>
    <row r="22" spans="1:11" ht="16.5" customHeight="1">
      <c r="A22" s="77" t="s">
        <v>84</v>
      </c>
      <c r="B22" s="72"/>
      <c r="D22" s="126"/>
      <c r="E22" s="306">
        <v>-8435024</v>
      </c>
      <c r="F22" s="127"/>
      <c r="G22" s="273">
        <v>-4550089</v>
      </c>
      <c r="H22" s="127"/>
      <c r="I22" s="306">
        <v>-7050516</v>
      </c>
      <c r="J22" s="127"/>
      <c r="K22" s="202">
        <v>-3804580</v>
      </c>
    </row>
    <row r="23" spans="1:11" ht="16.5" customHeight="1">
      <c r="A23" s="154" t="s">
        <v>177</v>
      </c>
      <c r="B23" s="143"/>
      <c r="D23" s="126"/>
      <c r="E23" s="306"/>
      <c r="F23" s="127"/>
      <c r="G23" s="273"/>
      <c r="H23" s="127"/>
      <c r="I23" s="306"/>
      <c r="J23" s="127"/>
      <c r="K23" s="202"/>
    </row>
    <row r="24" spans="1:11" ht="16.5" customHeight="1">
      <c r="A24" s="154"/>
      <c r="B24" s="154" t="s">
        <v>85</v>
      </c>
      <c r="C24" s="126">
        <v>8</v>
      </c>
      <c r="D24" s="126"/>
      <c r="E24" s="307">
        <v>460044</v>
      </c>
      <c r="F24" s="127"/>
      <c r="G24" s="274">
        <v>-385891</v>
      </c>
      <c r="H24" s="127"/>
      <c r="I24" s="307">
        <v>0</v>
      </c>
      <c r="J24" s="127"/>
      <c r="K24" s="214">
        <v>0</v>
      </c>
    </row>
    <row r="25" spans="1:11" ht="6" customHeight="1">
      <c r="C25" s="73"/>
      <c r="D25" s="78"/>
      <c r="E25" s="81"/>
      <c r="F25" s="80"/>
      <c r="G25" s="80"/>
      <c r="H25" s="80"/>
      <c r="I25" s="81"/>
      <c r="J25" s="80"/>
      <c r="K25" s="80"/>
    </row>
    <row r="26" spans="1:11" ht="16.5" customHeight="1">
      <c r="A26" s="72" t="s">
        <v>175</v>
      </c>
      <c r="B26" s="72"/>
      <c r="D26" s="126"/>
      <c r="E26" s="120">
        <f>SUM(E15:E25)</f>
        <v>92443249</v>
      </c>
      <c r="F26" s="127"/>
      <c r="G26" s="127">
        <f>SUM(G15:G25)</f>
        <v>-56631311</v>
      </c>
      <c r="H26" s="127"/>
      <c r="I26" s="120">
        <f>SUM(I15:I25)</f>
        <v>98405382</v>
      </c>
      <c r="J26" s="127"/>
      <c r="K26" s="127">
        <f>SUM(K15:K25)</f>
        <v>-36085829</v>
      </c>
    </row>
    <row r="27" spans="1:11" ht="16.5" customHeight="1">
      <c r="A27" s="77" t="s">
        <v>188</v>
      </c>
      <c r="C27" s="126">
        <v>14</v>
      </c>
      <c r="D27" s="126"/>
      <c r="E27" s="305">
        <v>-2740917</v>
      </c>
      <c r="F27" s="127"/>
      <c r="G27" s="274">
        <v>-2312830</v>
      </c>
      <c r="H27" s="83"/>
      <c r="I27" s="307">
        <v>-149232</v>
      </c>
      <c r="J27" s="83"/>
      <c r="K27" s="214">
        <v>-27880</v>
      </c>
    </row>
    <row r="28" spans="1:11" ht="6" customHeight="1">
      <c r="C28" s="73"/>
      <c r="D28" s="78"/>
      <c r="E28" s="81"/>
      <c r="F28" s="80"/>
      <c r="G28" s="80"/>
      <c r="H28" s="80"/>
      <c r="I28" s="81"/>
      <c r="J28" s="80"/>
      <c r="K28" s="80"/>
    </row>
    <row r="29" spans="1:11" ht="16.5" customHeight="1">
      <c r="A29" s="72" t="s">
        <v>176</v>
      </c>
      <c r="B29" s="72"/>
      <c r="D29" s="126"/>
      <c r="E29" s="120">
        <f>SUM(E26:E28)</f>
        <v>89702332</v>
      </c>
      <c r="F29" s="127"/>
      <c r="G29" s="127">
        <f>SUM(G26:G28)</f>
        <v>-58944141</v>
      </c>
      <c r="H29" s="127"/>
      <c r="I29" s="120">
        <f>SUM(I26:I28)</f>
        <v>98256150</v>
      </c>
      <c r="J29" s="127"/>
      <c r="K29" s="127">
        <f>SUM(K26:K28)</f>
        <v>-36113709</v>
      </c>
    </row>
    <row r="30" spans="1:11" ht="8.1" customHeight="1">
      <c r="A30" s="72"/>
      <c r="B30" s="72"/>
      <c r="D30" s="126"/>
      <c r="E30" s="120"/>
      <c r="F30" s="127"/>
      <c r="G30" s="127"/>
      <c r="H30" s="127"/>
      <c r="I30" s="120"/>
      <c r="J30" s="127"/>
      <c r="K30" s="127"/>
    </row>
    <row r="31" spans="1:11" ht="16.5" customHeight="1">
      <c r="A31" s="154" t="s">
        <v>191</v>
      </c>
      <c r="B31" s="72"/>
      <c r="D31" s="126"/>
      <c r="E31" s="215">
        <v>0</v>
      </c>
      <c r="F31" s="127"/>
      <c r="G31" s="216">
        <v>0</v>
      </c>
      <c r="H31" s="127"/>
      <c r="I31" s="215">
        <v>0</v>
      </c>
      <c r="J31" s="127"/>
      <c r="K31" s="216">
        <v>0</v>
      </c>
    </row>
    <row r="32" spans="1:11" ht="6" customHeight="1">
      <c r="A32" s="72"/>
      <c r="B32" s="72"/>
      <c r="D32" s="126"/>
      <c r="E32" s="120"/>
      <c r="F32" s="127"/>
      <c r="G32" s="127"/>
      <c r="H32" s="127"/>
      <c r="I32" s="120"/>
      <c r="J32" s="127"/>
      <c r="K32" s="127"/>
    </row>
    <row r="33" spans="1:11" ht="16.5" customHeight="1">
      <c r="A33" s="72" t="s">
        <v>179</v>
      </c>
      <c r="B33" s="72"/>
      <c r="D33" s="126"/>
      <c r="E33" s="120"/>
      <c r="F33" s="127"/>
      <c r="G33" s="127"/>
      <c r="H33" s="127"/>
      <c r="I33" s="120"/>
      <c r="J33" s="127"/>
      <c r="K33" s="127"/>
    </row>
    <row r="34" spans="1:11" ht="16.5" customHeight="1" thickBot="1">
      <c r="B34" s="72" t="s">
        <v>86</v>
      </c>
      <c r="D34" s="126"/>
      <c r="E34" s="84">
        <f>SUM(E29,E31)</f>
        <v>89702332</v>
      </c>
      <c r="F34" s="127"/>
      <c r="G34" s="85">
        <f>SUM(G29,G31)</f>
        <v>-58944141</v>
      </c>
      <c r="H34" s="127"/>
      <c r="I34" s="84">
        <f>SUM(I29,I31)</f>
        <v>98256150</v>
      </c>
      <c r="J34" s="127"/>
      <c r="K34" s="85">
        <f>SUM(K29,K31)</f>
        <v>-36113709</v>
      </c>
    </row>
    <row r="35" spans="1:11" ht="8.1" customHeight="1" thickTop="1">
      <c r="A35" s="77"/>
      <c r="B35" s="125"/>
      <c r="D35" s="126"/>
      <c r="E35" s="120"/>
      <c r="F35" s="127"/>
      <c r="G35" s="127"/>
      <c r="H35" s="127"/>
      <c r="I35" s="120"/>
      <c r="J35" s="127"/>
      <c r="K35" s="127"/>
    </row>
    <row r="36" spans="1:11" ht="16.5" customHeight="1">
      <c r="A36" s="16" t="s">
        <v>173</v>
      </c>
      <c r="B36" s="72"/>
      <c r="D36" s="126"/>
      <c r="E36" s="120"/>
      <c r="F36" s="127"/>
      <c r="G36" s="127"/>
      <c r="H36" s="127"/>
      <c r="I36" s="120"/>
      <c r="J36" s="127"/>
      <c r="K36" s="127"/>
    </row>
    <row r="37" spans="1:11" ht="16.5" customHeight="1">
      <c r="A37" s="86" t="s">
        <v>87</v>
      </c>
      <c r="B37" s="72"/>
      <c r="D37" s="126"/>
      <c r="E37" s="308">
        <v>91225794</v>
      </c>
      <c r="F37" s="127"/>
      <c r="G37" s="187">
        <v>-57766716</v>
      </c>
      <c r="H37" s="127"/>
      <c r="I37" s="308">
        <v>98256150</v>
      </c>
      <c r="J37" s="127"/>
      <c r="K37" s="187">
        <v>-36113709</v>
      </c>
    </row>
    <row r="38" spans="1:11" ht="16.5" customHeight="1">
      <c r="A38" s="86" t="s">
        <v>73</v>
      </c>
      <c r="B38" s="72"/>
      <c r="D38" s="126"/>
      <c r="E38" s="309">
        <v>-1523462</v>
      </c>
      <c r="F38" s="127"/>
      <c r="G38" s="275">
        <v>-1177425</v>
      </c>
      <c r="H38" s="127"/>
      <c r="I38" s="244">
        <v>0</v>
      </c>
      <c r="J38" s="127"/>
      <c r="K38" s="216">
        <v>0</v>
      </c>
    </row>
    <row r="39" spans="1:11" ht="6" customHeight="1">
      <c r="A39" s="86"/>
      <c r="B39" s="72"/>
      <c r="D39" s="126"/>
      <c r="E39" s="120"/>
      <c r="F39" s="127"/>
      <c r="G39" s="127"/>
      <c r="H39" s="127"/>
      <c r="I39" s="120"/>
      <c r="J39" s="127"/>
      <c r="K39" s="127"/>
    </row>
    <row r="40" spans="1:11" ht="16.5" customHeight="1" thickBot="1">
      <c r="A40" s="72"/>
      <c r="B40" s="72"/>
      <c r="D40" s="126"/>
      <c r="E40" s="84">
        <f>SUM(E37:E38)</f>
        <v>89702332</v>
      </c>
      <c r="F40" s="188"/>
      <c r="G40" s="85">
        <f>SUM(G37:G38)</f>
        <v>-58944141</v>
      </c>
      <c r="H40" s="127"/>
      <c r="I40" s="84">
        <f>SUM(I37:I38)</f>
        <v>98256150</v>
      </c>
      <c r="J40" s="127"/>
      <c r="K40" s="85">
        <f>SUM(K37:K38)</f>
        <v>-36113709</v>
      </c>
    </row>
    <row r="41" spans="1:11" ht="4.5" customHeight="1" thickTop="1">
      <c r="A41" s="72"/>
      <c r="B41" s="72"/>
      <c r="D41" s="126"/>
      <c r="E41" s="120"/>
      <c r="F41" s="188"/>
      <c r="G41" s="127"/>
      <c r="H41" s="127"/>
      <c r="I41" s="120"/>
      <c r="J41" s="127"/>
      <c r="K41" s="127"/>
    </row>
    <row r="42" spans="1:11" ht="16.5" customHeight="1">
      <c r="A42" s="72" t="s">
        <v>180</v>
      </c>
      <c r="B42" s="72"/>
      <c r="D42" s="126"/>
      <c r="E42" s="120"/>
      <c r="F42" s="188"/>
      <c r="G42" s="127"/>
      <c r="H42" s="127"/>
      <c r="I42" s="120"/>
      <c r="J42" s="127"/>
      <c r="K42" s="127"/>
    </row>
    <row r="43" spans="1:11" ht="16.5" customHeight="1">
      <c r="B43" s="72" t="s">
        <v>88</v>
      </c>
      <c r="D43" s="126"/>
      <c r="E43" s="120"/>
      <c r="F43" s="188"/>
      <c r="G43" s="127"/>
      <c r="H43" s="127"/>
      <c r="I43" s="120"/>
      <c r="J43" s="127"/>
      <c r="K43" s="127"/>
    </row>
    <row r="44" spans="1:11" ht="16.5" customHeight="1">
      <c r="A44" s="77" t="s">
        <v>87</v>
      </c>
      <c r="D44" s="126"/>
      <c r="E44" s="120">
        <v>91225794</v>
      </c>
      <c r="F44" s="188"/>
      <c r="G44" s="127">
        <v>-57766716</v>
      </c>
      <c r="H44" s="127"/>
      <c r="I44" s="120">
        <v>98256150</v>
      </c>
      <c r="J44" s="127"/>
      <c r="K44" s="127">
        <v>-36113709</v>
      </c>
    </row>
    <row r="45" spans="1:11" ht="16.5" customHeight="1">
      <c r="A45" s="77" t="s">
        <v>73</v>
      </c>
      <c r="D45" s="126"/>
      <c r="E45" s="244">
        <v>-1523462</v>
      </c>
      <c r="F45" s="127"/>
      <c r="G45" s="216">
        <v>-1177425</v>
      </c>
      <c r="H45" s="127"/>
      <c r="I45" s="244">
        <v>0</v>
      </c>
      <c r="J45" s="127"/>
      <c r="K45" s="216">
        <v>0</v>
      </c>
    </row>
    <row r="46" spans="1:11" ht="8.1" customHeight="1">
      <c r="A46" s="72"/>
      <c r="D46" s="126"/>
      <c r="E46" s="120"/>
      <c r="F46" s="188"/>
      <c r="G46" s="127"/>
      <c r="H46" s="127"/>
      <c r="I46" s="120"/>
      <c r="J46" s="127"/>
      <c r="K46" s="127"/>
    </row>
    <row r="47" spans="1:11" ht="16.5" customHeight="1" thickBot="1">
      <c r="A47" s="72"/>
      <c r="D47" s="126"/>
      <c r="E47" s="84">
        <f>SUM(E44:E46)</f>
        <v>89702332</v>
      </c>
      <c r="F47" s="188"/>
      <c r="G47" s="85">
        <f>SUM(G44:G46)</f>
        <v>-58944141</v>
      </c>
      <c r="H47" s="127"/>
      <c r="I47" s="84">
        <f>SUM(I44:I46)</f>
        <v>98256150</v>
      </c>
      <c r="J47" s="127"/>
      <c r="K47" s="85">
        <f>SUM(K44:K46)</f>
        <v>-36113709</v>
      </c>
    </row>
    <row r="48" spans="1:11" ht="9" customHeight="1" thickTop="1">
      <c r="A48" s="77"/>
      <c r="B48" s="125"/>
      <c r="D48" s="126"/>
      <c r="E48" s="120"/>
      <c r="F48" s="127"/>
      <c r="G48" s="127"/>
      <c r="H48" s="127"/>
      <c r="I48" s="120"/>
      <c r="J48" s="127"/>
      <c r="K48" s="127"/>
    </row>
    <row r="49" spans="1:11" ht="16.5" customHeight="1">
      <c r="A49" s="119" t="s">
        <v>194</v>
      </c>
      <c r="B49" s="72"/>
      <c r="D49" s="126"/>
      <c r="E49" s="121"/>
      <c r="I49" s="121"/>
    </row>
    <row r="50" spans="1:11" ht="16.5" customHeight="1">
      <c r="A50" s="125" t="s">
        <v>181</v>
      </c>
      <c r="D50" s="126"/>
      <c r="E50" s="120"/>
      <c r="F50" s="189"/>
      <c r="G50" s="127"/>
      <c r="H50" s="189"/>
      <c r="I50" s="276"/>
      <c r="J50" s="189"/>
      <c r="K50" s="277"/>
    </row>
    <row r="51" spans="1:11" ht="16.5" customHeight="1">
      <c r="B51" s="77" t="s">
        <v>89</v>
      </c>
      <c r="D51" s="126"/>
      <c r="E51" s="278">
        <f>E29/940000000</f>
        <v>9.5428012765957443E-2</v>
      </c>
      <c r="F51" s="189"/>
      <c r="G51" s="279">
        <f>G29/940000000</f>
        <v>-6.2706532978723403E-2</v>
      </c>
      <c r="H51" s="189"/>
      <c r="I51" s="280">
        <f>I29/940000000</f>
        <v>0.10452781914893618</v>
      </c>
      <c r="J51" s="189"/>
      <c r="K51" s="281">
        <f>K29/940000000</f>
        <v>-3.841883936170213E-2</v>
      </c>
    </row>
    <row r="52" spans="1:11" ht="16.5" customHeight="1">
      <c r="D52" s="126"/>
      <c r="E52" s="279"/>
      <c r="F52" s="189"/>
      <c r="G52" s="279"/>
      <c r="H52" s="189"/>
      <c r="I52" s="281"/>
      <c r="J52" s="189"/>
      <c r="K52" s="281"/>
    </row>
    <row r="53" spans="1:11" ht="16.5" customHeight="1">
      <c r="D53" s="126"/>
      <c r="E53" s="279"/>
      <c r="F53" s="189"/>
      <c r="G53" s="279"/>
      <c r="H53" s="189"/>
      <c r="I53" s="281"/>
      <c r="J53" s="189"/>
      <c r="K53" s="281"/>
    </row>
    <row r="54" spans="1:11" ht="16.5" customHeight="1">
      <c r="D54" s="126"/>
      <c r="E54" s="279"/>
      <c r="F54" s="189"/>
      <c r="G54" s="279"/>
      <c r="H54" s="189"/>
      <c r="I54" s="281"/>
      <c r="J54" s="189"/>
      <c r="K54" s="281"/>
    </row>
    <row r="55" spans="1:11" ht="16.5" customHeight="1">
      <c r="D55" s="126"/>
      <c r="E55" s="279"/>
      <c r="F55" s="189"/>
      <c r="G55" s="279"/>
      <c r="H55" s="189"/>
      <c r="I55" s="281"/>
      <c r="J55" s="189"/>
      <c r="K55" s="281"/>
    </row>
    <row r="56" spans="1:11" ht="16.5" customHeight="1">
      <c r="D56" s="126"/>
      <c r="E56" s="279"/>
      <c r="F56" s="189"/>
      <c r="G56" s="279"/>
      <c r="H56" s="189"/>
      <c r="I56" s="281"/>
      <c r="J56" s="189"/>
      <c r="K56" s="281"/>
    </row>
    <row r="57" spans="1:11" ht="15.75" customHeight="1">
      <c r="D57" s="126"/>
      <c r="E57" s="279"/>
      <c r="F57" s="189"/>
      <c r="G57" s="279"/>
      <c r="H57" s="189"/>
      <c r="I57" s="281"/>
      <c r="J57" s="189"/>
      <c r="K57" s="281"/>
    </row>
    <row r="58" spans="1:11" ht="15.75" customHeight="1">
      <c r="D58" s="126"/>
      <c r="E58" s="279"/>
      <c r="F58" s="189"/>
      <c r="G58" s="279"/>
      <c r="H58" s="189"/>
      <c r="I58" s="281"/>
      <c r="J58" s="189"/>
      <c r="K58" s="281"/>
    </row>
    <row r="59" spans="1:11" ht="12" customHeight="1">
      <c r="D59" s="126"/>
      <c r="E59" s="279"/>
      <c r="F59" s="189"/>
      <c r="G59" s="279"/>
      <c r="H59" s="189"/>
      <c r="I59" s="281"/>
      <c r="J59" s="189"/>
      <c r="K59" s="281"/>
    </row>
    <row r="60" spans="1:11" ht="21.95" customHeight="1">
      <c r="A60" s="293" t="s">
        <v>37</v>
      </c>
      <c r="B60" s="293"/>
      <c r="C60" s="293"/>
      <c r="D60" s="293"/>
      <c r="E60" s="293"/>
      <c r="F60" s="293"/>
      <c r="G60" s="293"/>
      <c r="H60" s="293"/>
      <c r="I60" s="293"/>
      <c r="J60" s="293"/>
      <c r="K60" s="293"/>
    </row>
  </sheetData>
  <mergeCells count="6">
    <mergeCell ref="A60:K60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E4228-491F-4A62-9AFE-07D366AFF9B3}">
  <sheetPr>
    <tabColor rgb="FF7030A0"/>
  </sheetPr>
  <dimension ref="A1:R37"/>
  <sheetViews>
    <sheetView topLeftCell="A7" zoomScaleNormal="100" zoomScaleSheetLayoutView="70" workbookViewId="0">
      <selection activeCell="N15" sqref="N15 R15 N18 R18 N20 R20 D22 F22 H22 J22 L22 N22 P22 R22 N25 R25 N28 R28 D30 F30 H30 J30 L30 N30 P30 R30"/>
    </sheetView>
  </sheetViews>
  <sheetFormatPr defaultColWidth="18.5703125" defaultRowHeight="13.15" customHeight="1"/>
  <cols>
    <col min="1" max="1" width="1.42578125" style="88" customWidth="1"/>
    <col min="2" max="2" width="40.28515625" style="88" customWidth="1"/>
    <col min="3" max="3" width="4.7109375" style="88" customWidth="1"/>
    <col min="4" max="4" width="11.7109375" style="89" customWidth="1"/>
    <col min="5" max="5" width="0.7109375" style="89" customWidth="1"/>
    <col min="6" max="6" width="11.5703125" style="89" bestFit="1" customWidth="1"/>
    <col min="7" max="7" width="0.7109375" style="89" customWidth="1"/>
    <col min="8" max="8" width="16.85546875" style="89" customWidth="1"/>
    <col min="9" max="9" width="0.7109375" style="89" customWidth="1"/>
    <col min="10" max="10" width="12.7109375" style="89" customWidth="1"/>
    <col min="11" max="11" width="0.7109375" style="89" customWidth="1"/>
    <col min="12" max="12" width="12.7109375" style="111" customWidth="1"/>
    <col min="13" max="13" width="0.7109375" style="89" customWidth="1"/>
    <col min="14" max="14" width="12.7109375" style="111" customWidth="1"/>
    <col min="15" max="15" width="0.5703125" style="111" customWidth="1"/>
    <col min="16" max="16" width="13.85546875" style="111" customWidth="1"/>
    <col min="17" max="17" width="0.5703125" style="89" customWidth="1"/>
    <col min="18" max="18" width="12.7109375" style="111" customWidth="1"/>
    <col min="19" max="19" width="18.5703125" style="88" customWidth="1"/>
    <col min="20" max="16384" width="18.5703125" style="88"/>
  </cols>
  <sheetData>
    <row r="1" spans="1:18" ht="16.5" customHeight="1">
      <c r="A1" s="87" t="s">
        <v>0</v>
      </c>
    </row>
    <row r="2" spans="1:18" ht="16.5" customHeight="1">
      <c r="A2" s="90" t="s">
        <v>93</v>
      </c>
      <c r="B2" s="90"/>
      <c r="C2" s="90"/>
      <c r="D2" s="91"/>
      <c r="E2" s="91"/>
      <c r="F2" s="91"/>
      <c r="G2" s="92"/>
      <c r="H2" s="91"/>
      <c r="I2" s="92"/>
      <c r="J2" s="92"/>
      <c r="K2" s="92"/>
      <c r="M2" s="92"/>
      <c r="Q2" s="92"/>
    </row>
    <row r="3" spans="1:18" ht="16.5" customHeight="1">
      <c r="A3" s="217" t="s">
        <v>90</v>
      </c>
      <c r="B3" s="217"/>
      <c r="C3" s="217"/>
      <c r="D3" s="218"/>
      <c r="E3" s="218"/>
      <c r="F3" s="218"/>
      <c r="G3" s="218"/>
      <c r="H3" s="218"/>
      <c r="I3" s="218"/>
      <c r="J3" s="218"/>
      <c r="K3" s="218"/>
      <c r="L3" s="219"/>
      <c r="M3" s="218"/>
      <c r="N3" s="219"/>
      <c r="O3" s="219"/>
      <c r="P3" s="219"/>
      <c r="Q3" s="218"/>
      <c r="R3" s="219"/>
    </row>
    <row r="4" spans="1:18" ht="16.5" customHeight="1">
      <c r="A4" s="90"/>
      <c r="B4" s="90"/>
      <c r="C4" s="90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4"/>
    </row>
    <row r="5" spans="1:18" ht="16.5" customHeight="1">
      <c r="A5" s="90"/>
      <c r="B5" s="90"/>
      <c r="C5" s="90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4"/>
    </row>
    <row r="6" spans="1:18" ht="16.5" customHeight="1">
      <c r="A6" s="90"/>
      <c r="B6" s="90"/>
      <c r="C6" s="90"/>
      <c r="D6" s="296" t="s">
        <v>3</v>
      </c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</row>
    <row r="7" spans="1:18" ht="16.5" customHeight="1">
      <c r="A7" s="90"/>
      <c r="B7" s="90"/>
      <c r="C7" s="90"/>
      <c r="D7" s="297" t="s">
        <v>94</v>
      </c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</row>
    <row r="8" spans="1:18" ht="16.5" customHeight="1">
      <c r="A8" s="90"/>
      <c r="B8" s="90"/>
      <c r="C8" s="90"/>
      <c r="D8" s="298" t="s">
        <v>95</v>
      </c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190"/>
      <c r="P8" s="190"/>
      <c r="Q8" s="95"/>
      <c r="R8" s="95"/>
    </row>
    <row r="9" spans="1:18" ht="16.5" customHeight="1">
      <c r="A9" s="90"/>
      <c r="B9" s="90"/>
      <c r="C9" s="90"/>
      <c r="D9" s="94"/>
      <c r="E9" s="91"/>
      <c r="F9" s="91"/>
      <c r="G9" s="91"/>
      <c r="H9" s="191" t="s">
        <v>96</v>
      </c>
      <c r="I9" s="91"/>
      <c r="M9" s="91"/>
      <c r="N9" s="91"/>
      <c r="O9" s="91"/>
      <c r="P9" s="91"/>
      <c r="Q9" s="91"/>
      <c r="R9" s="91"/>
    </row>
    <row r="10" spans="1:18" ht="16.5" customHeight="1">
      <c r="A10" s="90"/>
      <c r="B10" s="90"/>
      <c r="C10" s="90"/>
      <c r="D10" s="94"/>
      <c r="E10" s="91"/>
      <c r="F10" s="91"/>
      <c r="G10" s="91"/>
      <c r="H10" s="91" t="s">
        <v>97</v>
      </c>
      <c r="I10" s="91"/>
      <c r="J10" s="299" t="s">
        <v>98</v>
      </c>
      <c r="K10" s="299"/>
      <c r="L10" s="299"/>
      <c r="M10" s="91"/>
      <c r="N10" s="91"/>
      <c r="O10" s="91"/>
      <c r="P10" s="91"/>
      <c r="Q10" s="91"/>
      <c r="R10" s="91"/>
    </row>
    <row r="11" spans="1:18" ht="16.5" customHeight="1">
      <c r="A11" s="90"/>
      <c r="B11" s="90"/>
      <c r="C11" s="90"/>
      <c r="D11" s="91" t="s">
        <v>99</v>
      </c>
      <c r="E11" s="96"/>
      <c r="F11" s="97"/>
      <c r="G11" s="97"/>
      <c r="H11" s="91" t="s">
        <v>100</v>
      </c>
      <c r="I11" s="97"/>
      <c r="J11" s="97" t="s">
        <v>101</v>
      </c>
      <c r="K11" s="98"/>
      <c r="L11" s="98"/>
      <c r="M11" s="91"/>
      <c r="N11" s="97" t="s">
        <v>102</v>
      </c>
      <c r="O11" s="97"/>
      <c r="P11" s="192"/>
      <c r="Q11" s="97"/>
      <c r="R11" s="88"/>
    </row>
    <row r="12" spans="1:18" ht="16.5" customHeight="1">
      <c r="A12" s="90"/>
      <c r="B12" s="90"/>
      <c r="C12" s="90"/>
      <c r="D12" s="91" t="s">
        <v>103</v>
      </c>
      <c r="E12" s="96"/>
      <c r="F12" s="91" t="s">
        <v>104</v>
      </c>
      <c r="G12" s="97"/>
      <c r="H12" s="91" t="s">
        <v>105</v>
      </c>
      <c r="I12" s="97"/>
      <c r="J12" s="283" t="s">
        <v>198</v>
      </c>
      <c r="K12" s="97"/>
      <c r="L12" s="97"/>
      <c r="M12" s="91"/>
      <c r="N12" s="97" t="s">
        <v>106</v>
      </c>
      <c r="O12" s="97"/>
      <c r="P12" s="192" t="s">
        <v>107</v>
      </c>
      <c r="Q12" s="97"/>
      <c r="R12" s="97" t="s">
        <v>102</v>
      </c>
    </row>
    <row r="13" spans="1:18" ht="16.5" customHeight="1">
      <c r="A13" s="90"/>
      <c r="B13" s="90"/>
      <c r="C13" s="90"/>
      <c r="D13" s="218" t="s">
        <v>108</v>
      </c>
      <c r="E13" s="96"/>
      <c r="F13" s="218" t="s">
        <v>109</v>
      </c>
      <c r="G13" s="97"/>
      <c r="H13" s="218" t="s">
        <v>68</v>
      </c>
      <c r="I13" s="97"/>
      <c r="J13" s="220" t="s">
        <v>110</v>
      </c>
      <c r="K13" s="97"/>
      <c r="L13" s="220" t="s">
        <v>111</v>
      </c>
      <c r="M13" s="91"/>
      <c r="N13" s="220" t="s">
        <v>112</v>
      </c>
      <c r="O13" s="97"/>
      <c r="P13" s="222" t="s">
        <v>113</v>
      </c>
      <c r="Q13" s="97"/>
      <c r="R13" s="220" t="s">
        <v>114</v>
      </c>
    </row>
    <row r="14" spans="1:18" s="99" customFormat="1" ht="16.5" customHeight="1">
      <c r="A14" s="90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</row>
    <row r="15" spans="1:18" ht="16.5" customHeight="1">
      <c r="A15" s="90" t="s">
        <v>115</v>
      </c>
      <c r="B15" s="90"/>
      <c r="C15" s="90"/>
      <c r="D15" s="111">
        <v>940000000</v>
      </c>
      <c r="E15" s="93"/>
      <c r="F15" s="111">
        <v>227888500</v>
      </c>
      <c r="G15" s="93"/>
      <c r="H15" s="111">
        <v>-71756742</v>
      </c>
      <c r="I15" s="93"/>
      <c r="J15" s="111">
        <v>25300000</v>
      </c>
      <c r="K15" s="93"/>
      <c r="L15" s="196">
        <v>-525307984</v>
      </c>
      <c r="M15" s="93"/>
      <c r="N15" s="111">
        <f>SUM(D15:L15)</f>
        <v>596123774</v>
      </c>
      <c r="P15" s="196">
        <v>1016773</v>
      </c>
      <c r="Q15" s="93"/>
      <c r="R15" s="111">
        <f>SUM(N15:P15)</f>
        <v>597140547</v>
      </c>
    </row>
    <row r="16" spans="1:18" ht="8.1" customHeight="1">
      <c r="A16" s="90"/>
      <c r="B16" s="100"/>
      <c r="C16" s="100"/>
      <c r="D16" s="111"/>
      <c r="E16" s="93"/>
      <c r="F16" s="111"/>
      <c r="G16" s="93"/>
      <c r="H16" s="111"/>
      <c r="I16" s="93"/>
      <c r="J16" s="111"/>
      <c r="K16" s="93"/>
      <c r="M16" s="93"/>
      <c r="Q16" s="93"/>
    </row>
    <row r="17" spans="1:18" s="99" customFormat="1" ht="16.5" customHeight="1">
      <c r="A17" s="90" t="s">
        <v>116</v>
      </c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</row>
    <row r="18" spans="1:18" ht="16.5" customHeight="1">
      <c r="A18" s="88" t="s">
        <v>117</v>
      </c>
      <c r="D18" s="83">
        <v>0</v>
      </c>
      <c r="E18" s="83"/>
      <c r="F18" s="83">
        <v>0</v>
      </c>
      <c r="G18" s="83"/>
      <c r="H18" s="83">
        <v>0</v>
      </c>
      <c r="I18" s="83"/>
      <c r="J18" s="83">
        <v>0</v>
      </c>
      <c r="K18" s="83"/>
      <c r="L18" s="195">
        <v>-57766716</v>
      </c>
      <c r="M18" s="195"/>
      <c r="N18" s="111">
        <f>SUM(D18:L18)</f>
        <v>-57766716</v>
      </c>
      <c r="O18" s="196"/>
      <c r="P18" s="196">
        <v>-1177425</v>
      </c>
      <c r="Q18" s="83"/>
      <c r="R18" s="111">
        <f>SUM(N18:P18)</f>
        <v>-58944141</v>
      </c>
    </row>
    <row r="19" spans="1:18" ht="16.5" customHeight="1">
      <c r="A19" s="193" t="s">
        <v>118</v>
      </c>
      <c r="D19" s="83"/>
      <c r="E19" s="83"/>
      <c r="F19" s="83"/>
      <c r="G19" s="83"/>
      <c r="H19" s="83"/>
      <c r="I19" s="83"/>
      <c r="J19" s="83"/>
      <c r="K19" s="83"/>
      <c r="L19" s="101"/>
      <c r="M19" s="83"/>
      <c r="Q19" s="83"/>
      <c r="R19" s="101"/>
    </row>
    <row r="20" spans="1:18" ht="16.5" customHeight="1">
      <c r="A20" s="193"/>
      <c r="B20" s="193" t="s">
        <v>119</v>
      </c>
      <c r="D20" s="223">
        <v>0</v>
      </c>
      <c r="E20" s="83"/>
      <c r="F20" s="223">
        <v>0</v>
      </c>
      <c r="G20" s="83"/>
      <c r="H20" s="223">
        <v>0</v>
      </c>
      <c r="I20" s="83"/>
      <c r="J20" s="223">
        <v>0</v>
      </c>
      <c r="K20" s="83"/>
      <c r="L20" s="224">
        <v>0</v>
      </c>
      <c r="M20" s="83"/>
      <c r="N20" s="219">
        <f>SUM(D20:L20)</f>
        <v>0</v>
      </c>
      <c r="O20" s="101"/>
      <c r="P20" s="225">
        <v>1500000</v>
      </c>
      <c r="Q20" s="83"/>
      <c r="R20" s="219">
        <f>SUM(N20:P20)</f>
        <v>1500000</v>
      </c>
    </row>
    <row r="21" spans="1:18" ht="16.5" customHeight="1">
      <c r="D21" s="101"/>
      <c r="E21" s="83"/>
      <c r="F21" s="101"/>
      <c r="G21" s="83"/>
      <c r="H21" s="101"/>
      <c r="I21" s="101"/>
      <c r="J21" s="101"/>
      <c r="K21" s="83"/>
      <c r="L21" s="101"/>
      <c r="M21" s="83"/>
      <c r="N21" s="101"/>
      <c r="O21" s="101"/>
      <c r="P21" s="101"/>
      <c r="Q21" s="83"/>
      <c r="R21" s="101"/>
    </row>
    <row r="22" spans="1:18" ht="16.5" customHeight="1" thickBot="1">
      <c r="A22" s="90" t="s">
        <v>120</v>
      </c>
      <c r="B22" s="90"/>
      <c r="C22" s="90"/>
      <c r="D22" s="124">
        <f>SUM(D15:D20)</f>
        <v>940000000</v>
      </c>
      <c r="E22" s="93"/>
      <c r="F22" s="124">
        <f>SUM(F15:F20)</f>
        <v>227888500</v>
      </c>
      <c r="G22" s="111"/>
      <c r="H22" s="124">
        <f>SUM(H15:H20)</f>
        <v>-71756742</v>
      </c>
      <c r="I22" s="111"/>
      <c r="J22" s="124">
        <f>SUM(J15:J20)</f>
        <v>25300000</v>
      </c>
      <c r="K22" s="111"/>
      <c r="L22" s="124">
        <f>SUM(L15:L20)</f>
        <v>-583074700</v>
      </c>
      <c r="M22" s="111"/>
      <c r="N22" s="124">
        <f>SUM(N15:N20)</f>
        <v>538357058</v>
      </c>
      <c r="P22" s="124">
        <f>SUM(P15:P20)</f>
        <v>1339348</v>
      </c>
      <c r="Q22" s="111"/>
      <c r="R22" s="124">
        <f>SUM(R15:R20)</f>
        <v>539696406</v>
      </c>
    </row>
    <row r="23" spans="1:18" ht="16.5" customHeight="1" thickTop="1">
      <c r="A23" s="90"/>
      <c r="B23" s="90"/>
      <c r="C23" s="90"/>
      <c r="D23" s="111"/>
      <c r="E23" s="93"/>
      <c r="F23" s="111"/>
      <c r="G23" s="111"/>
      <c r="H23" s="111"/>
      <c r="I23" s="111"/>
      <c r="J23" s="111"/>
      <c r="K23" s="111"/>
      <c r="M23" s="111"/>
      <c r="Q23" s="111"/>
    </row>
    <row r="24" spans="1:18" ht="16.5" customHeight="1">
      <c r="A24" s="90"/>
      <c r="B24" s="90"/>
      <c r="C24" s="90"/>
      <c r="D24" s="111"/>
      <c r="E24" s="93"/>
      <c r="F24" s="111"/>
      <c r="G24" s="111"/>
      <c r="H24" s="111"/>
      <c r="I24" s="111"/>
      <c r="J24" s="111"/>
      <c r="K24" s="111"/>
      <c r="M24" s="111"/>
      <c r="Q24" s="111"/>
    </row>
    <row r="25" spans="1:18" ht="16.5" customHeight="1">
      <c r="A25" s="90" t="s">
        <v>121</v>
      </c>
      <c r="B25" s="90"/>
      <c r="C25" s="90"/>
      <c r="D25" s="102">
        <v>940000000</v>
      </c>
      <c r="E25" s="93"/>
      <c r="F25" s="102">
        <v>227888500</v>
      </c>
      <c r="G25" s="93"/>
      <c r="H25" s="102">
        <v>-71756742</v>
      </c>
      <c r="I25" s="93"/>
      <c r="J25" s="102">
        <v>25300000</v>
      </c>
      <c r="K25" s="93"/>
      <c r="L25" s="194">
        <v>-639505238</v>
      </c>
      <c r="M25" s="93"/>
      <c r="N25" s="102">
        <f>SUM(D25:L25)</f>
        <v>481926520</v>
      </c>
      <c r="P25" s="194">
        <v>1712115</v>
      </c>
      <c r="Q25" s="93"/>
      <c r="R25" s="102">
        <f>SUM(N25:Q25)</f>
        <v>483638635</v>
      </c>
    </row>
    <row r="26" spans="1:18" ht="8.1" customHeight="1">
      <c r="A26" s="90"/>
      <c r="B26" s="100"/>
      <c r="C26" s="100"/>
      <c r="D26" s="102"/>
      <c r="E26" s="93"/>
      <c r="F26" s="102"/>
      <c r="G26" s="93"/>
      <c r="H26" s="102"/>
      <c r="I26" s="93"/>
      <c r="J26" s="102"/>
      <c r="K26" s="93"/>
      <c r="L26" s="102"/>
      <c r="M26" s="93"/>
      <c r="N26" s="102"/>
      <c r="P26" s="102"/>
      <c r="Q26" s="93"/>
      <c r="R26" s="102"/>
    </row>
    <row r="27" spans="1:18" s="99" customFormat="1" ht="16.5" customHeight="1">
      <c r="A27" s="90" t="s">
        <v>116</v>
      </c>
      <c r="D27" s="102"/>
      <c r="E27" s="111"/>
      <c r="F27" s="102"/>
      <c r="G27" s="111"/>
      <c r="H27" s="102"/>
      <c r="I27" s="111"/>
      <c r="J27" s="102"/>
      <c r="K27" s="111"/>
      <c r="L27" s="102"/>
      <c r="M27" s="111"/>
      <c r="N27" s="102"/>
      <c r="O27" s="111"/>
      <c r="P27" s="102"/>
      <c r="Q27" s="111"/>
      <c r="R27" s="102"/>
    </row>
    <row r="28" spans="1:18" ht="16.5" customHeight="1">
      <c r="A28" s="88" t="s">
        <v>183</v>
      </c>
      <c r="D28" s="229">
        <v>0</v>
      </c>
      <c r="E28" s="83"/>
      <c r="F28" s="229">
        <v>0</v>
      </c>
      <c r="G28" s="83"/>
      <c r="H28" s="229">
        <v>0</v>
      </c>
      <c r="I28" s="83"/>
      <c r="J28" s="229">
        <v>0</v>
      </c>
      <c r="K28" s="83"/>
      <c r="L28" s="282">
        <v>91225794</v>
      </c>
      <c r="M28" s="195"/>
      <c r="N28" s="226">
        <f>SUM(D28:L28)</f>
        <v>91225794</v>
      </c>
      <c r="O28" s="196"/>
      <c r="P28" s="227">
        <v>-1523462</v>
      </c>
      <c r="Q28" s="83"/>
      <c r="R28" s="226">
        <f>SUM(N28:P28)</f>
        <v>89702332</v>
      </c>
    </row>
    <row r="29" spans="1:18" ht="16.5" customHeight="1">
      <c r="D29" s="103"/>
      <c r="E29" s="83"/>
      <c r="F29" s="103"/>
      <c r="G29" s="83"/>
      <c r="H29" s="103"/>
      <c r="I29" s="101"/>
      <c r="J29" s="103"/>
      <c r="K29" s="83"/>
      <c r="L29" s="103"/>
      <c r="M29" s="83"/>
      <c r="N29" s="103"/>
      <c r="O29" s="101"/>
      <c r="P29" s="103"/>
      <c r="Q29" s="83"/>
      <c r="R29" s="103"/>
    </row>
    <row r="30" spans="1:18" ht="16.5" customHeight="1" thickBot="1">
      <c r="A30" s="90" t="s">
        <v>122</v>
      </c>
      <c r="B30" s="90"/>
      <c r="C30" s="90"/>
      <c r="D30" s="128">
        <f>SUM(D25:D28)</f>
        <v>940000000</v>
      </c>
      <c r="E30" s="93"/>
      <c r="F30" s="128">
        <f>SUM(F25:F28)</f>
        <v>227888500</v>
      </c>
      <c r="G30" s="111"/>
      <c r="H30" s="128">
        <f>SUM(H25:H28)</f>
        <v>-71756742</v>
      </c>
      <c r="I30" s="111"/>
      <c r="J30" s="128">
        <f>SUM(J25:J28)</f>
        <v>25300000</v>
      </c>
      <c r="K30" s="111"/>
      <c r="L30" s="128">
        <f>SUM(L25:L28)</f>
        <v>-548279444</v>
      </c>
      <c r="M30" s="111"/>
      <c r="N30" s="128">
        <f>SUM(N25:N28)</f>
        <v>573152314</v>
      </c>
      <c r="P30" s="128">
        <f>SUM(P25:P28)</f>
        <v>188653</v>
      </c>
      <c r="Q30" s="111"/>
      <c r="R30" s="128">
        <f>SUM(R25:R28)</f>
        <v>573340967</v>
      </c>
    </row>
    <row r="31" spans="1:18" ht="16.5" customHeight="1" thickTop="1">
      <c r="B31" s="90"/>
      <c r="C31" s="90"/>
      <c r="D31" s="111"/>
      <c r="E31" s="93"/>
      <c r="F31" s="111"/>
      <c r="G31" s="93"/>
      <c r="H31" s="111"/>
      <c r="I31" s="111"/>
      <c r="J31" s="111"/>
      <c r="K31" s="93"/>
      <c r="M31" s="93"/>
      <c r="Q31" s="93"/>
    </row>
    <row r="32" spans="1:18" ht="16.5" customHeight="1">
      <c r="B32" s="90"/>
      <c r="C32" s="90"/>
      <c r="D32" s="111"/>
      <c r="E32" s="93"/>
      <c r="F32" s="111"/>
      <c r="G32" s="93"/>
      <c r="H32" s="111"/>
      <c r="I32" s="111"/>
      <c r="J32" s="111"/>
      <c r="K32" s="93"/>
      <c r="M32" s="93"/>
      <c r="Q32" s="93"/>
    </row>
    <row r="33" spans="1:18" ht="16.5" customHeight="1">
      <c r="B33" s="90"/>
      <c r="C33" s="90"/>
      <c r="D33" s="111"/>
      <c r="E33" s="93"/>
      <c r="F33" s="111"/>
      <c r="G33" s="93"/>
      <c r="H33" s="111"/>
      <c r="I33" s="111"/>
      <c r="J33" s="111"/>
      <c r="K33" s="93"/>
      <c r="M33" s="93"/>
      <c r="Q33" s="93"/>
    </row>
    <row r="34" spans="1:18" ht="16.5" customHeight="1">
      <c r="B34" s="90"/>
      <c r="C34" s="90"/>
      <c r="D34" s="111"/>
      <c r="E34" s="93"/>
      <c r="F34" s="111"/>
      <c r="G34" s="93"/>
      <c r="H34" s="111"/>
      <c r="I34" s="111"/>
      <c r="J34" s="111"/>
      <c r="K34" s="93"/>
      <c r="M34" s="93"/>
      <c r="Q34" s="93"/>
    </row>
    <row r="35" spans="1:18" ht="16.5" customHeight="1">
      <c r="B35" s="90"/>
      <c r="C35" s="90"/>
      <c r="D35" s="111"/>
      <c r="E35" s="93"/>
      <c r="F35" s="111"/>
      <c r="G35" s="93"/>
      <c r="H35" s="111"/>
      <c r="I35" s="111"/>
      <c r="J35" s="111"/>
      <c r="K35" s="93"/>
      <c r="M35" s="93"/>
      <c r="Q35" s="93"/>
    </row>
    <row r="36" spans="1:18" ht="12" customHeight="1">
      <c r="B36" s="90"/>
      <c r="C36" s="90"/>
      <c r="D36" s="111"/>
      <c r="E36" s="93"/>
      <c r="F36" s="111"/>
      <c r="G36" s="93"/>
      <c r="H36" s="111"/>
      <c r="I36" s="111"/>
      <c r="J36" s="111"/>
      <c r="K36" s="93"/>
      <c r="M36" s="93"/>
      <c r="Q36" s="93"/>
    </row>
    <row r="37" spans="1:18" s="125" customFormat="1" ht="21.95" customHeight="1">
      <c r="A37" s="293" t="s">
        <v>37</v>
      </c>
      <c r="B37" s="293"/>
      <c r="C37" s="293"/>
      <c r="D37" s="293"/>
      <c r="E37" s="293"/>
      <c r="F37" s="293"/>
      <c r="G37" s="293"/>
      <c r="H37" s="293"/>
      <c r="I37" s="293"/>
      <c r="J37" s="293"/>
      <c r="K37" s="293"/>
      <c r="L37" s="293"/>
      <c r="M37" s="228"/>
      <c r="N37" s="228"/>
      <c r="O37" s="228"/>
      <c r="P37" s="228"/>
      <c r="Q37" s="228"/>
      <c r="R37" s="228"/>
    </row>
  </sheetData>
  <mergeCells count="5">
    <mergeCell ref="D6:R6"/>
    <mergeCell ref="D7:R7"/>
    <mergeCell ref="D8:N8"/>
    <mergeCell ref="J10:L10"/>
    <mergeCell ref="A37:L37"/>
  </mergeCells>
  <pageMargins left="0.4" right="0.4" top="0.5" bottom="0.6" header="0.49" footer="0.4"/>
  <pageSetup paperSize="9" scale="90" firstPageNumber="6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9A414-AC8F-422B-BE55-F6D70E665597}">
  <sheetPr>
    <tabColor rgb="FF7030A0"/>
  </sheetPr>
  <dimension ref="A1:L34"/>
  <sheetViews>
    <sheetView zoomScale="85" zoomScaleNormal="85" zoomScaleSheetLayoutView="70" workbookViewId="0">
      <selection activeCell="B10" sqref="B10"/>
    </sheetView>
  </sheetViews>
  <sheetFormatPr defaultColWidth="18.5703125" defaultRowHeight="16.5" customHeight="1"/>
  <cols>
    <col min="1" max="1" width="1.42578125" style="88" customWidth="1"/>
    <col min="2" max="2" width="39" style="88" customWidth="1"/>
    <col min="3" max="3" width="5.28515625" style="89" customWidth="1"/>
    <col min="4" max="4" width="14.7109375" style="89" customWidth="1"/>
    <col min="5" max="5" width="1.7109375" style="89" customWidth="1"/>
    <col min="6" max="6" width="14.7109375" style="89" customWidth="1"/>
    <col min="7" max="7" width="1.7109375" style="89" customWidth="1"/>
    <col min="8" max="8" width="14.7109375" style="89" customWidth="1"/>
    <col min="9" max="9" width="1.7109375" style="89" customWidth="1"/>
    <col min="10" max="10" width="14.7109375" style="111" customWidth="1"/>
    <col min="11" max="11" width="1.7109375" style="89" customWidth="1"/>
    <col min="12" max="12" width="14.7109375" style="111" customWidth="1"/>
    <col min="13" max="13" width="18.5703125" style="88" customWidth="1"/>
    <col min="14" max="16384" width="18.5703125" style="88"/>
  </cols>
  <sheetData>
    <row r="1" spans="1:12" ht="16.5" customHeight="1">
      <c r="A1" s="87" t="s">
        <v>0</v>
      </c>
    </row>
    <row r="2" spans="1:12" ht="16.5" customHeight="1">
      <c r="A2" s="90" t="s">
        <v>93</v>
      </c>
      <c r="B2" s="90"/>
      <c r="C2" s="91"/>
      <c r="D2" s="91"/>
      <c r="E2" s="91"/>
      <c r="F2" s="91"/>
      <c r="G2" s="92"/>
      <c r="H2" s="92"/>
      <c r="I2" s="92"/>
      <c r="K2" s="92"/>
    </row>
    <row r="3" spans="1:12" ht="16.5" customHeight="1">
      <c r="A3" s="217" t="s">
        <v>90</v>
      </c>
      <c r="B3" s="217"/>
      <c r="C3" s="218"/>
      <c r="D3" s="218"/>
      <c r="E3" s="218"/>
      <c r="F3" s="218"/>
      <c r="G3" s="218"/>
      <c r="H3" s="218"/>
      <c r="I3" s="218"/>
      <c r="J3" s="219"/>
      <c r="K3" s="218"/>
      <c r="L3" s="219"/>
    </row>
    <row r="4" spans="1:12" ht="16.5" customHeight="1">
      <c r="A4" s="104"/>
      <c r="B4" s="104"/>
      <c r="C4" s="105"/>
      <c r="D4" s="105"/>
      <c r="E4" s="105"/>
      <c r="F4" s="105"/>
      <c r="G4" s="105"/>
      <c r="H4" s="105"/>
      <c r="I4" s="105"/>
      <c r="J4" s="106"/>
      <c r="K4" s="105"/>
      <c r="L4" s="106"/>
    </row>
    <row r="5" spans="1:12" ht="16.5" customHeight="1">
      <c r="A5" s="90"/>
      <c r="B5" s="90"/>
      <c r="C5" s="91"/>
      <c r="D5" s="91"/>
      <c r="E5" s="91"/>
      <c r="F5" s="91"/>
      <c r="G5" s="91"/>
      <c r="H5" s="91"/>
      <c r="I5" s="91"/>
      <c r="K5" s="91"/>
    </row>
    <row r="6" spans="1:12" ht="16.5" customHeight="1">
      <c r="A6" s="90"/>
      <c r="B6" s="90"/>
      <c r="C6" s="90"/>
      <c r="D6" s="296" t="s">
        <v>3</v>
      </c>
      <c r="E6" s="296"/>
      <c r="F6" s="296"/>
      <c r="G6" s="296"/>
      <c r="H6" s="296"/>
      <c r="I6" s="296"/>
      <c r="J6" s="296"/>
      <c r="K6" s="296"/>
      <c r="L6" s="296"/>
    </row>
    <row r="7" spans="1:12" ht="16.5" customHeight="1">
      <c r="A7" s="90"/>
      <c r="B7" s="90"/>
      <c r="C7" s="90"/>
      <c r="D7" s="300" t="s">
        <v>123</v>
      </c>
      <c r="E7" s="300"/>
      <c r="F7" s="300"/>
      <c r="G7" s="300"/>
      <c r="H7" s="300"/>
      <c r="I7" s="300"/>
      <c r="J7" s="300"/>
      <c r="K7" s="300"/>
      <c r="L7" s="300"/>
    </row>
    <row r="8" spans="1:12" ht="16.5" customHeight="1">
      <c r="A8" s="90"/>
      <c r="B8" s="90"/>
      <c r="C8" s="96"/>
      <c r="D8" s="94"/>
      <c r="E8" s="96"/>
      <c r="F8" s="97"/>
      <c r="G8" s="97"/>
      <c r="H8" s="299" t="s">
        <v>98</v>
      </c>
      <c r="I8" s="299"/>
      <c r="J8" s="299"/>
      <c r="K8" s="221"/>
      <c r="L8" s="107"/>
    </row>
    <row r="9" spans="1:12" ht="16.5" customHeight="1">
      <c r="A9" s="90"/>
      <c r="B9" s="90"/>
      <c r="C9" s="96"/>
      <c r="D9" s="91" t="s">
        <v>99</v>
      </c>
      <c r="E9" s="96"/>
      <c r="F9" s="97"/>
      <c r="G9" s="97"/>
      <c r="H9" s="97" t="s">
        <v>101</v>
      </c>
      <c r="I9" s="98"/>
      <c r="J9" s="98"/>
      <c r="K9" s="97"/>
      <c r="L9" s="88"/>
    </row>
    <row r="10" spans="1:12" ht="16.5" customHeight="1">
      <c r="A10" s="90"/>
      <c r="B10" s="90"/>
      <c r="C10" s="96"/>
      <c r="D10" s="91" t="s">
        <v>103</v>
      </c>
      <c r="E10" s="96"/>
      <c r="F10" s="91" t="s">
        <v>104</v>
      </c>
      <c r="G10" s="97"/>
      <c r="H10" s="283" t="s">
        <v>198</v>
      </c>
      <c r="I10" s="97"/>
      <c r="J10" s="97"/>
      <c r="K10" s="97"/>
      <c r="L10" s="97" t="s">
        <v>102</v>
      </c>
    </row>
    <row r="11" spans="1:12" ht="16.5" customHeight="1">
      <c r="A11" s="90"/>
      <c r="B11" s="90"/>
      <c r="C11" s="96"/>
      <c r="D11" s="218" t="s">
        <v>108</v>
      </c>
      <c r="E11" s="96"/>
      <c r="F11" s="218" t="s">
        <v>109</v>
      </c>
      <c r="G11" s="97"/>
      <c r="H11" s="220" t="s">
        <v>110</v>
      </c>
      <c r="I11" s="97"/>
      <c r="J11" s="220" t="s">
        <v>111</v>
      </c>
      <c r="K11" s="97"/>
      <c r="L11" s="220" t="s">
        <v>114</v>
      </c>
    </row>
    <row r="12" spans="1:12" s="99" customFormat="1" ht="16.5" customHeight="1">
      <c r="A12" s="90"/>
      <c r="C12" s="111"/>
      <c r="D12" s="111"/>
      <c r="E12" s="111"/>
      <c r="F12" s="111"/>
      <c r="G12" s="111"/>
      <c r="H12" s="111"/>
      <c r="I12" s="111"/>
      <c r="J12" s="111"/>
      <c r="K12" s="111"/>
      <c r="L12" s="111"/>
    </row>
    <row r="13" spans="1:12" s="99" customFormat="1" ht="16.5" customHeight="1">
      <c r="A13" s="90" t="s">
        <v>115</v>
      </c>
      <c r="B13" s="90"/>
      <c r="C13" s="111"/>
      <c r="D13" s="196">
        <v>940000000</v>
      </c>
      <c r="E13" s="196"/>
      <c r="F13" s="196">
        <v>227888500</v>
      </c>
      <c r="G13" s="196"/>
      <c r="H13" s="196">
        <v>25300000</v>
      </c>
      <c r="I13" s="196"/>
      <c r="J13" s="196">
        <v>-424211791</v>
      </c>
      <c r="K13" s="111"/>
      <c r="L13" s="111">
        <f>SUM(D13:J13)</f>
        <v>768976709</v>
      </c>
    </row>
    <row r="14" spans="1:12" s="99" customFormat="1" ht="6" customHeight="1">
      <c r="A14" s="90"/>
      <c r="B14" s="90"/>
      <c r="C14" s="111"/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s="99" customFormat="1" ht="16.5" customHeight="1">
      <c r="A15" s="90" t="s">
        <v>116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</row>
    <row r="16" spans="1:12" s="99" customFormat="1" ht="16.5" customHeight="1">
      <c r="A16" s="88" t="s">
        <v>117</v>
      </c>
      <c r="B16" s="100"/>
      <c r="C16" s="83"/>
      <c r="D16" s="223">
        <v>0</v>
      </c>
      <c r="E16" s="83"/>
      <c r="F16" s="223">
        <v>0</v>
      </c>
      <c r="G16" s="83"/>
      <c r="H16" s="223">
        <v>0</v>
      </c>
      <c r="I16" s="83"/>
      <c r="J16" s="225">
        <v>-36113709</v>
      </c>
      <c r="K16" s="83"/>
      <c r="L16" s="219">
        <f>SUM(D16:J16)</f>
        <v>-36113709</v>
      </c>
    </row>
    <row r="17" spans="1:12" ht="12">
      <c r="A17" s="90"/>
      <c r="B17" s="90"/>
      <c r="C17" s="93"/>
      <c r="D17" s="93"/>
      <c r="E17" s="93"/>
      <c r="F17" s="93"/>
      <c r="G17" s="93"/>
      <c r="H17" s="93"/>
      <c r="I17" s="93"/>
      <c r="J17" s="93"/>
      <c r="K17" s="93"/>
      <c r="L17" s="93"/>
    </row>
    <row r="18" spans="1:12" ht="16.5" customHeight="1" thickBot="1">
      <c r="A18" s="90" t="s">
        <v>120</v>
      </c>
      <c r="B18" s="90"/>
      <c r="C18" s="93"/>
      <c r="D18" s="112">
        <f>SUM(D13:D16)</f>
        <v>940000000</v>
      </c>
      <c r="E18" s="93"/>
      <c r="F18" s="112">
        <f>SUM(F13:F16)</f>
        <v>227888500</v>
      </c>
      <c r="G18" s="93"/>
      <c r="H18" s="112">
        <f>SUM(H13:H16)</f>
        <v>25300000</v>
      </c>
      <c r="I18" s="93"/>
      <c r="J18" s="112">
        <f>SUM(J13:J16)</f>
        <v>-460325500</v>
      </c>
      <c r="K18" s="93"/>
      <c r="L18" s="112">
        <f>SUM(L13:L16)</f>
        <v>732863000</v>
      </c>
    </row>
    <row r="19" spans="1:12" ht="16.5" customHeight="1" thickTop="1">
      <c r="A19" s="90"/>
      <c r="B19" s="90"/>
      <c r="C19" s="93"/>
      <c r="D19" s="93"/>
      <c r="E19" s="93"/>
      <c r="F19" s="93"/>
      <c r="G19" s="93"/>
      <c r="H19" s="93"/>
      <c r="I19" s="93"/>
      <c r="J19" s="93"/>
      <c r="K19" s="93"/>
      <c r="L19" s="93"/>
    </row>
    <row r="20" spans="1:12" ht="16.5" customHeight="1">
      <c r="A20" s="90"/>
      <c r="B20" s="90"/>
      <c r="C20" s="93"/>
      <c r="D20" s="93"/>
      <c r="E20" s="93"/>
      <c r="F20" s="93"/>
      <c r="G20" s="93"/>
      <c r="H20" s="93"/>
      <c r="I20" s="93"/>
      <c r="J20" s="93"/>
      <c r="K20" s="93"/>
      <c r="L20" s="93"/>
    </row>
    <row r="21" spans="1:12" s="99" customFormat="1" ht="16.5" customHeight="1">
      <c r="A21" s="90" t="s">
        <v>121</v>
      </c>
      <c r="B21" s="90"/>
      <c r="C21" s="111"/>
      <c r="D21" s="194">
        <v>940000000</v>
      </c>
      <c r="E21" s="196"/>
      <c r="F21" s="194">
        <v>227888500</v>
      </c>
      <c r="G21" s="196"/>
      <c r="H21" s="194">
        <v>25300000</v>
      </c>
      <c r="I21" s="196"/>
      <c r="J21" s="194">
        <v>-503624683</v>
      </c>
      <c r="K21" s="111"/>
      <c r="L21" s="102">
        <f>SUM(D21:J21)</f>
        <v>689563817</v>
      </c>
    </row>
    <row r="22" spans="1:12" s="99" customFormat="1" ht="6" customHeight="1">
      <c r="A22" s="90"/>
      <c r="B22" s="90"/>
      <c r="C22" s="111"/>
      <c r="D22" s="102"/>
      <c r="E22" s="111"/>
      <c r="F22" s="102"/>
      <c r="G22" s="111"/>
      <c r="H22" s="102"/>
      <c r="I22" s="111"/>
      <c r="J22" s="102"/>
      <c r="K22" s="111"/>
      <c r="L22" s="102"/>
    </row>
    <row r="23" spans="1:12" s="99" customFormat="1" ht="16.5" customHeight="1">
      <c r="A23" s="90" t="s">
        <v>116</v>
      </c>
      <c r="C23" s="111"/>
      <c r="D23" s="102"/>
      <c r="E23" s="111"/>
      <c r="F23" s="102"/>
      <c r="G23" s="111"/>
      <c r="H23" s="102"/>
      <c r="I23" s="111"/>
      <c r="J23" s="102"/>
      <c r="K23" s="111"/>
      <c r="L23" s="102"/>
    </row>
    <row r="24" spans="1:12" s="99" customFormat="1" ht="16.5" customHeight="1">
      <c r="A24" s="88" t="s">
        <v>184</v>
      </c>
      <c r="B24" s="100"/>
      <c r="C24" s="83"/>
      <c r="D24" s="229">
        <v>0</v>
      </c>
      <c r="E24" s="83"/>
      <c r="F24" s="229">
        <v>0</v>
      </c>
      <c r="G24" s="83"/>
      <c r="H24" s="229">
        <v>0</v>
      </c>
      <c r="I24" s="83"/>
      <c r="J24" s="227">
        <v>98256150</v>
      </c>
      <c r="K24" s="83"/>
      <c r="L24" s="226">
        <f>SUM(D24:J24)</f>
        <v>98256150</v>
      </c>
    </row>
    <row r="25" spans="1:12" ht="12">
      <c r="A25" s="90"/>
      <c r="B25" s="90"/>
      <c r="C25" s="93"/>
      <c r="D25" s="108"/>
      <c r="E25" s="93"/>
      <c r="F25" s="108"/>
      <c r="G25" s="93"/>
      <c r="H25" s="108"/>
      <c r="I25" s="93"/>
      <c r="J25" s="108"/>
      <c r="K25" s="93"/>
      <c r="L25" s="108"/>
    </row>
    <row r="26" spans="1:12" ht="16.5" customHeight="1" thickBot="1">
      <c r="A26" s="90" t="s">
        <v>122</v>
      </c>
      <c r="B26" s="90"/>
      <c r="C26" s="93"/>
      <c r="D26" s="109">
        <f>SUM(D21:D24)</f>
        <v>940000000</v>
      </c>
      <c r="E26" s="93"/>
      <c r="F26" s="109">
        <f>SUM(F21:F24)</f>
        <v>227888500</v>
      </c>
      <c r="G26" s="93"/>
      <c r="H26" s="109">
        <f>SUM(H21:H24)</f>
        <v>25300000</v>
      </c>
      <c r="I26" s="93"/>
      <c r="J26" s="109">
        <f>SUM(J21:J24)</f>
        <v>-405368533</v>
      </c>
      <c r="K26" s="93"/>
      <c r="L26" s="109">
        <f>SUM(L21:L24)</f>
        <v>787819967</v>
      </c>
    </row>
    <row r="27" spans="1:12" ht="16.5" customHeight="1" thickTop="1">
      <c r="A27" s="90"/>
      <c r="B27" s="90"/>
      <c r="C27" s="93"/>
      <c r="D27" s="93"/>
      <c r="E27" s="93"/>
      <c r="F27" s="93"/>
      <c r="G27" s="93"/>
      <c r="H27" s="93"/>
      <c r="I27" s="93"/>
      <c r="J27" s="93"/>
      <c r="K27" s="93"/>
      <c r="L27" s="93"/>
    </row>
    <row r="28" spans="1:12" ht="16.5" customHeight="1">
      <c r="A28" s="90"/>
      <c r="B28" s="90"/>
      <c r="C28" s="93"/>
      <c r="D28" s="93"/>
      <c r="E28" s="93"/>
      <c r="F28" s="93"/>
      <c r="G28" s="93"/>
      <c r="H28" s="93"/>
      <c r="I28" s="93"/>
      <c r="J28" s="93"/>
      <c r="K28" s="93"/>
      <c r="L28" s="93"/>
    </row>
    <row r="29" spans="1:12" ht="16.5" customHeight="1">
      <c r="A29" s="90"/>
      <c r="B29" s="90"/>
      <c r="C29" s="93"/>
      <c r="D29" s="93"/>
      <c r="E29" s="93"/>
      <c r="F29" s="93"/>
      <c r="G29" s="93"/>
      <c r="H29" s="93"/>
      <c r="I29" s="93"/>
      <c r="J29" s="93"/>
      <c r="K29" s="93"/>
      <c r="L29" s="93"/>
    </row>
    <row r="30" spans="1:12" ht="16.5" customHeight="1">
      <c r="A30" s="90"/>
      <c r="B30" s="90"/>
      <c r="C30" s="93"/>
      <c r="D30" s="93"/>
      <c r="E30" s="93"/>
      <c r="F30" s="93"/>
      <c r="G30" s="93"/>
      <c r="H30" s="93"/>
      <c r="I30" s="93"/>
      <c r="J30" s="93"/>
      <c r="K30" s="93"/>
      <c r="L30" s="93"/>
    </row>
    <row r="31" spans="1:12" ht="16.5" customHeight="1">
      <c r="A31" s="90"/>
      <c r="B31" s="90"/>
      <c r="C31" s="93"/>
      <c r="D31" s="93"/>
      <c r="E31" s="93"/>
      <c r="F31" s="93"/>
      <c r="G31" s="93"/>
      <c r="H31" s="93"/>
      <c r="I31" s="93"/>
      <c r="J31" s="93"/>
      <c r="K31" s="93"/>
      <c r="L31" s="93"/>
    </row>
    <row r="32" spans="1:12" ht="16.5" customHeight="1">
      <c r="A32" s="90"/>
      <c r="B32" s="90"/>
      <c r="C32" s="93"/>
      <c r="D32" s="93"/>
      <c r="E32" s="93"/>
      <c r="F32" s="93"/>
      <c r="G32" s="93"/>
      <c r="H32" s="93"/>
      <c r="I32" s="93"/>
      <c r="J32" s="93"/>
      <c r="K32" s="93"/>
      <c r="L32" s="93"/>
    </row>
    <row r="33" spans="1:12" ht="17.25" customHeight="1">
      <c r="A33" s="90"/>
      <c r="B33" s="90"/>
      <c r="C33" s="93"/>
      <c r="D33" s="93"/>
      <c r="E33" s="93"/>
      <c r="F33" s="93"/>
      <c r="G33" s="93"/>
      <c r="H33" s="93"/>
      <c r="I33" s="93"/>
      <c r="J33" s="93"/>
      <c r="K33" s="93"/>
      <c r="L33" s="93"/>
    </row>
    <row r="34" spans="1:12" ht="21.95" customHeight="1">
      <c r="A34" s="230" t="s">
        <v>37</v>
      </c>
      <c r="B34" s="230"/>
      <c r="C34" s="231"/>
      <c r="D34" s="231"/>
      <c r="E34" s="231"/>
      <c r="F34" s="231"/>
      <c r="G34" s="231"/>
      <c r="H34" s="231"/>
      <c r="I34" s="231"/>
      <c r="J34" s="219"/>
      <c r="K34" s="231"/>
      <c r="L34" s="219"/>
    </row>
  </sheetData>
  <mergeCells count="3">
    <mergeCell ref="D6:L6"/>
    <mergeCell ref="D7:L7"/>
    <mergeCell ref="H8:J8"/>
  </mergeCells>
  <pageMargins left="0.95" right="0.9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E02D4-25A1-44A3-B4B3-0C53731F9A47}">
  <sheetPr>
    <tabColor rgb="FF7030A0"/>
  </sheetPr>
  <dimension ref="A1:K116"/>
  <sheetViews>
    <sheetView topLeftCell="A61" zoomScaleNormal="100" zoomScaleSheetLayoutView="110" workbookViewId="0"/>
  </sheetViews>
  <sheetFormatPr defaultColWidth="9.28515625" defaultRowHeight="16.149999999999999" customHeight="1"/>
  <cols>
    <col min="1" max="1" width="1.7109375" style="142" customWidth="1"/>
    <col min="2" max="2" width="41.7109375" style="142" customWidth="1"/>
    <col min="3" max="3" width="5.28515625" style="160" customWidth="1"/>
    <col min="4" max="4" width="0.5703125" style="142" customWidth="1"/>
    <col min="5" max="5" width="12.140625" style="162" customWidth="1"/>
    <col min="6" max="6" width="0.5703125" style="162" customWidth="1"/>
    <col min="7" max="7" width="12.140625" style="162" customWidth="1"/>
    <col min="8" max="8" width="0.5703125" style="162" customWidth="1"/>
    <col min="9" max="9" width="12.140625" style="162" customWidth="1"/>
    <col min="10" max="10" width="0.5703125" style="162" customWidth="1"/>
    <col min="11" max="11" width="12.140625" style="162" customWidth="1"/>
    <col min="12" max="16384" width="9.28515625" style="142"/>
  </cols>
  <sheetData>
    <row r="1" spans="1:11" ht="16.149999999999999" customHeight="1">
      <c r="A1" s="258" t="s">
        <v>0</v>
      </c>
    </row>
    <row r="2" spans="1:11" s="147" customFormat="1" ht="16.149999999999999" customHeight="1">
      <c r="A2" s="143" t="s">
        <v>124</v>
      </c>
      <c r="B2" s="143"/>
      <c r="C2" s="144"/>
      <c r="D2" s="259"/>
      <c r="E2" s="145"/>
      <c r="F2" s="145"/>
      <c r="G2" s="145"/>
      <c r="H2" s="145"/>
      <c r="I2" s="146"/>
      <c r="J2" s="146"/>
      <c r="K2" s="146"/>
    </row>
    <row r="3" spans="1:11" s="147" customFormat="1" ht="16.149999999999999" customHeight="1">
      <c r="A3" s="148" t="str">
        <f>'7'!A3</f>
        <v>For the nine-month period ended 30 September 2024</v>
      </c>
      <c r="B3" s="148"/>
      <c r="C3" s="149"/>
      <c r="D3" s="260"/>
      <c r="E3" s="150"/>
      <c r="F3" s="150"/>
      <c r="G3" s="150"/>
      <c r="H3" s="150"/>
      <c r="I3" s="150"/>
      <c r="J3" s="150"/>
      <c r="K3" s="150"/>
    </row>
    <row r="4" spans="1:11" s="147" customFormat="1" ht="16.149999999999999" customHeight="1">
      <c r="A4" s="143"/>
      <c r="B4" s="143"/>
      <c r="C4" s="144"/>
      <c r="D4" s="259"/>
      <c r="E4" s="151"/>
      <c r="F4" s="151"/>
      <c r="G4" s="151"/>
      <c r="H4" s="151"/>
      <c r="I4" s="151"/>
      <c r="J4" s="151"/>
      <c r="K4" s="151"/>
    </row>
    <row r="5" spans="1:11" s="147" customFormat="1" ht="16.149999999999999" customHeight="1">
      <c r="A5" s="143"/>
      <c r="B5" s="143"/>
      <c r="C5" s="144"/>
      <c r="D5" s="259"/>
      <c r="E5" s="145"/>
      <c r="F5" s="145"/>
      <c r="G5" s="145"/>
      <c r="H5" s="145"/>
      <c r="I5" s="145"/>
      <c r="J5" s="145"/>
      <c r="K5" s="145"/>
    </row>
    <row r="6" spans="1:11" ht="16.149999999999999" customHeight="1">
      <c r="A6" s="143"/>
      <c r="B6" s="143"/>
      <c r="C6" s="144"/>
      <c r="D6" s="259"/>
      <c r="E6" s="303" t="s">
        <v>3</v>
      </c>
      <c r="F6" s="303"/>
      <c r="G6" s="303"/>
      <c r="H6" s="303"/>
      <c r="I6" s="303"/>
      <c r="J6" s="303"/>
      <c r="K6" s="303"/>
    </row>
    <row r="7" spans="1:11" ht="16.149999999999999" customHeight="1">
      <c r="A7" s="143"/>
      <c r="B7" s="143"/>
      <c r="C7" s="144"/>
      <c r="D7" s="259"/>
      <c r="E7" s="301" t="s">
        <v>4</v>
      </c>
      <c r="F7" s="301"/>
      <c r="G7" s="301"/>
      <c r="H7" s="246"/>
      <c r="I7" s="301" t="s">
        <v>5</v>
      </c>
      <c r="J7" s="301"/>
      <c r="K7" s="301"/>
    </row>
    <row r="8" spans="1:11" s="147" customFormat="1" ht="16.149999999999999" customHeight="1">
      <c r="C8" s="160"/>
      <c r="D8" s="160"/>
      <c r="E8" s="302" t="s">
        <v>6</v>
      </c>
      <c r="F8" s="302"/>
      <c r="G8" s="302"/>
      <c r="H8" s="245"/>
      <c r="I8" s="302" t="s">
        <v>6</v>
      </c>
      <c r="J8" s="302"/>
      <c r="K8" s="302"/>
    </row>
    <row r="9" spans="1:11" s="147" customFormat="1" ht="16.149999999999999" customHeight="1">
      <c r="C9" s="144"/>
      <c r="D9" s="144"/>
      <c r="E9" s="153" t="s">
        <v>9</v>
      </c>
      <c r="F9" s="246"/>
      <c r="G9" s="153" t="s">
        <v>9</v>
      </c>
      <c r="H9" s="246"/>
      <c r="I9" s="153" t="s">
        <v>9</v>
      </c>
      <c r="J9" s="246"/>
      <c r="K9" s="153" t="s">
        <v>9</v>
      </c>
    </row>
    <row r="10" spans="1:11" s="147" customFormat="1" ht="16.149999999999999" customHeight="1">
      <c r="C10" s="261" t="s">
        <v>11</v>
      </c>
      <c r="D10" s="156"/>
      <c r="E10" s="247" t="s">
        <v>12</v>
      </c>
      <c r="F10" s="248"/>
      <c r="G10" s="247" t="s">
        <v>13</v>
      </c>
      <c r="H10" s="158"/>
      <c r="I10" s="247" t="s">
        <v>12</v>
      </c>
      <c r="J10" s="248"/>
      <c r="K10" s="247" t="s">
        <v>13</v>
      </c>
    </row>
    <row r="11" spans="1:11" s="147" customFormat="1" ht="16.149999999999999" customHeight="1">
      <c r="C11" s="144"/>
      <c r="D11" s="156"/>
      <c r="E11" s="249"/>
      <c r="F11" s="248"/>
      <c r="G11" s="250"/>
      <c r="H11" s="158"/>
      <c r="I11" s="249"/>
      <c r="J11" s="248"/>
      <c r="K11" s="250"/>
    </row>
    <row r="12" spans="1:11" s="147" customFormat="1" ht="16.149999999999999" customHeight="1">
      <c r="A12" s="147" t="s">
        <v>125</v>
      </c>
      <c r="C12" s="160"/>
      <c r="D12" s="160"/>
      <c r="E12" s="168"/>
      <c r="F12" s="145"/>
      <c r="G12" s="161"/>
      <c r="H12" s="161"/>
      <c r="I12" s="168"/>
      <c r="J12" s="161"/>
      <c r="K12" s="161"/>
    </row>
    <row r="13" spans="1:11" s="147" customFormat="1" ht="16.149999999999999" customHeight="1">
      <c r="A13" s="142" t="s">
        <v>169</v>
      </c>
      <c r="C13" s="160"/>
      <c r="D13" s="160"/>
      <c r="E13" s="120">
        <v>92443249</v>
      </c>
      <c r="F13" s="145"/>
      <c r="G13" s="127">
        <v>-56631311</v>
      </c>
      <c r="H13" s="161"/>
      <c r="I13" s="120">
        <v>98405382</v>
      </c>
      <c r="J13" s="161"/>
      <c r="K13" s="127">
        <v>-36085829</v>
      </c>
    </row>
    <row r="14" spans="1:11" s="147" customFormat="1" ht="16.149999999999999" customHeight="1">
      <c r="A14" s="142" t="s">
        <v>126</v>
      </c>
      <c r="C14" s="160"/>
      <c r="D14" s="160"/>
      <c r="E14" s="168"/>
      <c r="F14" s="145"/>
      <c r="G14" s="161"/>
      <c r="H14" s="161"/>
      <c r="I14" s="168"/>
      <c r="J14" s="161"/>
      <c r="K14" s="161"/>
    </row>
    <row r="15" spans="1:11" s="147" customFormat="1" ht="16.149999999999999" customHeight="1">
      <c r="B15" s="142" t="s">
        <v>127</v>
      </c>
      <c r="C15" s="160">
        <v>9</v>
      </c>
      <c r="D15" s="160"/>
      <c r="E15" s="120">
        <v>56281621</v>
      </c>
      <c r="F15" s="145"/>
      <c r="G15" s="127">
        <v>60765004</v>
      </c>
      <c r="H15" s="161"/>
      <c r="I15" s="168">
        <v>30519219</v>
      </c>
      <c r="J15" s="161"/>
      <c r="K15" s="161">
        <v>35455971</v>
      </c>
    </row>
    <row r="16" spans="1:11" s="147" customFormat="1" ht="16.149999999999999" customHeight="1">
      <c r="B16" s="142" t="s">
        <v>128</v>
      </c>
      <c r="C16" s="160">
        <v>9</v>
      </c>
      <c r="D16" s="160"/>
      <c r="E16" s="120">
        <v>109080</v>
      </c>
      <c r="F16" s="145"/>
      <c r="G16" s="127">
        <v>116764</v>
      </c>
      <c r="H16" s="161"/>
      <c r="I16" s="168">
        <v>41740</v>
      </c>
      <c r="J16" s="161"/>
      <c r="K16" s="161">
        <v>48555</v>
      </c>
    </row>
    <row r="17" spans="1:11" s="147" customFormat="1" ht="16.149999999999999" customHeight="1">
      <c r="B17" s="142" t="s">
        <v>129</v>
      </c>
      <c r="C17" s="160">
        <v>10</v>
      </c>
      <c r="D17" s="160"/>
      <c r="E17" s="120">
        <v>6666897</v>
      </c>
      <c r="F17" s="145"/>
      <c r="G17" s="127">
        <v>4001321</v>
      </c>
      <c r="H17" s="161"/>
      <c r="I17" s="168">
        <v>1737725</v>
      </c>
      <c r="J17" s="161"/>
      <c r="K17" s="161">
        <v>1833473</v>
      </c>
    </row>
    <row r="18" spans="1:11" s="147" customFormat="1" ht="16.149999999999999" customHeight="1">
      <c r="B18" s="142" t="s">
        <v>130</v>
      </c>
      <c r="C18" s="160"/>
      <c r="D18" s="160"/>
      <c r="E18" s="120">
        <v>0</v>
      </c>
      <c r="F18" s="145"/>
      <c r="G18" s="127">
        <v>279890</v>
      </c>
      <c r="H18" s="161"/>
      <c r="I18" s="168">
        <v>0</v>
      </c>
      <c r="J18" s="161"/>
      <c r="K18" s="161">
        <v>178956</v>
      </c>
    </row>
    <row r="19" spans="1:11" s="147" customFormat="1" ht="16.149999999999999" customHeight="1">
      <c r="B19" s="142" t="s">
        <v>189</v>
      </c>
      <c r="C19" s="160"/>
      <c r="D19" s="160"/>
      <c r="E19" s="267"/>
      <c r="F19" s="145"/>
      <c r="G19" s="161"/>
      <c r="H19" s="161"/>
      <c r="I19" s="267"/>
      <c r="J19" s="161"/>
      <c r="K19" s="161"/>
    </row>
    <row r="20" spans="1:11" s="147" customFormat="1" ht="16.149999999999999" customHeight="1">
      <c r="B20" s="142" t="s">
        <v>131</v>
      </c>
      <c r="C20" s="160">
        <v>16.399999999999999</v>
      </c>
      <c r="D20" s="160"/>
      <c r="E20" s="168">
        <v>0</v>
      </c>
      <c r="F20" s="145"/>
      <c r="G20" s="161">
        <v>0</v>
      </c>
      <c r="H20" s="161"/>
      <c r="I20" s="168">
        <v>-1347735</v>
      </c>
      <c r="J20" s="161"/>
      <c r="K20" s="161">
        <v>-423470</v>
      </c>
    </row>
    <row r="21" spans="1:11" s="147" customFormat="1" ht="16.149999999999999" customHeight="1">
      <c r="B21" s="142" t="s">
        <v>132</v>
      </c>
      <c r="C21" s="160"/>
      <c r="D21" s="160"/>
      <c r="E21" s="168">
        <v>0</v>
      </c>
      <c r="F21" s="145"/>
      <c r="G21" s="161">
        <v>0</v>
      </c>
      <c r="H21" s="161"/>
      <c r="I21" s="168">
        <v>-787379</v>
      </c>
      <c r="J21" s="161"/>
      <c r="K21" s="161">
        <v>-892608</v>
      </c>
    </row>
    <row r="22" spans="1:11" s="147" customFormat="1" ht="16.149999999999999" customHeight="1">
      <c r="B22" s="142" t="s">
        <v>190</v>
      </c>
      <c r="C22" s="160"/>
      <c r="D22" s="160"/>
      <c r="E22" s="120">
        <v>-5363774</v>
      </c>
      <c r="F22" s="145"/>
      <c r="G22" s="127">
        <v>5243616</v>
      </c>
      <c r="H22" s="161"/>
      <c r="I22" s="168">
        <v>-5371616</v>
      </c>
      <c r="J22" s="161"/>
      <c r="K22" s="161">
        <v>5393827</v>
      </c>
    </row>
    <row r="23" spans="1:11" s="147" customFormat="1" ht="16.149999999999999" customHeight="1">
      <c r="B23" s="142" t="s">
        <v>199</v>
      </c>
      <c r="C23" s="160"/>
      <c r="D23" s="160"/>
      <c r="E23" s="120">
        <v>-48603</v>
      </c>
      <c r="F23" s="145"/>
      <c r="G23" s="127">
        <v>-22064</v>
      </c>
      <c r="H23" s="161"/>
      <c r="I23" s="168">
        <v>-15813</v>
      </c>
      <c r="J23" s="161"/>
      <c r="K23" s="161">
        <v>-17448</v>
      </c>
    </row>
    <row r="24" spans="1:11" s="147" customFormat="1" ht="16.149999999999999" customHeight="1">
      <c r="B24" s="142" t="s">
        <v>133</v>
      </c>
      <c r="C24" s="160"/>
      <c r="D24" s="160"/>
      <c r="E24" s="120">
        <v>-833264</v>
      </c>
      <c r="F24" s="145"/>
      <c r="G24" s="127">
        <v>-649113</v>
      </c>
      <c r="H24" s="161"/>
      <c r="I24" s="168">
        <v>-623079</v>
      </c>
      <c r="J24" s="161"/>
      <c r="K24" s="161">
        <v>-315787</v>
      </c>
    </row>
    <row r="25" spans="1:11" s="147" customFormat="1" ht="16.149999999999999" customHeight="1">
      <c r="B25" s="142" t="s">
        <v>134</v>
      </c>
      <c r="C25" s="160"/>
      <c r="D25" s="160"/>
      <c r="E25" s="120">
        <v>0</v>
      </c>
      <c r="F25" s="145"/>
      <c r="G25" s="127">
        <v>2</v>
      </c>
      <c r="H25" s="161"/>
      <c r="I25" s="168">
        <v>0</v>
      </c>
      <c r="J25" s="161"/>
      <c r="K25" s="161">
        <v>0</v>
      </c>
    </row>
    <row r="26" spans="1:11" s="147" customFormat="1" ht="16.149999999999999" customHeight="1">
      <c r="B26" s="142" t="s">
        <v>92</v>
      </c>
      <c r="C26" s="160"/>
      <c r="D26" s="160"/>
      <c r="E26" s="120">
        <v>2027</v>
      </c>
      <c r="F26" s="145"/>
      <c r="G26" s="127">
        <v>29575</v>
      </c>
      <c r="H26" s="161"/>
      <c r="I26" s="168">
        <v>2027</v>
      </c>
      <c r="J26" s="161"/>
      <c r="K26" s="161">
        <v>29575</v>
      </c>
    </row>
    <row r="27" spans="1:11" s="147" customFormat="1" ht="16.149999999999999" customHeight="1">
      <c r="B27" s="142" t="s">
        <v>54</v>
      </c>
      <c r="C27" s="160"/>
      <c r="D27" s="160"/>
      <c r="E27" s="120">
        <v>560758</v>
      </c>
      <c r="F27" s="145"/>
      <c r="G27" s="127">
        <v>663222</v>
      </c>
      <c r="H27" s="161"/>
      <c r="I27" s="168">
        <v>448110</v>
      </c>
      <c r="J27" s="161"/>
      <c r="K27" s="161">
        <v>498924</v>
      </c>
    </row>
    <row r="28" spans="1:11" s="147" customFormat="1" ht="16.149999999999999" customHeight="1">
      <c r="B28" s="142" t="s">
        <v>135</v>
      </c>
      <c r="C28" s="160"/>
      <c r="D28" s="160"/>
      <c r="E28" s="120">
        <v>8435024</v>
      </c>
      <c r="F28" s="145"/>
      <c r="G28" s="127">
        <v>4550089</v>
      </c>
      <c r="H28" s="161"/>
      <c r="I28" s="168">
        <v>7050516</v>
      </c>
      <c r="J28" s="161"/>
      <c r="K28" s="161">
        <v>3804580</v>
      </c>
    </row>
    <row r="29" spans="1:11" s="147" customFormat="1" ht="16.149999999999999" customHeight="1">
      <c r="B29" s="142" t="s">
        <v>78</v>
      </c>
      <c r="C29" s="160"/>
      <c r="D29" s="160"/>
      <c r="E29" s="120">
        <v>-72609</v>
      </c>
      <c r="F29" s="145"/>
      <c r="G29" s="127">
        <v>-31025</v>
      </c>
      <c r="H29" s="161"/>
      <c r="I29" s="168">
        <v>-2144045</v>
      </c>
      <c r="J29" s="161"/>
      <c r="K29" s="161">
        <v>-1480024</v>
      </c>
    </row>
    <row r="30" spans="1:11" s="147" customFormat="1" ht="16.149999999999999" customHeight="1">
      <c r="B30" s="142" t="s">
        <v>195</v>
      </c>
      <c r="C30" s="160"/>
      <c r="D30" s="160"/>
      <c r="E30" s="120"/>
      <c r="F30" s="145"/>
      <c r="G30" s="127"/>
      <c r="H30" s="161"/>
      <c r="I30" s="168"/>
      <c r="J30" s="161"/>
      <c r="K30" s="161"/>
    </row>
    <row r="31" spans="1:11" s="147" customFormat="1" ht="16.149999999999999" customHeight="1">
      <c r="B31" s="142" t="s">
        <v>193</v>
      </c>
      <c r="C31" s="160">
        <v>8</v>
      </c>
      <c r="D31" s="160"/>
      <c r="E31" s="120">
        <v>-460044</v>
      </c>
      <c r="F31" s="145"/>
      <c r="G31" s="127">
        <v>385891</v>
      </c>
      <c r="H31" s="161"/>
      <c r="I31" s="168">
        <v>0</v>
      </c>
      <c r="J31" s="161"/>
      <c r="K31" s="161">
        <v>0</v>
      </c>
    </row>
    <row r="32" spans="1:11" s="147" customFormat="1" ht="16.149999999999999" customHeight="1">
      <c r="A32" s="142" t="s">
        <v>136</v>
      </c>
      <c r="B32" s="142"/>
      <c r="C32" s="160"/>
      <c r="D32" s="160"/>
      <c r="E32" s="168"/>
      <c r="F32" s="145"/>
      <c r="G32" s="161"/>
      <c r="H32" s="161"/>
      <c r="I32" s="168"/>
      <c r="J32" s="161"/>
      <c r="K32" s="161"/>
    </row>
    <row r="33" spans="1:11" s="147" customFormat="1" ht="16.149999999999999" customHeight="1">
      <c r="B33" s="142" t="s">
        <v>17</v>
      </c>
      <c r="C33" s="160"/>
      <c r="D33" s="160"/>
      <c r="E33" s="120">
        <v>-38734923</v>
      </c>
      <c r="F33" s="145"/>
      <c r="G33" s="127">
        <v>34211206</v>
      </c>
      <c r="H33" s="161"/>
      <c r="I33" s="168">
        <v>-33280079</v>
      </c>
      <c r="J33" s="161"/>
      <c r="K33" s="161">
        <v>33637590</v>
      </c>
    </row>
    <row r="34" spans="1:11" s="147" customFormat="1" ht="16.149999999999999" customHeight="1">
      <c r="B34" s="142" t="s">
        <v>20</v>
      </c>
      <c r="C34" s="160"/>
      <c r="D34" s="160"/>
      <c r="E34" s="120">
        <v>42278145</v>
      </c>
      <c r="F34" s="145"/>
      <c r="G34" s="127">
        <v>-25657320</v>
      </c>
      <c r="H34" s="161"/>
      <c r="I34" s="168">
        <v>41522385</v>
      </c>
      <c r="J34" s="161"/>
      <c r="K34" s="161">
        <v>-25505118</v>
      </c>
    </row>
    <row r="35" spans="1:11" s="147" customFormat="1" ht="16.149999999999999" customHeight="1">
      <c r="B35" s="142" t="s">
        <v>33</v>
      </c>
      <c r="C35" s="160"/>
      <c r="D35" s="160"/>
      <c r="E35" s="168">
        <v>-522389</v>
      </c>
      <c r="F35" s="145"/>
      <c r="G35" s="161">
        <v>-31329</v>
      </c>
      <c r="H35" s="161"/>
      <c r="I35" s="168">
        <v>35533</v>
      </c>
      <c r="J35" s="161"/>
      <c r="K35" s="161">
        <v>10481</v>
      </c>
    </row>
    <row r="36" spans="1:11" s="147" customFormat="1" ht="16.149999999999999" customHeight="1">
      <c r="A36" s="142"/>
      <c r="B36" s="142" t="s">
        <v>43</v>
      </c>
      <c r="C36" s="160"/>
      <c r="D36" s="160"/>
      <c r="E36" s="168">
        <v>13508036</v>
      </c>
      <c r="F36" s="145"/>
      <c r="G36" s="161">
        <v>3775299</v>
      </c>
      <c r="H36" s="161"/>
      <c r="I36" s="168">
        <v>28582529</v>
      </c>
      <c r="J36" s="161"/>
      <c r="K36" s="161">
        <v>2499391</v>
      </c>
    </row>
    <row r="37" spans="1:11" s="147" customFormat="1" ht="16.149999999999999" customHeight="1">
      <c r="A37" s="142"/>
      <c r="B37" s="142" t="s">
        <v>53</v>
      </c>
      <c r="C37" s="160"/>
      <c r="D37" s="160"/>
      <c r="E37" s="168">
        <v>-29786</v>
      </c>
      <c r="F37" s="145"/>
      <c r="G37" s="161">
        <v>0</v>
      </c>
      <c r="H37" s="161"/>
      <c r="I37" s="168">
        <v>-29786</v>
      </c>
      <c r="J37" s="161"/>
      <c r="K37" s="161">
        <v>0</v>
      </c>
    </row>
    <row r="38" spans="1:11" s="147" customFormat="1" ht="16.149999999999999" customHeight="1">
      <c r="A38" s="142"/>
      <c r="B38" s="142" t="s">
        <v>170</v>
      </c>
      <c r="C38" s="160"/>
      <c r="D38" s="160"/>
      <c r="E38" s="168">
        <v>945875</v>
      </c>
      <c r="F38" s="145"/>
      <c r="G38" s="161">
        <v>0</v>
      </c>
      <c r="H38" s="161"/>
      <c r="I38" s="168" t="s">
        <v>19</v>
      </c>
      <c r="J38" s="161"/>
      <c r="K38" s="161">
        <v>0</v>
      </c>
    </row>
    <row r="39" spans="1:11" ht="16.149999999999999" customHeight="1">
      <c r="B39" s="154" t="s">
        <v>137</v>
      </c>
      <c r="C39" s="262"/>
      <c r="D39" s="160"/>
      <c r="E39" s="169">
        <v>-232200</v>
      </c>
      <c r="F39" s="263"/>
      <c r="G39" s="163">
        <v>-117600</v>
      </c>
      <c r="H39" s="263"/>
      <c r="I39" s="169">
        <v>-232200</v>
      </c>
      <c r="J39" s="161"/>
      <c r="K39" s="163">
        <v>-117600</v>
      </c>
    </row>
    <row r="40" spans="1:11" s="147" customFormat="1" ht="16.149999999999999" customHeight="1">
      <c r="A40" s="142"/>
      <c r="B40" s="142"/>
      <c r="C40" s="160"/>
      <c r="D40" s="160"/>
      <c r="E40" s="168"/>
      <c r="F40" s="145"/>
      <c r="G40" s="161"/>
      <c r="H40" s="161"/>
      <c r="I40" s="168"/>
      <c r="J40" s="161"/>
      <c r="K40" s="161"/>
    </row>
    <row r="41" spans="1:11" s="147" customFormat="1" ht="16.149999999999999" customHeight="1">
      <c r="A41" s="142" t="s">
        <v>138</v>
      </c>
      <c r="B41" s="142"/>
      <c r="C41" s="160"/>
      <c r="D41" s="160"/>
      <c r="E41" s="168">
        <f>SUM(E13:E39)</f>
        <v>174933120</v>
      </c>
      <c r="F41" s="145"/>
      <c r="G41" s="161">
        <f>SUM(G13:G39)</f>
        <v>30882117</v>
      </c>
      <c r="H41" s="161"/>
      <c r="I41" s="168">
        <f>SUM(I13:I39)</f>
        <v>164513434</v>
      </c>
      <c r="J41" s="161"/>
      <c r="K41" s="161">
        <f>SUM(K13:K39)</f>
        <v>18553439</v>
      </c>
    </row>
    <row r="42" spans="1:11" ht="16.149999999999999" customHeight="1">
      <c r="B42" s="142" t="s">
        <v>139</v>
      </c>
      <c r="C42" s="262"/>
      <c r="D42" s="160"/>
      <c r="E42" s="168">
        <v>72609</v>
      </c>
      <c r="F42" s="161"/>
      <c r="G42" s="161">
        <v>31025</v>
      </c>
      <c r="H42" s="161"/>
      <c r="I42" s="234">
        <v>4540358</v>
      </c>
      <c r="J42" s="161"/>
      <c r="K42" s="251">
        <v>5002724</v>
      </c>
    </row>
    <row r="43" spans="1:11" s="147" customFormat="1" ht="16.149999999999999" customHeight="1">
      <c r="A43" s="142"/>
      <c r="B43" s="154" t="s">
        <v>140</v>
      </c>
      <c r="C43" s="160"/>
      <c r="D43" s="160"/>
      <c r="E43" s="168">
        <v>-8513661</v>
      </c>
      <c r="F43" s="145"/>
      <c r="G43" s="161">
        <v>-4511671</v>
      </c>
      <c r="H43" s="161"/>
      <c r="I43" s="234">
        <v>-7391029</v>
      </c>
      <c r="J43" s="161"/>
      <c r="K43" s="251">
        <v>-4000406</v>
      </c>
    </row>
    <row r="44" spans="1:11" s="147" customFormat="1" ht="16.149999999999999" customHeight="1">
      <c r="A44" s="142"/>
      <c r="B44" s="154" t="s">
        <v>141</v>
      </c>
      <c r="C44" s="160"/>
      <c r="D44" s="160"/>
      <c r="E44" s="168">
        <v>0</v>
      </c>
      <c r="F44" s="145"/>
      <c r="G44" s="161">
        <v>1429245</v>
      </c>
      <c r="H44" s="161"/>
      <c r="I44" s="234">
        <v>0</v>
      </c>
      <c r="J44" s="161"/>
      <c r="K44" s="251">
        <v>1429245</v>
      </c>
    </row>
    <row r="45" spans="1:11" s="147" customFormat="1" ht="16.149999999999999" customHeight="1">
      <c r="A45" s="142"/>
      <c r="B45" s="142" t="s">
        <v>142</v>
      </c>
      <c r="C45" s="160"/>
      <c r="D45" s="160"/>
      <c r="E45" s="169">
        <v>-2349088</v>
      </c>
      <c r="F45" s="145"/>
      <c r="G45" s="163">
        <v>-7201064</v>
      </c>
      <c r="H45" s="161"/>
      <c r="I45" s="268">
        <v>-1573349</v>
      </c>
      <c r="J45" s="161"/>
      <c r="K45" s="252">
        <v>-788422</v>
      </c>
    </row>
    <row r="46" spans="1:11" s="147" customFormat="1" ht="16.149999999999999" customHeight="1">
      <c r="A46" s="142"/>
      <c r="C46" s="160"/>
      <c r="D46" s="160"/>
      <c r="E46" s="168"/>
      <c r="F46" s="145"/>
      <c r="G46" s="161"/>
      <c r="H46" s="161"/>
      <c r="I46" s="168"/>
      <c r="J46" s="161"/>
      <c r="K46" s="161"/>
    </row>
    <row r="47" spans="1:11" s="147" customFormat="1" ht="16.350000000000001" customHeight="1">
      <c r="A47" s="264" t="s">
        <v>143</v>
      </c>
      <c r="C47" s="160"/>
      <c r="D47" s="160"/>
      <c r="E47" s="169">
        <f>SUM(E41:E45)</f>
        <v>164142980</v>
      </c>
      <c r="F47" s="145"/>
      <c r="G47" s="163">
        <f>SUM(G41:G45)</f>
        <v>20629652</v>
      </c>
      <c r="H47" s="161"/>
      <c r="I47" s="169">
        <f>SUM(I41:I45)</f>
        <v>160089414</v>
      </c>
      <c r="J47" s="161"/>
      <c r="K47" s="163">
        <f>SUM(K41:K45)</f>
        <v>20196580</v>
      </c>
    </row>
    <row r="48" spans="1:11" ht="16.149999999999999" customHeight="1">
      <c r="A48" s="154"/>
      <c r="B48" s="154"/>
      <c r="D48" s="160"/>
      <c r="E48" s="161"/>
      <c r="F48" s="161"/>
      <c r="G48" s="161"/>
      <c r="H48" s="265"/>
      <c r="I48" s="161"/>
      <c r="J48" s="265"/>
      <c r="K48" s="161"/>
    </row>
    <row r="49" spans="1:11" ht="16.149999999999999" customHeight="1">
      <c r="A49" s="154"/>
      <c r="B49" s="154"/>
      <c r="D49" s="160"/>
      <c r="E49" s="161"/>
      <c r="F49" s="161"/>
      <c r="G49" s="161"/>
      <c r="H49" s="265"/>
      <c r="I49" s="161"/>
      <c r="J49" s="265"/>
      <c r="K49" s="161"/>
    </row>
    <row r="50" spans="1:11" ht="16.149999999999999" customHeight="1">
      <c r="A50" s="154"/>
      <c r="B50" s="154"/>
      <c r="D50" s="160"/>
      <c r="E50" s="161"/>
      <c r="F50" s="161"/>
      <c r="G50" s="161"/>
      <c r="H50" s="265"/>
      <c r="I50" s="161"/>
      <c r="J50" s="265"/>
      <c r="K50" s="161"/>
    </row>
    <row r="51" spans="1:11" ht="16.149999999999999" customHeight="1">
      <c r="A51" s="154"/>
      <c r="B51" s="154"/>
      <c r="D51" s="160"/>
      <c r="E51" s="161"/>
      <c r="F51" s="161"/>
      <c r="G51" s="161"/>
      <c r="H51" s="265"/>
      <c r="I51" s="161"/>
      <c r="J51" s="265"/>
      <c r="K51" s="161"/>
    </row>
    <row r="52" spans="1:11" ht="16.149999999999999" customHeight="1">
      <c r="A52" s="154"/>
      <c r="B52" s="154"/>
      <c r="D52" s="160"/>
      <c r="E52" s="161"/>
      <c r="F52" s="161"/>
      <c r="G52" s="161"/>
      <c r="H52" s="265"/>
      <c r="I52" s="161"/>
      <c r="J52" s="265"/>
      <c r="K52" s="161"/>
    </row>
    <row r="53" spans="1:11" ht="16.149999999999999" customHeight="1">
      <c r="A53" s="154"/>
      <c r="B53" s="154"/>
      <c r="D53" s="160"/>
      <c r="E53" s="161"/>
      <c r="F53" s="161"/>
      <c r="G53" s="161"/>
      <c r="H53" s="265"/>
      <c r="I53" s="161"/>
      <c r="J53" s="265"/>
      <c r="K53" s="161"/>
    </row>
    <row r="54" spans="1:11" ht="6.75" customHeight="1">
      <c r="A54" s="154"/>
      <c r="B54" s="154"/>
      <c r="D54" s="160"/>
      <c r="E54" s="161"/>
      <c r="F54" s="161"/>
      <c r="G54" s="161"/>
      <c r="H54" s="265"/>
      <c r="I54" s="161"/>
      <c r="J54" s="265"/>
      <c r="K54" s="161"/>
    </row>
    <row r="55" spans="1:11" ht="21.95" customHeight="1">
      <c r="A55" s="289" t="s">
        <v>37</v>
      </c>
      <c r="B55" s="289"/>
      <c r="C55" s="289"/>
      <c r="D55" s="289"/>
      <c r="E55" s="289"/>
      <c r="F55" s="289"/>
      <c r="G55" s="289"/>
      <c r="H55" s="289"/>
      <c r="I55" s="289"/>
      <c r="J55" s="289"/>
      <c r="K55" s="289"/>
    </row>
    <row r="56" spans="1:11" ht="16.149999999999999" customHeight="1">
      <c r="A56" s="258" t="s">
        <v>0</v>
      </c>
      <c r="B56" s="143"/>
      <c r="C56" s="144"/>
      <c r="D56" s="259"/>
      <c r="E56" s="145"/>
      <c r="F56" s="145"/>
      <c r="G56" s="145"/>
      <c r="H56" s="145"/>
      <c r="I56" s="197"/>
      <c r="J56" s="145"/>
      <c r="K56" s="197"/>
    </row>
    <row r="57" spans="1:11" ht="16.149999999999999" customHeight="1">
      <c r="A57" s="143" t="s">
        <v>144</v>
      </c>
      <c r="B57" s="143"/>
      <c r="C57" s="144"/>
      <c r="D57" s="259"/>
      <c r="E57" s="145"/>
      <c r="F57" s="145"/>
      <c r="G57" s="145"/>
      <c r="H57" s="145"/>
      <c r="I57" s="197"/>
      <c r="J57" s="145"/>
      <c r="K57" s="197"/>
    </row>
    <row r="58" spans="1:11" ht="16.149999999999999" customHeight="1">
      <c r="A58" s="148" t="s">
        <v>90</v>
      </c>
      <c r="B58" s="148"/>
      <c r="C58" s="149"/>
      <c r="D58" s="260"/>
      <c r="E58" s="150"/>
      <c r="F58" s="150"/>
      <c r="G58" s="150"/>
      <c r="H58" s="150"/>
      <c r="I58" s="198"/>
      <c r="J58" s="150"/>
      <c r="K58" s="198"/>
    </row>
    <row r="59" spans="1:11" ht="15.95" customHeight="1">
      <c r="A59" s="143"/>
      <c r="B59" s="143"/>
      <c r="C59" s="144"/>
      <c r="D59" s="259"/>
      <c r="E59" s="145"/>
      <c r="F59" s="145"/>
      <c r="G59" s="145"/>
      <c r="H59" s="145"/>
      <c r="I59" s="145"/>
      <c r="J59" s="145"/>
      <c r="K59" s="145"/>
    </row>
    <row r="60" spans="1:11" ht="15.95" customHeight="1">
      <c r="A60" s="143"/>
      <c r="B60" s="143"/>
      <c r="C60" s="144"/>
      <c r="D60" s="259"/>
      <c r="E60" s="145"/>
      <c r="F60" s="145"/>
      <c r="G60" s="145"/>
      <c r="H60" s="145"/>
      <c r="I60" s="145"/>
      <c r="J60" s="145"/>
      <c r="K60" s="145"/>
    </row>
    <row r="61" spans="1:11" ht="15.95" customHeight="1">
      <c r="A61" s="143"/>
      <c r="B61" s="143"/>
      <c r="C61" s="144"/>
      <c r="D61" s="259"/>
      <c r="E61" s="303" t="s">
        <v>3</v>
      </c>
      <c r="F61" s="303"/>
      <c r="G61" s="303"/>
      <c r="H61" s="303"/>
      <c r="I61" s="303"/>
      <c r="J61" s="303"/>
      <c r="K61" s="303"/>
    </row>
    <row r="62" spans="1:11" ht="15.95" customHeight="1">
      <c r="A62" s="143"/>
      <c r="B62" s="143"/>
      <c r="C62" s="144"/>
      <c r="D62" s="259"/>
      <c r="E62" s="301" t="s">
        <v>4</v>
      </c>
      <c r="F62" s="301"/>
      <c r="G62" s="301"/>
      <c r="H62" s="246"/>
      <c r="I62" s="301" t="s">
        <v>5</v>
      </c>
      <c r="J62" s="301"/>
      <c r="K62" s="301"/>
    </row>
    <row r="63" spans="1:11" ht="15.95" customHeight="1">
      <c r="A63" s="154"/>
      <c r="B63" s="154"/>
      <c r="D63" s="160"/>
      <c r="E63" s="302" t="s">
        <v>6</v>
      </c>
      <c r="F63" s="302"/>
      <c r="G63" s="302"/>
      <c r="H63" s="245"/>
      <c r="I63" s="302" t="s">
        <v>6</v>
      </c>
      <c r="J63" s="302"/>
      <c r="K63" s="302"/>
    </row>
    <row r="64" spans="1:11" ht="15.95" customHeight="1">
      <c r="A64" s="154"/>
      <c r="B64" s="154"/>
      <c r="C64" s="144"/>
      <c r="D64" s="144"/>
      <c r="E64" s="153" t="s">
        <v>9</v>
      </c>
      <c r="F64" s="246"/>
      <c r="G64" s="153" t="s">
        <v>9</v>
      </c>
      <c r="H64" s="246"/>
      <c r="I64" s="153" t="s">
        <v>9</v>
      </c>
      <c r="J64" s="246"/>
      <c r="K64" s="153" t="s">
        <v>9</v>
      </c>
    </row>
    <row r="65" spans="1:11" ht="15.95" customHeight="1">
      <c r="A65" s="154"/>
      <c r="B65" s="154"/>
      <c r="C65" s="261" t="s">
        <v>11</v>
      </c>
      <c r="D65" s="156"/>
      <c r="E65" s="247" t="s">
        <v>12</v>
      </c>
      <c r="F65" s="248"/>
      <c r="G65" s="247" t="s">
        <v>13</v>
      </c>
      <c r="H65" s="158"/>
      <c r="I65" s="247" t="s">
        <v>12</v>
      </c>
      <c r="J65" s="248"/>
      <c r="K65" s="247" t="s">
        <v>13</v>
      </c>
    </row>
    <row r="66" spans="1:11" ht="6" customHeight="1">
      <c r="A66" s="154"/>
      <c r="B66" s="154"/>
      <c r="D66" s="160"/>
      <c r="E66" s="159"/>
      <c r="F66" s="158"/>
      <c r="G66" s="158"/>
      <c r="H66" s="158"/>
      <c r="I66" s="159"/>
      <c r="J66" s="158"/>
      <c r="K66" s="158"/>
    </row>
    <row r="67" spans="1:11" ht="15.95" customHeight="1">
      <c r="A67" s="147" t="s">
        <v>145</v>
      </c>
      <c r="B67" s="147"/>
      <c r="D67" s="160"/>
      <c r="E67" s="170"/>
      <c r="F67" s="161"/>
      <c r="H67" s="265"/>
      <c r="I67" s="170"/>
      <c r="J67" s="161"/>
    </row>
    <row r="68" spans="1:11" ht="15.95" customHeight="1">
      <c r="A68" s="142" t="s">
        <v>146</v>
      </c>
      <c r="B68" s="147"/>
      <c r="C68" s="160">
        <v>16.399999999999999</v>
      </c>
      <c r="D68" s="160"/>
      <c r="E68" s="170">
        <v>0</v>
      </c>
      <c r="G68" s="162">
        <v>0</v>
      </c>
      <c r="H68" s="265"/>
      <c r="I68" s="170">
        <v>-23640000</v>
      </c>
      <c r="J68" s="161"/>
      <c r="K68" s="162">
        <v>-26545000</v>
      </c>
    </row>
    <row r="69" spans="1:11" ht="15.95" customHeight="1">
      <c r="A69" s="142" t="s">
        <v>147</v>
      </c>
      <c r="B69" s="147"/>
      <c r="D69" s="160"/>
      <c r="E69" s="170"/>
      <c r="I69" s="170"/>
      <c r="J69" s="161"/>
    </row>
    <row r="70" spans="1:11" ht="15.95" customHeight="1">
      <c r="B70" s="142" t="s">
        <v>148</v>
      </c>
      <c r="C70" s="160">
        <v>16.399999999999999</v>
      </c>
      <c r="D70" s="160"/>
      <c r="E70" s="170">
        <v>0</v>
      </c>
      <c r="G70" s="162">
        <v>0</v>
      </c>
      <c r="I70" s="170">
        <v>27200000</v>
      </c>
      <c r="J70" s="161"/>
      <c r="K70" s="162">
        <v>16700000</v>
      </c>
    </row>
    <row r="71" spans="1:11" ht="15.95" customHeight="1">
      <c r="A71" s="142" t="s">
        <v>149</v>
      </c>
      <c r="D71" s="160"/>
      <c r="E71" s="170">
        <v>-19381071</v>
      </c>
      <c r="G71" s="162">
        <v>-10984638</v>
      </c>
      <c r="I71" s="170">
        <v>-12394594</v>
      </c>
      <c r="J71" s="161"/>
      <c r="K71" s="162">
        <v>-10423824</v>
      </c>
    </row>
    <row r="72" spans="1:11" ht="15.95" customHeight="1">
      <c r="A72" s="264" t="s">
        <v>150</v>
      </c>
      <c r="D72" s="160"/>
      <c r="E72" s="170"/>
      <c r="I72" s="170"/>
      <c r="J72" s="161"/>
    </row>
    <row r="73" spans="1:11" ht="15.95" customHeight="1">
      <c r="B73" s="142" t="s">
        <v>151</v>
      </c>
      <c r="D73" s="160"/>
      <c r="E73" s="170">
        <v>962000</v>
      </c>
      <c r="G73" s="162">
        <v>738950</v>
      </c>
      <c r="I73" s="170">
        <v>751800</v>
      </c>
      <c r="J73" s="161"/>
      <c r="K73" s="162">
        <v>389550</v>
      </c>
    </row>
    <row r="74" spans="1:11" ht="15.95" customHeight="1">
      <c r="A74" s="264" t="s">
        <v>152</v>
      </c>
      <c r="C74" s="262">
        <v>8</v>
      </c>
      <c r="D74" s="160"/>
      <c r="E74" s="168">
        <v>0</v>
      </c>
      <c r="F74" s="161"/>
      <c r="G74" s="161">
        <v>-600000</v>
      </c>
      <c r="H74" s="161"/>
      <c r="I74" s="168">
        <v>0</v>
      </c>
      <c r="J74" s="161"/>
      <c r="K74" s="161">
        <v>0</v>
      </c>
    </row>
    <row r="75" spans="1:11" ht="15.95" customHeight="1">
      <c r="A75" s="264" t="s">
        <v>153</v>
      </c>
      <c r="C75" s="262">
        <v>8</v>
      </c>
      <c r="D75" s="160"/>
      <c r="E75" s="169">
        <v>0</v>
      </c>
      <c r="F75" s="161"/>
      <c r="G75" s="163">
        <v>0</v>
      </c>
      <c r="H75" s="161"/>
      <c r="I75" s="169">
        <v>0</v>
      </c>
      <c r="J75" s="161"/>
      <c r="K75" s="163">
        <v>-3500000</v>
      </c>
    </row>
    <row r="76" spans="1:11" ht="6" customHeight="1">
      <c r="A76" s="154"/>
      <c r="C76" s="262"/>
      <c r="D76" s="160"/>
      <c r="E76" s="170"/>
      <c r="I76" s="170"/>
      <c r="J76" s="161"/>
    </row>
    <row r="77" spans="1:11" ht="15.95" customHeight="1">
      <c r="A77" s="154" t="s">
        <v>182</v>
      </c>
      <c r="B77" s="154"/>
      <c r="C77" s="262"/>
      <c r="D77" s="160"/>
      <c r="E77" s="169">
        <f>SUM(E68:E75)</f>
        <v>-18419071</v>
      </c>
      <c r="G77" s="163">
        <f>SUM(G68:G75)</f>
        <v>-10845688</v>
      </c>
      <c r="I77" s="169">
        <f>SUM(I68:I75)</f>
        <v>-8082794</v>
      </c>
      <c r="J77" s="161"/>
      <c r="K77" s="163">
        <f>SUM(K68:K75)</f>
        <v>-23379274</v>
      </c>
    </row>
    <row r="78" spans="1:11" ht="14.1" customHeight="1">
      <c r="A78" s="154"/>
      <c r="B78" s="154"/>
      <c r="C78" s="262"/>
      <c r="D78" s="160"/>
      <c r="E78" s="170"/>
      <c r="I78" s="170"/>
      <c r="J78" s="161"/>
    </row>
    <row r="79" spans="1:11" ht="15.95" customHeight="1">
      <c r="A79" s="147" t="s">
        <v>154</v>
      </c>
      <c r="B79" s="154"/>
      <c r="C79" s="262"/>
      <c r="D79" s="160"/>
      <c r="E79" s="170"/>
      <c r="I79" s="170"/>
      <c r="J79" s="161"/>
    </row>
    <row r="80" spans="1:11" ht="15.95" customHeight="1">
      <c r="A80" s="125" t="s">
        <v>171</v>
      </c>
      <c r="B80" s="154"/>
      <c r="C80" s="262">
        <v>12</v>
      </c>
      <c r="D80" s="160"/>
      <c r="E80" s="170">
        <v>6100000</v>
      </c>
      <c r="G80" s="162">
        <v>0</v>
      </c>
      <c r="I80" s="170">
        <v>0</v>
      </c>
      <c r="J80" s="161"/>
      <c r="K80" s="162">
        <v>0</v>
      </c>
    </row>
    <row r="81" spans="1:11" ht="15.95" customHeight="1">
      <c r="A81" s="142" t="s">
        <v>155</v>
      </c>
      <c r="B81" s="154"/>
      <c r="C81" s="262"/>
      <c r="D81" s="160"/>
      <c r="E81" s="269"/>
      <c r="H81" s="142"/>
      <c r="I81" s="170"/>
      <c r="J81" s="142"/>
    </row>
    <row r="82" spans="1:11" ht="15.95" customHeight="1">
      <c r="B82" s="154" t="s">
        <v>42</v>
      </c>
      <c r="C82" s="262"/>
      <c r="D82" s="160"/>
      <c r="E82" s="170">
        <v>642328800</v>
      </c>
      <c r="G82" s="162">
        <v>748000000</v>
      </c>
      <c r="H82" s="142"/>
      <c r="I82" s="121">
        <v>635000000</v>
      </c>
      <c r="J82" s="142"/>
      <c r="K82" s="123">
        <v>748000000</v>
      </c>
    </row>
    <row r="83" spans="1:11" ht="15.95" customHeight="1">
      <c r="A83" s="154" t="s">
        <v>156</v>
      </c>
      <c r="B83" s="154"/>
      <c r="C83" s="262"/>
      <c r="D83" s="160"/>
      <c r="E83" s="269"/>
      <c r="I83" s="170"/>
      <c r="J83" s="161"/>
    </row>
    <row r="84" spans="1:11" ht="15.95" customHeight="1">
      <c r="A84" s="154"/>
      <c r="B84" s="154" t="s">
        <v>42</v>
      </c>
      <c r="C84" s="262"/>
      <c r="D84" s="160"/>
      <c r="E84" s="170">
        <v>-772297800</v>
      </c>
      <c r="G84" s="162">
        <v>-739000000</v>
      </c>
      <c r="I84" s="170">
        <v>-768000000</v>
      </c>
      <c r="J84" s="161"/>
      <c r="K84" s="162">
        <v>-739000000</v>
      </c>
    </row>
    <row r="85" spans="1:11" ht="15.95" customHeight="1">
      <c r="A85" s="142" t="s">
        <v>157</v>
      </c>
      <c r="B85" s="154"/>
      <c r="C85" s="262">
        <v>12</v>
      </c>
      <c r="D85" s="160"/>
      <c r="E85" s="170">
        <v>-7004230</v>
      </c>
      <c r="G85" s="162">
        <v>-3728630</v>
      </c>
      <c r="I85" s="170">
        <v>-2481936</v>
      </c>
      <c r="J85" s="161"/>
      <c r="K85" s="162">
        <v>-1984876</v>
      </c>
    </row>
    <row r="86" spans="1:11" ht="15.95" customHeight="1">
      <c r="A86" s="125" t="s">
        <v>172</v>
      </c>
      <c r="B86" s="154"/>
      <c r="C86" s="262">
        <v>12</v>
      </c>
      <c r="D86" s="160"/>
      <c r="E86" s="170">
        <v>4376161</v>
      </c>
      <c r="G86" s="162">
        <v>0</v>
      </c>
      <c r="I86" s="170">
        <v>0</v>
      </c>
      <c r="J86" s="161"/>
      <c r="K86" s="162">
        <v>0</v>
      </c>
    </row>
    <row r="87" spans="1:11" ht="15.95" customHeight="1">
      <c r="A87" s="154" t="s">
        <v>158</v>
      </c>
      <c r="B87" s="154"/>
      <c r="C87" s="262">
        <v>12</v>
      </c>
      <c r="D87" s="160"/>
      <c r="E87" s="168">
        <v>-192500</v>
      </c>
      <c r="F87" s="161"/>
      <c r="G87" s="161">
        <v>-12487500</v>
      </c>
      <c r="H87" s="161"/>
      <c r="I87" s="168">
        <v>0</v>
      </c>
      <c r="J87" s="161"/>
      <c r="K87" s="161">
        <v>0</v>
      </c>
    </row>
    <row r="88" spans="1:11" ht="15.95" customHeight="1">
      <c r="A88" s="154" t="s">
        <v>159</v>
      </c>
      <c r="B88" s="154"/>
      <c r="C88" s="262"/>
      <c r="D88" s="160"/>
      <c r="E88" s="169">
        <v>0</v>
      </c>
      <c r="F88" s="161"/>
      <c r="G88" s="163">
        <v>1500000</v>
      </c>
      <c r="H88" s="161"/>
      <c r="I88" s="169">
        <v>0</v>
      </c>
      <c r="J88" s="161"/>
      <c r="K88" s="163">
        <v>0</v>
      </c>
    </row>
    <row r="89" spans="1:11" ht="6" customHeight="1">
      <c r="A89" s="154"/>
      <c r="B89" s="154"/>
      <c r="D89" s="160"/>
      <c r="E89" s="168"/>
      <c r="F89" s="161"/>
      <c r="G89" s="161"/>
      <c r="H89" s="161"/>
      <c r="I89" s="168"/>
      <c r="J89" s="161"/>
      <c r="K89" s="161"/>
    </row>
    <row r="90" spans="1:11" ht="15.95" customHeight="1">
      <c r="A90" s="154" t="s">
        <v>192</v>
      </c>
      <c r="B90" s="154"/>
      <c r="D90" s="160"/>
      <c r="E90" s="169">
        <f>SUM(E80:E88)</f>
        <v>-126689569</v>
      </c>
      <c r="F90" s="161"/>
      <c r="G90" s="163">
        <f>SUM(G81:G88)</f>
        <v>-5716130</v>
      </c>
      <c r="H90" s="161"/>
      <c r="I90" s="169">
        <f>SUM(I80:J88)</f>
        <v>-135481936</v>
      </c>
      <c r="J90" s="161"/>
      <c r="K90" s="163">
        <f>SUM(K81:K88)</f>
        <v>7015124</v>
      </c>
    </row>
    <row r="91" spans="1:11" ht="6" customHeight="1">
      <c r="A91" s="154"/>
      <c r="B91" s="154"/>
      <c r="D91" s="160"/>
      <c r="E91" s="168"/>
      <c r="F91" s="161"/>
      <c r="G91" s="161"/>
      <c r="H91" s="161"/>
      <c r="I91" s="168"/>
      <c r="J91" s="161"/>
      <c r="K91" s="161"/>
    </row>
    <row r="92" spans="1:11" ht="15.95" customHeight="1">
      <c r="A92" s="143" t="s">
        <v>160</v>
      </c>
      <c r="B92" s="154"/>
      <c r="D92" s="160"/>
      <c r="E92" s="168">
        <f>E90+E77+E47</f>
        <v>19034340</v>
      </c>
      <c r="F92" s="161"/>
      <c r="G92" s="161">
        <f>G90+G77+G47</f>
        <v>4067834</v>
      </c>
      <c r="H92" s="161"/>
      <c r="I92" s="168">
        <f>I90+I77+I47</f>
        <v>16524684</v>
      </c>
      <c r="J92" s="161"/>
      <c r="K92" s="161">
        <f>K90+K77+K47</f>
        <v>3832430</v>
      </c>
    </row>
    <row r="93" spans="1:11" ht="15.95" customHeight="1">
      <c r="A93" s="154" t="s">
        <v>161</v>
      </c>
      <c r="B93" s="154"/>
      <c r="D93" s="160"/>
      <c r="E93" s="270">
        <v>217675</v>
      </c>
      <c r="F93" s="254"/>
      <c r="G93" s="253">
        <v>1112548</v>
      </c>
      <c r="H93" s="254"/>
      <c r="I93" s="270">
        <v>714515</v>
      </c>
      <c r="J93" s="254"/>
      <c r="K93" s="253">
        <v>-448596</v>
      </c>
    </row>
    <row r="94" spans="1:11" ht="6" customHeight="1">
      <c r="A94" s="154"/>
      <c r="B94" s="154"/>
      <c r="D94" s="160"/>
      <c r="E94" s="168"/>
      <c r="F94" s="161"/>
      <c r="G94" s="161"/>
      <c r="H94" s="161"/>
      <c r="I94" s="168"/>
      <c r="J94" s="161"/>
      <c r="K94" s="161"/>
    </row>
    <row r="95" spans="1:11" ht="15.95" customHeight="1" thickBot="1">
      <c r="A95" s="143" t="s">
        <v>162</v>
      </c>
      <c r="B95" s="154"/>
      <c r="D95" s="160"/>
      <c r="E95" s="171">
        <f>SUM(E92:E94)</f>
        <v>19252015</v>
      </c>
      <c r="F95" s="161"/>
      <c r="G95" s="172">
        <f>SUM(G92:G94)</f>
        <v>5180382</v>
      </c>
      <c r="H95" s="161"/>
      <c r="I95" s="171">
        <f>SUM(I92:I94)</f>
        <v>17239199</v>
      </c>
      <c r="J95" s="161"/>
      <c r="K95" s="172">
        <f>SUM(K92:K94)</f>
        <v>3383834</v>
      </c>
    </row>
    <row r="96" spans="1:11" ht="8.1" customHeight="1" thickTop="1">
      <c r="A96" s="154"/>
      <c r="B96" s="154"/>
      <c r="D96" s="160"/>
      <c r="E96" s="168"/>
      <c r="F96" s="161"/>
      <c r="G96" s="161"/>
      <c r="H96" s="161"/>
      <c r="I96" s="168"/>
      <c r="J96" s="161"/>
      <c r="K96" s="161"/>
    </row>
    <row r="97" spans="1:11" ht="15.95" customHeight="1">
      <c r="A97" s="143" t="s">
        <v>163</v>
      </c>
      <c r="B97" s="154"/>
      <c r="D97" s="160"/>
      <c r="E97" s="168"/>
      <c r="F97" s="161"/>
      <c r="G97" s="161"/>
      <c r="H97" s="161"/>
      <c r="I97" s="168"/>
      <c r="J97" s="161"/>
      <c r="K97" s="161"/>
    </row>
    <row r="98" spans="1:11" ht="15.95" customHeight="1">
      <c r="A98" s="154" t="s">
        <v>16</v>
      </c>
      <c r="B98" s="154"/>
      <c r="C98" s="160">
        <v>4</v>
      </c>
      <c r="D98" s="160"/>
      <c r="E98" s="168">
        <v>19274326</v>
      </c>
      <c r="F98" s="161"/>
      <c r="G98" s="161">
        <v>6459373</v>
      </c>
      <c r="H98" s="161"/>
      <c r="I98" s="168">
        <v>17261510</v>
      </c>
      <c r="J98" s="161"/>
      <c r="K98" s="161">
        <v>3627071</v>
      </c>
    </row>
    <row r="99" spans="1:11" ht="15.95" customHeight="1">
      <c r="A99" s="154" t="s">
        <v>164</v>
      </c>
      <c r="B99" s="154"/>
      <c r="C99" s="160">
        <v>12</v>
      </c>
      <c r="D99" s="160"/>
      <c r="E99" s="169">
        <v>-22311</v>
      </c>
      <c r="F99" s="161"/>
      <c r="G99" s="163">
        <v>-1278991</v>
      </c>
      <c r="H99" s="161"/>
      <c r="I99" s="169">
        <v>-22311</v>
      </c>
      <c r="J99" s="161"/>
      <c r="K99" s="163">
        <v>-243237</v>
      </c>
    </row>
    <row r="100" spans="1:11" ht="6" customHeight="1">
      <c r="B100" s="143"/>
      <c r="C100" s="144"/>
      <c r="D100" s="259"/>
      <c r="E100" s="271"/>
      <c r="F100" s="145"/>
      <c r="G100" s="145"/>
      <c r="H100" s="145"/>
      <c r="I100" s="271"/>
      <c r="J100" s="145"/>
      <c r="K100" s="145"/>
    </row>
    <row r="101" spans="1:11" ht="15.95" customHeight="1" thickBot="1">
      <c r="B101" s="143"/>
      <c r="C101" s="144"/>
      <c r="D101" s="259"/>
      <c r="E101" s="171">
        <f>SUM(E98:E100)</f>
        <v>19252015</v>
      </c>
      <c r="F101" s="161"/>
      <c r="G101" s="172">
        <f>SUM(G98:G100)</f>
        <v>5180382</v>
      </c>
      <c r="H101" s="161"/>
      <c r="I101" s="171">
        <f>SUM(I98:I100)</f>
        <v>17239199</v>
      </c>
      <c r="J101" s="161"/>
      <c r="K101" s="172">
        <f>SUM(K98:K100)</f>
        <v>3383834</v>
      </c>
    </row>
    <row r="102" spans="1:11" ht="14.1" customHeight="1" thickTop="1">
      <c r="B102" s="143"/>
      <c r="C102" s="144"/>
      <c r="D102" s="259"/>
      <c r="E102" s="161"/>
      <c r="F102" s="161"/>
      <c r="G102" s="161"/>
      <c r="H102" s="161"/>
      <c r="I102" s="161"/>
      <c r="J102" s="161"/>
      <c r="K102" s="161"/>
    </row>
    <row r="103" spans="1:11" ht="15.95" customHeight="1">
      <c r="A103" s="143" t="s">
        <v>165</v>
      </c>
      <c r="B103" s="143"/>
      <c r="C103" s="144"/>
      <c r="D103" s="259"/>
      <c r="E103" s="145"/>
      <c r="F103" s="145"/>
      <c r="G103" s="145"/>
      <c r="H103" s="145"/>
      <c r="I103" s="145"/>
      <c r="J103" s="145"/>
      <c r="K103" s="145"/>
    </row>
    <row r="104" spans="1:11" ht="6" customHeight="1">
      <c r="B104" s="154"/>
      <c r="C104" s="144"/>
      <c r="D104" s="259"/>
      <c r="E104" s="145"/>
      <c r="F104" s="145"/>
      <c r="G104" s="145"/>
      <c r="H104" s="145"/>
      <c r="I104" s="145"/>
      <c r="J104" s="145"/>
      <c r="K104" s="145"/>
    </row>
    <row r="105" spans="1:11" ht="15.95" customHeight="1">
      <c r="A105" s="154" t="s">
        <v>166</v>
      </c>
      <c r="C105" s="144"/>
      <c r="D105" s="259"/>
      <c r="E105" s="145"/>
      <c r="F105" s="145"/>
      <c r="G105" s="145"/>
      <c r="H105" s="145"/>
      <c r="I105" s="145"/>
      <c r="J105" s="145"/>
      <c r="K105" s="145"/>
    </row>
    <row r="106" spans="1:11" ht="8.1" customHeight="1">
      <c r="B106" s="154"/>
      <c r="C106" s="144"/>
      <c r="D106" s="259"/>
      <c r="E106" s="145"/>
      <c r="F106" s="145"/>
      <c r="G106" s="145"/>
      <c r="H106" s="145"/>
      <c r="I106" s="145"/>
      <c r="J106" s="145"/>
      <c r="K106" s="145"/>
    </row>
    <row r="107" spans="1:11" ht="15.95" customHeight="1">
      <c r="A107" s="143"/>
      <c r="B107" s="143"/>
      <c r="C107" s="144"/>
      <c r="D107" s="259"/>
      <c r="E107" s="303" t="s">
        <v>3</v>
      </c>
      <c r="F107" s="303"/>
      <c r="G107" s="303"/>
      <c r="H107" s="303"/>
      <c r="I107" s="303"/>
      <c r="J107" s="303"/>
      <c r="K107" s="303"/>
    </row>
    <row r="108" spans="1:11" ht="15.95" customHeight="1">
      <c r="A108" s="143"/>
      <c r="B108" s="143"/>
      <c r="C108" s="144"/>
      <c r="D108" s="259"/>
      <c r="E108" s="301" t="s">
        <v>4</v>
      </c>
      <c r="F108" s="301"/>
      <c r="G108" s="301"/>
      <c r="H108" s="246"/>
      <c r="I108" s="301" t="s">
        <v>5</v>
      </c>
      <c r="J108" s="301"/>
      <c r="K108" s="301"/>
    </row>
    <row r="109" spans="1:11" ht="15.95" customHeight="1">
      <c r="A109" s="154"/>
      <c r="B109" s="154"/>
      <c r="D109" s="160"/>
      <c r="E109" s="302" t="s">
        <v>6</v>
      </c>
      <c r="F109" s="302"/>
      <c r="G109" s="302"/>
      <c r="H109" s="245"/>
      <c r="I109" s="302" t="s">
        <v>6</v>
      </c>
      <c r="J109" s="302"/>
      <c r="K109" s="302"/>
    </row>
    <row r="110" spans="1:11" ht="15.95" customHeight="1">
      <c r="A110" s="154"/>
      <c r="B110" s="154"/>
      <c r="D110" s="160"/>
      <c r="E110" s="153" t="s">
        <v>9</v>
      </c>
      <c r="F110" s="246"/>
      <c r="G110" s="153" t="s">
        <v>9</v>
      </c>
      <c r="H110" s="246"/>
      <c r="I110" s="153" t="s">
        <v>9</v>
      </c>
      <c r="J110" s="246"/>
      <c r="K110" s="153" t="s">
        <v>9</v>
      </c>
    </row>
    <row r="111" spans="1:11" ht="15.95" customHeight="1">
      <c r="A111" s="154"/>
      <c r="B111" s="154"/>
      <c r="C111" s="144"/>
      <c r="D111" s="160"/>
      <c r="E111" s="247" t="s">
        <v>12</v>
      </c>
      <c r="F111" s="248"/>
      <c r="G111" s="247" t="s">
        <v>13</v>
      </c>
      <c r="H111" s="158"/>
      <c r="I111" s="247" t="s">
        <v>12</v>
      </c>
      <c r="J111" s="248"/>
      <c r="K111" s="247" t="s">
        <v>13</v>
      </c>
    </row>
    <row r="112" spans="1:11" ht="6" customHeight="1">
      <c r="A112" s="154"/>
      <c r="B112" s="154"/>
      <c r="C112" s="144"/>
      <c r="D112" s="144"/>
      <c r="E112" s="249"/>
      <c r="F112" s="248"/>
      <c r="G112" s="250"/>
      <c r="H112" s="158"/>
      <c r="I112" s="249"/>
      <c r="J112" s="248"/>
      <c r="K112" s="250"/>
    </row>
    <row r="113" spans="1:11" ht="15.95" customHeight="1">
      <c r="A113" s="154" t="s">
        <v>167</v>
      </c>
      <c r="C113" s="144"/>
      <c r="D113" s="259"/>
      <c r="E113" s="272">
        <v>5751413</v>
      </c>
      <c r="G113" s="254">
        <v>318865</v>
      </c>
      <c r="I113" s="272">
        <v>5508737</v>
      </c>
      <c r="K113" s="254">
        <v>252465</v>
      </c>
    </row>
    <row r="114" spans="1:11" ht="15.95" customHeight="1">
      <c r="A114" s="154" t="s">
        <v>168</v>
      </c>
      <c r="C114" s="160">
        <v>10</v>
      </c>
      <c r="D114" s="259"/>
      <c r="E114" s="272">
        <v>17194069</v>
      </c>
      <c r="G114" s="254">
        <v>27497579</v>
      </c>
      <c r="I114" s="272">
        <v>2053722</v>
      </c>
      <c r="K114" s="254">
        <v>3143339</v>
      </c>
    </row>
    <row r="115" spans="1:11" ht="18" customHeight="1">
      <c r="A115" s="266"/>
      <c r="C115" s="144"/>
      <c r="D115" s="259"/>
      <c r="E115" s="254"/>
      <c r="G115" s="254"/>
      <c r="I115" s="254"/>
      <c r="K115" s="254"/>
    </row>
    <row r="116" spans="1:11" ht="21.95" customHeight="1">
      <c r="A116" s="289" t="s">
        <v>37</v>
      </c>
      <c r="B116" s="289"/>
      <c r="C116" s="289"/>
      <c r="D116" s="289"/>
      <c r="E116" s="289"/>
      <c r="F116" s="289"/>
      <c r="G116" s="289"/>
      <c r="H116" s="289"/>
      <c r="I116" s="289"/>
      <c r="J116" s="289"/>
      <c r="K116" s="289"/>
    </row>
  </sheetData>
  <mergeCells count="17">
    <mergeCell ref="E107:K107"/>
    <mergeCell ref="E6:K6"/>
    <mergeCell ref="E7:G7"/>
    <mergeCell ref="I7:K7"/>
    <mergeCell ref="E8:G8"/>
    <mergeCell ref="I8:K8"/>
    <mergeCell ref="A55:K55"/>
    <mergeCell ref="E61:K61"/>
    <mergeCell ref="E62:G62"/>
    <mergeCell ref="I62:K62"/>
    <mergeCell ref="E63:G63"/>
    <mergeCell ref="I63:K63"/>
    <mergeCell ref="E108:G108"/>
    <mergeCell ref="I108:K108"/>
    <mergeCell ref="E109:G109"/>
    <mergeCell ref="I109:K109"/>
    <mergeCell ref="A116:K116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 (3m)</vt:lpstr>
      <vt:lpstr>5 (9m)</vt:lpstr>
      <vt:lpstr>6</vt:lpstr>
      <vt:lpstr>7</vt:lpstr>
      <vt:lpstr>8-9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Chayaporn Srilap (TH)</cp:lastModifiedBy>
  <cp:revision/>
  <cp:lastPrinted>2024-11-05T09:07:30Z</cp:lastPrinted>
  <dcterms:created xsi:type="dcterms:W3CDTF">2021-11-25T07:15:47Z</dcterms:created>
  <dcterms:modified xsi:type="dcterms:W3CDTF">2024-11-05T09:07:45Z</dcterms:modified>
  <cp:category/>
  <cp:contentStatus/>
</cp:coreProperties>
</file>