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Y2024\09Sep24\FS\Final\"/>
    </mc:Choice>
  </mc:AlternateContent>
  <xr:revisionPtr revIDLastSave="0" documentId="13_ncr:1_{40291467-E349-40E3-8D6A-AFDA4E0EBB34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FS-3-4" sheetId="14" r:id="rId1"/>
    <sheet name="PL-3" sheetId="12" r:id="rId2"/>
    <sheet name="PL-9" sheetId="18" r:id="rId3"/>
    <sheet name="COE-7-8" sheetId="16" r:id="rId4"/>
    <sheet name="COE2-9-10" sheetId="17" r:id="rId5"/>
    <sheet name="CFS-11-12" sheetId="13" r:id="rId6"/>
    <sheet name="COE(OLD)" sheetId="8" state="hidden" r:id="rId7"/>
  </sheets>
  <definedNames>
    <definedName name="_xlnm.Print_Area" localSheetId="5">'CFS-11-12'!$A$1:$I$80</definedName>
    <definedName name="_xlnm.Print_Area" localSheetId="4">'COE2-9-10'!$A$1:$L$38</definedName>
    <definedName name="_xlnm.Print_Area" localSheetId="3">'COE-7-8'!$A$1:$R$47</definedName>
    <definedName name="_xlnm.Print_Area" localSheetId="0">'FS-3-4'!$A$1:$K$73</definedName>
    <definedName name="_xlnm.Print_Area" localSheetId="1">'PL-3'!$A$1:$J$51</definedName>
    <definedName name="_xlnm.Print_Area" localSheetId="2">'PL-9'!$A$1:$J$51</definedName>
    <definedName name="_xlnm.Print_Titles" localSheetId="1">'PL-3'!$1:$8</definedName>
    <definedName name="_xlnm.Print_Titles" localSheetId="2">'PL-9'!$1:$8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6" l="1"/>
  <c r="D17" i="12" l="1"/>
  <c r="D12" i="12"/>
  <c r="D27" i="12" l="1"/>
  <c r="D19" i="12"/>
  <c r="D22" i="12" s="1"/>
  <c r="D29" i="12" s="1"/>
  <c r="D31" i="12" s="1"/>
  <c r="D33" i="12" s="1"/>
  <c r="H27" i="12"/>
  <c r="N44" i="16" l="1"/>
  <c r="P44" i="16" s="1"/>
  <c r="P43" i="16"/>
  <c r="P40" i="16"/>
  <c r="R40" i="16"/>
  <c r="G12" i="13" l="1"/>
  <c r="H17" i="12"/>
  <c r="H12" i="12"/>
  <c r="D45" i="16"/>
  <c r="G73" i="13"/>
  <c r="C73" i="13"/>
  <c r="H19" i="12" l="1"/>
  <c r="D41" i="16"/>
  <c r="P37" i="16" l="1"/>
  <c r="R37" i="16"/>
  <c r="L32" i="17" l="1"/>
  <c r="L33" i="17" s="1"/>
  <c r="L29" i="17"/>
  <c r="G13" i="13" l="1"/>
  <c r="C13" i="13"/>
  <c r="C12" i="13"/>
  <c r="C65" i="13"/>
  <c r="C55" i="13"/>
  <c r="L17" i="17" l="1"/>
  <c r="L18" i="17" s="1"/>
  <c r="J17" i="17"/>
  <c r="J18" i="17" s="1"/>
  <c r="H14" i="17" l="1"/>
  <c r="H18" i="17" s="1"/>
  <c r="F14" i="17"/>
  <c r="F18" i="17" s="1"/>
  <c r="D14" i="17"/>
  <c r="D18" i="17" s="1"/>
  <c r="A28" i="17"/>
  <c r="J48" i="18" l="1"/>
  <c r="H48" i="18"/>
  <c r="F48" i="18"/>
  <c r="D48" i="18"/>
  <c r="J27" i="18"/>
  <c r="H27" i="18"/>
  <c r="F27" i="18"/>
  <c r="D27" i="18"/>
  <c r="J22" i="18"/>
  <c r="H22" i="18"/>
  <c r="F17" i="18"/>
  <c r="D17" i="18"/>
  <c r="F12" i="18"/>
  <c r="D12" i="18"/>
  <c r="F19" i="18" l="1"/>
  <c r="F22" i="18" s="1"/>
  <c r="F29" i="18" s="1"/>
  <c r="F31" i="18" s="1"/>
  <c r="F33" i="18" s="1"/>
  <c r="E10" i="13" s="1"/>
  <c r="J29" i="18"/>
  <c r="J31" i="18" s="1"/>
  <c r="J33" i="18" s="1"/>
  <c r="I10" i="13" s="1"/>
  <c r="D19" i="18"/>
  <c r="D22" i="18" s="1"/>
  <c r="D29" i="18" s="1"/>
  <c r="D31" i="18" s="1"/>
  <c r="D33" i="18" s="1"/>
  <c r="D49" i="18" s="1"/>
  <c r="H29" i="18"/>
  <c r="H31" i="18" s="1"/>
  <c r="H33" i="18" s="1"/>
  <c r="J49" i="18"/>
  <c r="J43" i="16" l="1"/>
  <c r="R43" i="16" s="1"/>
  <c r="G10" i="13"/>
  <c r="G25" i="13" s="1"/>
  <c r="G35" i="13" s="1"/>
  <c r="J35" i="17"/>
  <c r="L35" i="17" s="1"/>
  <c r="L36" i="17" s="1"/>
  <c r="L37" i="17" s="1"/>
  <c r="C10" i="13"/>
  <c r="C25" i="13" s="1"/>
  <c r="C35" i="13" s="1"/>
  <c r="C37" i="13" s="1"/>
  <c r="H49" i="18"/>
  <c r="F49" i="18"/>
  <c r="C68" i="13" l="1"/>
  <c r="C72" i="13" s="1"/>
  <c r="C74" i="13" s="1"/>
  <c r="R15" i="16"/>
  <c r="R16" i="16" s="1"/>
  <c r="D16" i="16"/>
  <c r="F16" i="16"/>
  <c r="H16" i="16"/>
  <c r="J16" i="16"/>
  <c r="L16" i="16"/>
  <c r="N16" i="16"/>
  <c r="P16" i="16"/>
  <c r="R19" i="16" l="1"/>
  <c r="E47" i="14" l="1"/>
  <c r="J33" i="17" l="1"/>
  <c r="H33" i="17"/>
  <c r="F33" i="17"/>
  <c r="D33" i="17"/>
  <c r="F48" i="12"/>
  <c r="H48" i="12"/>
  <c r="D48" i="12"/>
  <c r="H22" i="12" l="1"/>
  <c r="H29" i="12" l="1"/>
  <c r="H31" i="12" s="1"/>
  <c r="H33" i="12" s="1"/>
  <c r="H49" i="12" l="1"/>
  <c r="J48" i="12" l="1"/>
  <c r="H36" i="17" l="1"/>
  <c r="H37" i="17" s="1"/>
  <c r="I67" i="14" s="1"/>
  <c r="F36" i="17"/>
  <c r="F37" i="17" s="1"/>
  <c r="D36" i="17"/>
  <c r="D37" i="17" s="1"/>
  <c r="L20" i="16"/>
  <c r="H20" i="16"/>
  <c r="F20" i="16"/>
  <c r="D20" i="16"/>
  <c r="F41" i="16"/>
  <c r="J41" i="16"/>
  <c r="L41" i="16"/>
  <c r="N41" i="16"/>
  <c r="P41" i="16"/>
  <c r="L45" i="16"/>
  <c r="H45" i="16"/>
  <c r="F45" i="16"/>
  <c r="R41" i="16"/>
  <c r="P20" i="16"/>
  <c r="P21" i="16" s="1"/>
  <c r="N20" i="16"/>
  <c r="N21" i="16" s="1"/>
  <c r="R44" i="16" l="1"/>
  <c r="L46" i="16"/>
  <c r="L21" i="16"/>
  <c r="D21" i="16"/>
  <c r="F21" i="16"/>
  <c r="H21" i="16"/>
  <c r="N45" i="16"/>
  <c r="N46" i="16" s="1"/>
  <c r="F46" i="16"/>
  <c r="H46" i="16"/>
  <c r="E67" i="14" s="1"/>
  <c r="D46" i="16"/>
  <c r="P45" i="16" l="1"/>
  <c r="P46" i="16" s="1"/>
  <c r="E69" i="14" s="1"/>
  <c r="J36" i="17" l="1"/>
  <c r="J37" i="17" s="1"/>
  <c r="I68" i="14" s="1"/>
  <c r="G18" i="14"/>
  <c r="J27" i="12" l="1"/>
  <c r="J22" i="12"/>
  <c r="F27" i="12"/>
  <c r="F17" i="12"/>
  <c r="F12" i="12"/>
  <c r="I65" i="13"/>
  <c r="I55" i="13"/>
  <c r="E65" i="13"/>
  <c r="E55" i="13"/>
  <c r="F19" i="12" l="1"/>
  <c r="F22" i="12" s="1"/>
  <c r="J29" i="12"/>
  <c r="J31" i="12" s="1"/>
  <c r="J33" i="12" s="1"/>
  <c r="J49" i="12" l="1"/>
  <c r="I25" i="13"/>
  <c r="I35" i="13" s="1"/>
  <c r="I37" i="13" s="1"/>
  <c r="F29" i="12"/>
  <c r="F31" i="12" l="1"/>
  <c r="F33" i="12" s="1"/>
  <c r="F49" i="12" s="1"/>
  <c r="I72" i="13"/>
  <c r="I74" i="13" s="1"/>
  <c r="E25" i="13"/>
  <c r="E35" i="13" s="1"/>
  <c r="E37" i="13" s="1"/>
  <c r="K70" i="14"/>
  <c r="K52" i="14"/>
  <c r="K47" i="14"/>
  <c r="G52" i="14"/>
  <c r="G47" i="14"/>
  <c r="K27" i="14"/>
  <c r="K18" i="14"/>
  <c r="G27" i="14"/>
  <c r="R18" i="16" l="1"/>
  <c r="R20" i="16" s="1"/>
  <c r="R21" i="16" s="1"/>
  <c r="J20" i="16"/>
  <c r="J21" i="16" s="1"/>
  <c r="E72" i="13"/>
  <c r="E74" i="13" s="1"/>
  <c r="K53" i="14"/>
  <c r="K72" i="14" s="1"/>
  <c r="G53" i="14"/>
  <c r="K29" i="14"/>
  <c r="G29" i="14"/>
  <c r="I52" i="14"/>
  <c r="E52" i="14"/>
  <c r="I47" i="14"/>
  <c r="I27" i="14"/>
  <c r="E27" i="14"/>
  <c r="I18" i="14"/>
  <c r="E18" i="14"/>
  <c r="I53" i="14" l="1"/>
  <c r="I29" i="14"/>
  <c r="E29" i="14"/>
  <c r="E53" i="14" s="1"/>
  <c r="G65" i="13" l="1"/>
  <c r="G55" i="13"/>
  <c r="G37" i="13" l="1"/>
  <c r="G68" i="13" s="1"/>
  <c r="D49" i="12"/>
  <c r="I70" i="14"/>
  <c r="I72" i="14" s="1"/>
  <c r="R45" i="16" l="1"/>
  <c r="R46" i="16" s="1"/>
  <c r="J45" i="16"/>
  <c r="J46" i="16" s="1"/>
  <c r="J22" i="8"/>
  <c r="J23" i="8" s="1"/>
  <c r="J19" i="8"/>
  <c r="H19" i="8"/>
  <c r="H24" i="8" s="1"/>
  <c r="F19" i="8"/>
  <c r="D19" i="8"/>
  <c r="D24" i="8" s="1"/>
  <c r="L18" i="8"/>
  <c r="L17" i="8"/>
  <c r="E68" i="14" l="1"/>
  <c r="E70" i="14" s="1"/>
  <c r="E72" i="14" s="1"/>
  <c r="L19" i="8"/>
  <c r="F21" i="8"/>
  <c r="F23" i="8" s="1"/>
  <c r="L23" i="8" s="1"/>
  <c r="J24" i="8"/>
  <c r="L22" i="8"/>
  <c r="F24" i="8" l="1"/>
  <c r="L24" i="8" s="1"/>
  <c r="L21" i="8"/>
  <c r="G72" i="13" l="1"/>
  <c r="G74" i="13" s="1"/>
  <c r="G70" i="14" l="1"/>
  <c r="G72" i="14" s="1"/>
</calcChain>
</file>

<file path=xl/sharedStrings.xml><?xml version="1.0" encoding="utf-8"?>
<sst xmlns="http://schemas.openxmlformats.org/spreadsheetml/2006/main" count="428" uniqueCount="212">
  <si>
    <t>บริษัท พีเอ็ม โทรีเซน เอเชีย โฮลดิ้งส์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</si>
  <si>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</si>
  <si>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</si>
  <si>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</si>
  <si>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</si>
  <si>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</si>
  <si>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</si>
  <si>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</si>
  <si>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</si>
  <si>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</si>
  <si>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</si>
  <si>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</si>
  <si>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2, 6</t>
  </si>
  <si>
    <t>ลูกหนี้อื่น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</si>
  <si>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</si>
  <si>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</si>
  <si>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</si>
  <si>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</si>
  <si>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</si>
  <si>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</si>
  <si>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</si>
  <si>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</si>
  <si>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อาคารและอุปกรณ์ 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</si>
  <si>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</si>
  <si>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</si>
  <si>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</si>
  <si>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</si>
  <si>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</si>
  <si>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</si>
  <si>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</si>
  <si>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</si>
  <si>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</si>
  <si>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</si>
  <si>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เงินรับล่วงหน้าจากลูกค้า</t>
  </si>
  <si>
    <t>ส่วนของหนี้สินตามสัญญาเช่า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</si>
  <si>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</si>
  <si>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</si>
  <si>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</si>
  <si>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</si>
  <si>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</si>
  <si>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</si>
  <si>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</si>
  <si>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</si>
  <si>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</si>
  <si>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</si>
  <si>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(หุ้นสามัญจำนวน 101,200,000 หุ้น </t>
  </si>
  <si>
    <t>มูลค่า 10 บาทต่อหุ้น)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</si>
  <si>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</si>
  <si>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</si>
  <si>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</si>
  <si>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</si>
  <si>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</t>
  </si>
  <si>
    <t xml:space="preserve">   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</si>
  <si>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</si>
  <si>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</si>
  <si>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</si>
  <si>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</si>
  <si>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</si>
  <si>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</si>
  <si>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</si>
  <si>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 xml:space="preserve">รายได้จากการขาย 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</si>
  <si>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</si>
  <si>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</si>
  <si>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</si>
  <si>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</si>
  <si>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ต้นทุนการให้บริการ</t>
  </si>
  <si>
    <t>รวมต้นทุน</t>
  </si>
  <si>
    <t>กำไรขั้นต้น</t>
  </si>
  <si>
    <t>รายได้อื่น</t>
  </si>
  <si>
    <t>ผลกำไรจากอัตราแลกเปลี่ยนสุทธิ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</si>
  <si>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</si>
  <si>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</si>
  <si>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</si>
  <si>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ผลขาดทุนจากอัตราแลกเปลี่ยนสุทธิ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</si>
  <si>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</si>
  <si>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</si>
  <si>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</si>
  <si>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</si>
  <si>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</si>
  <si>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</si>
  <si>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</si>
  <si>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</si>
  <si>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</t>
  </si>
  <si>
    <t xml:space="preserve">   การแปลงค่าหน่วยงานต่างประเทศ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</si>
  <si>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</si>
  <si>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</si>
  <si>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รายการที่จะไม่ถูกจัดประเภทใหม่ไว้ในกำไร</t>
  </si>
  <si>
    <t xml:space="preserve">   หรือขาดทุนในภายหลัง</t>
  </si>
  <si>
    <t>ขาดทุนจากการวัดมูลค่าใหม่ของผลประโยชน์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</si>
  <si>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</si>
  <si>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</si>
  <si>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>กำไร (ขาดทุน) เบ็ดเสร็จอื่นสำหรับงวด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</si>
  <si>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</si>
  <si>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</si>
  <si>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</si>
  <si>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ผลต่างที่เกิด</t>
  </si>
  <si>
    <t>รวมองค์</t>
  </si>
  <si>
    <t>ทุน</t>
  </si>
  <si>
    <t>ขึ้นจากการรวม</t>
  </si>
  <si>
    <t>การแปลงค่า</t>
  </si>
  <si>
    <t>ประกอบอื่น</t>
  </si>
  <si>
    <t>ที่ออกและ</t>
  </si>
  <si>
    <t>ส่วนเกิน</t>
  </si>
  <si>
    <t>สำรอง</t>
  </si>
  <si>
    <t>ธุรกิจภายใต้การ</t>
  </si>
  <si>
    <t>หน่วยงาน</t>
  </si>
  <si>
    <t>ของส่วนของ</t>
  </si>
  <si>
    <t>รวมส่วน</t>
  </si>
  <si>
    <t>ชำระแล้ว</t>
  </si>
  <si>
    <t>มูลค่าหุ้นสามัญ</t>
  </si>
  <si>
    <t>ตามกฎหมาย</t>
  </si>
  <si>
    <t>ควบคุมเดียวกัน</t>
  </si>
  <si>
    <t>ต่างประเทศ</t>
  </si>
  <si>
    <t>ผู้ถือหุ้น</t>
  </si>
  <si>
    <t>ของผู้ถือหุ้น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</si>
  <si>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</si>
  <si>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</si>
  <si>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</si>
  <si>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รวมการจัดสรรส่วนทุนให้ผู้ถือหุ้น</t>
  </si>
  <si>
    <t>กำไร (ขาดทุน) เบ็ดเสร็จสำหรับงวด</t>
  </si>
  <si>
    <t>ขาดทุน</t>
  </si>
  <si>
    <t>รวมขาดทุนเบ็ดเสร็จสำหรับงวด</t>
  </si>
  <si>
    <t>ยอดคงเหลือ ณ วันที่ 1 มกราคม 2567</t>
  </si>
  <si>
    <t xml:space="preserve">  เงินปันผล</t>
  </si>
  <si>
    <t>กำไร</t>
  </si>
  <si>
    <t>กำไรเบ็ดเสร็จอื่น</t>
  </si>
  <si>
    <t>รวมกำไรเบ็ดเสร็จสำหรับงวด</t>
  </si>
  <si>
    <t xml:space="preserve">งบการเปลี่ยนแปลงส่วนของผู้ถือหุ้น (ไม่ได้ตรวจสอบ) </t>
  </si>
  <si>
    <t>ทุนที่ออก</t>
  </si>
  <si>
    <t>และชำระแล้ว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</si>
  <si>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</si>
  <si>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</si>
  <si>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</si>
  <si>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</t>
  </si>
  <si>
    <t>ค่าตัดจำหน่ายสินทรัพย์ไม่มีตัวตน</t>
  </si>
  <si>
    <t>กำไรจากการยกเลิกสัญญาเช่า</t>
  </si>
  <si>
    <t>กำไรจากการจำหน่ายอาคารและอุปกรณ์</t>
  </si>
  <si>
    <t>กำไรจากอัตราแลกเปลี่ยนที่เกิดขึ้นจริง</t>
  </si>
  <si>
    <t>ตัดจำหน่ายอาคารและอุปกรณ์</t>
  </si>
  <si>
    <t>ขาดทุนจากการปรับมูลค่าสินค้า</t>
  </si>
  <si>
    <t>ประมาณการหนี้สินสำหรับผลประโยชน์พนักงาน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</si>
  <si>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</si>
  <si>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</si>
  <si>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</si>
  <si>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</si>
  <si>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</si>
  <si>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</si>
  <si>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</si>
  <si>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</si>
  <si>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</si>
  <si>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เงินสดจ่ายซื้อสินทรัพย์ไม่มีตัวตน</t>
  </si>
  <si>
    <t>เงินสดรับชำระคืนจากเงินให้กู้ยืมระยะยาวแก่บริษัทย่อย</t>
  </si>
  <si>
    <t>เงินให้กู้ยืมแก่กิจการที่เกี่ยวข้องกัน</t>
  </si>
  <si>
    <t>เงินปันผลรับจากบริษัทย่อย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</si>
  <si>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</si>
  <si>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</si>
  <si>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เงินสดรับจากการออกหุ้นทุน</t>
  </si>
  <si>
    <t>-</t>
  </si>
  <si>
    <t>ค่าใช้จ่ายในการออกหุ้น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</si>
  <si>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</si>
  <si>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</si>
  <si>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เงินปันผลให้ผู้ถือหุ้นของบริษัท</t>
  </si>
  <si>
    <t>เงินสดจ่ายชำระหนี้สินตามสัญญาเช่า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</si>
  <si>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</si>
  <si>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</si>
  <si>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</si>
  <si>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</t>
  </si>
  <si>
    <t>ก่อนผลกระทบของอัตราแลกเปลี่ยน</t>
  </si>
  <si>
    <t>ผลต่างอัตราแลกเปลี่ยนจากการแปลงค่างบการเงิน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</si>
  <si>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</si>
  <si>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</si>
  <si>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</si>
  <si>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</si>
  <si>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หนี้สินตามสัญญาเช่าที่ยกเลิกสัญญา</t>
  </si>
  <si>
    <t>เจ้าหนี้ค่าซื้ออาคารและอุปกรณ์</t>
  </si>
  <si>
    <t>เงินปันผลค้างรับ</t>
  </si>
  <si>
    <t xml:space="preserve">บริษัท พีเอ็ม โทรีเซน เอเชีย โฮลดิ้งส์ จำกัด (มหาชน) </t>
  </si>
  <si>
    <t>(เดิมชื่อ "บริษัท พีเอ็ม โทรีเซน เอเชีย โฮลดิ้งส์ จำกัด")</t>
  </si>
  <si>
    <t>และบริษัทย่อย</t>
  </si>
  <si>
    <t>งบแสดงการเปลี่ยนแปลงส่วนของผู้ถือหุ้น</t>
  </si>
  <si>
    <t>สำหรับงวดหกเดือนสิ้นสุดวันที่ 31 มีนาคม 2557 (ไม่ได้ตรวจสอบ)</t>
  </si>
  <si>
    <t>งบการเงินรวม-หลังการจัดโครงสร้างธุรกิจ</t>
  </si>
  <si>
    <t>ผลต่างที่เกิดขึ้นจาก</t>
  </si>
  <si>
    <t>การรวมธุรกิจ</t>
  </si>
  <si>
    <t>ผลต่าง</t>
  </si>
  <si>
    <t>ภายใต้การควบคุม</t>
  </si>
  <si>
    <t>อัตราแลกเปลี่ยนจาก</t>
  </si>
  <si>
    <t>เดียวกัน 1(ข)</t>
  </si>
  <si>
    <t>การแปลงค่างบการเงิน</t>
  </si>
  <si>
    <t>ยอดคงเหลือ ณ วันที่ 1 ตุลาคม 2556</t>
  </si>
  <si>
    <t>เงินทุนที่ได้รับจากผู้ถือหุ้น</t>
  </si>
  <si>
    <t>ออกหุ้นสามัญใหม่</t>
  </si>
  <si>
    <t>เงินสดจ่ายสำหรับซื้อบริษัทย่อย</t>
  </si>
  <si>
    <t>1(ข)</t>
  </si>
  <si>
    <t>รวมเงินทุนที่ได้รับจากผู้ถือหุ้น</t>
  </si>
  <si>
    <t>กำไรเบ็ดเสร็จสำหรับงวด</t>
  </si>
  <si>
    <t>กำไรสุทธิสำหรับงวด</t>
  </si>
  <si>
    <t>ยอดคงเหลือ ณ วันที่ 31 มีนาคม 2557</t>
  </si>
  <si>
    <t>ขาดทุนเบ็ดเสร็จสำหรับงวด</t>
  </si>
  <si>
    <t>รวมกำไร (ขาดทุน) เบ็ดเสร็จสำหรับงวด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</si>
  <si>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</si>
  <si>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</si>
  <si>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</si>
  <si>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</si>
  <si>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</si>
  <si>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</si>
  <si>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</si>
  <si>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เงินสดและรายการเทียบเท่าเงินสด ณ 30 กันยายน</t>
  </si>
  <si>
    <t>ตัดจำหน่ายสินทรัพย์ถาวร</t>
  </si>
  <si>
    <t>ขาดทุนเบ็ดเสร็จอื่น</t>
  </si>
  <si>
    <t>ขาดทุนเบ็ดเสร็จอื่นสำหรับงวด</t>
  </si>
  <si>
    <t>(กำไร) 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</si>
</sst>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</numFmts>
  <fonts count="34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5"/>
      <name val="Times New Roman"/>
      <family val="1"/>
    </font>
    <font>
      <i/>
      <sz val="16"/>
      <name val="Times New Roman"/>
      <family val="1"/>
    </font>
    <font>
      <i/>
      <sz val="15"/>
      <color theme="0" tint="-0.34998626667073579"/>
      <name val="Times New Roman"/>
      <family val="1"/>
    </font>
    <font>
      <sz val="15"/>
      <color theme="0" tint="-0.34998626667073579"/>
      <name val="Angsana New"/>
      <family val="1"/>
    </font>
    <font>
      <i/>
      <sz val="15"/>
      <color theme="0"/>
      <name val="Angsana New"/>
      <family val="1"/>
    </font>
    <font>
      <sz val="11"/>
      <color theme="0"/>
      <name val="Times New Roman"/>
      <family val="1"/>
    </font>
    <font>
      <sz val="15"/>
      <color theme="0"/>
      <name val="Angsana New"/>
      <family val="1"/>
    </font>
    <font>
      <i/>
      <sz val="12"/>
      <color theme="0"/>
      <name val="Times New Roman"/>
      <family val="1"/>
    </font>
    <font>
      <i/>
      <sz val="15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6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6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3" fillId="0" borderId="0" xfId="0" applyNumberFormat="1" applyFont="1"/>
    <xf numFmtId="0" fontId="0" fillId="0" borderId="0" xfId="0" applyAlignment="1">
      <alignment horizontal="center"/>
    </xf>
    <xf numFmtId="166" fontId="11" fillId="0" borderId="2" xfId="1" applyNumberFormat="1" applyFont="1" applyFill="1" applyBorder="1" applyAlignment="1">
      <alignment horizontal="right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right"/>
    </xf>
    <xf numFmtId="43" fontId="11" fillId="0" borderId="0" xfId="1" applyFont="1" applyBorder="1" applyAlignmen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9" fontId="0" fillId="0" borderId="0" xfId="0" applyNumberFormat="1"/>
    <xf numFmtId="0" fontId="15" fillId="0" borderId="0" xfId="0" applyFont="1"/>
    <xf numFmtId="0" fontId="16" fillId="0" borderId="0" xfId="0" applyFont="1"/>
    <xf numFmtId="0" fontId="18" fillId="0" borderId="0" xfId="0" applyFont="1"/>
    <xf numFmtId="0" fontId="18" fillId="0" borderId="0" xfId="0" applyFont="1" applyAlignment="1">
      <alignment horizontal="center"/>
    </xf>
    <xf numFmtId="43" fontId="19" fillId="0" borderId="0" xfId="1" applyFont="1" applyFill="1" applyAlignment="1">
      <alignment horizont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41" fontId="0" fillId="0" borderId="0" xfId="1" applyNumberFormat="1" applyFont="1" applyFill="1" applyBorder="1" applyAlignment="1"/>
    <xf numFmtId="49" fontId="11" fillId="0" borderId="0" xfId="0" applyNumberFormat="1" applyFont="1"/>
    <xf numFmtId="166" fontId="11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left" indent="5"/>
    </xf>
    <xf numFmtId="41" fontId="0" fillId="0" borderId="0" xfId="1" applyNumberFormat="1" applyFont="1" applyFill="1" applyBorder="1" applyAlignment="1">
      <alignment horizontal="center"/>
    </xf>
    <xf numFmtId="41" fontId="11" fillId="0" borderId="0" xfId="1" applyNumberFormat="1" applyFont="1" applyFill="1" applyAlignment="1">
      <alignment horizontal="center"/>
    </xf>
    <xf numFmtId="41" fontId="0" fillId="0" borderId="0" xfId="0" applyNumberFormat="1"/>
    <xf numFmtId="0" fontId="20" fillId="0" borderId="0" xfId="0" applyFont="1"/>
    <xf numFmtId="166" fontId="11" fillId="0" borderId="0" xfId="1" applyNumberFormat="1" applyFont="1" applyFill="1" applyBorder="1" applyAlignment="1"/>
    <xf numFmtId="166" fontId="11" fillId="0" borderId="2" xfId="1" applyNumberFormat="1" applyFont="1" applyFill="1" applyBorder="1" applyAlignment="1"/>
    <xf numFmtId="37" fontId="11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11" fillId="0" borderId="0" xfId="1" applyNumberFormat="1" applyFont="1" applyBorder="1" applyAlignment="1"/>
    <xf numFmtId="37" fontId="11" fillId="0" borderId="2" xfId="1" applyNumberFormat="1" applyFont="1" applyBorder="1" applyAlignment="1"/>
    <xf numFmtId="37" fontId="11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9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9" fillId="0" borderId="0" xfId="1" applyNumberFormat="1" applyFont="1" applyFill="1" applyAlignment="1"/>
    <xf numFmtId="37" fontId="0" fillId="0" borderId="0" xfId="1" applyNumberFormat="1" applyFont="1" applyFill="1" applyAlignment="1"/>
    <xf numFmtId="37" fontId="11" fillId="0" borderId="4" xfId="1" applyNumberFormat="1" applyFont="1" applyFill="1" applyBorder="1" applyAlignment="1"/>
    <xf numFmtId="37" fontId="11" fillId="0" borderId="0" xfId="1" applyNumberFormat="1" applyFont="1" applyFill="1" applyAlignment="1"/>
    <xf numFmtId="37" fontId="11" fillId="0" borderId="2" xfId="1" applyNumberFormat="1" applyFont="1" applyFill="1" applyBorder="1" applyAlignment="1"/>
    <xf numFmtId="37" fontId="11" fillId="0" borderId="0" xfId="1" applyNumberFormat="1" applyFont="1" applyFill="1" applyBorder="1" applyAlignment="1"/>
    <xf numFmtId="37" fontId="11" fillId="0" borderId="4" xfId="0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11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2" fillId="0" borderId="0" xfId="0" applyFont="1"/>
    <xf numFmtId="49" fontId="13" fillId="0" borderId="0" xfId="0" applyNumberFormat="1" applyFont="1" applyAlignment="1">
      <alignment horizontal="center"/>
    </xf>
    <xf numFmtId="41" fontId="19" fillId="0" borderId="0" xfId="1" applyNumberFormat="1" applyFont="1" applyFill="1" applyBorder="1" applyAlignment="1">
      <alignment horizontal="left" indent="5"/>
    </xf>
    <xf numFmtId="0" fontId="20" fillId="0" borderId="1" xfId="0" applyFont="1" applyBorder="1" applyAlignment="1">
      <alignment horizontal="center"/>
    </xf>
    <xf numFmtId="43" fontId="0" fillId="0" borderId="0" xfId="1" applyFont="1" applyFill="1" applyAlignment="1">
      <alignment horizontal="center"/>
    </xf>
    <xf numFmtId="49" fontId="12" fillId="0" borderId="0" xfId="0" applyNumberFormat="1" applyFont="1"/>
    <xf numFmtId="166" fontId="11" fillId="0" borderId="0" xfId="1" applyNumberFormat="1" applyFont="1" applyFill="1" applyBorder="1" applyAlignment="1">
      <alignment horizontal="right"/>
    </xf>
    <xf numFmtId="0" fontId="22" fillId="0" borderId="0" xfId="0" applyFont="1"/>
    <xf numFmtId="37" fontId="0" fillId="0" borderId="0" xfId="1" applyNumberFormat="1" applyFont="1" applyFill="1" applyBorder="1" applyAlignment="1">
      <alignment horizontal="right" vertical="center"/>
    </xf>
    <xf numFmtId="166" fontId="11" fillId="0" borderId="2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/>
    <xf numFmtId="166" fontId="19" fillId="0" borderId="0" xfId="1" applyNumberFormat="1" applyFont="1" applyFill="1" applyAlignment="1"/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11" fillId="0" borderId="0" xfId="1" applyNumberFormat="1" applyFont="1" applyFill="1" applyAlignment="1"/>
    <xf numFmtId="43" fontId="0" fillId="0" borderId="1" xfId="1" applyFont="1" applyFill="1" applyBorder="1" applyAlignment="1">
      <alignment horizontal="center"/>
    </xf>
    <xf numFmtId="166" fontId="0" fillId="0" borderId="1" xfId="1" applyNumberFormat="1" applyFont="1" applyFill="1" applyBorder="1" applyAlignment="1"/>
    <xf numFmtId="166" fontId="11" fillId="0" borderId="5" xfId="1" applyNumberFormat="1" applyFont="1" applyFill="1" applyBorder="1" applyAlignment="1"/>
    <xf numFmtId="166" fontId="12" fillId="0" borderId="0" xfId="1" applyNumberFormat="1" applyFont="1" applyFill="1" applyBorder="1" applyAlignment="1">
      <alignment horizontal="left" indent="6"/>
    </xf>
    <xf numFmtId="166" fontId="12" fillId="0" borderId="0" xfId="1" applyNumberFormat="1" applyFont="1" applyFill="1" applyAlignment="1">
      <alignment horizontal="left" indent="6"/>
    </xf>
    <xf numFmtId="166" fontId="11" fillId="0" borderId="3" xfId="1" applyNumberFormat="1" applyFont="1" applyFill="1" applyBorder="1" applyAlignment="1"/>
    <xf numFmtId="43" fontId="8" fillId="0" borderId="0" xfId="0" applyNumberFormat="1" applyFont="1" applyAlignment="1">
      <alignment horizontal="center"/>
    </xf>
    <xf numFmtId="166" fontId="15" fillId="0" borderId="0" xfId="1" applyNumberFormat="1" applyFont="1" applyFill="1" applyBorder="1" applyAlignment="1">
      <alignment horizontal="right"/>
    </xf>
    <xf numFmtId="166" fontId="15" fillId="0" borderId="0" xfId="1" applyNumberFormat="1" applyFont="1" applyBorder="1" applyAlignment="1">
      <alignment horizontal="center"/>
    </xf>
    <xf numFmtId="166" fontId="15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0" applyFont="1"/>
    <xf numFmtId="166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left" indent="11"/>
    </xf>
    <xf numFmtId="41" fontId="8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37" fontId="8" fillId="0" borderId="0" xfId="1" applyNumberFormat="1" applyFont="1" applyFill="1" applyBorder="1" applyAlignment="1"/>
    <xf numFmtId="43" fontId="0" fillId="0" borderId="0" xfId="1" applyFont="1" applyFill="1" applyBorder="1" applyAlignment="1"/>
    <xf numFmtId="166" fontId="19" fillId="0" borderId="0" xfId="1" applyNumberFormat="1" applyFont="1" applyFill="1" applyBorder="1" applyAlignment="1"/>
    <xf numFmtId="41" fontId="11" fillId="0" borderId="1" xfId="1" applyNumberFormat="1" applyFont="1" applyFill="1" applyBorder="1" applyAlignment="1">
      <alignment horizontal="right" indent="2"/>
    </xf>
    <xf numFmtId="41" fontId="11" fillId="0" borderId="0" xfId="1" applyNumberFormat="1" applyFont="1" applyFill="1" applyBorder="1" applyAlignment="1">
      <alignment horizontal="right" indent="2"/>
    </xf>
    <xf numFmtId="166" fontId="0" fillId="0" borderId="0" xfId="1" applyNumberFormat="1" applyFont="1" applyFill="1" applyAlignment="1">
      <alignment horizontal="center"/>
    </xf>
    <xf numFmtId="37" fontId="11" fillId="0" borderId="0" xfId="1" applyNumberFormat="1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/>
    <xf numFmtId="43" fontId="0" fillId="0" borderId="1" xfId="1" applyFont="1" applyFill="1" applyBorder="1" applyAlignment="1">
      <alignment horizontal="center" vertical="center"/>
    </xf>
    <xf numFmtId="166" fontId="11" fillId="0" borderId="0" xfId="4" applyNumberFormat="1" applyFont="1" applyFill="1" applyAlignment="1">
      <alignment horizontal="center"/>
    </xf>
    <xf numFmtId="166" fontId="11" fillId="0" borderId="2" xfId="4" applyNumberFormat="1" applyFont="1" applyFill="1" applyBorder="1" applyAlignment="1">
      <alignment horizontal="center"/>
    </xf>
    <xf numFmtId="166" fontId="15" fillId="0" borderId="4" xfId="1" applyNumberFormat="1" applyFont="1" applyFill="1" applyBorder="1" applyAlignment="1">
      <alignment horizontal="right"/>
    </xf>
    <xf numFmtId="43" fontId="11" fillId="0" borderId="3" xfId="1" applyFont="1" applyFill="1" applyBorder="1" applyAlignment="1">
      <alignment horizontal="right"/>
    </xf>
    <xf numFmtId="43" fontId="11" fillId="0" borderId="0" xfId="1" applyFont="1" applyFill="1" applyBorder="1" applyAlignment="1">
      <alignment horizontal="right"/>
    </xf>
    <xf numFmtId="43" fontId="12" fillId="0" borderId="0" xfId="0" applyNumberFormat="1" applyFont="1" applyAlignment="1">
      <alignment horizontal="left" indent="6"/>
    </xf>
    <xf numFmtId="166" fontId="11" fillId="0" borderId="0" xfId="1" applyNumberFormat="1" applyFont="1" applyFill="1" applyAlignment="1">
      <alignment horizontal="center"/>
    </xf>
    <xf numFmtId="166" fontId="19" fillId="0" borderId="0" xfId="1" applyNumberFormat="1" applyFont="1" applyFill="1" applyBorder="1" applyAlignment="1">
      <alignment horizontal="right" indent="2"/>
    </xf>
    <xf numFmtId="49" fontId="23" fillId="0" borderId="0" xfId="0" applyNumberFormat="1" applyFont="1"/>
    <xf numFmtId="0" fontId="0" fillId="0" borderId="0" xfId="0" applyAlignment="1">
      <alignment horizontal="left" vertical="center"/>
    </xf>
    <xf numFmtId="43" fontId="8" fillId="0" borderId="0" xfId="1" applyFont="1" applyFill="1" applyBorder="1" applyAlignment="1"/>
    <xf numFmtId="0" fontId="19" fillId="0" borderId="0" xfId="0" applyFont="1" applyAlignment="1">
      <alignment horizontal="left"/>
    </xf>
    <xf numFmtId="0" fontId="21" fillId="0" borderId="0" xfId="0" applyFont="1"/>
    <xf numFmtId="166" fontId="0" fillId="0" borderId="0" xfId="1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center" vertical="center"/>
    </xf>
    <xf numFmtId="43" fontId="0" fillId="0" borderId="0" xfId="1" quotePrefix="1" applyFont="1" applyFill="1" applyBorder="1" applyAlignment="1">
      <alignment horizontal="center" vertical="center"/>
    </xf>
    <xf numFmtId="0" fontId="8" fillId="0" borderId="0" xfId="0" applyFont="1" applyAlignment="1">
      <alignment horizontal="left" indent="9"/>
    </xf>
    <xf numFmtId="0" fontId="8" fillId="0" borderId="0" xfId="0" applyFont="1" applyAlignment="1">
      <alignment horizontal="left" indent="11"/>
    </xf>
    <xf numFmtId="166" fontId="8" fillId="0" borderId="0" xfId="1" applyNumberFormat="1" applyFont="1" applyFill="1" applyBorder="1" applyAlignment="1">
      <alignment horizontal="right" indent="2"/>
    </xf>
    <xf numFmtId="166" fontId="19" fillId="0" borderId="1" xfId="1" applyNumberFormat="1" applyFont="1" applyFill="1" applyBorder="1" applyAlignment="1">
      <alignment horizontal="right"/>
    </xf>
    <xf numFmtId="49" fontId="18" fillId="0" borderId="0" xfId="0" applyNumberFormat="1" applyFont="1"/>
    <xf numFmtId="166" fontId="0" fillId="0" borderId="0" xfId="1" applyNumberFormat="1" applyFont="1" applyFill="1"/>
    <xf numFmtId="166" fontId="0" fillId="0" borderId="0" xfId="4" applyNumberFormat="1" applyFont="1" applyFill="1"/>
    <xf numFmtId="166" fontId="0" fillId="0" borderId="0" xfId="4" applyNumberFormat="1" applyFont="1" applyFill="1" applyAlignment="1">
      <alignment horizontal="center"/>
    </xf>
    <xf numFmtId="166" fontId="25" fillId="0" borderId="0" xfId="0" applyNumberFormat="1" applyFont="1" applyAlignment="1">
      <alignment horizontal="center"/>
    </xf>
    <xf numFmtId="43" fontId="15" fillId="0" borderId="0" xfId="1" applyFont="1" applyFill="1" applyBorder="1" applyAlignment="1">
      <alignment horizontal="center"/>
    </xf>
    <xf numFmtId="43" fontId="0" fillId="0" borderId="0" xfId="1" applyFont="1" applyFill="1"/>
    <xf numFmtId="166" fontId="19" fillId="0" borderId="0" xfId="1" applyNumberFormat="1" applyFont="1" applyFill="1" applyBorder="1" applyAlignment="1">
      <alignment horizontal="center"/>
    </xf>
    <xf numFmtId="164" fontId="11" fillId="0" borderId="0" xfId="1" applyNumberFormat="1" applyFont="1" applyFill="1" applyBorder="1" applyAlignment="1">
      <alignment horizontal="right"/>
    </xf>
    <xf numFmtId="166" fontId="0" fillId="0" borderId="0" xfId="0" applyNumberFormat="1"/>
    <xf numFmtId="43" fontId="12" fillId="0" borderId="0" xfId="1" applyFont="1" applyFill="1" applyAlignment="1">
      <alignment horizontal="center"/>
    </xf>
    <xf numFmtId="164" fontId="11" fillId="0" borderId="0" xfId="2" applyNumberFormat="1" applyFont="1" applyAlignment="1">
      <alignment horizontal="right"/>
    </xf>
    <xf numFmtId="43" fontId="11" fillId="0" borderId="0" xfId="1" applyFont="1" applyFill="1" applyAlignment="1">
      <alignment horizontal="center"/>
    </xf>
    <xf numFmtId="166" fontId="11" fillId="0" borderId="0" xfId="1" applyNumberFormat="1" applyFont="1" applyFill="1" applyAlignment="1">
      <alignment horizontal="right"/>
    </xf>
    <xf numFmtId="166" fontId="0" fillId="0" borderId="4" xfId="1" applyNumberFormat="1" applyFont="1" applyFill="1" applyBorder="1" applyAlignment="1"/>
    <xf numFmtId="43" fontId="0" fillId="0" borderId="4" xfId="1" applyFont="1" applyFill="1" applyBorder="1" applyAlignment="1">
      <alignment horizontal="center" vertical="center"/>
    </xf>
    <xf numFmtId="43" fontId="11" fillId="0" borderId="1" xfId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left" indent="6"/>
    </xf>
    <xf numFmtId="41" fontId="11" fillId="0" borderId="0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" vertical="center"/>
    </xf>
    <xf numFmtId="166" fontId="11" fillId="0" borderId="0" xfId="1" applyNumberFormat="1" applyFont="1" applyFill="1" applyBorder="1" applyAlignment="1">
      <alignment horizontal="center" vertical="center"/>
    </xf>
    <xf numFmtId="166" fontId="0" fillId="0" borderId="1" xfId="1" applyNumberFormat="1" applyFont="1" applyFill="1" applyBorder="1" applyAlignment="1">
      <alignment horizontal="center" vertical="center"/>
    </xf>
    <xf numFmtId="166" fontId="0" fillId="0" borderId="0" xfId="1" applyNumberFormat="1" applyFont="1" applyFill="1" applyBorder="1" applyAlignment="1">
      <alignment horizontal="center" vertical="center"/>
    </xf>
    <xf numFmtId="166" fontId="19" fillId="0" borderId="1" xfId="1" applyNumberFormat="1" applyFont="1" applyFill="1" applyBorder="1" applyAlignment="1">
      <alignment horizontal="center"/>
    </xf>
    <xf numFmtId="166" fontId="15" fillId="0" borderId="0" xfId="1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>
      <alignment horizontal="right"/>
    </xf>
    <xf numFmtId="43" fontId="11" fillId="0" borderId="1" xfId="1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>
      <alignment horizontal="right"/>
    </xf>
    <xf numFmtId="43" fontId="14" fillId="0" borderId="0" xfId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6" fontId="0" fillId="0" borderId="0" xfId="0" applyNumberFormat="1"/>
    <xf numFmtId="0" fontId="8" fillId="0" borderId="0" xfId="0" applyFont="1"/>
    <xf numFmtId="164" fontId="0" fillId="0" borderId="0" xfId="0" applyNumberFormat="1" applyAlignment="1">
      <alignment horizontal="right"/>
    </xf>
    <xf numFmtId="41" fontId="19" fillId="0" borderId="0" xfId="0" applyNumberFormat="1" applyFont="1" applyAlignment="1">
      <alignment horizontal="right" indent="2"/>
    </xf>
    <xf numFmtId="0" fontId="19" fillId="0" borderId="0" xfId="0" applyFont="1"/>
    <xf numFmtId="0" fontId="8" fillId="0" borderId="0" xfId="0" applyFont="1" applyAlignment="1">
      <alignment horizontal="right" indent="2"/>
    </xf>
    <xf numFmtId="0" fontId="19" fillId="0" borderId="0" xfId="0" applyFont="1" applyAlignment="1">
      <alignment horizontal="center"/>
    </xf>
    <xf numFmtId="41" fontId="11" fillId="0" borderId="0" xfId="0" applyNumberFormat="1" applyFont="1" applyAlignment="1">
      <alignment horizontal="right" indent="2"/>
    </xf>
    <xf numFmtId="41" fontId="11" fillId="0" borderId="0" xfId="0" applyNumberFormat="1" applyFont="1" applyAlignment="1">
      <alignment horizontal="center"/>
    </xf>
    <xf numFmtId="41" fontId="11" fillId="0" borderId="0" xfId="0" applyNumberFormat="1" applyFont="1"/>
    <xf numFmtId="0" fontId="8" fillId="0" borderId="0" xfId="0" applyFont="1" applyAlignment="1">
      <alignment vertic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right" indent="6"/>
    </xf>
    <xf numFmtId="0" fontId="8" fillId="0" borderId="0" xfId="0" applyFont="1" applyAlignment="1">
      <alignment horizontal="left" indent="6"/>
    </xf>
    <xf numFmtId="41" fontId="11" fillId="0" borderId="0" xfId="0" applyNumberFormat="1" applyFont="1" applyAlignment="1">
      <alignment horizontal="left" indent="5"/>
    </xf>
    <xf numFmtId="0" fontId="12" fillId="0" borderId="0" xfId="0" applyFont="1" applyAlignment="1">
      <alignment horizontal="left" indent="6"/>
    </xf>
    <xf numFmtId="41" fontId="0" fillId="0" borderId="0" xfId="0" applyNumberFormat="1" applyAlignment="1">
      <alignment horizontal="left" indent="5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left" indent="5"/>
    </xf>
    <xf numFmtId="0" fontId="9" fillId="0" borderId="0" xfId="0" applyFont="1"/>
    <xf numFmtId="0" fontId="23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165" fontId="14" fillId="0" borderId="0" xfId="0" applyNumberFormat="1" applyFont="1"/>
    <xf numFmtId="164" fontId="15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43" fontId="14" fillId="0" borderId="0" xfId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14" fillId="0" borderId="0" xfId="0" applyFont="1" applyAlignment="1">
      <alignment horizontal="left" indent="5"/>
    </xf>
    <xf numFmtId="0" fontId="14" fillId="0" borderId="0" xfId="0" applyFont="1" applyAlignment="1">
      <alignment horizontal="left" indent="8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43" fontId="19" fillId="0" borderId="0" xfId="1" applyFont="1" applyFill="1" applyBorder="1" applyAlignment="1">
      <alignment horizontal="center"/>
    </xf>
    <xf numFmtId="165" fontId="15" fillId="0" borderId="0" xfId="0" applyNumberFormat="1" applyFont="1"/>
    <xf numFmtId="164" fontId="0" fillId="0" borderId="1" xfId="0" applyNumberFormat="1" applyBorder="1" applyAlignment="1">
      <alignment horizontal="right"/>
    </xf>
    <xf numFmtId="0" fontId="16" fillId="0" borderId="0" xfId="0" applyFont="1" applyAlignment="1">
      <alignment vertical="center"/>
    </xf>
    <xf numFmtId="49" fontId="16" fillId="0" borderId="0" xfId="0" applyNumberFormat="1" applyFont="1"/>
    <xf numFmtId="164" fontId="11" fillId="0" borderId="1" xfId="0" applyNumberFormat="1" applyFont="1" applyBorder="1" applyAlignment="1">
      <alignment horizontal="right"/>
    </xf>
    <xf numFmtId="164" fontId="11" fillId="0" borderId="0" xfId="0" applyNumberFormat="1" applyFont="1" applyAlignment="1">
      <alignment horizontal="right"/>
    </xf>
    <xf numFmtId="2" fontId="17" fillId="0" borderId="0" xfId="0" applyNumberFormat="1" applyFont="1" applyAlignment="1">
      <alignment horizontal="right"/>
    </xf>
    <xf numFmtId="165" fontId="17" fillId="0" borderId="0" xfId="0" applyNumberFormat="1" applyFont="1"/>
    <xf numFmtId="49" fontId="15" fillId="0" borderId="0" xfId="0" applyNumberFormat="1" applyFont="1"/>
    <xf numFmtId="166" fontId="15" fillId="0" borderId="0" xfId="1" applyNumberFormat="1" applyFont="1" applyFill="1" applyBorder="1" applyAlignment="1">
      <alignment horizontal="left" indent="5"/>
    </xf>
    <xf numFmtId="166" fontId="15" fillId="0" borderId="0" xfId="0" applyNumberFormat="1" applyFont="1" applyAlignment="1">
      <alignment horizontal="left" indent="5"/>
    </xf>
    <xf numFmtId="166" fontId="15" fillId="0" borderId="0" xfId="0" applyNumberFormat="1" applyFont="1"/>
    <xf numFmtId="165" fontId="16" fillId="0" borderId="0" xfId="0" applyNumberFormat="1" applyFont="1"/>
    <xf numFmtId="166" fontId="16" fillId="0" borderId="2" xfId="0" applyNumberFormat="1" applyFont="1" applyBorder="1"/>
    <xf numFmtId="166" fontId="16" fillId="0" borderId="0" xfId="0" applyNumberFormat="1" applyFont="1"/>
    <xf numFmtId="166" fontId="15" fillId="0" borderId="1" xfId="0" applyNumberFormat="1" applyFont="1" applyBorder="1" applyAlignment="1">
      <alignment horizontal="center"/>
    </xf>
    <xf numFmtId="166" fontId="16" fillId="0" borderId="5" xfId="0" applyNumberFormat="1" applyFont="1" applyBorder="1"/>
    <xf numFmtId="43" fontId="15" fillId="0" borderId="0" xfId="1" applyFont="1" applyFill="1" applyAlignment="1">
      <alignment horizontal="center"/>
    </xf>
    <xf numFmtId="0" fontId="27" fillId="0" borderId="0" xfId="0" applyFont="1" applyAlignment="1">
      <alignment horizontal="center"/>
    </xf>
    <xf numFmtId="0" fontId="28" fillId="0" borderId="0" xfId="0" applyFont="1"/>
    <xf numFmtId="166" fontId="29" fillId="0" borderId="0" xfId="0" applyNumberFormat="1" applyFont="1" applyAlignment="1">
      <alignment horizontal="center"/>
    </xf>
    <xf numFmtId="0" fontId="30" fillId="0" borderId="0" xfId="0" applyFont="1"/>
    <xf numFmtId="0" fontId="29" fillId="0" borderId="0" xfId="0" applyFont="1" applyAlignment="1">
      <alignment horizontal="center"/>
    </xf>
    <xf numFmtId="0" fontId="31" fillId="0" borderId="0" xfId="0" applyFont="1"/>
    <xf numFmtId="166" fontId="32" fillId="0" borderId="0" xfId="0" applyNumberFormat="1" applyFont="1" applyAlignment="1">
      <alignment horizontal="center"/>
    </xf>
    <xf numFmtId="0" fontId="33" fillId="0" borderId="0" xfId="0" applyFont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41" fontId="11" fillId="0" borderId="0" xfId="0" applyNumberFormat="1" applyFont="1" applyFill="1" applyAlignment="1">
      <alignment horizontal="left" indent="5"/>
    </xf>
    <xf numFmtId="41" fontId="0" fillId="0" borderId="0" xfId="0" applyNumberFormat="1" applyFill="1" applyAlignment="1">
      <alignment horizontal="left" indent="5"/>
    </xf>
    <xf numFmtId="0" fontId="8" fillId="0" borderId="0" xfId="0" applyFont="1" applyFill="1" applyAlignment="1">
      <alignment horizontal="left" indent="5"/>
    </xf>
    <xf numFmtId="166" fontId="8" fillId="0" borderId="0" xfId="0" applyNumberFormat="1" applyFont="1" applyFill="1" applyAlignment="1">
      <alignment horizontal="center"/>
    </xf>
    <xf numFmtId="0" fontId="0" fillId="0" borderId="0" xfId="0" applyFill="1"/>
    <xf numFmtId="0" fontId="12" fillId="0" borderId="0" xfId="0" applyFont="1" applyFill="1" applyAlignment="1">
      <alignment horizontal="left" indent="6"/>
    </xf>
    <xf numFmtId="0" fontId="8" fillId="0" borderId="0" xfId="0" applyFont="1" applyFill="1" applyAlignment="1">
      <alignment horizontal="left" indent="6"/>
    </xf>
    <xf numFmtId="0" fontId="11" fillId="0" borderId="0" xfId="0" applyFont="1" applyFill="1"/>
    <xf numFmtId="0" fontId="0" fillId="0" borderId="0" xfId="0" applyFill="1" applyAlignment="1">
      <alignment horizontal="right"/>
    </xf>
    <xf numFmtId="0" fontId="8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0" fillId="0" borderId="0" xfId="0" applyFill="1" applyAlignment="1">
      <alignment horizontal="left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vertical="center"/>
    </xf>
    <xf numFmtId="0" fontId="23" fillId="0" borderId="0" xfId="0" applyFont="1" applyFill="1"/>
    <xf numFmtId="0" fontId="9" fillId="0" borderId="0" xfId="0" applyFont="1" applyFill="1"/>
    <xf numFmtId="0" fontId="0" fillId="0" borderId="0" xfId="0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164" fontId="11" fillId="0" borderId="0" xfId="2" applyNumberFormat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164" fontId="19" fillId="0" borderId="0" xfId="2" applyNumberFormat="1" applyFont="1" applyFill="1" applyAlignment="1">
      <alignment horizontal="right"/>
    </xf>
    <xf numFmtId="43" fontId="11" fillId="0" borderId="3" xfId="1" applyNumberFormat="1" applyFont="1" applyFill="1" applyBorder="1" applyAlignment="1">
      <alignment horizontal="right"/>
    </xf>
    <xf numFmtId="2" fontId="11" fillId="0" borderId="3" xfId="1" applyNumberFormat="1" applyFont="1" applyFill="1" applyBorder="1" applyAlignment="1">
      <alignment horizontal="right"/>
    </xf>
    <xf numFmtId="37" fontId="11" fillId="0" borderId="0" xfId="0" applyNumberFormat="1" applyFont="1" applyFill="1"/>
    <xf numFmtId="0" fontId="23" fillId="0" borderId="0" xfId="0" applyFont="1" applyFill="1" applyAlignment="1">
      <alignment horizontal="center"/>
    </xf>
    <xf numFmtId="37" fontId="11" fillId="0" borderId="0" xfId="1" applyNumberFormat="1" applyFont="1" applyFill="1" applyBorder="1" applyAlignment="1">
      <alignment horizontal="right"/>
    </xf>
    <xf numFmtId="0" fontId="26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/>
    </xf>
    <xf numFmtId="164" fontId="15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left" indent="5"/>
    </xf>
    <xf numFmtId="164" fontId="0" fillId="0" borderId="0" xfId="0" applyNumberFormat="1" applyFill="1"/>
    <xf numFmtId="164" fontId="0" fillId="0" borderId="0" xfId="0" applyNumberFormat="1" applyFill="1" applyAlignment="1">
      <alignment horizontal="right"/>
    </xf>
    <xf numFmtId="164" fontId="0" fillId="0" borderId="1" xfId="0" applyNumberFormat="1" applyFill="1" applyBorder="1" applyAlignment="1">
      <alignment horizontal="right"/>
    </xf>
    <xf numFmtId="164" fontId="11" fillId="0" borderId="1" xfId="0" applyNumberFormat="1" applyFont="1" applyFill="1" applyBorder="1" applyAlignment="1">
      <alignment horizontal="right"/>
    </xf>
    <xf numFmtId="164" fontId="11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166" fontId="15" fillId="0" borderId="0" xfId="0" applyNumberFormat="1" applyFont="1" applyFill="1" applyAlignment="1">
      <alignment horizontal="center"/>
    </xf>
    <xf numFmtId="166" fontId="15" fillId="0" borderId="0" xfId="0" applyNumberFormat="1" applyFont="1" applyFill="1"/>
    <xf numFmtId="166" fontId="16" fillId="0" borderId="2" xfId="0" applyNumberFormat="1" applyFont="1" applyFill="1" applyBorder="1"/>
    <xf numFmtId="166" fontId="15" fillId="0" borderId="0" xfId="0" applyNumberFormat="1" applyFont="1" applyFill="1" applyAlignment="1">
      <alignment horizontal="left" indent="5"/>
    </xf>
    <xf numFmtId="166" fontId="15" fillId="0" borderId="1" xfId="0" applyNumberFormat="1" applyFont="1" applyFill="1" applyBorder="1" applyAlignment="1">
      <alignment horizontal="center"/>
    </xf>
    <xf numFmtId="166" fontId="16" fillId="0" borderId="0" xfId="0" applyNumberFormat="1" applyFont="1" applyFill="1"/>
    <xf numFmtId="166" fontId="16" fillId="0" borderId="5" xfId="0" applyNumberFormat="1" applyFont="1" applyFill="1" applyBorder="1"/>
    <xf numFmtId="0" fontId="14" fillId="0" borderId="0" xfId="0" applyFont="1" applyFill="1" applyAlignment="1">
      <alignment horizontal="center"/>
    </xf>
    <xf numFmtId="166" fontId="25" fillId="0" borderId="0" xfId="0" applyNumberFormat="1" applyFont="1" applyFill="1" applyAlignment="1">
      <alignment horizontal="center"/>
    </xf>
    <xf numFmtId="166" fontId="32" fillId="0" borderId="0" xfId="0" applyNumberFormat="1" applyFont="1" applyFill="1" applyAlignment="1">
      <alignment horizontal="center"/>
    </xf>
    <xf numFmtId="0" fontId="33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indent="8"/>
    </xf>
    <xf numFmtId="0" fontId="7" fillId="0" borderId="0" xfId="0" applyFont="1" applyFill="1"/>
    <xf numFmtId="16" fontId="0" fillId="0" borderId="0" xfId="0" applyNumberFormat="1" applyFill="1" applyAlignment="1">
      <alignment horizontal="center"/>
    </xf>
    <xf numFmtId="0" fontId="8" fillId="0" borderId="0" xfId="0" applyFont="1" applyFill="1" applyAlignment="1">
      <alignment horizontal="left" indent="9"/>
    </xf>
    <xf numFmtId="0" fontId="8" fillId="0" borderId="0" xfId="0" applyFont="1" applyFill="1" applyAlignment="1">
      <alignment horizontal="right" indent="2"/>
    </xf>
    <xf numFmtId="166" fontId="0" fillId="0" borderId="0" xfId="1" applyNumberFormat="1" applyFont="1" applyFill="1" applyBorder="1" applyAlignment="1">
      <alignment horizontal="right" indent="2"/>
    </xf>
    <xf numFmtId="0" fontId="19" fillId="0" borderId="0" xfId="0" applyFont="1" applyFill="1" applyAlignment="1">
      <alignment horizontal="center"/>
    </xf>
    <xf numFmtId="0" fontId="18" fillId="0" borderId="0" xfId="0" applyFont="1" applyFill="1"/>
    <xf numFmtId="41" fontId="19" fillId="0" borderId="0" xfId="1" applyNumberFormat="1" applyFont="1" applyFill="1" applyBorder="1" applyAlignment="1">
      <alignment horizontal="right"/>
    </xf>
    <xf numFmtId="41" fontId="19" fillId="0" borderId="3" xfId="1" applyNumberFormat="1" applyFont="1" applyFill="1" applyBorder="1" applyAlignment="1">
      <alignment horizontal="right"/>
    </xf>
    <xf numFmtId="41" fontId="19" fillId="0" borderId="0" xfId="0" applyNumberFormat="1" applyFont="1" applyFill="1" applyAlignment="1">
      <alignment horizontal="right" indent="2"/>
    </xf>
    <xf numFmtId="166" fontId="11" fillId="0" borderId="3" xfId="1" applyNumberFormat="1" applyFont="1" applyFill="1" applyBorder="1" applyAlignment="1">
      <alignment horizontal="right"/>
    </xf>
    <xf numFmtId="166" fontId="0" fillId="0" borderId="0" xfId="0" applyNumberFormat="1" applyFill="1"/>
    <xf numFmtId="166" fontId="29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43" fontId="0" fillId="0" borderId="0" xfId="1" applyFont="1" applyFill="1" applyBorder="1" applyAlignment="1">
      <alignment horizontal="left" indent="11"/>
    </xf>
    <xf numFmtId="164" fontId="19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right" indent="2"/>
    </xf>
    <xf numFmtId="0" fontId="19" fillId="0" borderId="0" xfId="0" applyFont="1" applyFill="1"/>
    <xf numFmtId="0" fontId="31" fillId="0" borderId="0" xfId="0" applyFont="1" applyFill="1"/>
    <xf numFmtId="0" fontId="12" fillId="0" borderId="0" xfId="0" applyFont="1" applyFill="1" applyAlignment="1">
      <alignment vertical="center"/>
    </xf>
    <xf numFmtId="49" fontId="0" fillId="0" borderId="0" xfId="0" applyNumberFormat="1" applyFill="1"/>
    <xf numFmtId="0" fontId="0" fillId="0" borderId="0" xfId="0" applyFill="1" applyAlignment="1">
      <alignment vertical="center"/>
    </xf>
    <xf numFmtId="49" fontId="11" fillId="0" borderId="0" xfId="0" applyNumberFormat="1" applyFont="1" applyFill="1"/>
    <xf numFmtId="0" fontId="21" fillId="0" borderId="0" xfId="0" applyFont="1" applyFill="1"/>
    <xf numFmtId="166" fontId="0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12" fillId="0" borderId="0" xfId="0" applyNumberFormat="1" applyFont="1" applyFill="1" applyAlignment="1">
      <alignment horizontal="left" indent="6"/>
    </xf>
    <xf numFmtId="166" fontId="8" fillId="0" borderId="0" xfId="0" applyNumberFormat="1" applyFont="1" applyFill="1" applyAlignment="1">
      <alignment horizontal="left" indent="6"/>
    </xf>
    <xf numFmtId="166" fontId="15" fillId="0" borderId="0" xfId="0" quotePrefix="1" applyNumberFormat="1" applyFont="1" applyFill="1"/>
    <xf numFmtId="166" fontId="15" fillId="0" borderId="0" xfId="0" quotePrefix="1" applyNumberFormat="1" applyFont="1"/>
    <xf numFmtId="166" fontId="11" fillId="0" borderId="1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7" fontId="1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/>
    </xf>
    <xf numFmtId="0" fontId="16" fillId="0" borderId="0" xfId="0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</cellXfs>
  <cellStyles count="15">
    <cellStyle name="Comma" xfId="1" builtinId="3"/>
    <cellStyle name="Comma 2" xfId="3" xr:uid="{00000000-0005-0000-0000-000001000000}"/>
    <cellStyle name="Comma 2 2" xfId="4" xr:uid="{00000000-0005-0000-0000-000002000000}"/>
    <cellStyle name="Comma 2 2 2" xfId="6" xr:uid="{507DE06C-2B88-4B14-ABE2-F1431E4C08F6}"/>
    <cellStyle name="Comma 2 2 2 2" xfId="12" xr:uid="{7C2472B6-C8C6-4712-9D24-E30FE87187BF}"/>
    <cellStyle name="Comma 2 2 3" xfId="8" xr:uid="{A46315D6-969C-4B6F-9D9F-74FC54A60BD0}"/>
    <cellStyle name="Comma 2 2 3 2" xfId="14" xr:uid="{E17EB36E-4685-4879-805C-83FCAB2AF6CD}"/>
    <cellStyle name="Comma 2 2 4" xfId="10" xr:uid="{B809C927-E4EA-4139-965D-1D66D83EF773}"/>
    <cellStyle name="Comma 2 3" xfId="5" xr:uid="{6AA28A8F-663E-47C3-AC96-9F3B28FC44C8}"/>
    <cellStyle name="Comma 2 3 2" xfId="11" xr:uid="{58ABFBF9-8E51-4960-8E21-AA58BBEE19F1}"/>
    <cellStyle name="Comma 2 4" xfId="7" xr:uid="{262798C2-E25C-4D34-9B59-6FA13846D7EF}"/>
    <cellStyle name="Comma 2 4 2" xfId="13" xr:uid="{6712CFA0-C4A3-4C38-874B-7CFE9A4E1D71}"/>
    <cellStyle name="Comma 2 5" xfId="9" xr:uid="{E19BE1FB-4F8F-4B81-A044-1BD54258C0E6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</sheetPr>
  <dimension ref="A1:L80"/>
  <sheetViews>
    <sheetView topLeftCell="A7" zoomScale="90" zoomScaleNormal="90" zoomScaleSheetLayoutView="80" workbookViewId="0">
      <selection activeCell="K72" sqref="K72"/>
    </sheetView>
  </sheetViews>
  <sheetFormatPr defaultColWidth="9.140625" defaultRowHeight="21.75" x14ac:dyDescent="0.45"/>
  <cols>
    <col min="1" max="1" width="3.140625" style="14" customWidth="1"/>
    <col min="2" max="2" width="48.7109375" style="10" customWidth="1"/>
    <col min="3" max="3" width="9.140625" style="17" customWidth="1"/>
    <col min="4" max="4" width="0.7109375" style="17" customWidth="1"/>
    <col min="5" max="5" width="16.28515625" style="234" customWidth="1"/>
    <col min="6" max="6" width="1" style="17" customWidth="1"/>
    <col min="7" max="7" width="16.28515625" style="234" customWidth="1"/>
    <col min="8" max="8" width="1.140625" style="17" customWidth="1"/>
    <col min="9" max="9" width="16.28515625" style="229" customWidth="1"/>
    <col min="10" max="10" width="1" customWidth="1"/>
    <col min="11" max="11" width="16.28515625" style="229" customWidth="1"/>
    <col min="12" max="16384" width="9.140625" style="1"/>
  </cols>
  <sheetData>
    <row r="1" spans="1:11" s="68" customFormat="1" ht="23.25" customHeight="1" x14ac:dyDescent="0.5">
      <c r="A1" s="4" t="s">
        <v>0</v>
      </c>
      <c r="B1" s="113"/>
      <c r="C1" s="86"/>
      <c r="D1" s="86"/>
      <c r="E1" s="222"/>
      <c r="F1" s="86"/>
      <c r="G1" s="222"/>
      <c r="H1" s="86"/>
      <c r="I1" s="241"/>
      <c r="J1" s="87"/>
      <c r="K1" s="241"/>
    </row>
    <row r="2" spans="1:11" s="68" customFormat="1" ht="23.25" customHeight="1" x14ac:dyDescent="0.5">
      <c r="A2" s="4" t="s">
        <v>1</v>
      </c>
      <c r="B2" s="113"/>
      <c r="C2" s="86"/>
      <c r="D2" s="86"/>
      <c r="E2" s="222"/>
      <c r="F2" s="86"/>
      <c r="G2" s="222"/>
      <c r="H2" s="86"/>
      <c r="I2" s="241"/>
      <c r="J2" s="87"/>
      <c r="K2" s="241"/>
    </row>
    <row r="3" spans="1:11" ht="23.25" customHeight="1" x14ac:dyDescent="0.45">
      <c r="A3" s="5"/>
      <c r="E3" s="279"/>
      <c r="F3" s="1"/>
      <c r="G3" s="279"/>
      <c r="H3" s="1"/>
      <c r="I3" s="279"/>
      <c r="J3" s="1"/>
      <c r="K3" s="279"/>
    </row>
    <row r="4" spans="1:11" ht="23.25" customHeight="1" x14ac:dyDescent="0.45">
      <c r="A4" s="10"/>
      <c r="E4" s="313" t="s">
        <v>2</v>
      </c>
      <c r="F4" s="313"/>
      <c r="G4" s="313"/>
      <c r="H4" s="157"/>
      <c r="I4" s="313" t="s">
        <v>3</v>
      </c>
      <c r="J4" s="313"/>
      <c r="K4" s="313"/>
    </row>
    <row r="5" spans="1:11" ht="23.25" customHeight="1" x14ac:dyDescent="0.45">
      <c r="A5" s="10"/>
      <c r="E5" s="280" t="s">
        <v>200</v>
      </c>
      <c r="F5" s="158"/>
      <c r="G5" s="280" t="s">
        <v>4</v>
      </c>
      <c r="H5" s="157"/>
      <c r="I5" s="280" t="s">
        <v>200</v>
      </c>
      <c r="J5" s="158"/>
      <c r="K5" s="280" t="s">
        <v>4</v>
      </c>
    </row>
    <row r="6" spans="1:11" s="22" customFormat="1" ht="23.25" customHeight="1" x14ac:dyDescent="0.45">
      <c r="A6" s="5" t="s">
        <v>5</v>
      </c>
      <c r="B6" s="19"/>
      <c r="C6" s="3" t="s">
        <v>6</v>
      </c>
      <c r="D6" s="3"/>
      <c r="E6" s="223">
        <v>2567</v>
      </c>
      <c r="F6" s="11"/>
      <c r="G6" s="223">
        <v>2566</v>
      </c>
      <c r="H6" s="17"/>
      <c r="I6" s="223">
        <v>2567</v>
      </c>
      <c r="J6" s="11"/>
      <c r="K6" s="223">
        <v>2566</v>
      </c>
    </row>
    <row r="7" spans="1:11" s="22" customFormat="1" ht="23.25" customHeight="1" x14ac:dyDescent="0.45">
      <c r="A7" s="5"/>
      <c r="B7" s="19"/>
      <c r="C7" s="3"/>
      <c r="D7" s="3"/>
      <c r="E7" s="223" t="s">
        <v>7</v>
      </c>
      <c r="F7" s="11"/>
      <c r="G7" s="223"/>
      <c r="H7" s="17"/>
      <c r="I7" s="223" t="s">
        <v>7</v>
      </c>
      <c r="J7" s="11"/>
      <c r="K7" s="223"/>
    </row>
    <row r="8" spans="1:11" s="22" customFormat="1" ht="23.25" customHeight="1" x14ac:dyDescent="0.45">
      <c r="A8" s="19"/>
      <c r="B8" s="19"/>
      <c r="C8" s="17"/>
      <c r="D8" s="159"/>
      <c r="E8" s="312" t="s">
        <v>8</v>
      </c>
      <c r="F8" s="312"/>
      <c r="G8" s="312"/>
      <c r="H8" s="312"/>
      <c r="I8" s="312"/>
      <c r="J8" s="312"/>
      <c r="K8" s="312"/>
    </row>
    <row r="9" spans="1:11" s="22" customFormat="1" ht="23.25" customHeight="1" x14ac:dyDescent="0.45">
      <c r="A9" s="6" t="s">
        <v>9</v>
      </c>
      <c r="B9" s="19"/>
      <c r="C9" s="17"/>
      <c r="D9" s="17"/>
      <c r="E9" s="234"/>
      <c r="F9" s="17"/>
      <c r="G9" s="234"/>
      <c r="H9" s="17"/>
      <c r="I9" s="229"/>
      <c r="J9"/>
      <c r="K9" s="238"/>
    </row>
    <row r="10" spans="1:11" s="22" customFormat="1" ht="23.25" customHeight="1" x14ac:dyDescent="0.45">
      <c r="A10" s="114" t="s">
        <v>10</v>
      </c>
      <c r="B10" s="7"/>
      <c r="C10" s="17"/>
      <c r="D10" s="17"/>
      <c r="E10" s="95">
        <v>364344</v>
      </c>
      <c r="F10" s="88"/>
      <c r="G10" s="73">
        <v>414391</v>
      </c>
      <c r="H10" s="89"/>
      <c r="I10" s="73">
        <v>69801</v>
      </c>
      <c r="J10" s="29"/>
      <c r="K10" s="73">
        <v>60098</v>
      </c>
    </row>
    <row r="11" spans="1:11" s="22" customFormat="1" ht="23.25" customHeight="1" x14ac:dyDescent="0.45">
      <c r="A11" s="114" t="s">
        <v>11</v>
      </c>
      <c r="B11" s="7"/>
      <c r="C11" s="17" t="s">
        <v>12</v>
      </c>
      <c r="D11" s="17"/>
      <c r="E11" s="95">
        <v>542744</v>
      </c>
      <c r="F11" s="88"/>
      <c r="G11" s="73">
        <v>662067</v>
      </c>
      <c r="H11" s="89"/>
      <c r="I11" s="74">
        <v>0</v>
      </c>
      <c r="J11" s="33"/>
      <c r="K11" s="74">
        <v>0</v>
      </c>
    </row>
    <row r="12" spans="1:11" s="22" customFormat="1" ht="23.25" customHeight="1" x14ac:dyDescent="0.45">
      <c r="A12" s="26" t="s">
        <v>13</v>
      </c>
      <c r="B12" s="7"/>
      <c r="C12" s="17">
        <v>2</v>
      </c>
      <c r="D12" s="17"/>
      <c r="E12" s="73">
        <v>30930</v>
      </c>
      <c r="F12" s="88"/>
      <c r="G12" s="73">
        <v>16617</v>
      </c>
      <c r="H12" s="89"/>
      <c r="I12" s="33">
        <v>89</v>
      </c>
      <c r="J12" s="29"/>
      <c r="K12" s="33">
        <v>61009</v>
      </c>
    </row>
    <row r="13" spans="1:11" s="22" customFormat="1" ht="23.25" hidden="1" customHeight="1" x14ac:dyDescent="0.45">
      <c r="A13" s="26" t="s">
        <v>14</v>
      </c>
      <c r="B13" s="7"/>
      <c r="C13" s="17">
        <v>2</v>
      </c>
      <c r="D13" s="17"/>
      <c r="E13" s="74">
        <v>0</v>
      </c>
      <c r="F13" s="115"/>
      <c r="G13" s="74">
        <v>0</v>
      </c>
      <c r="H13" s="89"/>
      <c r="I13" s="33">
        <v>0</v>
      </c>
      <c r="J13" s="29"/>
      <c r="K13" s="33">
        <v>0</v>
      </c>
    </row>
    <row r="14" spans="1:11" s="22" customFormat="1" ht="23.25" customHeight="1" x14ac:dyDescent="0.45">
      <c r="A14" s="26" t="s">
        <v>15</v>
      </c>
      <c r="B14" s="7"/>
      <c r="C14" s="17"/>
      <c r="D14" s="17"/>
      <c r="E14" s="74"/>
      <c r="F14" s="115"/>
      <c r="G14" s="74"/>
      <c r="H14" s="89"/>
      <c r="I14" s="33"/>
      <c r="J14" s="29"/>
      <c r="K14" s="33"/>
    </row>
    <row r="15" spans="1:11" s="22" customFormat="1" ht="23.25" customHeight="1" x14ac:dyDescent="0.45">
      <c r="A15" s="26"/>
      <c r="B15" s="19" t="s">
        <v>16</v>
      </c>
      <c r="C15" s="17">
        <v>2</v>
      </c>
      <c r="D15" s="17"/>
      <c r="E15" s="74">
        <v>0</v>
      </c>
      <c r="F15" s="115"/>
      <c r="G15" s="74">
        <v>0</v>
      </c>
      <c r="H15" s="89"/>
      <c r="I15" s="33">
        <v>3727</v>
      </c>
      <c r="J15" s="29"/>
      <c r="K15" s="33">
        <v>5533</v>
      </c>
    </row>
    <row r="16" spans="1:11" s="22" customFormat="1" ht="23.25" customHeight="1" x14ac:dyDescent="0.45">
      <c r="A16" s="116" t="s">
        <v>17</v>
      </c>
      <c r="B16" s="7"/>
      <c r="C16" s="17"/>
      <c r="D16" s="17"/>
      <c r="E16" s="73">
        <v>741790</v>
      </c>
      <c r="F16" s="88"/>
      <c r="G16" s="73">
        <v>660761</v>
      </c>
      <c r="H16" s="89"/>
      <c r="I16" s="74">
        <v>0</v>
      </c>
      <c r="J16" s="29"/>
      <c r="K16" s="74">
        <v>0</v>
      </c>
    </row>
    <row r="17" spans="1:11" s="22" customFormat="1" ht="23.25" customHeight="1" x14ac:dyDescent="0.45">
      <c r="A17" s="114" t="s">
        <v>18</v>
      </c>
      <c r="B17" s="7"/>
      <c r="C17" s="17"/>
      <c r="D17" s="17"/>
      <c r="E17" s="77">
        <v>13487</v>
      </c>
      <c r="F17" s="88"/>
      <c r="G17" s="77">
        <v>15114</v>
      </c>
      <c r="H17" s="89"/>
      <c r="I17" s="73">
        <v>571</v>
      </c>
      <c r="J17" s="29"/>
      <c r="K17" s="73">
        <v>298</v>
      </c>
    </row>
    <row r="18" spans="1:11" s="117" customFormat="1" ht="23.25" customHeight="1" x14ac:dyDescent="0.45">
      <c r="A18" s="5" t="s">
        <v>19</v>
      </c>
      <c r="B18" s="30"/>
      <c r="C18" s="17"/>
      <c r="D18" s="18"/>
      <c r="E18" s="38">
        <f>SUM(E10:E17)</f>
        <v>1693295</v>
      </c>
      <c r="F18" s="37">
        <v>0</v>
      </c>
      <c r="G18" s="38">
        <f>SUM(G10:G17)</f>
        <v>1768950</v>
      </c>
      <c r="H18" s="37">
        <v>0</v>
      </c>
      <c r="I18" s="38">
        <f>SUM(I10:I17)</f>
        <v>74188</v>
      </c>
      <c r="J18" s="37">
        <v>0</v>
      </c>
      <c r="K18" s="38">
        <f>SUM(K10:K17)</f>
        <v>126938</v>
      </c>
    </row>
    <row r="19" spans="1:11" s="22" customFormat="1" ht="23.25" customHeight="1" x14ac:dyDescent="0.45">
      <c r="A19" s="5"/>
      <c r="B19" s="19"/>
      <c r="C19" s="17"/>
      <c r="D19" s="17"/>
      <c r="E19" s="90"/>
      <c r="F19" s="90"/>
      <c r="G19" s="90"/>
      <c r="H19" s="89"/>
      <c r="I19" s="91"/>
      <c r="J19" s="29"/>
      <c r="K19" s="91"/>
    </row>
    <row r="20" spans="1:11" s="22" customFormat="1" ht="23.25" customHeight="1" x14ac:dyDescent="0.45">
      <c r="A20" s="27" t="s">
        <v>20</v>
      </c>
      <c r="B20" s="19"/>
      <c r="C20" s="17"/>
      <c r="D20" s="17"/>
      <c r="E20" s="90"/>
      <c r="F20" s="90"/>
      <c r="G20" s="90"/>
      <c r="H20" s="89"/>
      <c r="I20" s="91"/>
      <c r="J20" s="29"/>
      <c r="K20" s="91"/>
    </row>
    <row r="21" spans="1:11" s="22" customFormat="1" ht="23.25" customHeight="1" x14ac:dyDescent="0.45">
      <c r="A21" s="26" t="s">
        <v>21</v>
      </c>
      <c r="B21" s="19"/>
      <c r="C21" s="17"/>
      <c r="D21" s="17"/>
      <c r="E21" s="220">
        <v>0</v>
      </c>
      <c r="F21" s="92"/>
      <c r="G21" s="220">
        <v>0</v>
      </c>
      <c r="H21" s="92"/>
      <c r="I21" s="33">
        <v>1053320</v>
      </c>
      <c r="J21" s="92"/>
      <c r="K21" s="33">
        <v>1053320</v>
      </c>
    </row>
    <row r="22" spans="1:11" s="22" customFormat="1" ht="23.25" customHeight="1" x14ac:dyDescent="0.45">
      <c r="A22" s="26" t="s">
        <v>15</v>
      </c>
      <c r="B22" s="19"/>
      <c r="C22" s="17">
        <v>2</v>
      </c>
      <c r="D22" s="17"/>
      <c r="E22" s="220">
        <v>0</v>
      </c>
      <c r="F22" s="92"/>
      <c r="G22" s="220">
        <v>0</v>
      </c>
      <c r="H22" s="92"/>
      <c r="I22" s="33">
        <v>7518</v>
      </c>
      <c r="J22" s="92"/>
      <c r="K22" s="33">
        <v>7970</v>
      </c>
    </row>
    <row r="23" spans="1:11" s="22" customFormat="1" ht="23.25" customHeight="1" x14ac:dyDescent="0.45">
      <c r="A23" s="26" t="s">
        <v>22</v>
      </c>
      <c r="B23" s="19"/>
      <c r="C23" s="17"/>
      <c r="D23" s="17"/>
      <c r="E23" s="73">
        <v>567806</v>
      </c>
      <c r="F23" s="92"/>
      <c r="G23" s="73">
        <v>626390</v>
      </c>
      <c r="H23" s="92"/>
      <c r="I23" s="69">
        <v>345</v>
      </c>
      <c r="J23" s="92"/>
      <c r="K23" s="69">
        <v>472</v>
      </c>
    </row>
    <row r="24" spans="1:11" s="22" customFormat="1" ht="23.25" customHeight="1" x14ac:dyDescent="0.45">
      <c r="A24" s="26" t="s">
        <v>23</v>
      </c>
      <c r="B24" s="19"/>
      <c r="C24" s="17"/>
      <c r="D24" s="17"/>
      <c r="E24" s="73">
        <v>94003</v>
      </c>
      <c r="F24" s="92"/>
      <c r="G24" s="73">
        <v>97792</v>
      </c>
      <c r="H24" s="92"/>
      <c r="I24" s="118">
        <v>140</v>
      </c>
      <c r="J24" s="94"/>
      <c r="K24" s="118">
        <v>562</v>
      </c>
    </row>
    <row r="25" spans="1:11" s="22" customFormat="1" ht="23.25" customHeight="1" x14ac:dyDescent="0.45">
      <c r="A25" s="26" t="s">
        <v>24</v>
      </c>
      <c r="B25" s="19"/>
      <c r="C25" s="17"/>
      <c r="D25" s="17"/>
      <c r="E25" s="220">
        <v>23</v>
      </c>
      <c r="F25" s="92"/>
      <c r="G25" s="220">
        <v>70</v>
      </c>
      <c r="H25" s="92"/>
      <c r="I25" s="119">
        <v>0</v>
      </c>
      <c r="J25" s="94"/>
      <c r="K25" s="119">
        <v>0</v>
      </c>
    </row>
    <row r="26" spans="1:11" s="22" customFormat="1" ht="23.25" customHeight="1" x14ac:dyDescent="0.45">
      <c r="A26" s="19" t="s">
        <v>25</v>
      </c>
      <c r="B26" s="19"/>
      <c r="C26" s="17"/>
      <c r="D26" s="17"/>
      <c r="E26" s="73">
        <v>7536</v>
      </c>
      <c r="F26" s="92"/>
      <c r="G26" s="73">
        <v>8024</v>
      </c>
      <c r="H26" s="92"/>
      <c r="I26" s="120">
        <v>0</v>
      </c>
      <c r="J26" s="94"/>
      <c r="K26" s="120">
        <v>0</v>
      </c>
    </row>
    <row r="27" spans="1:11" s="117" customFormat="1" ht="23.25" customHeight="1" x14ac:dyDescent="0.45">
      <c r="A27" s="5" t="s">
        <v>26</v>
      </c>
      <c r="B27" s="30"/>
      <c r="C27" s="18"/>
      <c r="D27" s="18"/>
      <c r="E27" s="38">
        <f>SUM(E21:E26)</f>
        <v>669368</v>
      </c>
      <c r="F27" s="37">
        <v>0</v>
      </c>
      <c r="G27" s="38">
        <f>SUM(G21:G26)</f>
        <v>732276</v>
      </c>
      <c r="H27" s="37">
        <v>0</v>
      </c>
      <c r="I27" s="38">
        <f>SUM(I21:I26)</f>
        <v>1061323</v>
      </c>
      <c r="J27" s="37">
        <v>0</v>
      </c>
      <c r="K27" s="38">
        <f>SUM(K21:K26)</f>
        <v>1062324</v>
      </c>
    </row>
    <row r="28" spans="1:11" s="22" customFormat="1" ht="23.25" customHeight="1" x14ac:dyDescent="0.45">
      <c r="A28" s="5"/>
      <c r="B28" s="19"/>
      <c r="C28" s="17"/>
      <c r="D28" s="17"/>
      <c r="E28" s="88"/>
      <c r="F28" s="93"/>
      <c r="G28" s="88"/>
      <c r="H28" s="93"/>
      <c r="I28" s="94"/>
      <c r="J28" s="92"/>
      <c r="K28" s="94"/>
    </row>
    <row r="29" spans="1:11" s="117" customFormat="1" ht="23.25" customHeight="1" thickBot="1" x14ac:dyDescent="0.5">
      <c r="A29" s="5" t="s">
        <v>27</v>
      </c>
      <c r="B29" s="30"/>
      <c r="C29" s="18"/>
      <c r="D29" s="18"/>
      <c r="E29" s="81">
        <f>SUM(E18+E27)</f>
        <v>2362663</v>
      </c>
      <c r="F29" s="37">
        <v>0</v>
      </c>
      <c r="G29" s="81">
        <f>SUM(G18+G27)</f>
        <v>2501226</v>
      </c>
      <c r="H29" s="37">
        <v>0</v>
      </c>
      <c r="I29" s="81">
        <f>SUM(I18+I27)</f>
        <v>1135511</v>
      </c>
      <c r="J29" s="37">
        <v>0</v>
      </c>
      <c r="K29" s="81">
        <f>SUM(K18+K27)</f>
        <v>1189262</v>
      </c>
    </row>
    <row r="30" spans="1:11" s="22" customFormat="1" ht="23.25" customHeight="1" thickTop="1" x14ac:dyDescent="0.45">
      <c r="A30" s="5"/>
      <c r="B30" s="19"/>
      <c r="C30" s="17"/>
      <c r="D30" s="17"/>
      <c r="E30" s="281"/>
      <c r="F30" s="121"/>
      <c r="G30" s="281"/>
      <c r="H30" s="122"/>
      <c r="I30" s="293"/>
      <c r="J30"/>
      <c r="K30" s="133"/>
    </row>
    <row r="31" spans="1:11" s="68" customFormat="1" ht="23.25" customHeight="1" x14ac:dyDescent="0.5">
      <c r="A31" s="4" t="s">
        <v>0</v>
      </c>
      <c r="B31" s="113"/>
      <c r="C31" s="86"/>
      <c r="D31" s="86"/>
      <c r="E31" s="222"/>
      <c r="F31" s="86"/>
      <c r="G31" s="222"/>
      <c r="H31" s="86"/>
      <c r="I31" s="241"/>
      <c r="J31" s="87"/>
      <c r="K31" s="241"/>
    </row>
    <row r="32" spans="1:11" s="68" customFormat="1" ht="23.25" customHeight="1" x14ac:dyDescent="0.5">
      <c r="A32" s="4" t="s">
        <v>1</v>
      </c>
      <c r="B32" s="113"/>
      <c r="C32" s="86"/>
      <c r="D32" s="86"/>
      <c r="E32" s="222"/>
      <c r="F32" s="86"/>
      <c r="G32" s="222"/>
      <c r="H32" s="86"/>
      <c r="I32" s="241"/>
      <c r="J32" s="87"/>
      <c r="K32" s="241"/>
    </row>
    <row r="33" spans="1:11" ht="23.25" customHeight="1" x14ac:dyDescent="0.45">
      <c r="A33" s="5"/>
    </row>
    <row r="34" spans="1:11" ht="23.25" customHeight="1" x14ac:dyDescent="0.45">
      <c r="A34" s="10"/>
      <c r="E34" s="313" t="s">
        <v>2</v>
      </c>
      <c r="F34" s="313"/>
      <c r="G34" s="313"/>
      <c r="H34" s="157"/>
      <c r="I34" s="313" t="s">
        <v>3</v>
      </c>
      <c r="J34" s="313"/>
      <c r="K34" s="313"/>
    </row>
    <row r="35" spans="1:11" ht="23.25" customHeight="1" x14ac:dyDescent="0.45">
      <c r="A35" s="10"/>
      <c r="E35" s="280" t="s">
        <v>200</v>
      </c>
      <c r="F35" s="158"/>
      <c r="G35" s="280" t="s">
        <v>4</v>
      </c>
      <c r="H35" s="157"/>
      <c r="I35" s="280" t="s">
        <v>200</v>
      </c>
      <c r="J35" s="158"/>
      <c r="K35" s="280" t="s">
        <v>4</v>
      </c>
    </row>
    <row r="36" spans="1:11" s="22" customFormat="1" ht="23.25" customHeight="1" x14ac:dyDescent="0.45">
      <c r="A36" s="5" t="s">
        <v>28</v>
      </c>
      <c r="B36" s="19"/>
      <c r="C36" s="3" t="s">
        <v>6</v>
      </c>
      <c r="D36" s="3"/>
      <c r="E36" s="223">
        <v>2567</v>
      </c>
      <c r="F36" s="11"/>
      <c r="G36" s="223">
        <v>2566</v>
      </c>
      <c r="H36" s="17"/>
      <c r="I36" s="223">
        <v>2567</v>
      </c>
      <c r="J36" s="11"/>
      <c r="K36" s="223">
        <v>2566</v>
      </c>
    </row>
    <row r="37" spans="1:11" s="22" customFormat="1" ht="23.25" customHeight="1" x14ac:dyDescent="0.45">
      <c r="A37" s="5"/>
      <c r="B37" s="19"/>
      <c r="C37" s="3"/>
      <c r="D37" s="3"/>
      <c r="E37" s="223" t="s">
        <v>7</v>
      </c>
      <c r="F37" s="11"/>
      <c r="G37" s="223"/>
      <c r="H37" s="17"/>
      <c r="I37" s="223" t="s">
        <v>7</v>
      </c>
      <c r="J37" s="11"/>
      <c r="K37" s="223"/>
    </row>
    <row r="38" spans="1:11" s="22" customFormat="1" ht="23.25" customHeight="1" x14ac:dyDescent="0.45">
      <c r="A38" s="19"/>
      <c r="B38" s="19"/>
      <c r="C38" s="17"/>
      <c r="D38" s="159"/>
      <c r="E38" s="312" t="s">
        <v>8</v>
      </c>
      <c r="F38" s="312"/>
      <c r="G38" s="312"/>
      <c r="H38" s="312"/>
      <c r="I38" s="312"/>
      <c r="J38" s="312"/>
      <c r="K38" s="312"/>
    </row>
    <row r="39" spans="1:11" s="22" customFormat="1" ht="23.25" customHeight="1" x14ac:dyDescent="0.45">
      <c r="A39" s="6" t="s">
        <v>29</v>
      </c>
      <c r="B39" s="19"/>
      <c r="C39" s="17"/>
      <c r="D39" s="17"/>
      <c r="E39" s="234"/>
      <c r="F39" s="17"/>
      <c r="G39" s="234"/>
      <c r="H39" s="17"/>
      <c r="I39" s="229"/>
      <c r="J39"/>
      <c r="K39" s="262"/>
    </row>
    <row r="40" spans="1:11" s="22" customFormat="1" ht="23.25" customHeight="1" x14ac:dyDescent="0.45">
      <c r="A40" s="7" t="s">
        <v>30</v>
      </c>
      <c r="B40" s="19"/>
      <c r="C40" s="17">
        <v>3</v>
      </c>
      <c r="D40" s="17"/>
      <c r="E40" s="95">
        <v>341120</v>
      </c>
      <c r="F40" s="17"/>
      <c r="G40" s="95">
        <v>389725</v>
      </c>
      <c r="H40" s="17"/>
      <c r="I40" s="220">
        <v>0</v>
      </c>
      <c r="J40"/>
      <c r="K40" s="220">
        <v>0</v>
      </c>
    </row>
    <row r="41" spans="1:11" s="22" customFormat="1" ht="23.25" customHeight="1" x14ac:dyDescent="0.45">
      <c r="A41" s="7" t="s">
        <v>31</v>
      </c>
      <c r="B41" s="19"/>
      <c r="C41" s="17">
        <v>2</v>
      </c>
      <c r="D41" s="17"/>
      <c r="E41" s="95">
        <v>150772</v>
      </c>
      <c r="F41" s="161"/>
      <c r="G41" s="95">
        <v>206155</v>
      </c>
      <c r="H41" s="161"/>
      <c r="I41" s="95">
        <v>11834</v>
      </c>
      <c r="J41" s="95"/>
      <c r="K41" s="95">
        <v>12525</v>
      </c>
    </row>
    <row r="42" spans="1:11" s="22" customFormat="1" ht="23.25" customHeight="1" x14ac:dyDescent="0.45">
      <c r="A42" s="114" t="s">
        <v>32</v>
      </c>
      <c r="B42" s="19"/>
      <c r="C42" s="17">
        <v>2</v>
      </c>
      <c r="D42" s="17"/>
      <c r="E42" s="95">
        <v>129631</v>
      </c>
      <c r="F42" s="161"/>
      <c r="G42" s="95">
        <v>108369</v>
      </c>
      <c r="H42" s="161"/>
      <c r="I42" s="294">
        <v>2461</v>
      </c>
      <c r="J42" s="162"/>
      <c r="K42" s="294">
        <v>2292</v>
      </c>
    </row>
    <row r="43" spans="1:11" s="22" customFormat="1" ht="23.25" customHeight="1" x14ac:dyDescent="0.45">
      <c r="A43" s="7" t="s">
        <v>33</v>
      </c>
      <c r="B43" s="19"/>
      <c r="C43" s="17"/>
      <c r="D43" s="17"/>
      <c r="E43" s="95">
        <v>16</v>
      </c>
      <c r="F43" s="161"/>
      <c r="G43" s="95">
        <v>53</v>
      </c>
      <c r="H43" s="161"/>
      <c r="I43" s="132">
        <v>0</v>
      </c>
      <c r="J43" s="162"/>
      <c r="K43" s="132">
        <v>0</v>
      </c>
    </row>
    <row r="44" spans="1:11" s="22" customFormat="1" ht="23.25" customHeight="1" x14ac:dyDescent="0.45">
      <c r="A44" s="7" t="s">
        <v>34</v>
      </c>
      <c r="B44" s="19"/>
      <c r="C44" s="17"/>
      <c r="D44" s="17"/>
      <c r="E44" s="95"/>
      <c r="F44" s="161"/>
      <c r="G44" s="95"/>
      <c r="H44" s="161"/>
      <c r="I44" s="132"/>
      <c r="J44" s="162"/>
      <c r="K44" s="132"/>
    </row>
    <row r="45" spans="1:11" s="22" customFormat="1" ht="23.25" customHeight="1" x14ac:dyDescent="0.45">
      <c r="A45" s="7"/>
      <c r="B45" s="19" t="s">
        <v>16</v>
      </c>
      <c r="C45" s="17">
        <v>2</v>
      </c>
      <c r="D45" s="17"/>
      <c r="E45" s="95">
        <v>3640</v>
      </c>
      <c r="F45" s="112"/>
      <c r="G45" s="95">
        <v>5295</v>
      </c>
      <c r="H45" s="112"/>
      <c r="I45" s="132">
        <v>156</v>
      </c>
      <c r="J45" s="95"/>
      <c r="K45" s="132">
        <v>623</v>
      </c>
    </row>
    <row r="46" spans="1:11" s="22" customFormat="1" ht="23.25" customHeight="1" x14ac:dyDescent="0.45">
      <c r="A46" s="7" t="s">
        <v>35</v>
      </c>
      <c r="B46" s="19"/>
      <c r="C46"/>
      <c r="D46" s="17"/>
      <c r="E46" s="95">
        <v>14482</v>
      </c>
      <c r="F46" s="161"/>
      <c r="G46" s="95">
        <v>18835</v>
      </c>
      <c r="H46" s="161"/>
      <c r="I46" s="132">
        <v>0</v>
      </c>
      <c r="J46" s="162"/>
      <c r="K46" s="132">
        <v>0</v>
      </c>
    </row>
    <row r="47" spans="1:11" s="117" customFormat="1" ht="23.25" customHeight="1" x14ac:dyDescent="0.45">
      <c r="A47" s="5" t="s">
        <v>36</v>
      </c>
      <c r="B47" s="30"/>
      <c r="C47" s="18"/>
      <c r="D47" s="18"/>
      <c r="E47" s="38">
        <f>SUM(E40:E46)</f>
        <v>639661</v>
      </c>
      <c r="F47" s="37">
        <v>0</v>
      </c>
      <c r="G47" s="38">
        <f>SUM(G40:G46)</f>
        <v>728432</v>
      </c>
      <c r="H47" s="37">
        <v>0</v>
      </c>
      <c r="I47" s="38">
        <f>SUM(I40:I46)</f>
        <v>14451</v>
      </c>
      <c r="J47" s="37">
        <v>0</v>
      </c>
      <c r="K47" s="38">
        <f>SUM(K40:K46)</f>
        <v>15440</v>
      </c>
    </row>
    <row r="48" spans="1:11" s="22" customFormat="1" ht="15.75" customHeight="1" x14ac:dyDescent="0.45">
      <c r="A48" s="5"/>
      <c r="B48" s="19"/>
      <c r="C48" s="17"/>
      <c r="D48" s="17"/>
      <c r="E48" s="282"/>
      <c r="F48" s="163"/>
      <c r="G48" s="282"/>
      <c r="H48" s="163"/>
      <c r="I48" s="295"/>
      <c r="J48" s="162"/>
      <c r="K48" s="295"/>
    </row>
    <row r="49" spans="1:12" s="22" customFormat="1" ht="23.25" customHeight="1" x14ac:dyDescent="0.45">
      <c r="A49" s="6" t="s">
        <v>37</v>
      </c>
      <c r="B49" s="19"/>
      <c r="C49" s="17"/>
      <c r="D49" s="17"/>
      <c r="E49" s="282"/>
      <c r="F49" s="163"/>
      <c r="G49" s="282"/>
      <c r="H49" s="163"/>
      <c r="I49" s="295"/>
      <c r="J49" s="162"/>
      <c r="K49" s="295"/>
    </row>
    <row r="50" spans="1:12" s="22" customFormat="1" ht="23.25" customHeight="1" x14ac:dyDescent="0.45">
      <c r="A50" s="7" t="s">
        <v>38</v>
      </c>
      <c r="B50" s="19"/>
      <c r="C50" s="17">
        <v>2</v>
      </c>
      <c r="D50" s="17"/>
      <c r="E50" s="283">
        <v>102592</v>
      </c>
      <c r="F50" s="123"/>
      <c r="G50" s="112">
        <v>103609</v>
      </c>
      <c r="H50" s="123"/>
      <c r="I50" s="112">
        <v>0</v>
      </c>
      <c r="J50" s="162"/>
      <c r="K50" s="112">
        <v>0</v>
      </c>
    </row>
    <row r="51" spans="1:12" s="22" customFormat="1" ht="23.25" customHeight="1" x14ac:dyDescent="0.45">
      <c r="A51" s="19" t="s">
        <v>39</v>
      </c>
      <c r="B51" s="19"/>
      <c r="C51" s="17"/>
      <c r="D51" s="17"/>
      <c r="E51" s="124">
        <v>11014</v>
      </c>
      <c r="F51" s="95"/>
      <c r="G51" s="124">
        <v>11054</v>
      </c>
      <c r="H51" s="95"/>
      <c r="I51" s="124">
        <v>3148</v>
      </c>
      <c r="J51" s="164"/>
      <c r="K51" s="124">
        <v>2872</v>
      </c>
    </row>
    <row r="52" spans="1:12" s="117" customFormat="1" ht="23.25" customHeight="1" x14ac:dyDescent="0.45">
      <c r="A52" s="30" t="s">
        <v>40</v>
      </c>
      <c r="B52" s="30"/>
      <c r="C52" s="18"/>
      <c r="D52" s="18"/>
      <c r="E52" s="38">
        <f>SUM(E50:E51)</f>
        <v>113606</v>
      </c>
      <c r="F52" s="97">
        <v>0</v>
      </c>
      <c r="G52" s="96">
        <f>SUM(G50:G51)</f>
        <v>114663</v>
      </c>
      <c r="H52" s="165"/>
      <c r="I52" s="38">
        <f>SUM(I50:I51)</f>
        <v>3148</v>
      </c>
      <c r="J52" s="166"/>
      <c r="K52" s="96">
        <f>SUM(K50:K51)</f>
        <v>2872</v>
      </c>
    </row>
    <row r="53" spans="1:12" s="22" customFormat="1" ht="23.25" customHeight="1" x14ac:dyDescent="0.45">
      <c r="A53" s="5" t="s">
        <v>41</v>
      </c>
      <c r="B53" s="19"/>
      <c r="C53" s="17"/>
      <c r="D53" s="17"/>
      <c r="E53" s="38">
        <f>SUM(E47+E52)</f>
        <v>753267</v>
      </c>
      <c r="F53" s="97">
        <v>0</v>
      </c>
      <c r="G53" s="38">
        <f>SUM(G47+G52)</f>
        <v>843095</v>
      </c>
      <c r="H53" s="97"/>
      <c r="I53" s="38">
        <f>SUM(I47+I52)</f>
        <v>17599</v>
      </c>
      <c r="J53" s="167"/>
      <c r="K53" s="38">
        <f>SUM(K47+K52)</f>
        <v>18312</v>
      </c>
    </row>
    <row r="54" spans="1:12" s="22" customFormat="1" ht="17.45" customHeight="1" x14ac:dyDescent="0.45">
      <c r="A54" s="30"/>
      <c r="B54" s="19"/>
      <c r="C54" s="17"/>
      <c r="D54" s="17"/>
      <c r="E54" s="234"/>
      <c r="F54" s="17"/>
      <c r="G54" s="234"/>
      <c r="H54" s="17"/>
      <c r="I54" s="296"/>
      <c r="J54" s="162"/>
      <c r="K54" s="296"/>
    </row>
    <row r="55" spans="1:12" s="22" customFormat="1" ht="23.25" customHeight="1" x14ac:dyDescent="0.45">
      <c r="A55" s="298" t="s">
        <v>42</v>
      </c>
      <c r="B55" s="299"/>
      <c r="C55" s="245"/>
      <c r="D55" s="245"/>
      <c r="E55" s="284"/>
      <c r="F55" s="284"/>
      <c r="G55" s="284"/>
      <c r="H55" s="234"/>
      <c r="I55" s="284"/>
      <c r="J55" s="284"/>
      <c r="K55" s="284"/>
      <c r="L55" s="285"/>
    </row>
    <row r="56" spans="1:12" s="22" customFormat="1" ht="23.25" customHeight="1" x14ac:dyDescent="0.45">
      <c r="A56" s="300" t="s">
        <v>43</v>
      </c>
      <c r="B56" s="300"/>
      <c r="C56" s="234"/>
      <c r="D56" s="234"/>
      <c r="E56" s="234"/>
      <c r="F56" s="234"/>
      <c r="G56" s="234"/>
      <c r="H56" s="234"/>
      <c r="I56" s="296"/>
      <c r="J56" s="296"/>
      <c r="K56" s="296"/>
      <c r="L56" s="285"/>
    </row>
    <row r="57" spans="1:12" s="22" customFormat="1" ht="23.25" customHeight="1" x14ac:dyDescent="0.45">
      <c r="A57" s="300"/>
      <c r="B57" s="300" t="s">
        <v>44</v>
      </c>
      <c r="C57" s="234"/>
      <c r="D57" s="234"/>
      <c r="E57" s="285"/>
      <c r="F57" s="285"/>
      <c r="G57" s="285"/>
      <c r="H57" s="285"/>
      <c r="I57" s="285"/>
      <c r="J57" s="285"/>
      <c r="K57" s="285"/>
      <c r="L57" s="285"/>
    </row>
    <row r="58" spans="1:12" s="22" customFormat="1" ht="23.25" customHeight="1" x14ac:dyDescent="0.45">
      <c r="A58" s="300"/>
      <c r="B58" s="244" t="s">
        <v>45</v>
      </c>
      <c r="C58" s="234"/>
      <c r="D58" s="234"/>
      <c r="E58" s="286"/>
      <c r="F58" s="234"/>
      <c r="G58" s="286"/>
      <c r="H58" s="234"/>
      <c r="I58" s="286"/>
      <c r="J58" s="296"/>
      <c r="K58" s="286"/>
      <c r="L58" s="285"/>
    </row>
    <row r="59" spans="1:12" s="22" customFormat="1" ht="23.25" customHeight="1" thickBot="1" x14ac:dyDescent="0.5">
      <c r="A59" s="300"/>
      <c r="B59" s="244" t="s">
        <v>46</v>
      </c>
      <c r="C59" s="234"/>
      <c r="D59" s="234"/>
      <c r="E59" s="287">
        <v>1012000</v>
      </c>
      <c r="F59" s="234"/>
      <c r="G59" s="287">
        <v>1012000</v>
      </c>
      <c r="H59" s="234"/>
      <c r="I59" s="287">
        <v>1012000</v>
      </c>
      <c r="J59" s="296"/>
      <c r="K59" s="287">
        <v>1012000</v>
      </c>
      <c r="L59" s="285"/>
    </row>
    <row r="60" spans="1:12" s="22" customFormat="1" ht="23.25" customHeight="1" thickTop="1" x14ac:dyDescent="0.45">
      <c r="A60" s="300"/>
      <c r="B60" s="300" t="s">
        <v>47</v>
      </c>
      <c r="C60" s="285"/>
      <c r="D60" s="234"/>
      <c r="E60" s="285"/>
      <c r="F60" s="285"/>
      <c r="G60" s="285"/>
      <c r="H60" s="285"/>
      <c r="I60" s="285"/>
      <c r="J60" s="285"/>
      <c r="K60" s="285"/>
      <c r="L60" s="285"/>
    </row>
    <row r="61" spans="1:12" s="22" customFormat="1" ht="23.25" customHeight="1" x14ac:dyDescent="0.45">
      <c r="A61" s="300"/>
      <c r="B61" s="244" t="s">
        <v>45</v>
      </c>
      <c r="C61" s="285"/>
      <c r="D61" s="234"/>
      <c r="E61" s="286"/>
      <c r="F61" s="288"/>
      <c r="G61" s="286"/>
      <c r="H61" s="288"/>
      <c r="I61" s="286"/>
      <c r="J61" s="296"/>
      <c r="K61" s="286"/>
      <c r="L61" s="285"/>
    </row>
    <row r="62" spans="1:12" s="22" customFormat="1" ht="23.25" customHeight="1" x14ac:dyDescent="0.45">
      <c r="A62" s="300"/>
      <c r="B62" s="244" t="s">
        <v>46</v>
      </c>
      <c r="C62" s="285"/>
      <c r="D62" s="234"/>
      <c r="E62" s="286">
        <v>1012000</v>
      </c>
      <c r="F62" s="288"/>
      <c r="G62" s="286">
        <v>1012000</v>
      </c>
      <c r="H62" s="288"/>
      <c r="I62" s="286">
        <v>1012000</v>
      </c>
      <c r="J62" s="296"/>
      <c r="K62" s="286">
        <v>1012000</v>
      </c>
      <c r="L62" s="285"/>
    </row>
    <row r="63" spans="1:12" s="22" customFormat="1" ht="23.25" customHeight="1" x14ac:dyDescent="0.45">
      <c r="A63" s="300" t="s">
        <v>48</v>
      </c>
      <c r="B63" s="300"/>
      <c r="C63" s="234"/>
      <c r="D63" s="234"/>
      <c r="E63" s="288"/>
      <c r="F63" s="288"/>
      <c r="G63" s="288"/>
      <c r="H63" s="288"/>
      <c r="I63" s="288"/>
      <c r="J63" s="296"/>
      <c r="K63" s="288"/>
      <c r="L63" s="285"/>
    </row>
    <row r="64" spans="1:12" s="22" customFormat="1" ht="23.25" customHeight="1" x14ac:dyDescent="0.45">
      <c r="A64" s="300"/>
      <c r="B64" s="300" t="s">
        <v>49</v>
      </c>
      <c r="C64" s="234"/>
      <c r="D64" s="234"/>
      <c r="E64" s="95">
        <v>60384</v>
      </c>
      <c r="F64" s="95"/>
      <c r="G64" s="95">
        <v>60384</v>
      </c>
      <c r="H64" s="95"/>
      <c r="I64" s="95">
        <v>60384</v>
      </c>
      <c r="J64" s="95"/>
      <c r="K64" s="95">
        <v>60384</v>
      </c>
      <c r="L64" s="285"/>
    </row>
    <row r="65" spans="1:12" s="22" customFormat="1" ht="23.25" customHeight="1" x14ac:dyDescent="0.45">
      <c r="A65" s="300" t="s">
        <v>50</v>
      </c>
      <c r="B65" s="300"/>
      <c r="C65" s="285"/>
      <c r="D65" s="234"/>
      <c r="E65" s="95"/>
      <c r="F65" s="95"/>
      <c r="G65" s="95"/>
      <c r="H65" s="95"/>
      <c r="I65" s="95"/>
      <c r="J65" s="95"/>
      <c r="K65" s="95"/>
      <c r="L65" s="285"/>
    </row>
    <row r="66" spans="1:12" s="22" customFormat="1" ht="23.25" customHeight="1" x14ac:dyDescent="0.45">
      <c r="A66" s="300"/>
      <c r="B66" s="300" t="s">
        <v>51</v>
      </c>
      <c r="C66" s="285"/>
      <c r="D66" s="234"/>
      <c r="E66" s="95"/>
      <c r="F66" s="95"/>
      <c r="G66" s="95"/>
      <c r="H66" s="95"/>
      <c r="I66" s="95"/>
      <c r="J66" s="95"/>
      <c r="K66" s="95"/>
      <c r="L66" s="285"/>
    </row>
    <row r="67" spans="1:12" s="22" customFormat="1" ht="23.25" customHeight="1" x14ac:dyDescent="0.45">
      <c r="A67" s="300"/>
      <c r="B67" s="300" t="s">
        <v>52</v>
      </c>
      <c r="C67" s="234"/>
      <c r="D67" s="234"/>
      <c r="E67" s="95">
        <f>+'COE-7-8'!H46</f>
        <v>50771</v>
      </c>
      <c r="F67" s="95"/>
      <c r="G67" s="95">
        <v>50771</v>
      </c>
      <c r="H67" s="95"/>
      <c r="I67" s="95">
        <f>+'COE2-9-10'!H37</f>
        <v>50771</v>
      </c>
      <c r="J67" s="95"/>
      <c r="K67" s="95">
        <v>50771</v>
      </c>
      <c r="L67" s="285"/>
    </row>
    <row r="68" spans="1:12" s="22" customFormat="1" ht="23.25" customHeight="1" x14ac:dyDescent="0.45">
      <c r="A68" s="300"/>
      <c r="B68" s="300" t="s">
        <v>53</v>
      </c>
      <c r="C68" s="234"/>
      <c r="D68" s="234"/>
      <c r="E68" s="95">
        <f>+'COE-7-8'!J46</f>
        <v>590911</v>
      </c>
      <c r="F68" s="95"/>
      <c r="G68" s="95">
        <v>532116</v>
      </c>
      <c r="H68" s="95"/>
      <c r="I68" s="95">
        <f>+'COE2-9-10'!J37</f>
        <v>-5243</v>
      </c>
      <c r="J68" s="95"/>
      <c r="K68" s="95">
        <v>47795</v>
      </c>
      <c r="L68" s="285"/>
    </row>
    <row r="69" spans="1:12" s="22" customFormat="1" ht="23.25" customHeight="1" x14ac:dyDescent="0.45">
      <c r="A69" s="300" t="s">
        <v>54</v>
      </c>
      <c r="B69" s="300"/>
      <c r="C69" s="234"/>
      <c r="D69" s="234"/>
      <c r="E69" s="95">
        <f>+'COE-7-8'!P46</f>
        <v>-104670</v>
      </c>
      <c r="F69" s="95"/>
      <c r="G69" s="95">
        <v>2860</v>
      </c>
      <c r="H69" s="95"/>
      <c r="I69" s="220">
        <v>0</v>
      </c>
      <c r="J69" s="132"/>
      <c r="K69" s="220">
        <v>0</v>
      </c>
      <c r="L69" s="285"/>
    </row>
    <row r="70" spans="1:12" s="117" customFormat="1" ht="23.25" customHeight="1" x14ac:dyDescent="0.45">
      <c r="A70" s="246" t="s">
        <v>55</v>
      </c>
      <c r="B70" s="301"/>
      <c r="C70" s="239"/>
      <c r="D70" s="239"/>
      <c r="E70" s="12">
        <f>SUM(E62:E69)</f>
        <v>1609396</v>
      </c>
      <c r="F70" s="67">
        <v>0</v>
      </c>
      <c r="G70" s="12">
        <f>SUM(G62:G69)</f>
        <v>1658131</v>
      </c>
      <c r="H70" s="67">
        <v>0</v>
      </c>
      <c r="I70" s="12">
        <f>SUM(I62:I69)</f>
        <v>1117912</v>
      </c>
      <c r="J70" s="67">
        <v>0</v>
      </c>
      <c r="K70" s="12">
        <f>SUM(K62:K69)</f>
        <v>1170950</v>
      </c>
      <c r="L70" s="302"/>
    </row>
    <row r="71" spans="1:12" s="22" customFormat="1" ht="15" customHeight="1" x14ac:dyDescent="0.45">
      <c r="A71" s="299"/>
      <c r="B71" s="299"/>
      <c r="C71" s="234"/>
      <c r="D71" s="234"/>
      <c r="E71" s="282"/>
      <c r="F71" s="282"/>
      <c r="G71" s="282"/>
      <c r="H71" s="282"/>
      <c r="I71" s="295"/>
      <c r="J71" s="296"/>
      <c r="K71" s="295"/>
      <c r="L71" s="285"/>
    </row>
    <row r="72" spans="1:12" s="117" customFormat="1" ht="23.25" customHeight="1" thickBot="1" x14ac:dyDescent="0.5">
      <c r="A72" s="246" t="s">
        <v>56</v>
      </c>
      <c r="B72" s="301"/>
      <c r="C72" s="239"/>
      <c r="D72" s="239"/>
      <c r="E72" s="289">
        <f>SUM(E53+E70)</f>
        <v>2362663</v>
      </c>
      <c r="F72" s="67">
        <v>0</v>
      </c>
      <c r="G72" s="289">
        <f>SUM(G53+G70)</f>
        <v>2501226</v>
      </c>
      <c r="H72" s="67">
        <v>0</v>
      </c>
      <c r="I72" s="289">
        <f>SUM(I53+I70)</f>
        <v>1135511</v>
      </c>
      <c r="J72" s="67">
        <v>0</v>
      </c>
      <c r="K72" s="289">
        <f>SUM(K53+K70)</f>
        <v>1189262</v>
      </c>
      <c r="L72" s="302"/>
    </row>
    <row r="73" spans="1:12" ht="23.25" customHeight="1" thickTop="1" x14ac:dyDescent="0.45">
      <c r="E73" s="228"/>
      <c r="F73" s="101"/>
      <c r="G73" s="228"/>
      <c r="H73" s="101"/>
      <c r="I73" s="228"/>
      <c r="J73" s="101"/>
      <c r="K73" s="228"/>
    </row>
    <row r="74" spans="1:12" ht="23.25" customHeight="1" x14ac:dyDescent="0.45">
      <c r="E74" s="290"/>
      <c r="F74" s="134"/>
      <c r="G74" s="290"/>
      <c r="H74" s="134"/>
      <c r="I74" s="290"/>
      <c r="J74" s="134"/>
      <c r="K74" s="290"/>
    </row>
    <row r="75" spans="1:12" ht="23.25" customHeight="1" x14ac:dyDescent="0.45">
      <c r="E75" s="291"/>
      <c r="F75" s="213"/>
      <c r="G75" s="291"/>
      <c r="H75" s="213"/>
      <c r="I75" s="291"/>
      <c r="J75" s="213"/>
      <c r="K75" s="291"/>
      <c r="L75" s="214"/>
    </row>
    <row r="76" spans="1:12" ht="23.25" customHeight="1" x14ac:dyDescent="0.45">
      <c r="E76" s="292"/>
      <c r="F76" s="215"/>
      <c r="G76" s="292"/>
      <c r="H76" s="215"/>
      <c r="I76" s="297"/>
      <c r="J76" s="216"/>
      <c r="K76" s="297"/>
      <c r="L76" s="214"/>
    </row>
    <row r="77" spans="1:12" ht="23.25" customHeight="1" x14ac:dyDescent="0.45">
      <c r="E77" s="292"/>
      <c r="F77" s="215"/>
      <c r="G77" s="292"/>
      <c r="H77" s="215"/>
      <c r="I77" s="297"/>
      <c r="J77" s="216"/>
      <c r="K77" s="297"/>
      <c r="L77" s="214"/>
    </row>
    <row r="78" spans="1:12" ht="23.25" customHeight="1" x14ac:dyDescent="0.45"/>
    <row r="79" spans="1:12" ht="23.25" customHeight="1" x14ac:dyDescent="0.45"/>
    <row r="80" spans="1:12" ht="23.25" customHeight="1" x14ac:dyDescent="0.45"/>
  </sheetData>
  <mergeCells count="6">
    <mergeCell ref="E38:K38"/>
    <mergeCell ref="E4:G4"/>
    <mergeCell ref="I4:K4"/>
    <mergeCell ref="E8:K8"/>
    <mergeCell ref="E34:G34"/>
    <mergeCell ref="I34:K34"/>
  </mergeCells>
  <pageMargins left="0.7" right="0.7" top="0.48" bottom="0.5" header="0.5" footer="0.5"/>
  <pageSetup paperSize="9" scale="7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J53"/>
  <sheetViews>
    <sheetView tabSelected="1" topLeftCell="A23" zoomScaleNormal="100" zoomScaleSheetLayoutView="110" workbookViewId="0">
      <selection activeCell="L33" sqref="L33"/>
    </sheetView>
  </sheetViews>
  <sheetFormatPr defaultColWidth="9.140625" defaultRowHeight="21.75" x14ac:dyDescent="0.45"/>
  <cols>
    <col min="1" max="1" width="55.42578125" customWidth="1"/>
    <col min="2" max="2" width="8.7109375" customWidth="1"/>
    <col min="3" max="3" width="1.140625" customWidth="1"/>
    <col min="4" max="4" width="12.140625" style="229" customWidth="1"/>
    <col min="5" max="5" width="1.140625" customWidth="1"/>
    <col min="6" max="6" width="12.140625" style="229" customWidth="1"/>
    <col min="7" max="7" width="1.140625" customWidth="1"/>
    <col min="8" max="8" width="12.140625" style="229" customWidth="1"/>
    <col min="9" max="9" width="1.140625" customWidth="1"/>
    <col min="10" max="10" width="12.140625" style="229" customWidth="1"/>
  </cols>
  <sheetData>
    <row r="1" spans="1:10" s="1" customFormat="1" ht="23.25" customHeight="1" x14ac:dyDescent="0.45">
      <c r="A1" s="4" t="s">
        <v>0</v>
      </c>
      <c r="B1" s="17"/>
      <c r="C1" s="17"/>
      <c r="D1" s="221"/>
      <c r="E1" s="17"/>
      <c r="F1" s="234"/>
      <c r="G1" s="17"/>
      <c r="H1" s="221"/>
      <c r="I1" s="17"/>
      <c r="J1" s="234"/>
    </row>
    <row r="2" spans="1:10" s="68" customFormat="1" ht="23.25" customHeight="1" x14ac:dyDescent="0.45">
      <c r="A2" s="4" t="s">
        <v>57</v>
      </c>
      <c r="B2" s="86"/>
      <c r="C2" s="86"/>
      <c r="D2" s="222"/>
      <c r="E2" s="86"/>
      <c r="F2" s="222"/>
      <c r="G2" s="86"/>
      <c r="H2" s="222"/>
      <c r="I2" s="86"/>
      <c r="J2" s="222"/>
    </row>
    <row r="3" spans="1:10" s="1" customFormat="1" ht="16.5" customHeight="1" x14ac:dyDescent="0.45">
      <c r="A3" s="5"/>
      <c r="B3" s="17"/>
      <c r="C3" s="17"/>
      <c r="D3" s="221"/>
      <c r="E3" s="17"/>
      <c r="F3" s="234"/>
      <c r="G3" s="17"/>
      <c r="H3" s="221"/>
      <c r="I3" s="17"/>
      <c r="J3" s="234"/>
    </row>
    <row r="4" spans="1:10" s="1" customFormat="1" ht="22.7" customHeight="1" x14ac:dyDescent="0.45">
      <c r="A4" s="10"/>
      <c r="B4" s="17"/>
      <c r="C4" s="17"/>
      <c r="D4" s="313" t="s">
        <v>2</v>
      </c>
      <c r="E4" s="313"/>
      <c r="F4" s="313"/>
      <c r="G4" s="17"/>
      <c r="H4" s="314" t="s">
        <v>3</v>
      </c>
      <c r="I4" s="314"/>
      <c r="J4" s="314"/>
    </row>
    <row r="5" spans="1:10" s="1" customFormat="1" ht="23.25" customHeight="1" x14ac:dyDescent="0.45">
      <c r="A5" s="10"/>
      <c r="B5" s="17"/>
      <c r="C5" s="17"/>
      <c r="D5" s="315" t="s">
        <v>58</v>
      </c>
      <c r="E5" s="315"/>
      <c r="F5" s="315"/>
      <c r="G5" s="17"/>
      <c r="H5" s="315" t="s">
        <v>58</v>
      </c>
      <c r="I5" s="315"/>
      <c r="J5" s="315"/>
    </row>
    <row r="6" spans="1:10" s="1" customFormat="1" ht="23.25" customHeight="1" x14ac:dyDescent="0.45">
      <c r="A6" s="10"/>
      <c r="B6" s="17"/>
      <c r="C6" s="17"/>
      <c r="D6" s="316" t="s">
        <v>201</v>
      </c>
      <c r="E6" s="317"/>
      <c r="F6" s="317"/>
      <c r="G6" s="17"/>
      <c r="H6" s="316" t="s">
        <v>201</v>
      </c>
      <c r="I6" s="317"/>
      <c r="J6" s="317"/>
    </row>
    <row r="7" spans="1:10" s="2" customFormat="1" ht="22.7" customHeight="1" x14ac:dyDescent="0.45">
      <c r="A7" s="62"/>
      <c r="B7" s="3"/>
      <c r="C7" s="3"/>
      <c r="D7" s="223">
        <v>2567</v>
      </c>
      <c r="E7" s="11"/>
      <c r="F7" s="223">
        <v>2566</v>
      </c>
      <c r="G7" s="17"/>
      <c r="H7" s="223">
        <v>2567</v>
      </c>
      <c r="I7" s="11"/>
      <c r="J7" s="223">
        <v>2566</v>
      </c>
    </row>
    <row r="8" spans="1:10" s="22" customFormat="1" ht="22.7" customHeight="1" x14ac:dyDescent="0.45">
      <c r="A8" s="19"/>
      <c r="D8" s="312" t="s">
        <v>8</v>
      </c>
      <c r="E8" s="312"/>
      <c r="F8" s="312"/>
      <c r="G8" s="312"/>
      <c r="H8" s="312"/>
      <c r="I8" s="312"/>
      <c r="J8" s="312"/>
    </row>
    <row r="9" spans="1:10" ht="21.75" customHeight="1" x14ac:dyDescent="0.45">
      <c r="A9" s="27" t="s">
        <v>59</v>
      </c>
      <c r="B9" s="17"/>
      <c r="C9" s="17"/>
      <c r="D9" s="224"/>
      <c r="E9" s="169"/>
      <c r="F9" s="224"/>
      <c r="G9" s="169"/>
      <c r="H9" s="224"/>
      <c r="I9" s="169"/>
      <c r="J9" s="224"/>
    </row>
    <row r="10" spans="1:10" ht="21.75" customHeight="1" x14ac:dyDescent="0.45">
      <c r="A10" s="7" t="s">
        <v>60</v>
      </c>
      <c r="B10" s="17"/>
      <c r="C10" s="17"/>
      <c r="D10" s="98">
        <v>923292</v>
      </c>
      <c r="E10" s="72"/>
      <c r="F10" s="71">
        <v>1171915</v>
      </c>
      <c r="G10" s="170"/>
      <c r="H10" s="65">
        <v>0</v>
      </c>
      <c r="I10" s="24"/>
      <c r="J10" s="65">
        <v>0</v>
      </c>
    </row>
    <row r="11" spans="1:10" ht="21.75" customHeight="1" x14ac:dyDescent="0.45">
      <c r="A11" s="7" t="s">
        <v>61</v>
      </c>
      <c r="B11" s="17"/>
      <c r="C11" s="17"/>
      <c r="D11" s="98">
        <v>35809</v>
      </c>
      <c r="E11" s="72"/>
      <c r="F11" s="71">
        <v>28090</v>
      </c>
      <c r="G11" s="170"/>
      <c r="H11" s="65">
        <v>0</v>
      </c>
      <c r="I11" s="24"/>
      <c r="J11" s="65">
        <v>0</v>
      </c>
    </row>
    <row r="12" spans="1:10" ht="21.75" customHeight="1" x14ac:dyDescent="0.45">
      <c r="A12" s="28" t="s">
        <v>62</v>
      </c>
      <c r="B12" s="17"/>
      <c r="C12" s="17"/>
      <c r="D12" s="38">
        <f>SUM(D10:D11)</f>
        <v>959101</v>
      </c>
      <c r="E12" s="75"/>
      <c r="F12" s="38">
        <f>SUM(F10:F11)</f>
        <v>1200005</v>
      </c>
      <c r="G12" s="171"/>
      <c r="H12" s="38">
        <f>SUM(H10:H11)</f>
        <v>0</v>
      </c>
      <c r="I12" s="157"/>
      <c r="J12" s="70">
        <v>0</v>
      </c>
    </row>
    <row r="13" spans="1:10" ht="9.9499999999999993" customHeight="1" x14ac:dyDescent="0.45">
      <c r="A13" s="28"/>
      <c r="B13" s="28"/>
      <c r="C13" s="28"/>
      <c r="D13" s="228"/>
      <c r="E13" s="172"/>
      <c r="F13" s="225"/>
      <c r="G13" s="171"/>
      <c r="H13" s="221"/>
      <c r="I13" s="17"/>
      <c r="J13" s="234"/>
    </row>
    <row r="14" spans="1:10" ht="21.75" customHeight="1" x14ac:dyDescent="0.45">
      <c r="A14" s="27" t="s">
        <v>63</v>
      </c>
      <c r="B14" s="28"/>
      <c r="C14" s="28"/>
      <c r="D14" s="228"/>
      <c r="E14" s="172"/>
      <c r="F14" s="225"/>
      <c r="G14" s="171"/>
      <c r="H14" s="221"/>
      <c r="I14" s="17"/>
      <c r="J14" s="234"/>
    </row>
    <row r="15" spans="1:10" ht="21.75" customHeight="1" x14ac:dyDescent="0.45">
      <c r="A15" s="26" t="s">
        <v>64</v>
      </c>
      <c r="B15" s="17"/>
      <c r="C15" s="26"/>
      <c r="D15" s="306">
        <v>787593</v>
      </c>
      <c r="E15" s="72"/>
      <c r="F15" s="71">
        <v>1042197</v>
      </c>
      <c r="G15" s="171"/>
      <c r="H15" s="74">
        <v>0</v>
      </c>
      <c r="I15" s="17"/>
      <c r="J15" s="74">
        <v>0</v>
      </c>
    </row>
    <row r="16" spans="1:10" ht="21.75" customHeight="1" x14ac:dyDescent="0.45">
      <c r="A16" s="26" t="s">
        <v>65</v>
      </c>
      <c r="B16" s="26"/>
      <c r="C16" s="26"/>
      <c r="D16" s="102">
        <v>24384</v>
      </c>
      <c r="E16" s="72"/>
      <c r="F16" s="71">
        <v>24328</v>
      </c>
      <c r="G16" s="171"/>
      <c r="H16" s="76">
        <v>0</v>
      </c>
      <c r="I16" s="17"/>
      <c r="J16" s="76">
        <v>0</v>
      </c>
    </row>
    <row r="17" spans="1:10" ht="21.75" customHeight="1" x14ac:dyDescent="0.45">
      <c r="A17" s="28" t="s">
        <v>66</v>
      </c>
      <c r="B17" s="17"/>
      <c r="C17" s="17"/>
      <c r="D17" s="38">
        <f>SUM(D15:D16)</f>
        <v>811977</v>
      </c>
      <c r="E17" s="75"/>
      <c r="F17" s="38">
        <f>SUM(F15:F16)</f>
        <v>1066525</v>
      </c>
      <c r="G17" s="173"/>
      <c r="H17" s="38">
        <f>SUM(H15:H16)</f>
        <v>0</v>
      </c>
      <c r="I17" s="18"/>
      <c r="J17" s="70">
        <v>0</v>
      </c>
    </row>
    <row r="18" spans="1:10" ht="9.9499999999999993" customHeight="1" x14ac:dyDescent="0.45">
      <c r="A18" s="26"/>
      <c r="B18" s="26"/>
      <c r="C18" s="26"/>
      <c r="D18" s="228"/>
      <c r="E18" s="63"/>
      <c r="F18" s="63"/>
      <c r="G18" s="37"/>
      <c r="H18" s="221"/>
      <c r="I18" s="17"/>
      <c r="J18" s="234"/>
    </row>
    <row r="19" spans="1:10" s="13" customFormat="1" ht="21.75" customHeight="1" x14ac:dyDescent="0.45">
      <c r="A19" s="28" t="s">
        <v>67</v>
      </c>
      <c r="B19" s="28"/>
      <c r="C19" s="28"/>
      <c r="D19" s="37">
        <f>D12-D17</f>
        <v>147124</v>
      </c>
      <c r="E19" s="37"/>
      <c r="F19" s="37">
        <f>F12-F17</f>
        <v>133480</v>
      </c>
      <c r="G19" s="173"/>
      <c r="H19" s="37">
        <f>H12-H17</f>
        <v>0</v>
      </c>
      <c r="I19" s="135"/>
      <c r="J19" s="137">
        <v>0</v>
      </c>
    </row>
    <row r="20" spans="1:10" ht="21.75" customHeight="1" x14ac:dyDescent="0.45">
      <c r="A20" s="26" t="s">
        <v>68</v>
      </c>
      <c r="B20" s="17"/>
      <c r="C20" s="17"/>
      <c r="D20" s="71">
        <v>398</v>
      </c>
      <c r="E20" s="174"/>
      <c r="F20" s="71">
        <v>311</v>
      </c>
      <c r="G20" s="171"/>
      <c r="H20" s="71">
        <v>248</v>
      </c>
      <c r="I20" s="171"/>
      <c r="J20" s="71">
        <v>1256</v>
      </c>
    </row>
    <row r="21" spans="1:10" ht="21.75" customHeight="1" x14ac:dyDescent="0.45">
      <c r="A21" s="26" t="s">
        <v>69</v>
      </c>
      <c r="B21" s="17"/>
      <c r="C21" s="17"/>
      <c r="D21" s="71">
        <v>2693</v>
      </c>
      <c r="E21" s="174"/>
      <c r="F21" s="71">
        <v>0</v>
      </c>
      <c r="G21" s="171"/>
      <c r="H21" s="71">
        <v>0</v>
      </c>
      <c r="I21" s="171"/>
      <c r="J21" s="71">
        <v>3534</v>
      </c>
    </row>
    <row r="22" spans="1:10" s="13" customFormat="1" ht="21.75" customHeight="1" x14ac:dyDescent="0.45">
      <c r="A22" s="28" t="s">
        <v>70</v>
      </c>
      <c r="B22" s="17"/>
      <c r="C22" s="17"/>
      <c r="D22" s="38">
        <f>SUM(D19:D21)</f>
        <v>150215</v>
      </c>
      <c r="E22" s="75"/>
      <c r="F22" s="38">
        <f>SUM(F19:F21)</f>
        <v>133791</v>
      </c>
      <c r="G22" s="173"/>
      <c r="H22" s="38">
        <f>SUM(H19:H21)</f>
        <v>248</v>
      </c>
      <c r="I22" s="173"/>
      <c r="J22" s="38">
        <f>SUM(J19:J21)</f>
        <v>4790</v>
      </c>
    </row>
    <row r="23" spans="1:10" s="13" customFormat="1" ht="9.9499999999999993" customHeight="1" x14ac:dyDescent="0.45">
      <c r="A23" s="28"/>
      <c r="B23" s="17"/>
      <c r="C23" s="17"/>
      <c r="D23" s="307"/>
      <c r="E23" s="172"/>
      <c r="F23" s="225"/>
      <c r="G23" s="173"/>
      <c r="H23" s="230"/>
      <c r="I23" s="173"/>
      <c r="J23" s="230"/>
    </row>
    <row r="24" spans="1:10" ht="21.75" customHeight="1" x14ac:dyDescent="0.45">
      <c r="A24" s="26" t="s">
        <v>71</v>
      </c>
      <c r="B24" s="101"/>
      <c r="C24" s="17"/>
      <c r="D24" s="306">
        <v>53680</v>
      </c>
      <c r="E24" s="72"/>
      <c r="F24" s="71">
        <v>59127</v>
      </c>
      <c r="G24" s="171"/>
      <c r="H24" s="74">
        <v>0</v>
      </c>
      <c r="I24" s="171"/>
      <c r="J24" s="74">
        <v>0</v>
      </c>
    </row>
    <row r="25" spans="1:10" ht="21.75" customHeight="1" x14ac:dyDescent="0.45">
      <c r="A25" s="26" t="s">
        <v>72</v>
      </c>
      <c r="B25" s="17"/>
      <c r="C25" s="17"/>
      <c r="D25" s="73">
        <v>26249</v>
      </c>
      <c r="E25" s="95"/>
      <c r="F25" s="73">
        <v>22278</v>
      </c>
      <c r="G25" s="171"/>
      <c r="H25" s="73">
        <v>5111</v>
      </c>
      <c r="I25" s="171"/>
      <c r="J25" s="73">
        <v>4770</v>
      </c>
    </row>
    <row r="26" spans="1:10" x14ac:dyDescent="0.45">
      <c r="A26" s="26" t="s">
        <v>73</v>
      </c>
      <c r="B26" s="17"/>
      <c r="C26" s="17"/>
      <c r="D26" s="102">
        <v>0</v>
      </c>
      <c r="E26" s="72"/>
      <c r="F26" s="102">
        <v>1183</v>
      </c>
      <c r="G26" s="171"/>
      <c r="H26" s="102">
        <v>5</v>
      </c>
      <c r="I26" s="171"/>
      <c r="J26" s="102">
        <v>0</v>
      </c>
    </row>
    <row r="27" spans="1:10" s="13" customFormat="1" ht="21.75" customHeight="1" x14ac:dyDescent="0.45">
      <c r="A27" s="28" t="s">
        <v>74</v>
      </c>
      <c r="B27" s="17"/>
      <c r="C27" s="17"/>
      <c r="D27" s="38">
        <f>SUM(D24:D26)</f>
        <v>79929</v>
      </c>
      <c r="E27" s="173"/>
      <c r="F27" s="38">
        <f>SUM(F24:F26)</f>
        <v>82588</v>
      </c>
      <c r="G27" s="173"/>
      <c r="H27" s="38">
        <f>SUM(H24:H26)</f>
        <v>5116</v>
      </c>
      <c r="I27" s="173"/>
      <c r="J27" s="38">
        <f>SUM(J24:J26)</f>
        <v>4770</v>
      </c>
    </row>
    <row r="28" spans="1:10" ht="9.9499999999999993" customHeight="1" x14ac:dyDescent="0.45">
      <c r="A28" s="28"/>
      <c r="B28" s="28"/>
      <c r="C28" s="28"/>
      <c r="D28" s="308"/>
      <c r="E28" s="174"/>
      <c r="F28" s="226"/>
      <c r="G28" s="171"/>
      <c r="H28" s="231"/>
      <c r="I28" s="171"/>
      <c r="J28" s="231"/>
    </row>
    <row r="29" spans="1:10" s="13" customFormat="1" ht="21.75" customHeight="1" x14ac:dyDescent="0.45">
      <c r="A29" s="28" t="s">
        <v>75</v>
      </c>
      <c r="B29" s="17"/>
      <c r="C29" s="17"/>
      <c r="D29" s="37">
        <f>+D22-D27</f>
        <v>70286</v>
      </c>
      <c r="E29" s="37"/>
      <c r="F29" s="37">
        <f>F22-F27</f>
        <v>51203</v>
      </c>
      <c r="G29" s="173"/>
      <c r="H29" s="37">
        <f>+H22-H27</f>
        <v>-4868</v>
      </c>
      <c r="I29" s="173"/>
      <c r="J29" s="37">
        <f>+J22-J27</f>
        <v>20</v>
      </c>
    </row>
    <row r="30" spans="1:10" ht="21.75" customHeight="1" x14ac:dyDescent="0.45">
      <c r="A30" s="26" t="s">
        <v>76</v>
      </c>
      <c r="B30" s="17"/>
      <c r="C30" s="17"/>
      <c r="D30" s="102">
        <v>10129</v>
      </c>
      <c r="E30" s="73"/>
      <c r="F30" s="77">
        <v>11021</v>
      </c>
      <c r="G30" s="171"/>
      <c r="H30" s="102">
        <v>8</v>
      </c>
      <c r="I30" s="171"/>
      <c r="J30" s="102">
        <v>16</v>
      </c>
    </row>
    <row r="31" spans="1:10" s="13" customFormat="1" ht="21.75" customHeight="1" x14ac:dyDescent="0.45">
      <c r="A31" s="28" t="s">
        <v>77</v>
      </c>
      <c r="B31" s="17"/>
      <c r="C31" s="28"/>
      <c r="D31" s="37">
        <f>D29-D30</f>
        <v>60157</v>
      </c>
      <c r="E31" s="173"/>
      <c r="F31" s="37">
        <f>F29-F30</f>
        <v>40182</v>
      </c>
      <c r="G31" s="73"/>
      <c r="H31" s="37">
        <f>H29-H30</f>
        <v>-4876</v>
      </c>
      <c r="I31" s="173"/>
      <c r="J31" s="37">
        <f>J29-J30</f>
        <v>4</v>
      </c>
    </row>
    <row r="32" spans="1:10" s="13" customFormat="1" ht="21.75" customHeight="1" x14ac:dyDescent="0.45">
      <c r="A32" s="26" t="s">
        <v>78</v>
      </c>
      <c r="B32" s="17"/>
      <c r="C32" s="17"/>
      <c r="D32" s="306">
        <v>15640</v>
      </c>
      <c r="E32" s="171"/>
      <c r="F32" s="77">
        <v>5882</v>
      </c>
      <c r="G32" s="171"/>
      <c r="H32" s="219">
        <v>0</v>
      </c>
      <c r="I32" s="171"/>
      <c r="J32" s="220">
        <v>0</v>
      </c>
    </row>
    <row r="33" spans="1:10" s="13" customFormat="1" ht="21.75" customHeight="1" thickBot="1" x14ac:dyDescent="0.5">
      <c r="A33" s="28" t="s">
        <v>79</v>
      </c>
      <c r="B33" s="28"/>
      <c r="C33" s="28"/>
      <c r="D33" s="78">
        <f>D31-D32</f>
        <v>44517</v>
      </c>
      <c r="E33" s="79"/>
      <c r="F33" s="78">
        <f>F31-F32</f>
        <v>34300</v>
      </c>
      <c r="G33" s="173"/>
      <c r="H33" s="78">
        <f>H31-H32</f>
        <v>-4876</v>
      </c>
      <c r="I33" s="173"/>
      <c r="J33" s="78">
        <f>J31</f>
        <v>4</v>
      </c>
    </row>
    <row r="34" spans="1:10" ht="9.9499999999999993" customHeight="1" thickTop="1" x14ac:dyDescent="0.45">
      <c r="A34" s="28"/>
      <c r="B34" s="28"/>
      <c r="C34" s="28"/>
      <c r="D34" s="226"/>
      <c r="E34" s="174"/>
      <c r="F34" s="226"/>
      <c r="G34" s="171"/>
      <c r="H34" s="231"/>
      <c r="I34" s="171"/>
      <c r="J34" s="231"/>
    </row>
    <row r="35" spans="1:10" ht="21.75" customHeight="1" x14ac:dyDescent="0.45">
      <c r="A35" s="30" t="s">
        <v>209</v>
      </c>
      <c r="B35" s="28"/>
      <c r="C35" s="28"/>
      <c r="D35" s="226"/>
      <c r="E35" s="174"/>
      <c r="F35" s="226"/>
      <c r="G35" s="171"/>
      <c r="H35" s="231"/>
      <c r="I35" s="171"/>
      <c r="J35" s="231"/>
    </row>
    <row r="36" spans="1:10" ht="21.75" customHeight="1" x14ac:dyDescent="0.45">
      <c r="A36" s="66" t="s">
        <v>81</v>
      </c>
      <c r="B36" s="28"/>
      <c r="C36" s="28"/>
      <c r="D36" s="226"/>
      <c r="E36" s="174"/>
      <c r="F36" s="226"/>
      <c r="G36" s="171"/>
      <c r="H36" s="231"/>
      <c r="I36" s="171"/>
      <c r="J36" s="231"/>
    </row>
    <row r="37" spans="1:10" ht="21.75" customHeight="1" x14ac:dyDescent="0.45">
      <c r="A37" s="19" t="s">
        <v>82</v>
      </c>
      <c r="B37" s="28"/>
      <c r="C37" s="28"/>
      <c r="D37" s="226"/>
      <c r="E37" s="174"/>
      <c r="F37" s="226"/>
      <c r="G37" s="171"/>
      <c r="H37" s="231"/>
      <c r="I37" s="171"/>
      <c r="J37" s="231"/>
    </row>
    <row r="38" spans="1:10" x14ac:dyDescent="0.45">
      <c r="A38" s="26" t="s">
        <v>83</v>
      </c>
      <c r="B38" s="26"/>
      <c r="C38" s="26"/>
      <c r="D38" s="77">
        <v>-159785</v>
      </c>
      <c r="E38" s="72"/>
      <c r="F38" s="77">
        <v>-10287</v>
      </c>
      <c r="G38" s="171"/>
      <c r="H38" s="104">
        <v>0</v>
      </c>
      <c r="I38" s="3"/>
      <c r="J38" s="104">
        <v>0</v>
      </c>
    </row>
    <row r="39" spans="1:10" ht="22.7" hidden="1" customHeight="1" x14ac:dyDescent="0.45">
      <c r="A39" s="28" t="s">
        <v>84</v>
      </c>
      <c r="B39" s="26"/>
      <c r="C39" s="26"/>
      <c r="D39" s="139"/>
      <c r="E39" s="71"/>
      <c r="F39" s="139"/>
      <c r="G39" s="171"/>
      <c r="H39" s="140"/>
      <c r="I39" s="3"/>
      <c r="J39" s="140"/>
    </row>
    <row r="40" spans="1:10" s="13" customFormat="1" ht="22.7" hidden="1" customHeight="1" x14ac:dyDescent="0.45">
      <c r="A40" s="30" t="s">
        <v>85</v>
      </c>
      <c r="B40" s="28"/>
      <c r="C40" s="28"/>
      <c r="D40" s="151"/>
      <c r="E40" s="80"/>
      <c r="F40" s="151"/>
      <c r="G40" s="173">
        <v>0</v>
      </c>
      <c r="H40" s="141">
        <v>0</v>
      </c>
      <c r="I40" s="175"/>
      <c r="J40" s="141">
        <v>0</v>
      </c>
    </row>
    <row r="41" spans="1:10" s="13" customFormat="1" ht="21.6" hidden="1" customHeight="1" x14ac:dyDescent="0.45">
      <c r="A41" s="30"/>
      <c r="B41" s="28"/>
      <c r="C41" s="28"/>
      <c r="D41" s="37"/>
      <c r="E41" s="80"/>
      <c r="F41" s="37"/>
      <c r="G41" s="173"/>
      <c r="H41" s="31"/>
      <c r="I41" s="175"/>
      <c r="J41" s="31"/>
    </row>
    <row r="42" spans="1:10" s="13" customFormat="1" ht="22.7" hidden="1" customHeight="1" x14ac:dyDescent="0.45">
      <c r="A42" s="66" t="s">
        <v>86</v>
      </c>
      <c r="B42" s="28"/>
      <c r="C42" s="28"/>
      <c r="D42" s="37"/>
      <c r="E42" s="80"/>
      <c r="F42" s="37"/>
      <c r="G42" s="173"/>
      <c r="H42" s="31"/>
      <c r="I42" s="175"/>
      <c r="J42" s="31"/>
    </row>
    <row r="43" spans="1:10" s="13" customFormat="1" ht="22.7" hidden="1" customHeight="1" x14ac:dyDescent="0.45">
      <c r="A43" s="66" t="s">
        <v>87</v>
      </c>
      <c r="B43" s="28"/>
      <c r="C43" s="28"/>
      <c r="D43" s="37"/>
      <c r="E43" s="80"/>
      <c r="F43" s="37"/>
      <c r="G43" s="173"/>
      <c r="H43" s="31"/>
      <c r="I43" s="175"/>
      <c r="J43" s="31"/>
    </row>
    <row r="44" spans="1:10" s="13" customFormat="1" ht="22.7" hidden="1" customHeight="1" x14ac:dyDescent="0.45">
      <c r="A44" s="19" t="s">
        <v>88</v>
      </c>
      <c r="B44" s="28"/>
      <c r="C44" s="28"/>
      <c r="D44" s="37"/>
      <c r="E44" s="80"/>
      <c r="F44" s="37"/>
      <c r="G44" s="173"/>
      <c r="H44" s="31"/>
      <c r="I44" s="175"/>
      <c r="J44" s="31"/>
    </row>
    <row r="45" spans="1:10" s="13" customFormat="1" ht="22.7" hidden="1" customHeight="1" x14ac:dyDescent="0.45">
      <c r="A45" s="19" t="s">
        <v>89</v>
      </c>
      <c r="B45" s="28"/>
      <c r="C45" s="28"/>
      <c r="D45" s="149">
        <v>0</v>
      </c>
      <c r="E45" s="142"/>
      <c r="F45" s="149">
        <v>0</v>
      </c>
      <c r="G45" s="171"/>
      <c r="H45" s="76">
        <v>0</v>
      </c>
      <c r="I45" s="3"/>
      <c r="J45" s="76">
        <v>0</v>
      </c>
    </row>
    <row r="46" spans="1:10" s="13" customFormat="1" ht="22.7" hidden="1" customHeight="1" x14ac:dyDescent="0.45">
      <c r="A46" s="30" t="s">
        <v>90</v>
      </c>
      <c r="B46" s="28"/>
      <c r="C46" s="28"/>
      <c r="D46" s="37"/>
      <c r="E46" s="80"/>
      <c r="F46" s="37"/>
      <c r="G46" s="173"/>
      <c r="H46" s="140"/>
      <c r="I46" s="175"/>
      <c r="J46" s="140"/>
    </row>
    <row r="47" spans="1:10" s="13" customFormat="1" ht="22.7" hidden="1" customHeight="1" x14ac:dyDescent="0.45">
      <c r="A47" s="30" t="s">
        <v>87</v>
      </c>
      <c r="B47" s="28"/>
      <c r="C47" s="28"/>
      <c r="D47" s="152">
        <v>0</v>
      </c>
      <c r="E47" s="80"/>
      <c r="F47" s="152">
        <v>0</v>
      </c>
      <c r="G47" s="173"/>
      <c r="H47" s="141">
        <v>0</v>
      </c>
      <c r="I47" s="175"/>
      <c r="J47" s="141">
        <v>0</v>
      </c>
    </row>
    <row r="48" spans="1:10" s="13" customFormat="1" x14ac:dyDescent="0.45">
      <c r="A48" s="30" t="s">
        <v>210</v>
      </c>
      <c r="B48" s="28"/>
      <c r="C48" s="28"/>
      <c r="D48" s="103">
        <f>+D38</f>
        <v>-159785</v>
      </c>
      <c r="E48" s="80"/>
      <c r="F48" s="103">
        <f>+F38</f>
        <v>-10287</v>
      </c>
      <c r="G48" s="173"/>
      <c r="H48" s="70">
        <f>+H38</f>
        <v>0</v>
      </c>
      <c r="I48" s="175"/>
      <c r="J48" s="70">
        <f>+J38</f>
        <v>0</v>
      </c>
    </row>
    <row r="49" spans="1:10" s="13" customFormat="1" ht="21.75" customHeight="1" thickBot="1" x14ac:dyDescent="0.5">
      <c r="A49" s="30" t="s">
        <v>92</v>
      </c>
      <c r="B49" s="28"/>
      <c r="C49" s="28"/>
      <c r="D49" s="81">
        <f>SUM(D33,D48)</f>
        <v>-115268</v>
      </c>
      <c r="E49" s="172"/>
      <c r="F49" s="81">
        <f>SUM(F33,F48)</f>
        <v>24013</v>
      </c>
      <c r="G49" s="173"/>
      <c r="H49" s="81">
        <f>SUM(H33,H48)</f>
        <v>-4876</v>
      </c>
      <c r="I49" s="173"/>
      <c r="J49" s="81">
        <f>SUM(J33,J48)</f>
        <v>4</v>
      </c>
    </row>
    <row r="50" spans="1:10" s="22" customFormat="1" ht="9.9499999999999993" customHeight="1" thickTop="1" x14ac:dyDescent="0.45">
      <c r="A50" s="19"/>
      <c r="B50" s="17"/>
      <c r="C50" s="17"/>
      <c r="D50" s="227"/>
      <c r="E50" s="176"/>
      <c r="F50" s="227"/>
      <c r="G50" s="171"/>
      <c r="H50" s="231"/>
      <c r="I50" s="171"/>
      <c r="J50" s="231"/>
    </row>
    <row r="51" spans="1:10" s="22" customFormat="1" ht="23.25" customHeight="1" thickBot="1" x14ac:dyDescent="0.5">
      <c r="A51" s="5" t="s">
        <v>93</v>
      </c>
      <c r="B51" s="17"/>
      <c r="C51" s="18"/>
      <c r="D51" s="108">
        <v>0.44</v>
      </c>
      <c r="E51" s="109"/>
      <c r="F51" s="251">
        <v>0.34</v>
      </c>
      <c r="G51" s="110"/>
      <c r="H51" s="108">
        <v>-0.05</v>
      </c>
      <c r="I51" s="110"/>
      <c r="J51" s="252">
        <v>3.9525691699604744E-5</v>
      </c>
    </row>
    <row r="52" spans="1:10" s="22" customFormat="1" ht="23.25" customHeight="1" thickTop="1" x14ac:dyDescent="0.45">
      <c r="A52" s="5"/>
      <c r="B52" s="17"/>
      <c r="C52" s="18"/>
      <c r="D52" s="109"/>
      <c r="E52" s="109"/>
      <c r="F52" s="109"/>
      <c r="G52" s="110"/>
      <c r="H52" s="109"/>
      <c r="I52" s="110"/>
      <c r="J52" s="109"/>
    </row>
    <row r="53" spans="1:10" s="22" customFormat="1" ht="23.25" customHeight="1" x14ac:dyDescent="0.45">
      <c r="A53"/>
      <c r="B53" s="17"/>
      <c r="C53" s="17"/>
      <c r="D53" s="228"/>
      <c r="E53" s="82"/>
      <c r="F53" s="228"/>
      <c r="G53" s="101"/>
      <c r="H53" s="228"/>
      <c r="I53" s="101"/>
      <c r="J53" s="228"/>
    </row>
  </sheetData>
  <mergeCells count="7">
    <mergeCell ref="D8:J8"/>
    <mergeCell ref="D4:F4"/>
    <mergeCell ref="H4:J4"/>
    <mergeCell ref="H5:J5"/>
    <mergeCell ref="D5:F5"/>
    <mergeCell ref="D6:F6"/>
    <mergeCell ref="H6:J6"/>
  </mergeCells>
  <pageMargins left="0.7" right="0.7" top="0.48" bottom="0.5" header="0.5" footer="0.5"/>
  <pageSetup paperSize="9" scale="85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AC1A0-1EB8-4E72-BAC6-34843206A2FA}">
  <sheetPr>
    <tabColor theme="6" tint="0.79998168889431442"/>
  </sheetPr>
  <dimension ref="A1:J53"/>
  <sheetViews>
    <sheetView topLeftCell="A16" zoomScaleNormal="100" zoomScaleSheetLayoutView="115" workbookViewId="0">
      <selection activeCell="J51" sqref="J51"/>
    </sheetView>
  </sheetViews>
  <sheetFormatPr defaultColWidth="9.140625" defaultRowHeight="21.75" x14ac:dyDescent="0.45"/>
  <cols>
    <col min="1" max="1" width="55.42578125" customWidth="1"/>
    <col min="2" max="2" width="8.7109375" customWidth="1"/>
    <col min="3" max="3" width="1.140625" customWidth="1"/>
    <col min="4" max="4" width="12.28515625" style="229" customWidth="1"/>
    <col min="5" max="5" width="1.140625" customWidth="1"/>
    <col min="6" max="6" width="12.28515625" style="229" customWidth="1"/>
    <col min="7" max="7" width="1.140625" customWidth="1"/>
    <col min="8" max="8" width="12.28515625" style="229" customWidth="1"/>
    <col min="9" max="9" width="1.140625" customWidth="1"/>
    <col min="10" max="10" width="12.28515625" style="229" customWidth="1"/>
  </cols>
  <sheetData>
    <row r="1" spans="1:10" s="1" customFormat="1" ht="23.25" customHeight="1" x14ac:dyDescent="0.45">
      <c r="A1" s="4" t="s">
        <v>0</v>
      </c>
      <c r="B1" s="17"/>
      <c r="C1" s="17"/>
      <c r="D1" s="221"/>
      <c r="E1" s="17"/>
      <c r="F1" s="234"/>
      <c r="G1" s="17"/>
      <c r="H1" s="221"/>
      <c r="I1" s="17"/>
      <c r="J1" s="234"/>
    </row>
    <row r="2" spans="1:10" s="68" customFormat="1" ht="23.25" customHeight="1" x14ac:dyDescent="0.45">
      <c r="A2" s="4" t="s">
        <v>57</v>
      </c>
      <c r="B2" s="86"/>
      <c r="C2" s="86"/>
      <c r="D2" s="222"/>
      <c r="E2" s="86"/>
      <c r="F2" s="222"/>
      <c r="G2" s="86"/>
      <c r="H2" s="222"/>
      <c r="I2" s="86"/>
      <c r="J2" s="222"/>
    </row>
    <row r="3" spans="1:10" s="1" customFormat="1" ht="16.5" customHeight="1" x14ac:dyDescent="0.45">
      <c r="A3" s="5"/>
      <c r="B3" s="17"/>
      <c r="C3" s="17"/>
      <c r="D3" s="221"/>
      <c r="E3" s="17"/>
      <c r="F3" s="234"/>
      <c r="G3" s="17"/>
      <c r="H3" s="221"/>
      <c r="I3" s="17"/>
      <c r="J3" s="234"/>
    </row>
    <row r="4" spans="1:10" s="1" customFormat="1" ht="22.7" customHeight="1" x14ac:dyDescent="0.45">
      <c r="A4" s="10"/>
      <c r="B4" s="17"/>
      <c r="C4" s="17"/>
      <c r="D4" s="313" t="s">
        <v>2</v>
      </c>
      <c r="E4" s="313"/>
      <c r="F4" s="313"/>
      <c r="G4" s="17"/>
      <c r="H4" s="314" t="s">
        <v>3</v>
      </c>
      <c r="I4" s="314"/>
      <c r="J4" s="314"/>
    </row>
    <row r="5" spans="1:10" s="1" customFormat="1" ht="23.25" customHeight="1" x14ac:dyDescent="0.45">
      <c r="A5" s="10"/>
      <c r="B5" s="17"/>
      <c r="C5" s="17"/>
      <c r="D5" s="315" t="s">
        <v>202</v>
      </c>
      <c r="E5" s="315"/>
      <c r="F5" s="315"/>
      <c r="G5" s="17"/>
      <c r="H5" s="315" t="s">
        <v>202</v>
      </c>
      <c r="I5" s="315"/>
      <c r="J5" s="315"/>
    </row>
    <row r="6" spans="1:10" s="1" customFormat="1" ht="23.25" customHeight="1" x14ac:dyDescent="0.45">
      <c r="A6" s="10"/>
      <c r="B6" s="17"/>
      <c r="C6" s="17"/>
      <c r="D6" s="316" t="s">
        <v>201</v>
      </c>
      <c r="E6" s="317"/>
      <c r="F6" s="317"/>
      <c r="G6" s="17"/>
      <c r="H6" s="316" t="s">
        <v>201</v>
      </c>
      <c r="I6" s="317"/>
      <c r="J6" s="317"/>
    </row>
    <row r="7" spans="1:10" s="2" customFormat="1" ht="22.7" customHeight="1" x14ac:dyDescent="0.45">
      <c r="A7" s="62"/>
      <c r="B7" s="3" t="s">
        <v>6</v>
      </c>
      <c r="C7" s="3"/>
      <c r="D7" s="223">
        <v>2567</v>
      </c>
      <c r="E7" s="11"/>
      <c r="F7" s="223">
        <v>2566</v>
      </c>
      <c r="G7" s="17"/>
      <c r="H7" s="223">
        <v>2567</v>
      </c>
      <c r="I7" s="11"/>
      <c r="J7" s="223">
        <v>2566</v>
      </c>
    </row>
    <row r="8" spans="1:10" s="22" customFormat="1" ht="22.7" customHeight="1" x14ac:dyDescent="0.45">
      <c r="A8" s="19"/>
      <c r="D8" s="312" t="s">
        <v>8</v>
      </c>
      <c r="E8" s="312"/>
      <c r="F8" s="312"/>
      <c r="G8" s="312"/>
      <c r="H8" s="312"/>
      <c r="I8" s="312"/>
      <c r="J8" s="312"/>
    </row>
    <row r="9" spans="1:10" ht="21.75" customHeight="1" x14ac:dyDescent="0.45">
      <c r="A9" s="27" t="s">
        <v>59</v>
      </c>
      <c r="B9" s="17"/>
      <c r="C9" s="17"/>
      <c r="D9" s="224"/>
      <c r="E9" s="169"/>
      <c r="F9" s="224"/>
      <c r="G9" s="169"/>
      <c r="H9" s="224"/>
      <c r="I9" s="169"/>
      <c r="J9" s="224"/>
    </row>
    <row r="10" spans="1:10" ht="21.75" customHeight="1" x14ac:dyDescent="0.45">
      <c r="A10" s="7" t="s">
        <v>60</v>
      </c>
      <c r="B10" s="17"/>
      <c r="C10" s="17"/>
      <c r="D10" s="71">
        <v>2726549</v>
      </c>
      <c r="E10" s="72"/>
      <c r="F10" s="71">
        <v>2483454</v>
      </c>
      <c r="G10" s="170"/>
      <c r="H10" s="65">
        <v>0</v>
      </c>
      <c r="I10" s="24"/>
      <c r="J10" s="65">
        <v>0</v>
      </c>
    </row>
    <row r="11" spans="1:10" ht="21.75" customHeight="1" x14ac:dyDescent="0.45">
      <c r="A11" s="7" t="s">
        <v>61</v>
      </c>
      <c r="B11" s="17"/>
      <c r="C11" s="17"/>
      <c r="D11" s="71">
        <v>95249</v>
      </c>
      <c r="E11" s="72"/>
      <c r="F11" s="71">
        <v>82478</v>
      </c>
      <c r="G11" s="170"/>
      <c r="H11" s="65">
        <v>0</v>
      </c>
      <c r="I11" s="24"/>
      <c r="J11" s="65">
        <v>0</v>
      </c>
    </row>
    <row r="12" spans="1:10" ht="21.75" customHeight="1" x14ac:dyDescent="0.45">
      <c r="A12" s="28" t="s">
        <v>62</v>
      </c>
      <c r="B12" s="17">
        <v>4</v>
      </c>
      <c r="C12" s="17"/>
      <c r="D12" s="38">
        <f>SUM(D10:D11)</f>
        <v>2821798</v>
      </c>
      <c r="E12" s="75"/>
      <c r="F12" s="38">
        <f>SUM(F10:F11)</f>
        <v>2565932</v>
      </c>
      <c r="G12" s="171"/>
      <c r="H12" s="70">
        <v>0</v>
      </c>
      <c r="I12" s="157"/>
      <c r="J12" s="70">
        <v>0</v>
      </c>
    </row>
    <row r="13" spans="1:10" ht="9.9499999999999993" customHeight="1" x14ac:dyDescent="0.45">
      <c r="A13" s="28"/>
      <c r="B13" s="28"/>
      <c r="C13" s="28"/>
      <c r="D13" s="225"/>
      <c r="E13" s="172"/>
      <c r="F13" s="225"/>
      <c r="G13" s="171"/>
      <c r="H13" s="305"/>
      <c r="I13" s="17"/>
      <c r="J13" s="234"/>
    </row>
    <row r="14" spans="1:10" ht="21.75" customHeight="1" x14ac:dyDescent="0.45">
      <c r="A14" s="27" t="s">
        <v>63</v>
      </c>
      <c r="B14" s="28"/>
      <c r="C14" s="28"/>
      <c r="D14" s="225"/>
      <c r="E14" s="172"/>
      <c r="F14" s="225"/>
      <c r="G14" s="171"/>
      <c r="H14" s="305"/>
      <c r="I14" s="17"/>
      <c r="J14" s="234"/>
    </row>
    <row r="15" spans="1:10" ht="21.75" customHeight="1" x14ac:dyDescent="0.45">
      <c r="A15" s="26" t="s">
        <v>64</v>
      </c>
      <c r="B15" s="17"/>
      <c r="C15" s="26"/>
      <c r="D15" s="71">
        <v>2363243</v>
      </c>
      <c r="E15" s="72"/>
      <c r="F15" s="71">
        <v>2290312</v>
      </c>
      <c r="G15" s="171"/>
      <c r="H15" s="74">
        <v>0</v>
      </c>
      <c r="I15" s="17"/>
      <c r="J15" s="74">
        <v>0</v>
      </c>
    </row>
    <row r="16" spans="1:10" ht="21.75" customHeight="1" x14ac:dyDescent="0.45">
      <c r="A16" s="26" t="s">
        <v>65</v>
      </c>
      <c r="B16" s="26"/>
      <c r="C16" s="26"/>
      <c r="D16" s="71">
        <v>72489</v>
      </c>
      <c r="E16" s="72"/>
      <c r="F16" s="71">
        <v>64624</v>
      </c>
      <c r="G16" s="171"/>
      <c r="H16" s="76">
        <v>0</v>
      </c>
      <c r="I16" s="17"/>
      <c r="J16" s="76">
        <v>0</v>
      </c>
    </row>
    <row r="17" spans="1:10" ht="21.75" customHeight="1" x14ac:dyDescent="0.45">
      <c r="A17" s="28" t="s">
        <v>66</v>
      </c>
      <c r="B17" s="17"/>
      <c r="C17" s="17"/>
      <c r="D17" s="38">
        <f>SUM(D15:D16)</f>
        <v>2435732</v>
      </c>
      <c r="E17" s="75"/>
      <c r="F17" s="38">
        <f>SUM(F15:F16)</f>
        <v>2354936</v>
      </c>
      <c r="G17" s="173"/>
      <c r="H17" s="70">
        <v>0</v>
      </c>
      <c r="I17" s="18"/>
      <c r="J17" s="70">
        <v>0</v>
      </c>
    </row>
    <row r="18" spans="1:10" ht="9.9499999999999993" customHeight="1" x14ac:dyDescent="0.45">
      <c r="A18" s="26"/>
      <c r="B18" s="26"/>
      <c r="C18" s="26"/>
      <c r="D18" s="63"/>
      <c r="E18" s="63"/>
      <c r="F18" s="63"/>
      <c r="G18" s="37"/>
      <c r="H18" s="305"/>
      <c r="I18" s="17"/>
      <c r="J18" s="234"/>
    </row>
    <row r="19" spans="1:10" s="13" customFormat="1" ht="21.75" customHeight="1" x14ac:dyDescent="0.45">
      <c r="A19" s="28" t="s">
        <v>67</v>
      </c>
      <c r="B19" s="28"/>
      <c r="C19" s="28"/>
      <c r="D19" s="37">
        <f>D12-D17</f>
        <v>386066</v>
      </c>
      <c r="E19" s="37"/>
      <c r="F19" s="37">
        <f>F12-F17</f>
        <v>210996</v>
      </c>
      <c r="G19" s="173"/>
      <c r="H19" s="137">
        <v>0</v>
      </c>
      <c r="I19" s="135"/>
      <c r="J19" s="137">
        <v>0</v>
      </c>
    </row>
    <row r="20" spans="1:10" ht="21.75" customHeight="1" x14ac:dyDescent="0.45">
      <c r="A20" s="26" t="s">
        <v>68</v>
      </c>
      <c r="B20" s="17"/>
      <c r="C20" s="17"/>
      <c r="D20" s="71">
        <v>1447</v>
      </c>
      <c r="E20" s="174"/>
      <c r="F20" s="71">
        <v>2695</v>
      </c>
      <c r="G20" s="171"/>
      <c r="H20" s="71">
        <v>763</v>
      </c>
      <c r="I20" s="171"/>
      <c r="J20" s="71">
        <v>3594</v>
      </c>
    </row>
    <row r="21" spans="1:10" ht="21.75" customHeight="1" x14ac:dyDescent="0.45">
      <c r="A21" s="26" t="s">
        <v>69</v>
      </c>
      <c r="B21" s="17"/>
      <c r="C21" s="17"/>
      <c r="D21" s="71">
        <v>654</v>
      </c>
      <c r="E21" s="174"/>
      <c r="F21" s="71">
        <v>9748</v>
      </c>
      <c r="G21" s="171"/>
      <c r="H21" s="71">
        <v>3312</v>
      </c>
      <c r="I21" s="171"/>
      <c r="J21" s="71">
        <v>7650</v>
      </c>
    </row>
    <row r="22" spans="1:10" s="13" customFormat="1" ht="21.75" customHeight="1" x14ac:dyDescent="0.45">
      <c r="A22" s="28" t="s">
        <v>70</v>
      </c>
      <c r="B22" s="17"/>
      <c r="C22" s="17"/>
      <c r="D22" s="38">
        <f>SUM(D19:D21)</f>
        <v>388167</v>
      </c>
      <c r="E22" s="75"/>
      <c r="F22" s="38">
        <f>SUM(F19:F21)</f>
        <v>223439</v>
      </c>
      <c r="G22" s="173"/>
      <c r="H22" s="38">
        <f>SUM(H19:H21)</f>
        <v>4075</v>
      </c>
      <c r="I22" s="173"/>
      <c r="J22" s="38">
        <f>SUM(J19:J21)</f>
        <v>11244</v>
      </c>
    </row>
    <row r="23" spans="1:10" s="13" customFormat="1" ht="9.9499999999999993" customHeight="1" x14ac:dyDescent="0.45">
      <c r="A23" s="28"/>
      <c r="B23" s="17"/>
      <c r="C23" s="17"/>
      <c r="D23" s="225"/>
      <c r="E23" s="172"/>
      <c r="F23" s="225"/>
      <c r="G23" s="173"/>
      <c r="H23" s="230"/>
      <c r="I23" s="173"/>
      <c r="J23" s="230"/>
    </row>
    <row r="24" spans="1:10" ht="21.75" customHeight="1" x14ac:dyDescent="0.45">
      <c r="A24" s="26" t="s">
        <v>71</v>
      </c>
      <c r="B24" s="101"/>
      <c r="C24" s="17"/>
      <c r="D24" s="71">
        <v>147883</v>
      </c>
      <c r="E24" s="72"/>
      <c r="F24" s="71">
        <v>115807</v>
      </c>
      <c r="G24" s="171"/>
      <c r="H24" s="74">
        <v>0</v>
      </c>
      <c r="I24" s="171"/>
      <c r="J24" s="74">
        <v>0</v>
      </c>
    </row>
    <row r="25" spans="1:10" ht="21.75" customHeight="1" x14ac:dyDescent="0.45">
      <c r="A25" s="26" t="s">
        <v>72</v>
      </c>
      <c r="B25" s="17"/>
      <c r="C25" s="17"/>
      <c r="D25" s="73">
        <v>75939</v>
      </c>
      <c r="E25" s="95"/>
      <c r="F25" s="73">
        <v>63194</v>
      </c>
      <c r="G25" s="171"/>
      <c r="H25" s="73">
        <v>16608</v>
      </c>
      <c r="I25" s="171"/>
      <c r="J25" s="73">
        <v>15188</v>
      </c>
    </row>
    <row r="26" spans="1:10" hidden="1" x14ac:dyDescent="0.45">
      <c r="A26" s="26" t="s">
        <v>73</v>
      </c>
      <c r="B26" s="17"/>
      <c r="C26" s="17"/>
      <c r="D26" s="102">
        <v>0</v>
      </c>
      <c r="E26" s="72"/>
      <c r="F26" s="102">
        <v>0</v>
      </c>
      <c r="G26" s="171"/>
      <c r="H26" s="102">
        <v>0</v>
      </c>
      <c r="I26" s="171"/>
      <c r="J26" s="102">
        <v>0</v>
      </c>
    </row>
    <row r="27" spans="1:10" s="13" customFormat="1" ht="21.75" customHeight="1" x14ac:dyDescent="0.45">
      <c r="A27" s="28" t="s">
        <v>74</v>
      </c>
      <c r="B27" s="17"/>
      <c r="C27" s="17"/>
      <c r="D27" s="38">
        <f>SUM(D24:D26)</f>
        <v>223822</v>
      </c>
      <c r="E27" s="173"/>
      <c r="F27" s="38">
        <f>SUM(F24:F26)</f>
        <v>179001</v>
      </c>
      <c r="G27" s="173"/>
      <c r="H27" s="38">
        <f>SUM(H24:H26)</f>
        <v>16608</v>
      </c>
      <c r="I27" s="173"/>
      <c r="J27" s="38">
        <f>SUM(J24:J26)</f>
        <v>15188</v>
      </c>
    </row>
    <row r="28" spans="1:10" ht="9.9499999999999993" customHeight="1" x14ac:dyDescent="0.45">
      <c r="A28" s="28"/>
      <c r="B28" s="28"/>
      <c r="C28" s="28"/>
      <c r="D28" s="226"/>
      <c r="E28" s="174"/>
      <c r="F28" s="226"/>
      <c r="G28" s="171"/>
      <c r="H28" s="231"/>
      <c r="I28" s="171"/>
      <c r="J28" s="231"/>
    </row>
    <row r="29" spans="1:10" s="13" customFormat="1" ht="21.75" customHeight="1" x14ac:dyDescent="0.45">
      <c r="A29" s="28" t="s">
        <v>75</v>
      </c>
      <c r="B29" s="17"/>
      <c r="C29" s="17"/>
      <c r="D29" s="37">
        <f>D22-D27</f>
        <v>164345</v>
      </c>
      <c r="E29" s="37"/>
      <c r="F29" s="37">
        <f>F22-F27</f>
        <v>44438</v>
      </c>
      <c r="G29" s="173"/>
      <c r="H29" s="37">
        <f>+H22-H27</f>
        <v>-12533</v>
      </c>
      <c r="I29" s="173"/>
      <c r="J29" s="37">
        <f>+J22-J27</f>
        <v>-3944</v>
      </c>
    </row>
    <row r="30" spans="1:10" ht="21.75" customHeight="1" x14ac:dyDescent="0.45">
      <c r="A30" s="26" t="s">
        <v>76</v>
      </c>
      <c r="B30" s="17"/>
      <c r="C30" s="17"/>
      <c r="D30" s="77">
        <v>30027</v>
      </c>
      <c r="E30" s="73"/>
      <c r="F30" s="77">
        <v>39915</v>
      </c>
      <c r="G30" s="171"/>
      <c r="H30" s="102">
        <v>25</v>
      </c>
      <c r="I30" s="171"/>
      <c r="J30" s="102">
        <v>49</v>
      </c>
    </row>
    <row r="31" spans="1:10" s="13" customFormat="1" ht="21.75" customHeight="1" x14ac:dyDescent="0.45">
      <c r="A31" s="28" t="s">
        <v>77</v>
      </c>
      <c r="B31" s="17">
        <v>4</v>
      </c>
      <c r="C31" s="28"/>
      <c r="D31" s="37">
        <f>D29-D30</f>
        <v>134318</v>
      </c>
      <c r="E31" s="173"/>
      <c r="F31" s="37">
        <f>F29-F30</f>
        <v>4523</v>
      </c>
      <c r="G31" s="73"/>
      <c r="H31" s="37">
        <f>H29-H30</f>
        <v>-12558</v>
      </c>
      <c r="I31" s="173"/>
      <c r="J31" s="37">
        <f>J29-J30</f>
        <v>-3993</v>
      </c>
    </row>
    <row r="32" spans="1:10" s="13" customFormat="1" ht="21.75" customHeight="1" x14ac:dyDescent="0.45">
      <c r="A32" s="26" t="s">
        <v>78</v>
      </c>
      <c r="B32" s="17"/>
      <c r="C32" s="17"/>
      <c r="D32" s="77">
        <v>35043</v>
      </c>
      <c r="E32" s="171"/>
      <c r="F32" s="77">
        <v>5882</v>
      </c>
      <c r="G32" s="171"/>
      <c r="H32" s="219">
        <v>0</v>
      </c>
      <c r="I32" s="171"/>
      <c r="J32" s="220">
        <v>0</v>
      </c>
    </row>
    <row r="33" spans="1:10" s="13" customFormat="1" ht="21.75" customHeight="1" thickBot="1" x14ac:dyDescent="0.5">
      <c r="A33" s="28" t="s">
        <v>79</v>
      </c>
      <c r="B33" s="28"/>
      <c r="C33" s="28"/>
      <c r="D33" s="78">
        <f>D31-D32</f>
        <v>99275</v>
      </c>
      <c r="E33" s="79"/>
      <c r="F33" s="78">
        <f>F31-F32</f>
        <v>-1359</v>
      </c>
      <c r="G33" s="173"/>
      <c r="H33" s="78">
        <f>H31-H32</f>
        <v>-12558</v>
      </c>
      <c r="I33" s="173"/>
      <c r="J33" s="78">
        <f>J31</f>
        <v>-3993</v>
      </c>
    </row>
    <row r="34" spans="1:10" ht="9.9499999999999993" customHeight="1" thickTop="1" x14ac:dyDescent="0.45">
      <c r="A34" s="28"/>
      <c r="B34" s="28"/>
      <c r="C34" s="28"/>
      <c r="D34" s="226"/>
      <c r="E34" s="174"/>
      <c r="F34" s="226"/>
      <c r="G34" s="171"/>
      <c r="H34" s="231"/>
      <c r="I34" s="171"/>
      <c r="J34" s="231"/>
    </row>
    <row r="35" spans="1:10" ht="21.75" customHeight="1" x14ac:dyDescent="0.45">
      <c r="A35" s="30" t="s">
        <v>80</v>
      </c>
      <c r="B35" s="28"/>
      <c r="C35" s="28"/>
      <c r="D35" s="226"/>
      <c r="E35" s="174"/>
      <c r="F35" s="226"/>
      <c r="G35" s="171"/>
      <c r="H35" s="231"/>
      <c r="I35" s="171"/>
      <c r="J35" s="231"/>
    </row>
    <row r="36" spans="1:10" ht="21.75" customHeight="1" x14ac:dyDescent="0.45">
      <c r="A36" s="66" t="s">
        <v>81</v>
      </c>
      <c r="B36" s="28"/>
      <c r="C36" s="28"/>
      <c r="D36" s="226"/>
      <c r="E36" s="174"/>
      <c r="F36" s="226"/>
      <c r="G36" s="171"/>
      <c r="H36" s="231"/>
      <c r="I36" s="171"/>
      <c r="J36" s="231"/>
    </row>
    <row r="37" spans="1:10" ht="21.75" customHeight="1" x14ac:dyDescent="0.45">
      <c r="A37" s="19" t="s">
        <v>82</v>
      </c>
      <c r="B37" s="28"/>
      <c r="C37" s="28"/>
      <c r="D37" s="226"/>
      <c r="E37" s="174"/>
      <c r="F37" s="226"/>
      <c r="G37" s="171"/>
      <c r="H37" s="231"/>
      <c r="I37" s="171"/>
      <c r="J37" s="231"/>
    </row>
    <row r="38" spans="1:10" x14ac:dyDescent="0.45">
      <c r="A38" s="26" t="s">
        <v>83</v>
      </c>
      <c r="B38" s="26"/>
      <c r="C38" s="26"/>
      <c r="D38" s="77">
        <v>-107530</v>
      </c>
      <c r="E38" s="72"/>
      <c r="F38" s="77">
        <v>33260</v>
      </c>
      <c r="G38" s="171"/>
      <c r="H38" s="104">
        <v>0</v>
      </c>
      <c r="I38" s="3"/>
      <c r="J38" s="104">
        <v>0</v>
      </c>
    </row>
    <row r="39" spans="1:10" ht="22.7" hidden="1" customHeight="1" x14ac:dyDescent="0.45">
      <c r="A39" s="28" t="s">
        <v>84</v>
      </c>
      <c r="B39" s="26"/>
      <c r="C39" s="26"/>
      <c r="D39" s="139"/>
      <c r="E39" s="71"/>
      <c r="F39" s="139"/>
      <c r="G39" s="171"/>
      <c r="H39" s="140"/>
      <c r="I39" s="3"/>
      <c r="J39" s="140"/>
    </row>
    <row r="40" spans="1:10" s="13" customFormat="1" ht="22.7" hidden="1" customHeight="1" x14ac:dyDescent="0.45">
      <c r="A40" s="30" t="s">
        <v>85</v>
      </c>
      <c r="B40" s="28"/>
      <c r="C40" s="28"/>
      <c r="D40" s="151"/>
      <c r="E40" s="80"/>
      <c r="F40" s="151"/>
      <c r="G40" s="173">
        <v>0</v>
      </c>
      <c r="H40" s="141">
        <v>0</v>
      </c>
      <c r="I40" s="175"/>
      <c r="J40" s="141">
        <v>0</v>
      </c>
    </row>
    <row r="41" spans="1:10" s="13" customFormat="1" ht="21.6" hidden="1" customHeight="1" x14ac:dyDescent="0.45">
      <c r="A41" s="30"/>
      <c r="B41" s="28"/>
      <c r="C41" s="28"/>
      <c r="D41" s="37"/>
      <c r="E41" s="80"/>
      <c r="F41" s="37"/>
      <c r="G41" s="173"/>
      <c r="H41" s="31"/>
      <c r="I41" s="175"/>
      <c r="J41" s="31"/>
    </row>
    <row r="42" spans="1:10" s="13" customFormat="1" ht="22.7" hidden="1" customHeight="1" x14ac:dyDescent="0.45">
      <c r="A42" s="66" t="s">
        <v>86</v>
      </c>
      <c r="B42" s="28"/>
      <c r="C42" s="28"/>
      <c r="D42" s="37"/>
      <c r="E42" s="80"/>
      <c r="F42" s="37"/>
      <c r="G42" s="173"/>
      <c r="H42" s="31"/>
      <c r="I42" s="175"/>
      <c r="J42" s="31"/>
    </row>
    <row r="43" spans="1:10" s="13" customFormat="1" ht="22.7" hidden="1" customHeight="1" x14ac:dyDescent="0.45">
      <c r="A43" s="66" t="s">
        <v>87</v>
      </c>
      <c r="B43" s="28"/>
      <c r="C43" s="28"/>
      <c r="D43" s="37"/>
      <c r="E43" s="80"/>
      <c r="F43" s="37"/>
      <c r="G43" s="173"/>
      <c r="H43" s="31"/>
      <c r="I43" s="175"/>
      <c r="J43" s="31"/>
    </row>
    <row r="44" spans="1:10" s="13" customFormat="1" ht="22.7" hidden="1" customHeight="1" x14ac:dyDescent="0.45">
      <c r="A44" s="19" t="s">
        <v>88</v>
      </c>
      <c r="B44" s="28"/>
      <c r="C44" s="28"/>
      <c r="D44" s="37"/>
      <c r="E44" s="80"/>
      <c r="F44" s="37"/>
      <c r="G44" s="173"/>
      <c r="H44" s="31"/>
      <c r="I44" s="175"/>
      <c r="J44" s="31"/>
    </row>
    <row r="45" spans="1:10" s="13" customFormat="1" ht="22.7" hidden="1" customHeight="1" x14ac:dyDescent="0.45">
      <c r="A45" s="19" t="s">
        <v>89</v>
      </c>
      <c r="B45" s="28"/>
      <c r="C45" s="28"/>
      <c r="D45" s="149">
        <v>0</v>
      </c>
      <c r="E45" s="142"/>
      <c r="F45" s="149">
        <v>0</v>
      </c>
      <c r="G45" s="171"/>
      <c r="H45" s="76">
        <v>0</v>
      </c>
      <c r="I45" s="3"/>
      <c r="J45" s="76">
        <v>0</v>
      </c>
    </row>
    <row r="46" spans="1:10" s="13" customFormat="1" ht="22.7" hidden="1" customHeight="1" x14ac:dyDescent="0.45">
      <c r="A46" s="30" t="s">
        <v>90</v>
      </c>
      <c r="B46" s="28"/>
      <c r="C46" s="28"/>
      <c r="D46" s="37"/>
      <c r="E46" s="80"/>
      <c r="F46" s="37"/>
      <c r="G46" s="173"/>
      <c r="H46" s="140"/>
      <c r="I46" s="175"/>
      <c r="J46" s="140"/>
    </row>
    <row r="47" spans="1:10" s="13" customFormat="1" ht="22.7" hidden="1" customHeight="1" x14ac:dyDescent="0.45">
      <c r="A47" s="30" t="s">
        <v>87</v>
      </c>
      <c r="B47" s="28"/>
      <c r="C47" s="28"/>
      <c r="D47" s="152">
        <v>0</v>
      </c>
      <c r="E47" s="80"/>
      <c r="F47" s="152">
        <v>0</v>
      </c>
      <c r="G47" s="173"/>
      <c r="H47" s="141">
        <v>0</v>
      </c>
      <c r="I47" s="175"/>
      <c r="J47" s="141">
        <v>0</v>
      </c>
    </row>
    <row r="48" spans="1:10" s="13" customFormat="1" x14ac:dyDescent="0.45">
      <c r="A48" s="30" t="s">
        <v>91</v>
      </c>
      <c r="B48" s="28"/>
      <c r="C48" s="28"/>
      <c r="D48" s="103">
        <f>+D38</f>
        <v>-107530</v>
      </c>
      <c r="E48" s="80"/>
      <c r="F48" s="103">
        <f>+F38</f>
        <v>33260</v>
      </c>
      <c r="G48" s="173"/>
      <c r="H48" s="70">
        <f>+H38</f>
        <v>0</v>
      </c>
      <c r="I48" s="175"/>
      <c r="J48" s="70">
        <f>+J38</f>
        <v>0</v>
      </c>
    </row>
    <row r="49" spans="1:10" s="13" customFormat="1" ht="21.75" customHeight="1" thickBot="1" x14ac:dyDescent="0.5">
      <c r="A49" s="30" t="s">
        <v>92</v>
      </c>
      <c r="B49" s="28"/>
      <c r="C49" s="28"/>
      <c r="D49" s="81">
        <f>SUM(D33,D48)</f>
        <v>-8255</v>
      </c>
      <c r="E49" s="172"/>
      <c r="F49" s="81">
        <f>SUM(F33,F48)</f>
        <v>31901</v>
      </c>
      <c r="G49" s="173"/>
      <c r="H49" s="81">
        <f>SUM(H33,H48)</f>
        <v>-12558</v>
      </c>
      <c r="I49" s="173"/>
      <c r="J49" s="81">
        <f>SUM(J33,J48)</f>
        <v>-3993</v>
      </c>
    </row>
    <row r="50" spans="1:10" s="22" customFormat="1" ht="9.9499999999999993" customHeight="1" thickTop="1" x14ac:dyDescent="0.45">
      <c r="A50" s="19"/>
      <c r="B50" s="17"/>
      <c r="C50" s="17"/>
      <c r="D50" s="227"/>
      <c r="E50" s="176"/>
      <c r="F50" s="227"/>
      <c r="G50" s="171"/>
      <c r="H50" s="231"/>
      <c r="I50" s="171"/>
      <c r="J50" s="231"/>
    </row>
    <row r="51" spans="1:10" s="22" customFormat="1" ht="23.25" customHeight="1" thickBot="1" x14ac:dyDescent="0.5">
      <c r="A51" s="5" t="s">
        <v>93</v>
      </c>
      <c r="B51" s="17"/>
      <c r="C51" s="18"/>
      <c r="D51" s="108">
        <v>0.98</v>
      </c>
      <c r="E51" s="109"/>
      <c r="F51" s="108">
        <v>-0.01</v>
      </c>
      <c r="G51" s="110"/>
      <c r="H51" s="108">
        <v>-0.12</v>
      </c>
      <c r="I51" s="110"/>
      <c r="J51" s="108">
        <v>-0.04</v>
      </c>
    </row>
    <row r="52" spans="1:10" s="22" customFormat="1" ht="23.25" customHeight="1" thickTop="1" x14ac:dyDescent="0.45">
      <c r="A52" s="5"/>
      <c r="B52" s="17"/>
      <c r="C52" s="18"/>
      <c r="D52" s="109"/>
      <c r="E52" s="109"/>
      <c r="F52" s="109"/>
      <c r="G52" s="110"/>
      <c r="H52" s="109"/>
      <c r="I52" s="110"/>
      <c r="J52" s="109"/>
    </row>
    <row r="53" spans="1:10" s="22" customFormat="1" ht="23.25" customHeight="1" x14ac:dyDescent="0.45">
      <c r="A53"/>
      <c r="B53" s="17"/>
      <c r="C53" s="17"/>
      <c r="D53" s="228"/>
      <c r="E53" s="82"/>
      <c r="F53" s="228"/>
      <c r="G53" s="101"/>
      <c r="H53" s="228"/>
      <c r="I53" s="101"/>
      <c r="J53" s="228"/>
    </row>
  </sheetData>
  <mergeCells count="7">
    <mergeCell ref="D4:F4"/>
    <mergeCell ref="H4:J4"/>
    <mergeCell ref="D5:F5"/>
    <mergeCell ref="H5:J5"/>
    <mergeCell ref="D8:J8"/>
    <mergeCell ref="D6:F6"/>
    <mergeCell ref="H6:J6"/>
  </mergeCells>
  <pageMargins left="0.7" right="0.7" top="0.48" bottom="0.5" header="0.5" footer="0.5"/>
  <pageSetup paperSize="9" scale="85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81CA4-286F-4300-89C1-726F566911D7}">
  <sheetPr>
    <tabColor theme="6" tint="0.79998168889431442"/>
  </sheetPr>
  <dimension ref="A1:S47"/>
  <sheetViews>
    <sheetView topLeftCell="A34" zoomScale="90" zoomScaleNormal="90" zoomScaleSheetLayoutView="70" workbookViewId="0">
      <selection activeCell="L45" sqref="L45"/>
    </sheetView>
  </sheetViews>
  <sheetFormatPr defaultColWidth="9.140625" defaultRowHeight="22.7" customHeight="1" x14ac:dyDescent="0.45"/>
  <cols>
    <col min="1" max="1" width="2.5703125" customWidth="1"/>
    <col min="2" max="2" width="46.7109375" customWidth="1"/>
    <col min="3" max="3" width="9.85546875" style="11" bestFit="1" customWidth="1"/>
    <col min="4" max="4" width="13" customWidth="1"/>
    <col min="5" max="5" width="1.140625" customWidth="1"/>
    <col min="6" max="6" width="13" customWidth="1"/>
    <col min="7" max="7" width="1.140625" customWidth="1"/>
    <col min="8" max="8" width="13" customWidth="1"/>
    <col min="9" max="9" width="1.140625" customWidth="1"/>
    <col min="10" max="10" width="13" customWidth="1"/>
    <col min="11" max="11" width="1.140625" customWidth="1"/>
    <col min="12" max="12" width="13" customWidth="1"/>
    <col min="13" max="13" width="1.140625" customWidth="1"/>
    <col min="14" max="14" width="13" customWidth="1"/>
    <col min="15" max="15" width="1.140625" customWidth="1"/>
    <col min="16" max="16" width="13" customWidth="1"/>
    <col min="17" max="17" width="1.140625" customWidth="1"/>
    <col min="18" max="18" width="13" customWidth="1"/>
  </cols>
  <sheetData>
    <row r="1" spans="1:18" ht="22.7" customHeight="1" x14ac:dyDescent="0.5">
      <c r="A1" s="177" t="s">
        <v>0</v>
      </c>
      <c r="D1" s="13"/>
      <c r="E1" s="13"/>
      <c r="F1" s="13"/>
      <c r="G1" s="13"/>
      <c r="H1" s="13"/>
      <c r="I1" s="13"/>
      <c r="J1" s="13"/>
      <c r="K1" s="13"/>
    </row>
    <row r="2" spans="1:18" s="87" customFormat="1" ht="22.7" customHeight="1" x14ac:dyDescent="0.5">
      <c r="A2" s="177" t="s">
        <v>94</v>
      </c>
      <c r="C2" s="178"/>
      <c r="D2" s="177"/>
      <c r="E2" s="177"/>
      <c r="F2" s="177"/>
      <c r="G2" s="177"/>
      <c r="H2" s="177"/>
      <c r="I2" s="177"/>
      <c r="J2" s="177"/>
      <c r="K2" s="177"/>
    </row>
    <row r="3" spans="1:18" ht="22.7" customHeight="1" x14ac:dyDescent="0.45">
      <c r="A3" s="13"/>
      <c r="B3" s="229"/>
      <c r="C3" s="223"/>
      <c r="D3" s="232"/>
      <c r="E3" s="232"/>
      <c r="F3" s="232"/>
      <c r="G3" s="232"/>
      <c r="H3" s="232"/>
      <c r="I3" s="232"/>
      <c r="J3" s="232"/>
      <c r="K3" s="232"/>
      <c r="L3" s="229"/>
      <c r="M3" s="229"/>
      <c r="N3" s="229"/>
      <c r="O3" s="229"/>
      <c r="P3" s="229"/>
      <c r="Q3" s="229"/>
      <c r="R3" s="229"/>
    </row>
    <row r="4" spans="1:18" ht="22.7" customHeight="1" x14ac:dyDescent="0.45">
      <c r="A4" s="232"/>
      <c r="B4" s="229"/>
      <c r="C4" s="223"/>
      <c r="D4" s="319" t="s">
        <v>2</v>
      </c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</row>
    <row r="5" spans="1:18" ht="21.75" x14ac:dyDescent="0.45">
      <c r="A5" s="229"/>
      <c r="B5" s="229"/>
      <c r="C5" s="304"/>
      <c r="D5" s="229"/>
      <c r="E5" s="229"/>
      <c r="F5" s="229"/>
      <c r="G5" s="229"/>
      <c r="H5" s="320" t="s">
        <v>50</v>
      </c>
      <c r="I5" s="320"/>
      <c r="J5" s="320"/>
      <c r="K5" s="229"/>
      <c r="L5" s="320" t="s">
        <v>54</v>
      </c>
      <c r="M5" s="320"/>
      <c r="N5" s="320"/>
      <c r="O5" s="320"/>
      <c r="P5" s="320"/>
      <c r="Q5" s="229"/>
      <c r="R5" s="229"/>
    </row>
    <row r="6" spans="1:18" ht="21.75" x14ac:dyDescent="0.45">
      <c r="A6" s="229"/>
      <c r="B6" s="229"/>
      <c r="C6" s="304"/>
      <c r="D6" s="229"/>
      <c r="E6" s="229"/>
      <c r="F6" s="229"/>
      <c r="G6" s="229"/>
      <c r="H6" s="229"/>
      <c r="I6" s="229"/>
      <c r="J6" s="229"/>
      <c r="K6" s="229"/>
      <c r="L6" s="223" t="s">
        <v>95</v>
      </c>
      <c r="M6" s="223"/>
      <c r="N6" s="223"/>
      <c r="O6" s="223"/>
      <c r="P6" s="223" t="s">
        <v>96</v>
      </c>
      <c r="Q6" s="229"/>
      <c r="R6" s="229"/>
    </row>
    <row r="7" spans="1:18" ht="21.75" x14ac:dyDescent="0.45">
      <c r="A7" s="229"/>
      <c r="B7" s="229"/>
      <c r="C7" s="304"/>
      <c r="D7" s="223" t="s">
        <v>97</v>
      </c>
      <c r="E7" s="229"/>
      <c r="F7" s="229"/>
      <c r="G7" s="229"/>
      <c r="H7" s="229"/>
      <c r="I7" s="223"/>
      <c r="J7" s="223"/>
      <c r="K7" s="223"/>
      <c r="L7" s="223" t="s">
        <v>98</v>
      </c>
      <c r="M7" s="223"/>
      <c r="N7" s="223" t="s">
        <v>99</v>
      </c>
      <c r="O7" s="223"/>
      <c r="P7" s="223" t="s">
        <v>100</v>
      </c>
      <c r="Q7" s="233"/>
      <c r="R7" s="229"/>
    </row>
    <row r="8" spans="1:18" ht="21.75" x14ac:dyDescent="0.45">
      <c r="A8" s="229"/>
      <c r="B8" s="229"/>
      <c r="C8" s="304"/>
      <c r="D8" s="223" t="s">
        <v>101</v>
      </c>
      <c r="E8" s="223"/>
      <c r="F8" s="223" t="s">
        <v>102</v>
      </c>
      <c r="G8" s="223"/>
      <c r="H8" s="223" t="s">
        <v>103</v>
      </c>
      <c r="I8" s="223"/>
      <c r="J8" s="223"/>
      <c r="K8" s="223"/>
      <c r="L8" s="223" t="s">
        <v>104</v>
      </c>
      <c r="M8" s="223"/>
      <c r="N8" s="223" t="s">
        <v>105</v>
      </c>
      <c r="O8" s="223"/>
      <c r="P8" s="223" t="s">
        <v>106</v>
      </c>
      <c r="Q8" s="233"/>
      <c r="R8" s="223" t="s">
        <v>107</v>
      </c>
    </row>
    <row r="9" spans="1:18" ht="22.7" customHeight="1" x14ac:dyDescent="0.45">
      <c r="A9" s="232"/>
      <c r="B9" s="229"/>
      <c r="C9" s="304" t="s">
        <v>6</v>
      </c>
      <c r="D9" s="223" t="s">
        <v>108</v>
      </c>
      <c r="E9" s="223"/>
      <c r="F9" s="223" t="s">
        <v>109</v>
      </c>
      <c r="G9" s="223"/>
      <c r="H9" s="223" t="s">
        <v>110</v>
      </c>
      <c r="I9" s="223"/>
      <c r="J9" s="223" t="s">
        <v>53</v>
      </c>
      <c r="K9" s="223"/>
      <c r="L9" s="223" t="s">
        <v>111</v>
      </c>
      <c r="M9" s="223"/>
      <c r="N9" s="223" t="s">
        <v>112</v>
      </c>
      <c r="O9" s="223"/>
      <c r="P9" s="223" t="s">
        <v>113</v>
      </c>
      <c r="Q9" s="223"/>
      <c r="R9" s="223" t="s">
        <v>114</v>
      </c>
    </row>
    <row r="10" spans="1:18" ht="22.7" customHeight="1" x14ac:dyDescent="0.45">
      <c r="A10" s="232"/>
      <c r="B10" s="229"/>
      <c r="C10" s="304"/>
      <c r="D10" s="318" t="s">
        <v>8</v>
      </c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  <c r="R10" s="318"/>
    </row>
    <row r="11" spans="1:18" ht="22.7" customHeight="1" x14ac:dyDescent="0.45">
      <c r="A11" s="232" t="s">
        <v>203</v>
      </c>
      <c r="B11" s="232"/>
      <c r="C11" s="235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48"/>
      <c r="R11" s="253"/>
    </row>
    <row r="12" spans="1:18" ht="22.7" customHeight="1" x14ac:dyDescent="0.45">
      <c r="A12" s="232" t="s">
        <v>115</v>
      </c>
      <c r="B12" s="229"/>
      <c r="C12" s="223"/>
      <c r="D12" s="111">
        <v>1012000</v>
      </c>
      <c r="E12" s="111"/>
      <c r="F12" s="111">
        <v>60384</v>
      </c>
      <c r="G12" s="111"/>
      <c r="H12" s="111">
        <v>48571</v>
      </c>
      <c r="I12" s="111"/>
      <c r="J12" s="111">
        <v>506540</v>
      </c>
      <c r="K12" s="111"/>
      <c r="L12" s="111">
        <v>359606</v>
      </c>
      <c r="M12" s="111"/>
      <c r="N12" s="111">
        <v>-291836</v>
      </c>
      <c r="O12" s="111"/>
      <c r="P12" s="111">
        <v>67770</v>
      </c>
      <c r="Q12" s="111"/>
      <c r="R12" s="111">
        <v>1695265</v>
      </c>
    </row>
    <row r="13" spans="1:18" ht="22.7" customHeight="1" x14ac:dyDescent="0.45">
      <c r="A13" s="232" t="s">
        <v>116</v>
      </c>
      <c r="B13" s="229"/>
      <c r="C13" s="229"/>
      <c r="D13" s="37"/>
      <c r="E13" s="37"/>
      <c r="F13" s="37"/>
      <c r="G13" s="75"/>
      <c r="H13" s="75"/>
      <c r="I13" s="75"/>
      <c r="J13" s="75"/>
      <c r="K13" s="75"/>
      <c r="L13" s="75"/>
      <c r="M13" s="75"/>
      <c r="N13" s="75"/>
      <c r="O13" s="75"/>
      <c r="P13" s="111"/>
      <c r="Q13" s="75"/>
      <c r="R13" s="75"/>
    </row>
    <row r="14" spans="1:18" ht="22.7" customHeight="1" x14ac:dyDescent="0.45">
      <c r="A14" s="236"/>
      <c r="B14" s="237" t="s">
        <v>117</v>
      </c>
      <c r="C14" s="229"/>
      <c r="D14" s="37"/>
      <c r="E14" s="37"/>
      <c r="F14" s="37"/>
      <c r="G14" s="75"/>
      <c r="H14" s="75"/>
      <c r="I14" s="75"/>
      <c r="J14" s="75"/>
      <c r="K14" s="75"/>
      <c r="L14" s="75"/>
      <c r="M14" s="75"/>
      <c r="N14" s="75"/>
      <c r="O14" s="75"/>
      <c r="P14" s="111"/>
      <c r="Q14" s="75"/>
      <c r="R14" s="75"/>
    </row>
    <row r="15" spans="1:18" ht="22.7" customHeight="1" x14ac:dyDescent="0.45">
      <c r="A15" s="238"/>
      <c r="B15" s="229" t="s">
        <v>123</v>
      </c>
      <c r="C15" s="304">
        <v>5</v>
      </c>
      <c r="D15" s="102">
        <v>0</v>
      </c>
      <c r="E15" s="67"/>
      <c r="F15" s="102">
        <v>0</v>
      </c>
      <c r="G15" s="111"/>
      <c r="H15" s="102">
        <v>0</v>
      </c>
      <c r="I15" s="75"/>
      <c r="J15" s="77">
        <v>-30360</v>
      </c>
      <c r="K15" s="75"/>
      <c r="L15" s="102">
        <v>0</v>
      </c>
      <c r="M15" s="111"/>
      <c r="N15" s="102">
        <v>0</v>
      </c>
      <c r="O15" s="111"/>
      <c r="P15" s="102">
        <v>0</v>
      </c>
      <c r="Q15" s="75"/>
      <c r="R15" s="153">
        <f>SUM(D15:P15)</f>
        <v>-30360</v>
      </c>
    </row>
    <row r="16" spans="1:18" ht="22.7" customHeight="1" x14ac:dyDescent="0.45">
      <c r="A16" s="236"/>
      <c r="B16" s="237" t="s">
        <v>118</v>
      </c>
      <c r="C16" s="229"/>
      <c r="D16" s="38">
        <f>SUM(D15)</f>
        <v>0</v>
      </c>
      <c r="E16" s="31"/>
      <c r="F16" s="38">
        <f>SUM(F15)</f>
        <v>0</v>
      </c>
      <c r="G16" s="111"/>
      <c r="H16" s="38">
        <f>SUM(H15)</f>
        <v>0</v>
      </c>
      <c r="I16" s="75"/>
      <c r="J16" s="38">
        <f>SUM(J15)</f>
        <v>-30360</v>
      </c>
      <c r="K16" s="75"/>
      <c r="L16" s="38">
        <f>SUM(L15)</f>
        <v>0</v>
      </c>
      <c r="M16" s="75"/>
      <c r="N16" s="38">
        <f>SUM(N15)</f>
        <v>0</v>
      </c>
      <c r="O16" s="75"/>
      <c r="P16" s="38">
        <f>SUM(P15)</f>
        <v>0</v>
      </c>
      <c r="Q16" s="75"/>
      <c r="R16" s="38">
        <f>SUM(R15)</f>
        <v>-30360</v>
      </c>
    </row>
    <row r="17" spans="1:19" ht="22.7" customHeight="1" x14ac:dyDescent="0.45">
      <c r="A17" s="232" t="s">
        <v>119</v>
      </c>
      <c r="B17" s="229"/>
      <c r="C17" s="304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</row>
    <row r="18" spans="1:19" ht="22.7" customHeight="1" x14ac:dyDescent="0.45">
      <c r="A18" s="232"/>
      <c r="B18" s="229" t="s">
        <v>120</v>
      </c>
      <c r="C18" s="239"/>
      <c r="D18" s="145">
        <v>0</v>
      </c>
      <c r="E18" s="146"/>
      <c r="F18" s="145">
        <v>0</v>
      </c>
      <c r="G18" s="146"/>
      <c r="H18" s="145">
        <v>0</v>
      </c>
      <c r="I18" s="37"/>
      <c r="J18" s="303">
        <v>-1359</v>
      </c>
      <c r="K18" s="37"/>
      <c r="L18" s="132">
        <v>0</v>
      </c>
      <c r="M18" s="67"/>
      <c r="N18" s="132">
        <v>0</v>
      </c>
      <c r="O18" s="67"/>
      <c r="P18" s="132">
        <v>0</v>
      </c>
      <c r="Q18" s="37"/>
      <c r="R18" s="71">
        <f>SUM(D18:N18)</f>
        <v>-1359</v>
      </c>
    </row>
    <row r="19" spans="1:19" ht="22.7" customHeight="1" x14ac:dyDescent="0.45">
      <c r="A19" s="232"/>
      <c r="B19" s="229" t="s">
        <v>125</v>
      </c>
      <c r="C19" s="232"/>
      <c r="D19" s="147">
        <v>0</v>
      </c>
      <c r="E19" s="148"/>
      <c r="F19" s="147">
        <v>0</v>
      </c>
      <c r="G19" s="146"/>
      <c r="H19" s="147">
        <v>0</v>
      </c>
      <c r="I19" s="73"/>
      <c r="J19" s="147">
        <v>0</v>
      </c>
      <c r="K19" s="37"/>
      <c r="L19" s="149">
        <v>0</v>
      </c>
      <c r="M19" s="303"/>
      <c r="N19" s="102">
        <v>33260</v>
      </c>
      <c r="O19" s="303"/>
      <c r="P19" s="102">
        <v>33260</v>
      </c>
      <c r="Q19" s="73"/>
      <c r="R19" s="71">
        <f>SUM(D19:N19)</f>
        <v>33260</v>
      </c>
    </row>
    <row r="20" spans="1:19" ht="22.7" customHeight="1" x14ac:dyDescent="0.45">
      <c r="A20" s="232" t="s">
        <v>199</v>
      </c>
      <c r="B20" s="232"/>
      <c r="C20" s="232"/>
      <c r="D20" s="70">
        <f>SUM(D18:D19)</f>
        <v>0</v>
      </c>
      <c r="E20" s="37"/>
      <c r="F20" s="70">
        <f>SUM(F18:F19)</f>
        <v>0</v>
      </c>
      <c r="G20" s="31"/>
      <c r="H20" s="70">
        <f>SUM(H18:H19)</f>
        <v>0</v>
      </c>
      <c r="I20" s="31"/>
      <c r="J20" s="70">
        <f>SUM(J18:J19)</f>
        <v>-1359</v>
      </c>
      <c r="K20" s="31"/>
      <c r="L20" s="70">
        <f>SUM(L18:L19)</f>
        <v>0</v>
      </c>
      <c r="M20" s="31"/>
      <c r="N20" s="70">
        <f>SUM(N18:N19)</f>
        <v>33260</v>
      </c>
      <c r="O20" s="31"/>
      <c r="P20" s="70">
        <f>SUM(P18:P19)</f>
        <v>33260</v>
      </c>
      <c r="Q20" s="31"/>
      <c r="R20" s="70">
        <f>SUM(R18:R19)</f>
        <v>31901</v>
      </c>
    </row>
    <row r="21" spans="1:19" ht="22.7" customHeight="1" thickBot="1" x14ac:dyDescent="0.5">
      <c r="A21" s="232" t="s">
        <v>204</v>
      </c>
      <c r="B21" s="229"/>
      <c r="C21" s="239"/>
      <c r="D21" s="78">
        <f>D12+D16+D20</f>
        <v>1012000</v>
      </c>
      <c r="E21" s="37" t="e">
        <v>#REF!</v>
      </c>
      <c r="F21" s="78">
        <f>F12+F16+F20</f>
        <v>60384</v>
      </c>
      <c r="G21" s="37"/>
      <c r="H21" s="78">
        <f>H12+H16+H20</f>
        <v>48571</v>
      </c>
      <c r="I21" s="37"/>
      <c r="J21" s="78">
        <f>J12+J16+J20</f>
        <v>474821</v>
      </c>
      <c r="K21" s="37"/>
      <c r="L21" s="78">
        <f>L12+L16+L20</f>
        <v>359606</v>
      </c>
      <c r="M21" s="37"/>
      <c r="N21" s="78">
        <f>N12+N16+N20</f>
        <v>-258576</v>
      </c>
      <c r="O21" s="37"/>
      <c r="P21" s="78">
        <f>P12+P16+P20</f>
        <v>101030</v>
      </c>
      <c r="Q21" s="37"/>
      <c r="R21" s="78">
        <f>R12+R16+R20</f>
        <v>1696806</v>
      </c>
      <c r="S21" s="134"/>
    </row>
    <row r="22" spans="1:19" ht="22.7" hidden="1" customHeight="1" thickTop="1" x14ac:dyDescent="0.45">
      <c r="A22" s="229"/>
      <c r="B22" s="229"/>
      <c r="C22" s="223"/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</row>
    <row r="23" spans="1:19" ht="22.7" hidden="1" customHeight="1" x14ac:dyDescent="0.5">
      <c r="A23" s="242"/>
      <c r="B23" s="229"/>
      <c r="C23" s="223"/>
      <c r="D23" s="232"/>
      <c r="E23" s="232"/>
      <c r="F23" s="232"/>
      <c r="G23" s="232"/>
      <c r="H23" s="232"/>
      <c r="I23" s="232"/>
      <c r="J23" s="232"/>
      <c r="K23" s="232"/>
      <c r="L23" s="229"/>
      <c r="M23" s="229"/>
      <c r="N23" s="229"/>
      <c r="O23" s="229"/>
      <c r="P23" s="229"/>
      <c r="Q23" s="229"/>
      <c r="R23" s="229"/>
    </row>
    <row r="24" spans="1:19" s="87" customFormat="1" ht="22.7" hidden="1" customHeight="1" x14ac:dyDescent="0.5">
      <c r="A24" s="242"/>
      <c r="B24" s="241"/>
      <c r="C24" s="254"/>
      <c r="D24" s="242"/>
      <c r="E24" s="242"/>
      <c r="F24" s="242"/>
      <c r="G24" s="242"/>
      <c r="H24" s="242"/>
      <c r="I24" s="242"/>
      <c r="J24" s="242"/>
      <c r="K24" s="242"/>
      <c r="L24" s="241"/>
      <c r="M24" s="241"/>
      <c r="N24" s="241"/>
      <c r="O24" s="241"/>
      <c r="P24" s="241"/>
      <c r="Q24" s="241"/>
      <c r="R24" s="241"/>
    </row>
    <row r="25" spans="1:19" ht="24" customHeight="1" thickTop="1" x14ac:dyDescent="0.45">
      <c r="A25" s="232"/>
      <c r="B25" s="229"/>
      <c r="C25" s="223"/>
      <c r="D25" s="232"/>
      <c r="E25" s="232"/>
      <c r="F25" s="232"/>
      <c r="G25" s="232"/>
      <c r="H25" s="232"/>
      <c r="I25" s="232"/>
      <c r="J25" s="232"/>
      <c r="K25" s="232"/>
      <c r="L25" s="229"/>
      <c r="M25" s="229"/>
      <c r="N25" s="229"/>
      <c r="O25" s="229"/>
      <c r="P25" s="229"/>
      <c r="Q25" s="229"/>
      <c r="R25" s="229"/>
    </row>
    <row r="26" spans="1:19" ht="22.7" customHeight="1" x14ac:dyDescent="0.5">
      <c r="A26" s="177" t="s">
        <v>0</v>
      </c>
      <c r="D26" s="321"/>
      <c r="E26" s="321"/>
      <c r="F26" s="321"/>
      <c r="G26" s="321"/>
      <c r="H26" s="321"/>
      <c r="I26" s="321"/>
      <c r="J26" s="321"/>
      <c r="K26" s="321"/>
      <c r="L26" s="321"/>
      <c r="M26" s="321"/>
      <c r="N26" s="321"/>
      <c r="O26" s="321"/>
      <c r="P26" s="321"/>
      <c r="Q26" s="321"/>
      <c r="R26" s="321"/>
    </row>
    <row r="27" spans="1:19" ht="23.25" x14ac:dyDescent="0.5">
      <c r="A27" s="177" t="s">
        <v>94</v>
      </c>
      <c r="C27" s="17"/>
    </row>
    <row r="28" spans="1:19" ht="21.75" x14ac:dyDescent="0.45">
      <c r="A28" s="229"/>
      <c r="B28" s="229"/>
      <c r="C28" s="221"/>
      <c r="D28" s="229"/>
      <c r="E28" s="229"/>
      <c r="F28" s="229"/>
      <c r="G28" s="229"/>
      <c r="H28" s="229"/>
      <c r="I28" s="229"/>
      <c r="J28" s="229"/>
      <c r="K28" s="229"/>
      <c r="L28" s="223"/>
      <c r="M28" s="223"/>
      <c r="N28" s="223"/>
      <c r="O28" s="223"/>
      <c r="P28" s="223"/>
      <c r="Q28" s="229"/>
      <c r="R28" s="229"/>
    </row>
    <row r="29" spans="1:19" ht="21.75" x14ac:dyDescent="0.45">
      <c r="A29" s="229"/>
      <c r="B29" s="229"/>
      <c r="C29" s="221"/>
      <c r="D29" s="319" t="s">
        <v>2</v>
      </c>
      <c r="E29" s="319"/>
      <c r="F29" s="319"/>
      <c r="G29" s="319"/>
      <c r="H29" s="319"/>
      <c r="I29" s="319"/>
      <c r="J29" s="319"/>
      <c r="K29" s="319"/>
      <c r="L29" s="319"/>
      <c r="M29" s="319"/>
      <c r="N29" s="319"/>
      <c r="O29" s="319"/>
      <c r="P29" s="319"/>
      <c r="Q29" s="319"/>
      <c r="R29" s="319"/>
    </row>
    <row r="30" spans="1:19" ht="21.75" x14ac:dyDescent="0.45">
      <c r="A30" s="229"/>
      <c r="B30" s="229"/>
      <c r="C30" s="221"/>
      <c r="D30" s="229"/>
      <c r="E30" s="229"/>
      <c r="F30" s="229"/>
      <c r="G30" s="229"/>
      <c r="H30" s="320" t="s">
        <v>50</v>
      </c>
      <c r="I30" s="320"/>
      <c r="J30" s="320"/>
      <c r="K30" s="229"/>
      <c r="L30" s="320" t="s">
        <v>54</v>
      </c>
      <c r="M30" s="320"/>
      <c r="N30" s="320"/>
      <c r="O30" s="320"/>
      <c r="P30" s="320"/>
      <c r="Q30" s="229"/>
      <c r="R30" s="229"/>
    </row>
    <row r="31" spans="1:19" ht="22.7" customHeight="1" x14ac:dyDescent="0.45">
      <c r="A31" s="232"/>
      <c r="B31" s="229"/>
      <c r="C31" s="221"/>
      <c r="D31" s="229"/>
      <c r="E31" s="229"/>
      <c r="F31" s="229"/>
      <c r="G31" s="229"/>
      <c r="H31" s="229"/>
      <c r="I31" s="229"/>
      <c r="J31" s="229"/>
      <c r="K31" s="229"/>
      <c r="L31" s="223" t="s">
        <v>95</v>
      </c>
      <c r="M31" s="223"/>
      <c r="N31" s="223"/>
      <c r="O31" s="223"/>
      <c r="P31" s="223" t="s">
        <v>96</v>
      </c>
      <c r="Q31" s="229"/>
      <c r="R31" s="229"/>
    </row>
    <row r="32" spans="1:19" ht="22.7" customHeight="1" x14ac:dyDescent="0.45">
      <c r="A32" s="232"/>
      <c r="B32" s="229"/>
      <c r="C32" s="221"/>
      <c r="D32" s="223" t="s">
        <v>97</v>
      </c>
      <c r="E32" s="229"/>
      <c r="F32" s="229"/>
      <c r="G32" s="229"/>
      <c r="H32" s="229"/>
      <c r="I32" s="223"/>
      <c r="J32" s="223"/>
      <c r="K32" s="223"/>
      <c r="L32" s="223" t="s">
        <v>98</v>
      </c>
      <c r="M32" s="223"/>
      <c r="N32" s="223" t="s">
        <v>99</v>
      </c>
      <c r="O32" s="223"/>
      <c r="P32" s="223" t="s">
        <v>100</v>
      </c>
      <c r="Q32" s="233"/>
      <c r="R32" s="229"/>
    </row>
    <row r="33" spans="1:18" ht="22.7" customHeight="1" x14ac:dyDescent="0.45">
      <c r="A33" s="232"/>
      <c r="B33" s="229"/>
      <c r="C33" s="221"/>
      <c r="D33" s="223" t="s">
        <v>101</v>
      </c>
      <c r="E33" s="223"/>
      <c r="F33" s="223" t="s">
        <v>102</v>
      </c>
      <c r="G33" s="223"/>
      <c r="H33" s="223" t="s">
        <v>103</v>
      </c>
      <c r="I33" s="223"/>
      <c r="J33" s="223"/>
      <c r="K33" s="223"/>
      <c r="L33" s="223" t="s">
        <v>104</v>
      </c>
      <c r="M33" s="223"/>
      <c r="N33" s="223" t="s">
        <v>105</v>
      </c>
      <c r="O33" s="223"/>
      <c r="P33" s="223" t="s">
        <v>106</v>
      </c>
      <c r="Q33" s="233"/>
      <c r="R33" s="223" t="s">
        <v>107</v>
      </c>
    </row>
    <row r="34" spans="1:18" ht="22.7" customHeight="1" x14ac:dyDescent="0.45">
      <c r="A34" s="232"/>
      <c r="B34" s="229"/>
      <c r="C34" s="221" t="s">
        <v>6</v>
      </c>
      <c r="D34" s="223" t="s">
        <v>108</v>
      </c>
      <c r="E34" s="223"/>
      <c r="F34" s="223" t="s">
        <v>109</v>
      </c>
      <c r="G34" s="223"/>
      <c r="H34" s="223" t="s">
        <v>110</v>
      </c>
      <c r="I34" s="223"/>
      <c r="J34" s="223" t="s">
        <v>53</v>
      </c>
      <c r="K34" s="223"/>
      <c r="L34" s="223" t="s">
        <v>111</v>
      </c>
      <c r="M34" s="223"/>
      <c r="N34" s="223" t="s">
        <v>112</v>
      </c>
      <c r="O34" s="223"/>
      <c r="P34" s="223" t="s">
        <v>113</v>
      </c>
      <c r="Q34" s="223"/>
      <c r="R34" s="223" t="s">
        <v>114</v>
      </c>
    </row>
    <row r="35" spans="1:18" ht="22.7" customHeight="1" x14ac:dyDescent="0.45">
      <c r="A35" s="232"/>
      <c r="B35" s="229"/>
      <c r="C35" s="221"/>
      <c r="D35" s="318" t="s">
        <v>8</v>
      </c>
      <c r="E35" s="318"/>
      <c r="F35" s="318"/>
      <c r="G35" s="318"/>
      <c r="H35" s="318"/>
      <c r="I35" s="318"/>
      <c r="J35" s="318"/>
      <c r="K35" s="318"/>
      <c r="L35" s="318"/>
      <c r="M35" s="318"/>
      <c r="N35" s="318"/>
      <c r="O35" s="318"/>
      <c r="P35" s="318"/>
      <c r="Q35" s="318"/>
      <c r="R35" s="318"/>
    </row>
    <row r="36" spans="1:18" ht="22.7" customHeight="1" x14ac:dyDescent="0.45">
      <c r="A36" s="232" t="s">
        <v>205</v>
      </c>
      <c r="B36" s="232"/>
      <c r="C36" s="235"/>
      <c r="D36" s="229"/>
      <c r="E36" s="229"/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</row>
    <row r="37" spans="1:18" ht="22.7" customHeight="1" x14ac:dyDescent="0.45">
      <c r="A37" s="232" t="s">
        <v>122</v>
      </c>
      <c r="B37" s="229"/>
      <c r="C37" s="223"/>
      <c r="D37" s="111">
        <v>1012000</v>
      </c>
      <c r="E37" s="111"/>
      <c r="F37" s="111">
        <v>60384</v>
      </c>
      <c r="G37" s="111"/>
      <c r="H37" s="111">
        <v>50771</v>
      </c>
      <c r="I37" s="111"/>
      <c r="J37" s="111">
        <v>532116</v>
      </c>
      <c r="K37" s="111"/>
      <c r="L37" s="111">
        <v>359606</v>
      </c>
      <c r="M37" s="111"/>
      <c r="N37" s="111">
        <v>-356746</v>
      </c>
      <c r="O37" s="111"/>
      <c r="P37" s="31">
        <f>L37+N37</f>
        <v>2860</v>
      </c>
      <c r="Q37" s="111"/>
      <c r="R37" s="67">
        <f>SUM(D37:N37)</f>
        <v>1658131</v>
      </c>
    </row>
    <row r="38" spans="1:18" ht="22.7" customHeight="1" x14ac:dyDescent="0.45">
      <c r="A38" s="232" t="s">
        <v>116</v>
      </c>
      <c r="B38" s="229"/>
      <c r="C38" s="229"/>
      <c r="D38" s="37"/>
      <c r="E38" s="37"/>
      <c r="F38" s="37"/>
      <c r="G38" s="75"/>
      <c r="H38" s="75"/>
      <c r="I38" s="75"/>
      <c r="J38" s="75"/>
      <c r="K38" s="75"/>
      <c r="L38" s="75"/>
      <c r="M38" s="75"/>
      <c r="N38" s="75"/>
      <c r="O38" s="75"/>
      <c r="P38" s="111"/>
      <c r="Q38" s="75"/>
      <c r="R38" s="75"/>
    </row>
    <row r="39" spans="1:18" ht="22.7" customHeight="1" x14ac:dyDescent="0.45">
      <c r="A39" s="236"/>
      <c r="B39" s="237" t="s">
        <v>117</v>
      </c>
      <c r="C39" s="229"/>
      <c r="D39" s="37"/>
      <c r="E39" s="37"/>
      <c r="F39" s="37"/>
      <c r="G39" s="75"/>
      <c r="H39" s="75"/>
      <c r="I39" s="75"/>
      <c r="J39" s="75"/>
      <c r="K39" s="75"/>
      <c r="L39" s="75"/>
      <c r="M39" s="75"/>
      <c r="N39" s="75"/>
      <c r="O39" s="75"/>
      <c r="P39" s="111"/>
      <c r="Q39" s="75"/>
      <c r="R39" s="75"/>
    </row>
    <row r="40" spans="1:18" ht="22.7" customHeight="1" x14ac:dyDescent="0.45">
      <c r="A40" s="238"/>
      <c r="B40" s="229" t="s">
        <v>123</v>
      </c>
      <c r="C40" s="221">
        <v>5</v>
      </c>
      <c r="D40" s="102">
        <v>0</v>
      </c>
      <c r="E40" s="67"/>
      <c r="F40" s="102">
        <v>0</v>
      </c>
      <c r="G40" s="111"/>
      <c r="H40" s="102">
        <v>0</v>
      </c>
      <c r="I40" s="75"/>
      <c r="J40" s="77">
        <v>-40480</v>
      </c>
      <c r="K40" s="75"/>
      <c r="L40" s="102">
        <v>0</v>
      </c>
      <c r="M40" s="111"/>
      <c r="N40" s="102">
        <v>0</v>
      </c>
      <c r="O40" s="111"/>
      <c r="P40" s="102">
        <f>L40+N40</f>
        <v>0</v>
      </c>
      <c r="Q40" s="75"/>
      <c r="R40" s="153">
        <f>SUM(D40:N40)</f>
        <v>-40480</v>
      </c>
    </row>
    <row r="41" spans="1:18" ht="22.7" customHeight="1" x14ac:dyDescent="0.45">
      <c r="A41" s="236"/>
      <c r="B41" s="237" t="s">
        <v>118</v>
      </c>
      <c r="C41" s="229"/>
      <c r="D41" s="38">
        <f>SUM(D40)</f>
        <v>0</v>
      </c>
      <c r="E41" s="31"/>
      <c r="F41" s="38">
        <f>SUM(F40)</f>
        <v>0</v>
      </c>
      <c r="G41" s="111"/>
      <c r="H41" s="38">
        <f>SUM(H40)</f>
        <v>0</v>
      </c>
      <c r="I41" s="75"/>
      <c r="J41" s="38">
        <f>SUM(J40)</f>
        <v>-40480</v>
      </c>
      <c r="K41" s="75"/>
      <c r="L41" s="38">
        <f>SUM(L40)</f>
        <v>0</v>
      </c>
      <c r="M41" s="75"/>
      <c r="N41" s="38">
        <f>SUM(N40)</f>
        <v>0</v>
      </c>
      <c r="O41" s="75"/>
      <c r="P41" s="38">
        <f>SUM(P40)</f>
        <v>0</v>
      </c>
      <c r="Q41" s="75"/>
      <c r="R41" s="38">
        <f>SUM(R40)</f>
        <v>-40480</v>
      </c>
    </row>
    <row r="42" spans="1:18" ht="22.7" customHeight="1" x14ac:dyDescent="0.45">
      <c r="A42" s="232" t="s">
        <v>119</v>
      </c>
      <c r="B42" s="229"/>
      <c r="C42" s="221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</row>
    <row r="43" spans="1:18" ht="22.7" customHeight="1" x14ac:dyDescent="0.45">
      <c r="A43" s="232"/>
      <c r="B43" s="229" t="s">
        <v>124</v>
      </c>
      <c r="C43" s="239"/>
      <c r="D43" s="145">
        <v>0</v>
      </c>
      <c r="E43" s="146"/>
      <c r="F43" s="145">
        <v>0</v>
      </c>
      <c r="G43" s="146"/>
      <c r="H43" s="145">
        <v>0</v>
      </c>
      <c r="I43" s="37"/>
      <c r="J43" s="219">
        <f>'PL-9'!D33</f>
        <v>99275</v>
      </c>
      <c r="K43" s="37"/>
      <c r="L43" s="98">
        <v>0</v>
      </c>
      <c r="M43" s="37"/>
      <c r="N43" s="98">
        <v>0</v>
      </c>
      <c r="O43" s="37"/>
      <c r="P43" s="98">
        <f>L43+N43</f>
        <v>0</v>
      </c>
      <c r="Q43" s="37"/>
      <c r="R43" s="154">
        <f>SUM(D43:N43)</f>
        <v>99275</v>
      </c>
    </row>
    <row r="44" spans="1:18" ht="22.7" customHeight="1" x14ac:dyDescent="0.45">
      <c r="A44" s="232"/>
      <c r="B44" s="229" t="s">
        <v>209</v>
      </c>
      <c r="C44" s="232"/>
      <c r="D44" s="147">
        <v>0</v>
      </c>
      <c r="E44" s="148"/>
      <c r="F44" s="147">
        <v>0</v>
      </c>
      <c r="G44" s="146"/>
      <c r="H44" s="147">
        <v>0</v>
      </c>
      <c r="I44" s="73"/>
      <c r="J44" s="98">
        <v>0</v>
      </c>
      <c r="K44" s="37"/>
      <c r="L44" s="102">
        <v>0</v>
      </c>
      <c r="M44" s="219"/>
      <c r="N44" s="102">
        <f>'PL-9'!D38</f>
        <v>-107530</v>
      </c>
      <c r="O44" s="219"/>
      <c r="P44" s="102">
        <f>L44+N44</f>
        <v>-107530</v>
      </c>
      <c r="Q44" s="73"/>
      <c r="R44" s="153">
        <f>SUM(D44:N44)</f>
        <v>-107530</v>
      </c>
    </row>
    <row r="45" spans="1:18" ht="22.7" customHeight="1" x14ac:dyDescent="0.45">
      <c r="A45" s="232" t="s">
        <v>199</v>
      </c>
      <c r="B45" s="232"/>
      <c r="C45" s="232"/>
      <c r="D45" s="70">
        <f>SUM(D43:D44)</f>
        <v>0</v>
      </c>
      <c r="E45" s="37"/>
      <c r="F45" s="70">
        <f>SUM(F43:F44)</f>
        <v>0</v>
      </c>
      <c r="G45" s="31"/>
      <c r="H45" s="70">
        <f>SUM(H43:H44)</f>
        <v>0</v>
      </c>
      <c r="I45" s="31"/>
      <c r="J45" s="70">
        <f>SUM(J43:J44)</f>
        <v>99275</v>
      </c>
      <c r="K45" s="31"/>
      <c r="L45" s="70">
        <f>SUM(L43:L44)</f>
        <v>0</v>
      </c>
      <c r="M45" s="31"/>
      <c r="N45" s="70">
        <f>SUM(N43:N44)</f>
        <v>-107530</v>
      </c>
      <c r="O45" s="31"/>
      <c r="P45" s="70">
        <f>SUM(P43:P44)</f>
        <v>-107530</v>
      </c>
      <c r="Q45" s="31"/>
      <c r="R45" s="70">
        <f>SUM(R43:R44)</f>
        <v>-8255</v>
      </c>
    </row>
    <row r="46" spans="1:18" ht="22.7" customHeight="1" thickBot="1" x14ac:dyDescent="0.5">
      <c r="A46" s="232" t="s">
        <v>206</v>
      </c>
      <c r="B46" s="229"/>
      <c r="C46" s="239"/>
      <c r="D46" s="78">
        <f>D37+D41+D45</f>
        <v>1012000</v>
      </c>
      <c r="E46" s="37"/>
      <c r="F46" s="78">
        <f>F37+F41+F45</f>
        <v>60384</v>
      </c>
      <c r="G46" s="37"/>
      <c r="H46" s="78">
        <f>H37+H41+H45</f>
        <v>50771</v>
      </c>
      <c r="I46" s="37"/>
      <c r="J46" s="78">
        <f>J37+J41+J45</f>
        <v>590911</v>
      </c>
      <c r="K46" s="37"/>
      <c r="L46" s="78">
        <f>L37+L41+L45</f>
        <v>359606</v>
      </c>
      <c r="M46" s="37"/>
      <c r="N46" s="78">
        <f>N37+N41+N45</f>
        <v>-464276</v>
      </c>
      <c r="O46" s="37"/>
      <c r="P46" s="78">
        <f>P37+P41+P45</f>
        <v>-104670</v>
      </c>
      <c r="Q46" s="37"/>
      <c r="R46" s="78">
        <f>R37+R41+R45</f>
        <v>1609396</v>
      </c>
    </row>
    <row r="47" spans="1:18" ht="22.7" customHeight="1" thickTop="1" x14ac:dyDescent="0.45">
      <c r="A47" s="229"/>
      <c r="B47" s="229"/>
      <c r="C47" s="223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</row>
  </sheetData>
  <mergeCells count="9">
    <mergeCell ref="D35:R35"/>
    <mergeCell ref="D4:R4"/>
    <mergeCell ref="H5:J5"/>
    <mergeCell ref="L5:P5"/>
    <mergeCell ref="D10:R10"/>
    <mergeCell ref="D26:R26"/>
    <mergeCell ref="D29:R29"/>
    <mergeCell ref="H30:J30"/>
    <mergeCell ref="L30:P30"/>
  </mergeCells>
  <pageMargins left="0.7" right="0.7" top="0.48" bottom="0.5" header="0.5" footer="0.5"/>
  <pageSetup paperSize="9" scale="87" firstPageNumber="7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7" man="1"/>
  </rowBreaks>
  <ignoredErrors>
    <ignoredError sqref="R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DCEC4-3C9B-4360-96E1-3F7AEF762FFF}">
  <sheetPr>
    <tabColor theme="6" tint="0.79998168889431442"/>
  </sheetPr>
  <dimension ref="A1:M38"/>
  <sheetViews>
    <sheetView topLeftCell="A31" zoomScale="90" zoomScaleNormal="90" zoomScaleSheetLayoutView="74" workbookViewId="0">
      <selection activeCell="O19" sqref="O19"/>
    </sheetView>
  </sheetViews>
  <sheetFormatPr defaultColWidth="9.140625" defaultRowHeight="22.7" customHeight="1" x14ac:dyDescent="0.45"/>
  <cols>
    <col min="1" max="1" width="2.5703125" customWidth="1"/>
    <col min="2" max="2" width="51.140625" customWidth="1"/>
    <col min="3" max="3" width="9.5703125" customWidth="1"/>
    <col min="4" max="4" width="15.85546875" customWidth="1"/>
    <col min="5" max="5" width="1.5703125" customWidth="1"/>
    <col min="6" max="6" width="15.85546875" customWidth="1"/>
    <col min="7" max="7" width="1.5703125" customWidth="1"/>
    <col min="8" max="8" width="15.85546875" customWidth="1"/>
    <col min="9" max="9" width="1.5703125" customWidth="1"/>
    <col min="10" max="10" width="15.85546875" customWidth="1"/>
    <col min="11" max="11" width="1.5703125" customWidth="1"/>
    <col min="12" max="12" width="15.85546875" customWidth="1"/>
  </cols>
  <sheetData>
    <row r="1" spans="1:13" s="87" customFormat="1" ht="22.7" customHeight="1" x14ac:dyDescent="0.5">
      <c r="A1" s="4" t="s">
        <v>0</v>
      </c>
      <c r="D1" s="177"/>
      <c r="E1" s="177"/>
      <c r="F1" s="177"/>
      <c r="G1" s="177"/>
    </row>
    <row r="2" spans="1:13" s="87" customFormat="1" ht="22.7" customHeight="1" x14ac:dyDescent="0.5">
      <c r="A2" s="4" t="s">
        <v>127</v>
      </c>
      <c r="D2" s="177"/>
      <c r="E2" s="177"/>
      <c r="F2" s="177"/>
      <c r="G2" s="177"/>
    </row>
    <row r="3" spans="1:13" ht="22.7" customHeight="1" x14ac:dyDescent="0.45">
      <c r="A3" s="246"/>
      <c r="B3" s="229"/>
      <c r="C3" s="229"/>
      <c r="D3" s="232"/>
      <c r="E3" s="232"/>
      <c r="F3" s="232"/>
      <c r="G3" s="232"/>
      <c r="H3" s="229"/>
      <c r="I3" s="229"/>
      <c r="J3" s="229"/>
      <c r="K3" s="229"/>
      <c r="L3" s="229"/>
    </row>
    <row r="4" spans="1:13" ht="22.7" customHeight="1" x14ac:dyDescent="0.45">
      <c r="A4" s="246"/>
      <c r="B4" s="229"/>
      <c r="C4" s="229"/>
      <c r="D4" s="319" t="s">
        <v>3</v>
      </c>
      <c r="E4" s="319"/>
      <c r="F4" s="319"/>
      <c r="G4" s="319"/>
      <c r="H4" s="319"/>
      <c r="I4" s="319"/>
      <c r="J4" s="319"/>
      <c r="K4" s="319"/>
      <c r="L4" s="319"/>
    </row>
    <row r="5" spans="1:13" ht="21.75" x14ac:dyDescent="0.45">
      <c r="A5" s="229"/>
      <c r="B5" s="229"/>
      <c r="C5" s="229"/>
      <c r="D5" s="229"/>
      <c r="E5" s="229"/>
      <c r="F5" s="229"/>
      <c r="G5" s="229"/>
      <c r="H5" s="320" t="s">
        <v>50</v>
      </c>
      <c r="I5" s="320"/>
      <c r="J5" s="320"/>
      <c r="K5" s="229"/>
      <c r="L5" s="229"/>
    </row>
    <row r="6" spans="1:13" ht="21.75" x14ac:dyDescent="0.45">
      <c r="A6" s="229"/>
      <c r="B6" s="229"/>
      <c r="C6" s="229"/>
      <c r="D6" s="243" t="s">
        <v>128</v>
      </c>
      <c r="E6" s="243"/>
      <c r="F6" s="243" t="s">
        <v>102</v>
      </c>
      <c r="G6" s="223"/>
      <c r="H6" s="223" t="s">
        <v>103</v>
      </c>
      <c r="I6" s="233"/>
      <c r="J6" s="243"/>
      <c r="K6" s="233"/>
      <c r="L6" s="223" t="s">
        <v>107</v>
      </c>
    </row>
    <row r="7" spans="1:13" ht="22.7" customHeight="1" x14ac:dyDescent="0.45">
      <c r="A7" s="232"/>
      <c r="B7" s="229"/>
      <c r="C7" s="234" t="s">
        <v>6</v>
      </c>
      <c r="D7" s="243" t="s">
        <v>129</v>
      </c>
      <c r="E7" s="243"/>
      <c r="F7" s="243" t="s">
        <v>109</v>
      </c>
      <c r="G7" s="223"/>
      <c r="H7" s="223" t="s">
        <v>110</v>
      </c>
      <c r="I7" s="223"/>
      <c r="J7" s="243" t="s">
        <v>53</v>
      </c>
      <c r="K7" s="223"/>
      <c r="L7" s="243" t="s">
        <v>114</v>
      </c>
    </row>
    <row r="8" spans="1:13" ht="22.7" customHeight="1" x14ac:dyDescent="0.45">
      <c r="A8" s="232"/>
      <c r="B8" s="229"/>
      <c r="C8" s="229"/>
      <c r="D8" s="322" t="s">
        <v>8</v>
      </c>
      <c r="E8" s="322"/>
      <c r="F8" s="322"/>
      <c r="G8" s="322"/>
      <c r="H8" s="322"/>
      <c r="I8" s="322"/>
      <c r="J8" s="322"/>
      <c r="K8" s="322"/>
      <c r="L8" s="322"/>
    </row>
    <row r="9" spans="1:13" ht="22.7" customHeight="1" x14ac:dyDescent="0.45">
      <c r="A9" s="246" t="s">
        <v>203</v>
      </c>
      <c r="B9" s="246"/>
      <c r="C9" s="246"/>
      <c r="D9" s="247"/>
      <c r="E9" s="247"/>
      <c r="F9" s="247"/>
      <c r="G9" s="247"/>
      <c r="H9" s="247"/>
      <c r="I9" s="247"/>
      <c r="J9" s="247"/>
      <c r="K9" s="92"/>
      <c r="L9" s="247"/>
    </row>
    <row r="10" spans="1:13" ht="22.7" customHeight="1" x14ac:dyDescent="0.45">
      <c r="A10" s="246" t="s">
        <v>115</v>
      </c>
      <c r="B10" s="229"/>
      <c r="C10" s="229"/>
      <c r="D10" s="248">
        <v>1012000</v>
      </c>
      <c r="E10" s="248"/>
      <c r="F10" s="248">
        <v>60384</v>
      </c>
      <c r="G10" s="248"/>
      <c r="H10" s="248">
        <v>48571</v>
      </c>
      <c r="I10" s="248"/>
      <c r="J10" s="248">
        <v>36393</v>
      </c>
      <c r="K10" s="138"/>
      <c r="L10" s="255">
        <v>1157348</v>
      </c>
    </row>
    <row r="11" spans="1:13" ht="22.7" customHeight="1" x14ac:dyDescent="0.45">
      <c r="A11" s="249" t="s">
        <v>116</v>
      </c>
      <c r="B11" s="229"/>
      <c r="C11" s="229"/>
      <c r="D11" s="248"/>
      <c r="E11" s="248"/>
      <c r="F11" s="248"/>
      <c r="G11" s="248"/>
      <c r="H11" s="248"/>
      <c r="I11" s="248"/>
      <c r="J11" s="248"/>
      <c r="K11" s="248"/>
      <c r="L11" s="248"/>
      <c r="M11" s="136"/>
    </row>
    <row r="12" spans="1:13" ht="22.7" customHeight="1" x14ac:dyDescent="0.45">
      <c r="A12" s="236"/>
      <c r="B12" s="237" t="s">
        <v>117</v>
      </c>
      <c r="C12" s="229"/>
      <c r="D12" s="248"/>
      <c r="E12" s="248"/>
      <c r="F12" s="248"/>
      <c r="G12" s="248"/>
      <c r="H12" s="248"/>
      <c r="I12" s="248"/>
      <c r="J12" s="248"/>
      <c r="K12" s="248"/>
      <c r="L12" s="248"/>
      <c r="M12" s="136"/>
    </row>
    <row r="13" spans="1:13" ht="22.7" customHeight="1" x14ac:dyDescent="0.45">
      <c r="A13" s="238"/>
      <c r="B13" s="229" t="s">
        <v>123</v>
      </c>
      <c r="C13" s="234">
        <v>5</v>
      </c>
      <c r="D13" s="149">
        <v>0</v>
      </c>
      <c r="E13" s="250"/>
      <c r="F13" s="149">
        <v>0</v>
      </c>
      <c r="G13" s="132"/>
      <c r="H13" s="149">
        <v>0</v>
      </c>
      <c r="I13" s="250"/>
      <c r="J13" s="149">
        <v>-30360</v>
      </c>
      <c r="K13" s="250"/>
      <c r="L13" s="149">
        <v>-30360</v>
      </c>
      <c r="M13" s="136"/>
    </row>
    <row r="14" spans="1:13" ht="22.7" customHeight="1" x14ac:dyDescent="0.45">
      <c r="A14" s="236"/>
      <c r="B14" s="237" t="s">
        <v>118</v>
      </c>
      <c r="C14" s="229"/>
      <c r="D14" s="38">
        <f>D13</f>
        <v>0</v>
      </c>
      <c r="E14" s="248"/>
      <c r="F14" s="38">
        <f>F13</f>
        <v>0</v>
      </c>
      <c r="G14" s="248"/>
      <c r="H14" s="38">
        <f>H13</f>
        <v>0</v>
      </c>
      <c r="I14" s="248"/>
      <c r="J14" s="38">
        <v>-30360</v>
      </c>
      <c r="K14" s="248"/>
      <c r="L14" s="38">
        <v>-30360</v>
      </c>
      <c r="M14" s="136"/>
    </row>
    <row r="15" spans="1:13" ht="22.7" customHeight="1" x14ac:dyDescent="0.45">
      <c r="A15" s="246" t="s">
        <v>198</v>
      </c>
      <c r="B15" s="229"/>
      <c r="C15" s="232"/>
      <c r="D15" s="248"/>
      <c r="E15" s="248"/>
      <c r="F15" s="248"/>
      <c r="G15" s="248"/>
      <c r="H15" s="248"/>
      <c r="I15" s="248"/>
      <c r="J15" s="248"/>
      <c r="K15" s="248"/>
      <c r="L15" s="248"/>
      <c r="M15" s="136"/>
    </row>
    <row r="16" spans="1:13" ht="22.7" customHeight="1" x14ac:dyDescent="0.45">
      <c r="A16" s="246"/>
      <c r="B16" s="229" t="s">
        <v>120</v>
      </c>
      <c r="C16" s="232"/>
      <c r="D16" s="102">
        <v>0</v>
      </c>
      <c r="E16" s="248"/>
      <c r="F16" s="102">
        <v>0</v>
      </c>
      <c r="G16" s="248"/>
      <c r="H16" s="102">
        <v>0</v>
      </c>
      <c r="I16" s="248"/>
      <c r="J16" s="102">
        <v>-3993</v>
      </c>
      <c r="K16" s="248"/>
      <c r="L16" s="102">
        <v>-3993</v>
      </c>
      <c r="M16" s="136"/>
    </row>
    <row r="17" spans="1:13" ht="22.7" customHeight="1" x14ac:dyDescent="0.45">
      <c r="A17" s="246" t="s">
        <v>121</v>
      </c>
      <c r="B17" s="229"/>
      <c r="C17" s="234"/>
      <c r="D17" s="311">
        <v>0</v>
      </c>
      <c r="E17" s="248"/>
      <c r="F17" s="311">
        <v>0</v>
      </c>
      <c r="G17" s="248"/>
      <c r="H17" s="38">
        <v>0</v>
      </c>
      <c r="I17" s="248"/>
      <c r="J17" s="38">
        <f>J16</f>
        <v>-3993</v>
      </c>
      <c r="K17" s="248"/>
      <c r="L17" s="38">
        <f>L16</f>
        <v>-3993</v>
      </c>
      <c r="M17" s="136"/>
    </row>
    <row r="18" spans="1:13" ht="22.7" customHeight="1" thickBot="1" x14ac:dyDescent="0.5">
      <c r="A18" s="246" t="s">
        <v>204</v>
      </c>
      <c r="B18" s="229"/>
      <c r="C18" s="234"/>
      <c r="D18" s="81">
        <f>D17+D14+D10</f>
        <v>1012000</v>
      </c>
      <c r="E18" s="248"/>
      <c r="F18" s="81">
        <f>F17+F14+F10</f>
        <v>60384</v>
      </c>
      <c r="G18" s="248"/>
      <c r="H18" s="81">
        <f>H17+H14+H10</f>
        <v>48571</v>
      </c>
      <c r="I18" s="248"/>
      <c r="J18" s="81">
        <f>J17 +J14+J10</f>
        <v>2040</v>
      </c>
      <c r="K18" s="248"/>
      <c r="L18" s="81">
        <f>L17+L14+L10</f>
        <v>1122995</v>
      </c>
      <c r="M18" s="136"/>
    </row>
    <row r="19" spans="1:13" s="87" customFormat="1" ht="22.7" customHeight="1" thickTop="1" x14ac:dyDescent="0.5">
      <c r="A19" s="4"/>
      <c r="D19" s="177"/>
      <c r="E19" s="177"/>
      <c r="F19" s="177"/>
      <c r="G19" s="177"/>
    </row>
    <row r="20" spans="1:13" s="87" customFormat="1" ht="22.7" customHeight="1" x14ac:dyDescent="0.5">
      <c r="A20" s="4" t="s">
        <v>0</v>
      </c>
      <c r="D20" s="177"/>
      <c r="E20" s="177"/>
      <c r="F20" s="177"/>
      <c r="G20" s="177"/>
    </row>
    <row r="21" spans="1:13" s="87" customFormat="1" ht="22.5" customHeight="1" x14ac:dyDescent="0.5">
      <c r="A21" s="4" t="s">
        <v>127</v>
      </c>
      <c r="D21" s="177"/>
      <c r="E21" s="177"/>
      <c r="F21" s="177"/>
      <c r="G21" s="177"/>
    </row>
    <row r="22" spans="1:13" s="241" customFormat="1" ht="22.7" customHeight="1" x14ac:dyDescent="0.5">
      <c r="A22" s="240"/>
      <c r="D22" s="242"/>
      <c r="E22" s="242"/>
      <c r="F22" s="242"/>
      <c r="G22" s="242"/>
    </row>
    <row r="23" spans="1:13" s="241" customFormat="1" ht="22.7" customHeight="1" x14ac:dyDescent="0.5">
      <c r="A23" s="240"/>
      <c r="C23" s="229"/>
      <c r="D23" s="319" t="s">
        <v>3</v>
      </c>
      <c r="E23" s="319"/>
      <c r="F23" s="319"/>
      <c r="G23" s="319"/>
      <c r="H23" s="319"/>
      <c r="I23" s="319"/>
      <c r="J23" s="319"/>
      <c r="K23" s="319"/>
      <c r="L23" s="319"/>
    </row>
    <row r="24" spans="1:13" s="241" customFormat="1" ht="22.7" customHeight="1" x14ac:dyDescent="0.5">
      <c r="A24" s="240"/>
      <c r="C24" s="229"/>
      <c r="D24" s="229"/>
      <c r="E24" s="229"/>
      <c r="F24" s="229"/>
      <c r="G24" s="229"/>
      <c r="H24" s="320" t="s">
        <v>50</v>
      </c>
      <c r="I24" s="320"/>
      <c r="J24" s="320"/>
      <c r="K24" s="229"/>
      <c r="L24" s="229"/>
    </row>
    <row r="25" spans="1:13" s="241" customFormat="1" ht="22.7" customHeight="1" x14ac:dyDescent="0.5">
      <c r="A25" s="240"/>
      <c r="C25" s="229"/>
      <c r="D25" s="243" t="s">
        <v>128</v>
      </c>
      <c r="E25" s="243"/>
      <c r="F25" s="243" t="s">
        <v>102</v>
      </c>
      <c r="G25" s="223"/>
      <c r="H25" s="223" t="s">
        <v>103</v>
      </c>
      <c r="I25" s="233"/>
      <c r="J25" s="243"/>
      <c r="K25" s="233"/>
      <c r="L25" s="223" t="s">
        <v>107</v>
      </c>
    </row>
    <row r="26" spans="1:13" s="241" customFormat="1" ht="22.7" customHeight="1" x14ac:dyDescent="0.5">
      <c r="A26" s="240"/>
      <c r="C26" s="221" t="s">
        <v>6</v>
      </c>
      <c r="D26" s="243" t="s">
        <v>129</v>
      </c>
      <c r="E26" s="243"/>
      <c r="F26" s="243" t="s">
        <v>109</v>
      </c>
      <c r="G26" s="223"/>
      <c r="H26" s="223" t="s">
        <v>110</v>
      </c>
      <c r="I26" s="223"/>
      <c r="J26" s="243" t="s">
        <v>53</v>
      </c>
      <c r="K26" s="223"/>
      <c r="L26" s="243" t="s">
        <v>114</v>
      </c>
    </row>
    <row r="27" spans="1:13" s="241" customFormat="1" ht="22.7" customHeight="1" x14ac:dyDescent="0.5">
      <c r="A27" s="240"/>
      <c r="C27" s="244"/>
      <c r="D27" s="322" t="s">
        <v>8</v>
      </c>
      <c r="E27" s="322"/>
      <c r="F27" s="322"/>
      <c r="G27" s="322"/>
      <c r="H27" s="322"/>
      <c r="I27" s="322"/>
      <c r="J27" s="322"/>
      <c r="K27" s="322"/>
      <c r="L27" s="322"/>
    </row>
    <row r="28" spans="1:13" s="229" customFormat="1" ht="22.7" customHeight="1" x14ac:dyDescent="0.45">
      <c r="A28" s="246" t="str">
        <f>'COE-7-8'!A36</f>
        <v>สำหรับงวดเก้าเดือนสิ้นสุดวันที่ 30 กันยายน 2567</v>
      </c>
      <c r="B28" s="246"/>
      <c r="C28" s="246"/>
      <c r="D28" s="247"/>
      <c r="E28" s="247"/>
      <c r="F28" s="247"/>
      <c r="G28" s="247"/>
      <c r="H28" s="247"/>
      <c r="I28" s="247"/>
      <c r="J28" s="247"/>
      <c r="K28" s="92"/>
      <c r="L28" s="247"/>
    </row>
    <row r="29" spans="1:13" s="229" customFormat="1" ht="22.7" customHeight="1" x14ac:dyDescent="0.45">
      <c r="A29" s="246" t="s">
        <v>122</v>
      </c>
      <c r="D29" s="248">
        <v>1012000</v>
      </c>
      <c r="E29" s="248"/>
      <c r="F29" s="248">
        <v>60384</v>
      </c>
      <c r="G29" s="248"/>
      <c r="H29" s="248">
        <v>50771</v>
      </c>
      <c r="I29" s="248"/>
      <c r="J29" s="248">
        <v>47795</v>
      </c>
      <c r="K29" s="138"/>
      <c r="L29" s="31">
        <f>SUM(D29:J29)</f>
        <v>1170950</v>
      </c>
    </row>
    <row r="30" spans="1:13" s="229" customFormat="1" ht="22.7" customHeight="1" x14ac:dyDescent="0.45">
      <c r="A30" s="249" t="s">
        <v>116</v>
      </c>
      <c r="D30" s="143"/>
      <c r="E30" s="143"/>
      <c r="F30" s="143"/>
      <c r="G30" s="143"/>
      <c r="H30" s="143"/>
      <c r="I30" s="143"/>
      <c r="J30" s="143"/>
      <c r="K30" s="143"/>
      <c r="L30" s="143"/>
    </row>
    <row r="31" spans="1:13" s="229" customFormat="1" ht="22.7" customHeight="1" x14ac:dyDescent="0.45">
      <c r="A31" s="236"/>
      <c r="B31" s="237" t="s">
        <v>117</v>
      </c>
      <c r="D31" s="143"/>
      <c r="E31" s="143"/>
      <c r="F31" s="143"/>
      <c r="G31" s="143"/>
      <c r="H31" s="143"/>
      <c r="I31" s="143"/>
      <c r="J31" s="143"/>
      <c r="K31" s="143"/>
      <c r="L31" s="143"/>
    </row>
    <row r="32" spans="1:13" s="229" customFormat="1" ht="22.7" customHeight="1" x14ac:dyDescent="0.45">
      <c r="A32" s="238"/>
      <c r="B32" s="229" t="s">
        <v>123</v>
      </c>
      <c r="C32" s="221">
        <v>5</v>
      </c>
      <c r="D32" s="149">
        <v>0</v>
      </c>
      <c r="E32" s="250"/>
      <c r="F32" s="149">
        <v>0</v>
      </c>
      <c r="G32" s="132"/>
      <c r="H32" s="149">
        <v>0</v>
      </c>
      <c r="I32" s="250"/>
      <c r="J32" s="149">
        <v>-40480</v>
      </c>
      <c r="K32" s="250"/>
      <c r="L32" s="149">
        <f>SUM(D32:J32)</f>
        <v>-40480</v>
      </c>
    </row>
    <row r="33" spans="1:12" s="229" customFormat="1" ht="22.7" customHeight="1" x14ac:dyDescent="0.45">
      <c r="A33" s="236"/>
      <c r="B33" s="237" t="s">
        <v>118</v>
      </c>
      <c r="D33" s="38">
        <f>SUM(D32)</f>
        <v>0</v>
      </c>
      <c r="E33" s="143"/>
      <c r="F33" s="38">
        <f>SUM(F32)</f>
        <v>0</v>
      </c>
      <c r="G33" s="143"/>
      <c r="H33" s="38">
        <f>SUM(H32)</f>
        <v>0</v>
      </c>
      <c r="I33" s="143"/>
      <c r="J33" s="70">
        <f>SUM(J32)</f>
        <v>-40480</v>
      </c>
      <c r="K33" s="143"/>
      <c r="L33" s="38">
        <f>SUM(L32)</f>
        <v>-40480</v>
      </c>
    </row>
    <row r="34" spans="1:12" s="229" customFormat="1" ht="22.7" customHeight="1" x14ac:dyDescent="0.45">
      <c r="A34" s="246" t="s">
        <v>198</v>
      </c>
      <c r="C34" s="232"/>
      <c r="D34" s="33"/>
      <c r="E34" s="33"/>
      <c r="F34" s="33"/>
      <c r="G34" s="52"/>
      <c r="H34" s="33"/>
      <c r="I34" s="52"/>
      <c r="J34" s="33"/>
      <c r="K34" s="92"/>
      <c r="L34" s="33"/>
    </row>
    <row r="35" spans="1:12" s="229" customFormat="1" ht="22.7" customHeight="1" x14ac:dyDescent="0.45">
      <c r="A35" s="246"/>
      <c r="B35" s="229" t="s">
        <v>120</v>
      </c>
      <c r="C35" s="232"/>
      <c r="D35" s="102">
        <v>0</v>
      </c>
      <c r="E35" s="33"/>
      <c r="F35" s="102">
        <v>0</v>
      </c>
      <c r="G35" s="33"/>
      <c r="H35" s="102">
        <v>0</v>
      </c>
      <c r="I35" s="99"/>
      <c r="J35" s="102">
        <f>'PL-9'!H33</f>
        <v>-12558</v>
      </c>
      <c r="K35" s="144"/>
      <c r="L35" s="102">
        <f>SUM(D35:J35)</f>
        <v>-12558</v>
      </c>
    </row>
    <row r="36" spans="1:12" s="229" customFormat="1" ht="22.7" customHeight="1" x14ac:dyDescent="0.45">
      <c r="A36" s="246" t="s">
        <v>121</v>
      </c>
      <c r="C36" s="221"/>
      <c r="D36" s="38">
        <f>SUM(D35)</f>
        <v>0</v>
      </c>
      <c r="E36" s="99"/>
      <c r="F36" s="38">
        <f>SUM(F35)</f>
        <v>0</v>
      </c>
      <c r="G36" s="99"/>
      <c r="H36" s="38">
        <f>SUM(H35)</f>
        <v>0</v>
      </c>
      <c r="I36" s="99"/>
      <c r="J36" s="38">
        <f>SUM(J35)</f>
        <v>-12558</v>
      </c>
      <c r="K36" s="99"/>
      <c r="L36" s="38">
        <f>SUM(L35)</f>
        <v>-12558</v>
      </c>
    </row>
    <row r="37" spans="1:12" s="229" customFormat="1" ht="22.7" customHeight="1" thickBot="1" x14ac:dyDescent="0.5">
      <c r="A37" s="246" t="s">
        <v>206</v>
      </c>
      <c r="B37" s="232"/>
      <c r="C37" s="232"/>
      <c r="D37" s="81">
        <f>D29+D33+D36</f>
        <v>1012000</v>
      </c>
      <c r="E37" s="37"/>
      <c r="F37" s="81">
        <f>F29+F33+F36</f>
        <v>60384</v>
      </c>
      <c r="G37" s="37"/>
      <c r="H37" s="81">
        <f>H29+H33+H36</f>
        <v>50771</v>
      </c>
      <c r="I37" s="37"/>
      <c r="J37" s="81">
        <f>J29+J33+J36</f>
        <v>-5243</v>
      </c>
      <c r="K37" s="73"/>
      <c r="L37" s="81">
        <f>L29+L33+L36</f>
        <v>1117912</v>
      </c>
    </row>
    <row r="38" spans="1:12" s="229" customFormat="1" ht="22.7" customHeight="1" thickTop="1" x14ac:dyDescent="0.45"/>
  </sheetData>
  <mergeCells count="6">
    <mergeCell ref="H24:J24"/>
    <mergeCell ref="D27:L27"/>
    <mergeCell ref="D4:L4"/>
    <mergeCell ref="H5:J5"/>
    <mergeCell ref="D8:L8"/>
    <mergeCell ref="D23:L23"/>
  </mergeCells>
  <pageMargins left="0.7" right="0.7" top="0.48" bottom="0.5" header="0.5" footer="0.5"/>
  <pageSetup paperSize="9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79998168889431442"/>
  </sheetPr>
  <dimension ref="A1:M84"/>
  <sheetViews>
    <sheetView topLeftCell="A73" zoomScaleNormal="100" zoomScaleSheetLayoutView="100" workbookViewId="0">
      <selection activeCell="L73" sqref="L73"/>
    </sheetView>
  </sheetViews>
  <sheetFormatPr defaultColWidth="8.85546875" defaultRowHeight="21.75" x14ac:dyDescent="0.45"/>
  <cols>
    <col min="1" max="1" width="1.7109375" style="125" customWidth="1"/>
    <col min="2" max="2" width="50.85546875" style="100" customWidth="1"/>
    <col min="3" max="3" width="15.140625" style="100" customWidth="1"/>
    <col min="4" max="4" width="1.5703125" style="100" customWidth="1"/>
    <col min="5" max="5" width="15.140625" style="258" customWidth="1"/>
    <col min="6" max="6" width="1.5703125" style="100" customWidth="1"/>
    <col min="7" max="7" width="15.140625" style="100" customWidth="1"/>
    <col min="8" max="8" width="1.5703125" style="100" customWidth="1"/>
    <col min="9" max="9" width="15.140625" style="258" customWidth="1"/>
  </cols>
  <sheetData>
    <row r="1" spans="1:9" s="87" customFormat="1" ht="23.25" x14ac:dyDescent="0.5">
      <c r="A1" s="4" t="s">
        <v>0</v>
      </c>
      <c r="B1" s="179"/>
      <c r="C1" s="179"/>
      <c r="D1" s="179"/>
      <c r="E1" s="256"/>
      <c r="F1" s="179"/>
      <c r="G1" s="179"/>
      <c r="H1" s="179"/>
      <c r="I1" s="256"/>
    </row>
    <row r="2" spans="1:9" s="4" customFormat="1" ht="23.25" x14ac:dyDescent="0.45">
      <c r="A2" s="4" t="s">
        <v>130</v>
      </c>
      <c r="C2" s="180"/>
      <c r="D2" s="180"/>
      <c r="E2" s="257"/>
      <c r="F2" s="180"/>
      <c r="G2" s="180"/>
      <c r="H2" s="180"/>
      <c r="I2" s="257"/>
    </row>
    <row r="3" spans="1:9" x14ac:dyDescent="0.45">
      <c r="A3" s="5"/>
    </row>
    <row r="4" spans="1:9" x14ac:dyDescent="0.45">
      <c r="A4" s="5"/>
      <c r="C4" s="313" t="s">
        <v>2</v>
      </c>
      <c r="D4" s="313"/>
      <c r="E4" s="313"/>
      <c r="F4" s="17"/>
      <c r="G4" s="314" t="s">
        <v>3</v>
      </c>
      <c r="H4" s="314"/>
      <c r="I4" s="314"/>
    </row>
    <row r="5" spans="1:9" x14ac:dyDescent="0.45">
      <c r="A5" s="5"/>
      <c r="C5" s="315" t="s">
        <v>202</v>
      </c>
      <c r="D5" s="315"/>
      <c r="E5" s="315"/>
      <c r="F5" s="17"/>
      <c r="G5" s="315" t="s">
        <v>202</v>
      </c>
      <c r="H5" s="315"/>
      <c r="I5" s="315"/>
    </row>
    <row r="6" spans="1:9" x14ac:dyDescent="0.45">
      <c r="A6" s="5"/>
      <c r="C6" s="316" t="s">
        <v>201</v>
      </c>
      <c r="D6" s="317"/>
      <c r="E6" s="317"/>
      <c r="F6" s="17"/>
      <c r="G6" s="316" t="s">
        <v>201</v>
      </c>
      <c r="H6" s="317"/>
      <c r="I6" s="317"/>
    </row>
    <row r="7" spans="1:9" x14ac:dyDescent="0.45">
      <c r="C7" s="11">
        <v>2567</v>
      </c>
      <c r="D7" s="11"/>
      <c r="E7" s="223">
        <v>2566</v>
      </c>
      <c r="F7" s="17"/>
      <c r="G7" s="11">
        <v>2567</v>
      </c>
      <c r="H7" s="11"/>
      <c r="I7" s="223">
        <v>2566</v>
      </c>
    </row>
    <row r="8" spans="1:9" x14ac:dyDescent="0.45">
      <c r="A8" s="19"/>
      <c r="B8" s="17"/>
      <c r="C8" s="323" t="s">
        <v>8</v>
      </c>
      <c r="D8" s="323"/>
      <c r="E8" s="323"/>
      <c r="F8" s="323"/>
      <c r="G8" s="323"/>
      <c r="H8" s="323"/>
      <c r="I8" s="323"/>
    </row>
    <row r="9" spans="1:9" x14ac:dyDescent="0.45">
      <c r="A9" s="6" t="s">
        <v>131</v>
      </c>
      <c r="B9" s="17"/>
      <c r="C9" s="17"/>
      <c r="D9" s="17"/>
      <c r="E9" s="234"/>
      <c r="F9" s="17"/>
      <c r="G9" s="17"/>
      <c r="H9" s="17"/>
      <c r="I9" s="234"/>
    </row>
    <row r="10" spans="1:9" x14ac:dyDescent="0.45">
      <c r="A10" s="7" t="s">
        <v>79</v>
      </c>
      <c r="B10" s="17"/>
      <c r="C10" s="154">
        <f>'PL-9'!D33</f>
        <v>99275</v>
      </c>
      <c r="D10" s="154"/>
      <c r="E10" s="154">
        <f>'PL-9'!F33</f>
        <v>-1359</v>
      </c>
      <c r="F10" s="154"/>
      <c r="G10" s="154">
        <f>'PL-9'!H33</f>
        <v>-12558</v>
      </c>
      <c r="H10" s="154"/>
      <c r="I10" s="154">
        <f>'PL-9'!J33</f>
        <v>-3993</v>
      </c>
    </row>
    <row r="11" spans="1:9" x14ac:dyDescent="0.45">
      <c r="A11" s="168" t="s">
        <v>132</v>
      </c>
      <c r="B11" s="17"/>
      <c r="C11" s="160"/>
      <c r="D11" s="160"/>
      <c r="E11" s="154"/>
      <c r="F11" s="181"/>
      <c r="G11" s="160"/>
      <c r="H11" s="181"/>
      <c r="I11" s="262"/>
    </row>
    <row r="12" spans="1:9" s="20" customFormat="1" x14ac:dyDescent="0.45">
      <c r="A12" s="182"/>
      <c r="B12" s="26" t="s">
        <v>78</v>
      </c>
      <c r="C12" s="83">
        <f>+'PL-9'!D32</f>
        <v>35043</v>
      </c>
      <c r="D12" s="83"/>
      <c r="E12" s="154">
        <v>5882</v>
      </c>
      <c r="F12" s="83"/>
      <c r="G12" s="83">
        <f>+'PL-9'!H32</f>
        <v>0</v>
      </c>
      <c r="H12" s="83"/>
      <c r="I12" s="83">
        <v>0</v>
      </c>
    </row>
    <row r="13" spans="1:9" s="20" customFormat="1" x14ac:dyDescent="0.45">
      <c r="A13" s="182"/>
      <c r="B13" s="26" t="s">
        <v>76</v>
      </c>
      <c r="C13" s="83">
        <f>+'PL-9'!D30</f>
        <v>30027</v>
      </c>
      <c r="D13" s="183"/>
      <c r="E13" s="154">
        <v>39915</v>
      </c>
      <c r="F13" s="184"/>
      <c r="G13" s="83">
        <f>+'PL-9'!H30</f>
        <v>25</v>
      </c>
      <c r="H13" s="185"/>
      <c r="I13" s="83">
        <v>49</v>
      </c>
    </row>
    <row r="14" spans="1:9" x14ac:dyDescent="0.45">
      <c r="A14"/>
      <c r="B14" t="s">
        <v>133</v>
      </c>
      <c r="C14" s="160">
        <v>57521</v>
      </c>
      <c r="D14" s="160"/>
      <c r="E14" s="154">
        <v>57110</v>
      </c>
      <c r="F14" s="181"/>
      <c r="G14" s="83">
        <v>592</v>
      </c>
      <c r="H14" s="181"/>
      <c r="I14" s="83">
        <v>586</v>
      </c>
    </row>
    <row r="15" spans="1:9" s="20" customFormat="1" x14ac:dyDescent="0.45">
      <c r="B15" t="s">
        <v>134</v>
      </c>
      <c r="C15" s="183">
        <v>46</v>
      </c>
      <c r="D15" s="183"/>
      <c r="E15" s="154">
        <v>47</v>
      </c>
      <c r="F15" s="184"/>
      <c r="G15" s="130">
        <v>0</v>
      </c>
      <c r="H15" s="156"/>
      <c r="I15" s="150">
        <v>0</v>
      </c>
    </row>
    <row r="16" spans="1:9" s="20" customFormat="1" hidden="1" x14ac:dyDescent="0.45">
      <c r="B16" t="s">
        <v>208</v>
      </c>
      <c r="C16" s="83">
        <v>0</v>
      </c>
      <c r="D16" s="183"/>
      <c r="E16" s="154">
        <v>0</v>
      </c>
      <c r="F16" s="184"/>
      <c r="G16" s="130"/>
      <c r="H16" s="156"/>
      <c r="I16" s="130">
        <v>0</v>
      </c>
    </row>
    <row r="17" spans="1:10" s="20" customFormat="1" x14ac:dyDescent="0.45">
      <c r="B17" t="s">
        <v>135</v>
      </c>
      <c r="C17" s="183">
        <v>-220</v>
      </c>
      <c r="D17" s="183"/>
      <c r="E17" s="154">
        <v>0</v>
      </c>
      <c r="F17" s="184"/>
      <c r="G17" s="130">
        <v>0</v>
      </c>
      <c r="H17" s="156"/>
      <c r="I17" s="130">
        <v>0</v>
      </c>
    </row>
    <row r="18" spans="1:10" s="20" customFormat="1" x14ac:dyDescent="0.45">
      <c r="B18" t="s">
        <v>136</v>
      </c>
      <c r="C18" s="183">
        <v>-33</v>
      </c>
      <c r="D18" s="183"/>
      <c r="E18" s="154">
        <v>-140</v>
      </c>
      <c r="F18" s="184"/>
      <c r="G18" s="130">
        <v>0</v>
      </c>
      <c r="H18" s="156"/>
      <c r="I18" s="150">
        <v>0</v>
      </c>
    </row>
    <row r="19" spans="1:10" s="20" customFormat="1" ht="22.15" customHeight="1" x14ac:dyDescent="0.45">
      <c r="A19" s="182"/>
      <c r="B19" s="26" t="s">
        <v>211</v>
      </c>
      <c r="C19" s="183">
        <v>680</v>
      </c>
      <c r="D19" s="183"/>
      <c r="E19" s="154">
        <v>-7101</v>
      </c>
      <c r="F19" s="183"/>
      <c r="G19" s="150">
        <v>0</v>
      </c>
      <c r="H19" s="150">
        <v>-7142</v>
      </c>
      <c r="I19" s="150">
        <v>-7380</v>
      </c>
      <c r="J19" s="84"/>
    </row>
    <row r="20" spans="1:10" s="20" customFormat="1" x14ac:dyDescent="0.45">
      <c r="A20" s="182"/>
      <c r="B20" s="26" t="s">
        <v>137</v>
      </c>
      <c r="C20" s="183">
        <v>-2183</v>
      </c>
      <c r="D20" s="183"/>
      <c r="E20" s="154">
        <v>-3985</v>
      </c>
      <c r="F20" s="184"/>
      <c r="G20" s="150">
        <v>-3234</v>
      </c>
      <c r="H20" s="185"/>
      <c r="I20" s="150">
        <v>-329</v>
      </c>
    </row>
    <row r="21" spans="1:10" s="20" customFormat="1" hidden="1" x14ac:dyDescent="0.45">
      <c r="A21" s="182"/>
      <c r="B21" s="26" t="s">
        <v>138</v>
      </c>
      <c r="C21" s="183"/>
      <c r="D21" s="183"/>
      <c r="E21" s="154"/>
      <c r="F21" s="184"/>
      <c r="G21" s="183"/>
      <c r="H21" s="184"/>
      <c r="I21" s="259"/>
    </row>
    <row r="22" spans="1:10" s="20" customFormat="1" hidden="1" x14ac:dyDescent="0.45">
      <c r="A22" s="182"/>
      <c r="B22" s="26" t="s">
        <v>139</v>
      </c>
      <c r="C22" s="183"/>
      <c r="D22" s="183"/>
      <c r="E22" s="154"/>
      <c r="F22" s="184"/>
      <c r="G22" s="130"/>
      <c r="H22" s="186"/>
      <c r="I22" s="130"/>
    </row>
    <row r="23" spans="1:10" s="20" customFormat="1" x14ac:dyDescent="0.45">
      <c r="B23" s="26" t="s">
        <v>140</v>
      </c>
      <c r="C23" s="183">
        <v>675</v>
      </c>
      <c r="D23" s="183"/>
      <c r="E23" s="154">
        <v>786</v>
      </c>
      <c r="F23" s="184"/>
      <c r="G23" s="83">
        <v>277</v>
      </c>
      <c r="H23" s="184"/>
      <c r="I23" s="83">
        <v>283</v>
      </c>
    </row>
    <row r="24" spans="1:10" s="20" customFormat="1" x14ac:dyDescent="0.45">
      <c r="B24" t="s">
        <v>141</v>
      </c>
      <c r="C24" s="183">
        <v>-1195</v>
      </c>
      <c r="D24" s="183"/>
      <c r="E24" s="259">
        <v>-2211</v>
      </c>
      <c r="F24" s="184"/>
      <c r="G24" s="83">
        <v>-763</v>
      </c>
      <c r="H24" s="184"/>
      <c r="I24" s="83">
        <v>-3594</v>
      </c>
    </row>
    <row r="25" spans="1:10" s="20" customFormat="1" x14ac:dyDescent="0.45">
      <c r="B25" s="26"/>
      <c r="C25" s="107">
        <f>SUM(C10:C24)</f>
        <v>219636</v>
      </c>
      <c r="D25" s="183"/>
      <c r="E25" s="107">
        <f>SUM(E10:E24)</f>
        <v>88944</v>
      </c>
      <c r="F25" s="184"/>
      <c r="G25" s="107">
        <f>SUM(G10:G24)</f>
        <v>-15661</v>
      </c>
      <c r="H25" s="184"/>
      <c r="I25" s="107">
        <f>SUM(I10:I24)</f>
        <v>-14378</v>
      </c>
    </row>
    <row r="26" spans="1:10" s="20" customFormat="1" x14ac:dyDescent="0.45">
      <c r="A26" s="187" t="s">
        <v>142</v>
      </c>
      <c r="C26" s="188"/>
      <c r="D26" s="188"/>
      <c r="E26" s="260"/>
      <c r="F26" s="189"/>
      <c r="G26" s="189"/>
      <c r="H26" s="189"/>
      <c r="I26" s="278"/>
    </row>
    <row r="27" spans="1:10" s="20" customFormat="1" x14ac:dyDescent="0.45">
      <c r="A27" s="182"/>
      <c r="B27" t="s">
        <v>11</v>
      </c>
      <c r="C27" s="190">
        <v>85547</v>
      </c>
      <c r="D27" s="190"/>
      <c r="E27" s="261">
        <v>328404</v>
      </c>
      <c r="F27" s="190"/>
      <c r="G27" s="130">
        <v>0</v>
      </c>
      <c r="H27" s="74"/>
      <c r="I27" s="150">
        <v>0</v>
      </c>
    </row>
    <row r="28" spans="1:10" s="20" customFormat="1" x14ac:dyDescent="0.45">
      <c r="A28" s="182"/>
      <c r="B28" t="s">
        <v>13</v>
      </c>
      <c r="C28" s="190">
        <v>-16799</v>
      </c>
      <c r="D28" s="190"/>
      <c r="E28" s="261">
        <v>27997</v>
      </c>
      <c r="F28" s="190"/>
      <c r="G28" s="160">
        <v>-15</v>
      </c>
      <c r="H28" s="191"/>
      <c r="I28" s="262">
        <v>5</v>
      </c>
    </row>
    <row r="29" spans="1:10" s="20" customFormat="1" x14ac:dyDescent="0.45">
      <c r="A29" s="182"/>
      <c r="B29" t="s">
        <v>17</v>
      </c>
      <c r="C29" s="160">
        <v>-136037</v>
      </c>
      <c r="D29" s="191"/>
      <c r="E29" s="262">
        <v>230614</v>
      </c>
      <c r="F29" s="190"/>
      <c r="G29" s="130">
        <v>0</v>
      </c>
      <c r="H29" s="74"/>
      <c r="I29" s="150">
        <v>0</v>
      </c>
    </row>
    <row r="30" spans="1:10" s="20" customFormat="1" x14ac:dyDescent="0.45">
      <c r="A30" s="182"/>
      <c r="B30" t="s">
        <v>18</v>
      </c>
      <c r="C30" s="190">
        <v>739</v>
      </c>
      <c r="D30" s="190"/>
      <c r="E30" s="261">
        <v>-247</v>
      </c>
      <c r="F30" s="190"/>
      <c r="G30" s="160">
        <v>-88</v>
      </c>
      <c r="H30" s="190"/>
      <c r="I30" s="262">
        <v>-632</v>
      </c>
    </row>
    <row r="31" spans="1:10" s="20" customFormat="1" x14ac:dyDescent="0.45">
      <c r="A31" s="182"/>
      <c r="B31" t="s">
        <v>31</v>
      </c>
      <c r="C31" s="190">
        <v>-20779</v>
      </c>
      <c r="D31" s="190"/>
      <c r="E31" s="261">
        <v>158870</v>
      </c>
      <c r="F31" s="190"/>
      <c r="G31" s="160">
        <v>-15</v>
      </c>
      <c r="H31" s="190"/>
      <c r="I31" s="262">
        <v>-436</v>
      </c>
    </row>
    <row r="32" spans="1:10" s="20" customFormat="1" x14ac:dyDescent="0.45">
      <c r="A32" s="182"/>
      <c r="B32" t="s">
        <v>32</v>
      </c>
      <c r="C32" s="190">
        <v>31827</v>
      </c>
      <c r="D32" s="190"/>
      <c r="E32" s="261">
        <v>-14143</v>
      </c>
      <c r="F32" s="190"/>
      <c r="G32" s="190">
        <v>169</v>
      </c>
      <c r="H32" s="190"/>
      <c r="I32" s="261">
        <v>-806</v>
      </c>
    </row>
    <row r="33" spans="1:9" s="20" customFormat="1" x14ac:dyDescent="0.45">
      <c r="A33" s="182"/>
      <c r="B33" t="s">
        <v>33</v>
      </c>
      <c r="C33" s="190">
        <v>-36</v>
      </c>
      <c r="D33" s="190"/>
      <c r="E33" s="261">
        <v>515</v>
      </c>
      <c r="F33" s="190"/>
      <c r="G33" s="130">
        <v>0</v>
      </c>
      <c r="H33" s="192"/>
      <c r="I33" s="150">
        <v>0</v>
      </c>
    </row>
    <row r="34" spans="1:9" s="20" customFormat="1" x14ac:dyDescent="0.45">
      <c r="A34" s="182"/>
      <c r="B34" t="s">
        <v>143</v>
      </c>
      <c r="C34" s="190">
        <v>-153</v>
      </c>
      <c r="D34" s="190"/>
      <c r="E34" s="126">
        <v>-562</v>
      </c>
      <c r="F34" s="190"/>
      <c r="G34" s="130">
        <v>0</v>
      </c>
      <c r="H34" s="192"/>
      <c r="I34" s="150">
        <v>0</v>
      </c>
    </row>
    <row r="35" spans="1:9" s="20" customFormat="1" x14ac:dyDescent="0.45">
      <c r="A35" s="193" t="s">
        <v>144</v>
      </c>
      <c r="C35" s="155">
        <f>SUM(C25:C34)</f>
        <v>163945</v>
      </c>
      <c r="D35" s="154"/>
      <c r="E35" s="155">
        <f>SUM(E25:E34)</f>
        <v>820392</v>
      </c>
      <c r="F35" s="154"/>
      <c r="G35" s="155">
        <f>SUM(G25:G34)</f>
        <v>-15610</v>
      </c>
      <c r="H35" s="154"/>
      <c r="I35" s="155">
        <f>SUM(I25:I34)</f>
        <v>-16247</v>
      </c>
    </row>
    <row r="36" spans="1:9" s="20" customFormat="1" x14ac:dyDescent="0.45">
      <c r="A36" s="193"/>
      <c r="B36" t="s">
        <v>145</v>
      </c>
      <c r="C36" s="194">
        <v>-38718</v>
      </c>
      <c r="D36" s="160"/>
      <c r="E36" s="263">
        <v>-15839</v>
      </c>
      <c r="F36" s="160"/>
      <c r="G36" s="194">
        <v>-189</v>
      </c>
      <c r="H36" s="160"/>
      <c r="I36" s="263">
        <v>-472</v>
      </c>
    </row>
    <row r="37" spans="1:9" s="21" customFormat="1" x14ac:dyDescent="0.45">
      <c r="A37" s="195" t="s">
        <v>146</v>
      </c>
      <c r="B37" s="196"/>
      <c r="C37" s="197">
        <f>SUM(C35:C36)</f>
        <v>125227</v>
      </c>
      <c r="D37" s="198"/>
      <c r="E37" s="264">
        <f>SUM(E35:E36)</f>
        <v>804553</v>
      </c>
      <c r="F37" s="199"/>
      <c r="G37" s="12">
        <f>SUM(G35:G36)</f>
        <v>-15799</v>
      </c>
      <c r="H37" s="199"/>
      <c r="I37" s="264">
        <f>SUM(I35:I36)</f>
        <v>-16719</v>
      </c>
    </row>
    <row r="38" spans="1:9" s="21" customFormat="1" x14ac:dyDescent="0.45">
      <c r="A38" s="195"/>
      <c r="B38" s="196"/>
      <c r="C38" s="198"/>
      <c r="D38" s="198"/>
      <c r="E38" s="265"/>
      <c r="F38" s="199"/>
      <c r="G38" s="198"/>
      <c r="H38" s="199"/>
      <c r="I38" s="265"/>
    </row>
    <row r="39" spans="1:9" x14ac:dyDescent="0.45">
      <c r="A39" s="5" t="s">
        <v>0</v>
      </c>
    </row>
    <row r="40" spans="1:9" s="5" customFormat="1" x14ac:dyDescent="0.45">
      <c r="A40" s="5" t="s">
        <v>130</v>
      </c>
      <c r="C40" s="175"/>
      <c r="D40" s="175"/>
      <c r="E40" s="266"/>
      <c r="F40" s="175"/>
      <c r="G40" s="175"/>
      <c r="H40" s="175"/>
      <c r="I40" s="266"/>
    </row>
    <row r="41" spans="1:9" x14ac:dyDescent="0.45">
      <c r="A41" s="5"/>
    </row>
    <row r="42" spans="1:9" x14ac:dyDescent="0.45">
      <c r="A42" s="5"/>
      <c r="C42" s="313" t="s">
        <v>2</v>
      </c>
      <c r="D42" s="313"/>
      <c r="E42" s="313"/>
      <c r="F42" s="17"/>
      <c r="G42" s="314" t="s">
        <v>3</v>
      </c>
      <c r="H42" s="314"/>
      <c r="I42" s="314"/>
    </row>
    <row r="43" spans="1:9" x14ac:dyDescent="0.45">
      <c r="A43" s="5"/>
      <c r="C43" s="315" t="s">
        <v>202</v>
      </c>
      <c r="D43" s="315"/>
      <c r="E43" s="315"/>
      <c r="F43" s="17"/>
      <c r="G43" s="315" t="s">
        <v>202</v>
      </c>
      <c r="H43" s="315"/>
      <c r="I43" s="315"/>
    </row>
    <row r="44" spans="1:9" x14ac:dyDescent="0.45">
      <c r="A44" s="5"/>
      <c r="C44" s="316" t="s">
        <v>201</v>
      </c>
      <c r="D44" s="317"/>
      <c r="E44" s="317"/>
      <c r="F44" s="17"/>
      <c r="G44" s="316" t="s">
        <v>201</v>
      </c>
      <c r="H44" s="317"/>
      <c r="I44" s="317"/>
    </row>
    <row r="45" spans="1:9" x14ac:dyDescent="0.45">
      <c r="C45" s="11">
        <v>2567</v>
      </c>
      <c r="D45" s="11"/>
      <c r="E45" s="223">
        <v>2566</v>
      </c>
      <c r="F45" s="17"/>
      <c r="G45" s="11">
        <v>2567</v>
      </c>
      <c r="H45" s="11"/>
      <c r="I45" s="223">
        <v>2566</v>
      </c>
    </row>
    <row r="46" spans="1:9" x14ac:dyDescent="0.45">
      <c r="A46" s="19"/>
      <c r="B46" s="17"/>
      <c r="C46" s="323" t="s">
        <v>8</v>
      </c>
      <c r="D46" s="323"/>
      <c r="E46" s="323"/>
      <c r="F46" s="323"/>
      <c r="G46" s="323"/>
      <c r="H46" s="323"/>
      <c r="I46" s="323"/>
    </row>
    <row r="47" spans="1:9" s="20" customFormat="1" x14ac:dyDescent="0.45">
      <c r="A47" s="200" t="s">
        <v>147</v>
      </c>
      <c r="B47" s="201"/>
      <c r="C47" s="188"/>
      <c r="D47" s="188"/>
      <c r="E47" s="260"/>
      <c r="F47" s="185"/>
      <c r="G47" s="185"/>
      <c r="H47" s="185"/>
      <c r="I47" s="274"/>
    </row>
    <row r="48" spans="1:9" s="20" customFormat="1" x14ac:dyDescent="0.45">
      <c r="A48" s="182"/>
      <c r="B48" s="201" t="s">
        <v>148</v>
      </c>
      <c r="C48" s="126">
        <v>-33571</v>
      </c>
      <c r="D48" s="127"/>
      <c r="E48" s="127">
        <v>-127308</v>
      </c>
      <c r="F48" s="127"/>
      <c r="G48" s="150">
        <v>-43</v>
      </c>
      <c r="H48" s="65"/>
      <c r="I48" s="128">
        <v>0</v>
      </c>
    </row>
    <row r="49" spans="1:10" s="20" customFormat="1" x14ac:dyDescent="0.45">
      <c r="A49" s="182"/>
      <c r="B49" s="201" t="s">
        <v>149</v>
      </c>
      <c r="C49" s="98">
        <v>33</v>
      </c>
      <c r="D49" s="127"/>
      <c r="E49" s="127">
        <v>140</v>
      </c>
      <c r="F49" s="185"/>
      <c r="G49" s="130">
        <v>0</v>
      </c>
      <c r="H49" s="131"/>
      <c r="I49" s="128">
        <v>0</v>
      </c>
    </row>
    <row r="50" spans="1:10" s="20" customFormat="1" hidden="1" x14ac:dyDescent="0.45">
      <c r="A50" s="182"/>
      <c r="B50" s="201" t="s">
        <v>150</v>
      </c>
      <c r="C50" s="126"/>
      <c r="D50" s="188"/>
      <c r="E50" s="126"/>
      <c r="F50" s="185"/>
      <c r="G50" s="128"/>
      <c r="H50" s="185"/>
      <c r="I50" s="128"/>
    </row>
    <row r="51" spans="1:10" s="20" customFormat="1" x14ac:dyDescent="0.45">
      <c r="A51" s="182"/>
      <c r="B51" s="201" t="s">
        <v>151</v>
      </c>
      <c r="C51" s="126">
        <v>0</v>
      </c>
      <c r="D51" s="188"/>
      <c r="E51" s="128">
        <v>0</v>
      </c>
      <c r="F51" s="185"/>
      <c r="G51" s="128">
        <v>1662</v>
      </c>
      <c r="H51" s="185"/>
      <c r="I51" s="128">
        <v>2055</v>
      </c>
    </row>
    <row r="52" spans="1:10" s="20" customFormat="1" ht="23.1" hidden="1" customHeight="1" x14ac:dyDescent="0.45">
      <c r="A52" s="182"/>
      <c r="B52" s="201" t="s">
        <v>152</v>
      </c>
      <c r="C52" s="201"/>
      <c r="D52" s="128"/>
      <c r="E52" s="127"/>
      <c r="F52" s="128"/>
      <c r="G52" s="127"/>
      <c r="H52" s="128"/>
      <c r="I52" s="128"/>
      <c r="J52" s="128"/>
    </row>
    <row r="53" spans="1:10" s="20" customFormat="1" ht="23.1" customHeight="1" x14ac:dyDescent="0.45">
      <c r="A53" s="182"/>
      <c r="B53" s="201" t="s">
        <v>153</v>
      </c>
      <c r="C53" s="126">
        <v>0</v>
      </c>
      <c r="D53" s="128"/>
      <c r="E53" s="128">
        <v>0</v>
      </c>
      <c r="F53" s="128"/>
      <c r="G53" s="128">
        <v>63191</v>
      </c>
      <c r="H53" s="128"/>
      <c r="I53" s="128">
        <v>35037</v>
      </c>
      <c r="J53" s="128"/>
    </row>
    <row r="54" spans="1:10" s="20" customFormat="1" x14ac:dyDescent="0.45">
      <c r="A54" s="182"/>
      <c r="B54" s="201" t="s">
        <v>141</v>
      </c>
      <c r="C54" s="98">
        <v>1195</v>
      </c>
      <c r="D54" s="127"/>
      <c r="E54" s="128">
        <v>2211</v>
      </c>
      <c r="F54" s="127"/>
      <c r="G54" s="128">
        <v>1664</v>
      </c>
      <c r="H54" s="127"/>
      <c r="I54" s="128">
        <v>3578</v>
      </c>
    </row>
    <row r="55" spans="1:10" s="20" customFormat="1" x14ac:dyDescent="0.45">
      <c r="A55" s="195" t="s">
        <v>154</v>
      </c>
      <c r="B55" s="201"/>
      <c r="C55" s="106">
        <f>SUM(C48:C54)</f>
        <v>-32343</v>
      </c>
      <c r="D55" s="105"/>
      <c r="E55" s="106">
        <f>SUM(E48:E54)</f>
        <v>-124957</v>
      </c>
      <c r="F55" s="105"/>
      <c r="G55" s="106">
        <f>SUM(G48:G54)</f>
        <v>66474</v>
      </c>
      <c r="H55" s="105"/>
      <c r="I55" s="106">
        <f>SUM(I48:I54)</f>
        <v>40670</v>
      </c>
    </row>
    <row r="56" spans="1:10" s="20" customFormat="1" ht="15.95" customHeight="1" x14ac:dyDescent="0.45">
      <c r="A56" s="182"/>
      <c r="B56" s="201"/>
      <c r="C56" s="188"/>
      <c r="D56" s="188"/>
      <c r="E56" s="260"/>
      <c r="F56" s="185"/>
      <c r="G56" s="185"/>
      <c r="H56" s="185"/>
      <c r="I56" s="274"/>
    </row>
    <row r="57" spans="1:10" s="20" customFormat="1" x14ac:dyDescent="0.45">
      <c r="A57" s="200" t="s">
        <v>155</v>
      </c>
      <c r="B57" s="201"/>
      <c r="C57" s="188"/>
      <c r="D57" s="188"/>
      <c r="E57" s="260"/>
      <c r="F57" s="185"/>
      <c r="G57" s="185"/>
      <c r="H57" s="185"/>
      <c r="I57" s="274"/>
    </row>
    <row r="58" spans="1:10" s="20" customFormat="1" hidden="1" x14ac:dyDescent="0.45">
      <c r="A58" s="200"/>
      <c r="B58" t="s">
        <v>156</v>
      </c>
      <c r="C58" s="150" t="s">
        <v>157</v>
      </c>
      <c r="D58" s="202"/>
      <c r="E58" s="150" t="s">
        <v>157</v>
      </c>
      <c r="F58" s="150"/>
      <c r="G58" s="85"/>
      <c r="H58" s="150"/>
      <c r="I58" s="267" t="s">
        <v>157</v>
      </c>
    </row>
    <row r="59" spans="1:10" s="20" customFormat="1" hidden="1" x14ac:dyDescent="0.45">
      <c r="A59" s="200"/>
      <c r="B59" s="201" t="s">
        <v>158</v>
      </c>
      <c r="C59" s="85" t="s">
        <v>157</v>
      </c>
      <c r="D59" s="203"/>
      <c r="E59" s="267" t="s">
        <v>157</v>
      </c>
      <c r="F59" s="85"/>
      <c r="G59" s="85"/>
      <c r="H59" s="85"/>
      <c r="I59" s="267" t="s">
        <v>157</v>
      </c>
    </row>
    <row r="60" spans="1:10" s="20" customFormat="1" x14ac:dyDescent="0.45">
      <c r="B60" t="s">
        <v>159</v>
      </c>
      <c r="C60" s="204">
        <v>477960</v>
      </c>
      <c r="D60" s="204"/>
      <c r="E60" s="268">
        <v>564913</v>
      </c>
      <c r="F60" s="85"/>
      <c r="G60" s="85">
        <v>0</v>
      </c>
      <c r="H60" s="85"/>
      <c r="I60" s="267">
        <v>0</v>
      </c>
    </row>
    <row r="61" spans="1:10" s="20" customFormat="1" x14ac:dyDescent="0.45">
      <c r="B61" t="s">
        <v>160</v>
      </c>
      <c r="C61" s="204">
        <v>-503806</v>
      </c>
      <c r="D61" s="204"/>
      <c r="E61" s="267">
        <v>-1026386</v>
      </c>
      <c r="F61" s="85"/>
      <c r="G61" s="85">
        <v>0</v>
      </c>
      <c r="H61" s="85"/>
      <c r="I61" s="267">
        <v>0</v>
      </c>
    </row>
    <row r="62" spans="1:10" s="20" customFormat="1" ht="23.1" customHeight="1" x14ac:dyDescent="0.45">
      <c r="B62" s="26" t="s">
        <v>161</v>
      </c>
      <c r="C62" s="204">
        <v>-40480</v>
      </c>
      <c r="D62" s="85"/>
      <c r="E62" s="267">
        <v>-30360</v>
      </c>
      <c r="F62" s="85"/>
      <c r="G62" s="85">
        <v>-40480</v>
      </c>
      <c r="H62" s="85"/>
      <c r="I62" s="267">
        <v>-30360</v>
      </c>
      <c r="J62" s="85"/>
    </row>
    <row r="63" spans="1:10" s="20" customFormat="1" x14ac:dyDescent="0.45">
      <c r="B63" t="s">
        <v>162</v>
      </c>
      <c r="C63" s="85">
        <v>-4274</v>
      </c>
      <c r="D63" s="204"/>
      <c r="E63" s="267">
        <v>-4164</v>
      </c>
      <c r="F63" s="85"/>
      <c r="G63" s="85">
        <v>-467</v>
      </c>
      <c r="H63" s="85"/>
      <c r="I63" s="267">
        <v>-443</v>
      </c>
    </row>
    <row r="64" spans="1:10" s="20" customFormat="1" x14ac:dyDescent="0.45">
      <c r="B64" t="s">
        <v>163</v>
      </c>
      <c r="C64" s="85">
        <v>-29758</v>
      </c>
      <c r="D64" s="204"/>
      <c r="E64" s="267">
        <v>-39915</v>
      </c>
      <c r="F64" s="85"/>
      <c r="G64" s="85">
        <v>-25</v>
      </c>
      <c r="H64" s="85"/>
      <c r="I64" s="267">
        <v>-49</v>
      </c>
    </row>
    <row r="65" spans="1:10" s="20" customFormat="1" x14ac:dyDescent="0.45">
      <c r="A65" s="205" t="s">
        <v>164</v>
      </c>
      <c r="B65" s="201"/>
      <c r="C65" s="206">
        <f>SUM(C60:C64)</f>
        <v>-100358</v>
      </c>
      <c r="D65" s="207"/>
      <c r="E65" s="269">
        <f>SUM(E60:E64)</f>
        <v>-535912</v>
      </c>
      <c r="F65" s="85"/>
      <c r="G65" s="206">
        <f>SUM(G60:G64)</f>
        <v>-40972</v>
      </c>
      <c r="H65" s="85"/>
      <c r="I65" s="269">
        <f>SUM(I60:I64)</f>
        <v>-30852</v>
      </c>
    </row>
    <row r="66" spans="1:10" s="20" customFormat="1" ht="15.95" customHeight="1" x14ac:dyDescent="0.45">
      <c r="A66" s="182"/>
      <c r="C66" s="203"/>
      <c r="D66" s="203"/>
      <c r="E66" s="270"/>
      <c r="F66" s="85"/>
      <c r="G66" s="85"/>
      <c r="H66" s="85"/>
      <c r="I66" s="267"/>
    </row>
    <row r="67" spans="1:10" s="20" customFormat="1" x14ac:dyDescent="0.45">
      <c r="A67" s="26" t="s">
        <v>165</v>
      </c>
      <c r="C67" s="203"/>
      <c r="D67" s="203"/>
      <c r="E67" s="270"/>
      <c r="F67" s="85"/>
      <c r="G67" s="85"/>
      <c r="H67" s="85"/>
      <c r="I67" s="267"/>
    </row>
    <row r="68" spans="1:10" s="20" customFormat="1" x14ac:dyDescent="0.45">
      <c r="A68" s="26" t="s">
        <v>166</v>
      </c>
      <c r="B68" s="201" t="s">
        <v>167</v>
      </c>
      <c r="C68" s="85">
        <f>+C37+C55+C65</f>
        <v>-7474</v>
      </c>
      <c r="D68" s="204"/>
      <c r="E68" s="267">
        <v>143684</v>
      </c>
      <c r="F68" s="204"/>
      <c r="G68" s="85">
        <f>+G37+G55+G65</f>
        <v>9703</v>
      </c>
      <c r="H68" s="204"/>
      <c r="I68" s="267">
        <v>-6901</v>
      </c>
    </row>
    <row r="69" spans="1:10" s="20" customFormat="1" x14ac:dyDescent="0.45">
      <c r="A69" t="s">
        <v>168</v>
      </c>
      <c r="C69" s="85">
        <v>-42202</v>
      </c>
      <c r="D69" s="190"/>
      <c r="E69" s="261">
        <v>14107</v>
      </c>
      <c r="F69" s="190"/>
      <c r="G69" s="130">
        <v>0</v>
      </c>
      <c r="H69" s="74"/>
      <c r="I69" s="130">
        <v>0</v>
      </c>
    </row>
    <row r="70" spans="1:10" s="20" customFormat="1" x14ac:dyDescent="0.45">
      <c r="A70" s="26" t="s">
        <v>169</v>
      </c>
      <c r="B70" s="201"/>
      <c r="C70" s="85"/>
      <c r="D70" s="204"/>
      <c r="E70" s="309"/>
      <c r="F70" s="204"/>
      <c r="G70" s="310"/>
      <c r="H70" s="204"/>
      <c r="I70" s="268"/>
    </row>
    <row r="71" spans="1:10" s="20" customFormat="1" x14ac:dyDescent="0.45">
      <c r="A71" s="26" t="s">
        <v>166</v>
      </c>
      <c r="B71" s="201" t="s">
        <v>170</v>
      </c>
      <c r="C71" s="208">
        <v>-371.47643804799998</v>
      </c>
      <c r="D71" s="204"/>
      <c r="E71" s="271">
        <v>75</v>
      </c>
      <c r="F71" s="204"/>
      <c r="G71" s="208">
        <v>0</v>
      </c>
      <c r="H71" s="204"/>
      <c r="I71" s="271">
        <v>0</v>
      </c>
    </row>
    <row r="72" spans="1:10" s="21" customFormat="1" x14ac:dyDescent="0.45">
      <c r="A72" s="195" t="s">
        <v>165</v>
      </c>
      <c r="C72" s="207">
        <f>SUM(C68:C71)</f>
        <v>-50047.476438047997</v>
      </c>
      <c r="D72" s="207"/>
      <c r="E72" s="272">
        <f>SUM(E68:E71)</f>
        <v>157866</v>
      </c>
      <c r="F72" s="207"/>
      <c r="G72" s="207">
        <f>SUM(G68:G71)</f>
        <v>9703</v>
      </c>
      <c r="H72" s="207"/>
      <c r="I72" s="272">
        <f>SUM(I68:I71)</f>
        <v>-6901</v>
      </c>
    </row>
    <row r="73" spans="1:10" s="20" customFormat="1" x14ac:dyDescent="0.45">
      <c r="A73" s="26" t="s">
        <v>171</v>
      </c>
      <c r="B73" s="201"/>
      <c r="C73" s="85">
        <f>'FS-3-4'!G10</f>
        <v>414391</v>
      </c>
      <c r="D73" s="85"/>
      <c r="E73" s="267">
        <v>282408</v>
      </c>
      <c r="F73" s="85"/>
      <c r="G73" s="85">
        <f>'FS-3-4'!K10</f>
        <v>60098</v>
      </c>
      <c r="H73" s="85"/>
      <c r="I73" s="267">
        <v>70321</v>
      </c>
    </row>
    <row r="74" spans="1:10" s="20" customFormat="1" ht="22.5" thickBot="1" x14ac:dyDescent="0.5">
      <c r="A74" s="28" t="s">
        <v>207</v>
      </c>
      <c r="B74" s="201"/>
      <c r="C74" s="209">
        <f>SUM(C72:C73)</f>
        <v>364343.523561952</v>
      </c>
      <c r="D74" s="207"/>
      <c r="E74" s="273">
        <f>SUM(E72:E73)</f>
        <v>440274</v>
      </c>
      <c r="F74" s="85"/>
      <c r="G74" s="209">
        <f>SUM(G72:G73)</f>
        <v>69801</v>
      </c>
      <c r="H74" s="85"/>
      <c r="I74" s="273">
        <f>SUM(I72:I73)</f>
        <v>63420</v>
      </c>
    </row>
    <row r="75" spans="1:10" s="20" customFormat="1" ht="15.95" customHeight="1" thickTop="1" x14ac:dyDescent="0.45">
      <c r="A75" s="182"/>
      <c r="B75" s="201"/>
      <c r="C75" s="185"/>
      <c r="D75" s="185"/>
      <c r="E75" s="274"/>
      <c r="F75" s="185"/>
      <c r="G75" s="185"/>
      <c r="H75" s="185"/>
      <c r="I75" s="274"/>
    </row>
    <row r="76" spans="1:10" s="20" customFormat="1" x14ac:dyDescent="0.45">
      <c r="A76" s="200" t="s">
        <v>172</v>
      </c>
      <c r="B76" s="201"/>
      <c r="C76" s="185"/>
      <c r="D76" s="185"/>
      <c r="E76" s="274"/>
      <c r="F76" s="185"/>
      <c r="G76" s="185"/>
      <c r="H76" s="185"/>
      <c r="I76" s="274"/>
    </row>
    <row r="77" spans="1:10" x14ac:dyDescent="0.45">
      <c r="A77" s="26" t="s">
        <v>173</v>
      </c>
      <c r="B77" s="17"/>
      <c r="C77" s="85">
        <v>1230</v>
      </c>
      <c r="D77" s="128"/>
      <c r="E77" s="267">
        <v>0</v>
      </c>
      <c r="F77" s="128"/>
      <c r="G77" s="85">
        <v>0</v>
      </c>
      <c r="H77" s="128"/>
      <c r="I77" s="267">
        <v>0</v>
      </c>
      <c r="J77" s="128"/>
    </row>
    <row r="78" spans="1:10" ht="23.1" hidden="1" customHeight="1" x14ac:dyDescent="0.45">
      <c r="A78" s="26" t="s">
        <v>174</v>
      </c>
      <c r="B78" s="17"/>
      <c r="C78" s="128"/>
      <c r="D78" s="17"/>
      <c r="E78" s="128">
        <v>0</v>
      </c>
      <c r="F78" s="17"/>
      <c r="G78" s="85"/>
      <c r="H78" s="17"/>
      <c r="I78" s="267">
        <v>0</v>
      </c>
      <c r="J78" s="128"/>
    </row>
    <row r="79" spans="1:10" hidden="1" x14ac:dyDescent="0.45">
      <c r="A79" s="26" t="s">
        <v>175</v>
      </c>
      <c r="C79" s="128"/>
      <c r="D79" s="190"/>
      <c r="E79" s="128">
        <v>0</v>
      </c>
      <c r="F79" s="190"/>
      <c r="G79" s="204"/>
      <c r="H79" s="204"/>
      <c r="I79" s="268"/>
    </row>
    <row r="80" spans="1:10" x14ac:dyDescent="0.45">
      <c r="A80" s="26" t="s">
        <v>174</v>
      </c>
      <c r="C80" s="128">
        <v>1034</v>
      </c>
      <c r="E80" s="128">
        <v>399</v>
      </c>
      <c r="G80" s="210">
        <v>0</v>
      </c>
      <c r="H80" s="65"/>
      <c r="I80" s="210">
        <v>0</v>
      </c>
    </row>
    <row r="81" spans="2:13" x14ac:dyDescent="0.45">
      <c r="C81" s="129"/>
      <c r="E81" s="275"/>
      <c r="G81" s="129"/>
      <c r="I81" s="275"/>
    </row>
    <row r="82" spans="2:13" x14ac:dyDescent="0.45">
      <c r="B82" s="211"/>
      <c r="C82" s="217"/>
      <c r="D82" s="217"/>
      <c r="E82" s="276"/>
      <c r="F82" s="217"/>
      <c r="G82" s="217"/>
      <c r="H82" s="217"/>
      <c r="I82" s="276"/>
      <c r="J82" s="216"/>
      <c r="K82" s="216"/>
      <c r="L82" s="212"/>
      <c r="M82" s="212"/>
    </row>
    <row r="83" spans="2:13" x14ac:dyDescent="0.45">
      <c r="B83" s="211"/>
      <c r="C83" s="218"/>
      <c r="D83" s="218"/>
      <c r="E83" s="277"/>
      <c r="F83" s="218"/>
      <c r="G83" s="218"/>
      <c r="H83" s="218"/>
      <c r="I83" s="277"/>
      <c r="J83" s="216"/>
      <c r="K83" s="216"/>
      <c r="L83" s="212"/>
      <c r="M83" s="212"/>
    </row>
    <row r="84" spans="2:13" x14ac:dyDescent="0.45">
      <c r="C84" s="218"/>
      <c r="D84" s="218"/>
      <c r="E84" s="277"/>
      <c r="F84" s="218"/>
      <c r="G84" s="218"/>
      <c r="H84" s="218"/>
      <c r="I84" s="277"/>
      <c r="J84" s="216"/>
      <c r="K84" s="216"/>
    </row>
  </sheetData>
  <mergeCells count="14">
    <mergeCell ref="C8:I8"/>
    <mergeCell ref="C4:E4"/>
    <mergeCell ref="G4:I4"/>
    <mergeCell ref="C5:E5"/>
    <mergeCell ref="G5:I5"/>
    <mergeCell ref="C6:E6"/>
    <mergeCell ref="G6:I6"/>
    <mergeCell ref="C46:I46"/>
    <mergeCell ref="C42:E42"/>
    <mergeCell ref="G42:I42"/>
    <mergeCell ref="C43:E43"/>
    <mergeCell ref="G43:I43"/>
    <mergeCell ref="C44:E44"/>
    <mergeCell ref="G44:I44"/>
  </mergeCells>
  <pageMargins left="0.7" right="0.7" top="0.48" bottom="0.5" header="0.5" footer="0.5"/>
  <pageSetup paperSize="9" scale="85" firstPageNumber="11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0"/>
  <sheetViews>
    <sheetView topLeftCell="A8" zoomScale="90" zoomScaleNormal="90" workbookViewId="0">
      <selection activeCell="B24" sqref="B24"/>
    </sheetView>
  </sheetViews>
  <sheetFormatPr defaultColWidth="9.140625" defaultRowHeight="22.7" customHeight="1" x14ac:dyDescent="0.45"/>
  <cols>
    <col min="1" max="1" width="2.5703125" style="1" customWidth="1"/>
    <col min="2" max="2" width="55.28515625" style="1" customWidth="1"/>
    <col min="3" max="3" width="12.85546875" style="2" customWidth="1"/>
    <col min="4" max="4" width="18.140625" customWidth="1"/>
    <col min="5" max="5" width="2" customWidth="1"/>
    <col min="6" max="6" width="16.42578125" customWidth="1"/>
    <col min="7" max="7" width="2" customWidth="1"/>
    <col min="8" max="8" width="15.42578125" customWidth="1"/>
    <col min="9" max="9" width="2" customWidth="1"/>
    <col min="10" max="10" width="19.7109375" customWidth="1"/>
    <col min="11" max="11" width="2" customWidth="1"/>
    <col min="12" max="12" width="15.42578125" customWidth="1"/>
    <col min="13" max="13" width="16.5703125" style="1" bestFit="1" customWidth="1"/>
    <col min="14" max="16384" width="9.140625" style="1"/>
  </cols>
  <sheetData>
    <row r="1" spans="1:13" ht="23.25" x14ac:dyDescent="0.45">
      <c r="A1" s="4" t="s">
        <v>176</v>
      </c>
      <c r="D1" s="13"/>
      <c r="E1" s="13"/>
    </row>
    <row r="2" spans="1:13" ht="23.25" x14ac:dyDescent="0.45">
      <c r="A2" s="4" t="s">
        <v>177</v>
      </c>
      <c r="D2" s="13"/>
      <c r="E2" s="13"/>
    </row>
    <row r="3" spans="1:13" ht="23.25" x14ac:dyDescent="0.45">
      <c r="A3" s="4" t="s">
        <v>178</v>
      </c>
      <c r="D3" s="13"/>
      <c r="E3" s="13"/>
    </row>
    <row r="4" spans="1:13" ht="21.75" x14ac:dyDescent="0.45">
      <c r="A4" s="5" t="s">
        <v>179</v>
      </c>
      <c r="D4" s="13"/>
      <c r="E4" s="13"/>
    </row>
    <row r="5" spans="1:13" ht="21.75" x14ac:dyDescent="0.45">
      <c r="A5" s="5" t="s">
        <v>180</v>
      </c>
      <c r="D5" s="13"/>
      <c r="E5" s="13"/>
    </row>
    <row r="6" spans="1:13" ht="21.75" x14ac:dyDescent="0.45"/>
    <row r="7" spans="1:13" s="14" customFormat="1" ht="21.75" x14ac:dyDescent="0.45">
      <c r="B7"/>
      <c r="C7" s="17"/>
      <c r="D7" s="321" t="s">
        <v>181</v>
      </c>
      <c r="E7" s="324"/>
      <c r="F7" s="324"/>
      <c r="G7" s="324"/>
      <c r="H7" s="324"/>
      <c r="I7" s="324"/>
      <c r="J7" s="324"/>
      <c r="K7" s="324"/>
      <c r="L7" s="324"/>
      <c r="M7"/>
    </row>
    <row r="8" spans="1:13" s="14" customFormat="1" ht="21.75" x14ac:dyDescent="0.45">
      <c r="B8"/>
      <c r="C8" s="17"/>
      <c r="D8" s="36"/>
      <c r="E8" s="36"/>
      <c r="F8" s="64" t="s">
        <v>50</v>
      </c>
      <c r="G8" s="36"/>
      <c r="H8" s="325" t="s">
        <v>54</v>
      </c>
      <c r="I8" s="325"/>
      <c r="J8" s="325"/>
      <c r="K8" s="36"/>
      <c r="L8" s="36"/>
      <c r="M8"/>
    </row>
    <row r="9" spans="1:13" s="14" customFormat="1" ht="21.75" x14ac:dyDescent="0.45">
      <c r="B9"/>
      <c r="C9" s="17"/>
      <c r="D9" s="36"/>
      <c r="E9" s="36"/>
      <c r="F9" s="60"/>
      <c r="G9" s="36"/>
      <c r="H9" s="60" t="s">
        <v>182</v>
      </c>
      <c r="I9" s="60"/>
      <c r="K9" s="36"/>
      <c r="L9" s="36"/>
      <c r="M9"/>
    </row>
    <row r="10" spans="1:13" s="14" customFormat="1" ht="21.75" x14ac:dyDescent="0.45">
      <c r="B10"/>
      <c r="C10" s="17"/>
      <c r="D10" s="36"/>
      <c r="E10" s="36"/>
      <c r="F10" s="60"/>
      <c r="G10" s="36"/>
      <c r="H10" s="60" t="s">
        <v>183</v>
      </c>
      <c r="I10" s="60"/>
      <c r="J10" s="60" t="s">
        <v>184</v>
      </c>
      <c r="K10" s="36"/>
      <c r="L10" s="36"/>
      <c r="M10"/>
    </row>
    <row r="11" spans="1:13" customFormat="1" ht="21.75" x14ac:dyDescent="0.45">
      <c r="A11" s="13"/>
      <c r="C11" s="17"/>
      <c r="D11" s="8" t="s">
        <v>128</v>
      </c>
      <c r="E11" s="11"/>
      <c r="F11" s="8"/>
      <c r="G11" s="15"/>
      <c r="H11" s="11" t="s">
        <v>185</v>
      </c>
      <c r="I11" s="11"/>
      <c r="J11" s="11" t="s">
        <v>186</v>
      </c>
      <c r="K11" s="15"/>
      <c r="L11" s="11" t="s">
        <v>107</v>
      </c>
      <c r="M11" s="11"/>
    </row>
    <row r="12" spans="1:13" customFormat="1" ht="21.75" x14ac:dyDescent="0.45">
      <c r="A12" s="13"/>
      <c r="C12" s="3" t="s">
        <v>6</v>
      </c>
      <c r="D12" s="8" t="s">
        <v>129</v>
      </c>
      <c r="E12" s="11"/>
      <c r="F12" s="8" t="s">
        <v>53</v>
      </c>
      <c r="G12" s="11"/>
      <c r="H12" s="11" t="s">
        <v>187</v>
      </c>
      <c r="I12" s="11"/>
      <c r="J12" s="11" t="s">
        <v>188</v>
      </c>
      <c r="K12" s="11"/>
      <c r="L12" s="8" t="s">
        <v>114</v>
      </c>
      <c r="M12" s="11"/>
    </row>
    <row r="13" spans="1:13" customFormat="1" ht="21.75" x14ac:dyDescent="0.45">
      <c r="A13" s="13"/>
      <c r="C13" s="17"/>
      <c r="D13" s="323" t="s">
        <v>8</v>
      </c>
      <c r="E13" s="323"/>
      <c r="F13" s="323"/>
      <c r="G13" s="323"/>
      <c r="H13" s="323"/>
      <c r="I13" s="323"/>
      <c r="J13" s="323"/>
      <c r="K13" s="323"/>
      <c r="L13" s="323"/>
    </row>
    <row r="14" spans="1:13" customFormat="1" ht="21.75" x14ac:dyDescent="0.45">
      <c r="A14" s="5" t="s">
        <v>189</v>
      </c>
      <c r="D14" s="34">
        <v>1000</v>
      </c>
      <c r="E14" s="34"/>
      <c r="F14" s="34">
        <v>29399</v>
      </c>
      <c r="G14" s="34"/>
      <c r="H14" s="34">
        <v>1002231</v>
      </c>
      <c r="I14" s="34"/>
      <c r="J14" s="34">
        <v>3383</v>
      </c>
      <c r="K14" s="34"/>
      <c r="L14" s="34">
        <v>1036013</v>
      </c>
    </row>
    <row r="15" spans="1:13" customFormat="1" ht="21.75" x14ac:dyDescent="0.45">
      <c r="A15" s="5" t="s">
        <v>116</v>
      </c>
      <c r="C15" s="17"/>
      <c r="D15" s="35"/>
      <c r="E15" s="35"/>
      <c r="F15" s="35"/>
      <c r="G15" s="35"/>
      <c r="H15" s="35"/>
      <c r="I15" s="35"/>
      <c r="J15" s="35"/>
      <c r="K15" s="35"/>
      <c r="L15" s="35"/>
    </row>
    <row r="16" spans="1:13" customFormat="1" ht="21.75" x14ac:dyDescent="0.45">
      <c r="A16" s="5"/>
      <c r="B16" s="61" t="s">
        <v>190</v>
      </c>
      <c r="C16" s="17"/>
      <c r="D16" s="35"/>
      <c r="E16" s="35"/>
      <c r="F16" s="35"/>
      <c r="G16" s="35"/>
      <c r="H16" s="35"/>
      <c r="I16" s="35"/>
      <c r="J16" s="35"/>
      <c r="K16" s="35"/>
      <c r="L16" s="35"/>
    </row>
    <row r="17" spans="1:13" customFormat="1" ht="22.7" customHeight="1" x14ac:dyDescent="0.45">
      <c r="A17" s="25"/>
      <c r="B17" t="s">
        <v>191</v>
      </c>
      <c r="C17" s="17">
        <v>14</v>
      </c>
      <c r="D17" s="47">
        <v>930000</v>
      </c>
      <c r="E17" s="47"/>
      <c r="F17" s="46" t="s">
        <v>157</v>
      </c>
      <c r="G17" s="47"/>
      <c r="H17" s="46" t="s">
        <v>157</v>
      </c>
      <c r="I17" s="47"/>
      <c r="J17" s="46" t="s">
        <v>157</v>
      </c>
      <c r="K17" s="47"/>
      <c r="L17" s="48">
        <f>SUM(D17:J17)</f>
        <v>930000</v>
      </c>
    </row>
    <row r="18" spans="1:13" customFormat="1" ht="22.7" customHeight="1" x14ac:dyDescent="0.45">
      <c r="A18" s="25"/>
      <c r="B18" t="s">
        <v>192</v>
      </c>
      <c r="C18" s="17" t="s">
        <v>193</v>
      </c>
      <c r="D18" s="46" t="s">
        <v>157</v>
      </c>
      <c r="E18" s="48"/>
      <c r="F18" s="46" t="s">
        <v>157</v>
      </c>
      <c r="G18" s="48"/>
      <c r="H18" s="40">
        <v>-904049</v>
      </c>
      <c r="I18" s="47"/>
      <c r="J18" s="46" t="s">
        <v>157</v>
      </c>
      <c r="K18" s="47"/>
      <c r="L18" s="48">
        <f>SUM(D18:J18)</f>
        <v>-904049</v>
      </c>
    </row>
    <row r="19" spans="1:13" customFormat="1" ht="22.7" customHeight="1" x14ac:dyDescent="0.45">
      <c r="B19" s="6" t="s">
        <v>194</v>
      </c>
      <c r="C19" s="17"/>
      <c r="D19" s="49">
        <f>SUM(D14:D18)</f>
        <v>931000</v>
      </c>
      <c r="E19" s="50"/>
      <c r="F19" s="49">
        <f t="shared" ref="F19:J19" si="0">SUM(F14:F18)</f>
        <v>29399</v>
      </c>
      <c r="G19" s="50"/>
      <c r="H19" s="51">
        <f t="shared" si="0"/>
        <v>98182</v>
      </c>
      <c r="I19" s="52"/>
      <c r="J19" s="51">
        <f t="shared" si="0"/>
        <v>3383</v>
      </c>
      <c r="K19" s="47"/>
      <c r="L19" s="51">
        <f>SUM(L14:L18)</f>
        <v>1061964</v>
      </c>
    </row>
    <row r="20" spans="1:13" s="5" customFormat="1" ht="22.7" customHeight="1" x14ac:dyDescent="0.45">
      <c r="A20" s="5" t="s">
        <v>195</v>
      </c>
      <c r="C20" s="9"/>
      <c r="D20" s="53"/>
      <c r="E20" s="54"/>
      <c r="F20" s="53"/>
      <c r="G20" s="54"/>
      <c r="H20" s="54"/>
      <c r="I20" s="54"/>
      <c r="J20" s="54"/>
      <c r="K20" s="47"/>
      <c r="L20" s="54"/>
    </row>
    <row r="21" spans="1:13" customFormat="1" ht="22.7" customHeight="1" x14ac:dyDescent="0.45">
      <c r="A21" s="25"/>
      <c r="B21" t="s">
        <v>196</v>
      </c>
      <c r="C21" s="11"/>
      <c r="D21" s="58" t="s">
        <v>157</v>
      </c>
      <c r="E21" s="55"/>
      <c r="F21" s="55" t="e">
        <f>#REF!</f>
        <v>#REF!</v>
      </c>
      <c r="G21" s="55"/>
      <c r="H21" s="58" t="s">
        <v>157</v>
      </c>
      <c r="I21" s="55"/>
      <c r="J21" s="58" t="s">
        <v>157</v>
      </c>
      <c r="K21" s="47"/>
      <c r="L21" s="55" t="e">
        <f>SUM(D21:J21)</f>
        <v>#REF!</v>
      </c>
    </row>
    <row r="22" spans="1:13" customFormat="1" ht="22.7" customHeight="1" x14ac:dyDescent="0.45">
      <c r="A22" s="25"/>
      <c r="B22" t="s">
        <v>125</v>
      </c>
      <c r="C22" s="17"/>
      <c r="D22" s="59" t="s">
        <v>157</v>
      </c>
      <c r="E22" s="40"/>
      <c r="F22" s="59" t="s">
        <v>157</v>
      </c>
      <c r="G22" s="40"/>
      <c r="H22" s="44" t="s">
        <v>157</v>
      </c>
      <c r="I22" s="40"/>
      <c r="J22" s="40" t="e">
        <f>#REF!</f>
        <v>#REF!</v>
      </c>
      <c r="K22" s="47"/>
      <c r="L22" s="56" t="e">
        <f t="shared" ref="L22:L24" si="1">SUM(D22:J22)</f>
        <v>#REF!</v>
      </c>
    </row>
    <row r="23" spans="1:13" s="13" customFormat="1" ht="22.7" customHeight="1" x14ac:dyDescent="0.45">
      <c r="A23" s="5" t="s">
        <v>126</v>
      </c>
      <c r="C23" s="18"/>
      <c r="D23" s="39" t="s">
        <v>157</v>
      </c>
      <c r="E23" s="41"/>
      <c r="F23" s="42" t="e">
        <f t="shared" ref="F23:J23" si="2">SUM(F21:F22)</f>
        <v>#REF!</v>
      </c>
      <c r="G23" s="41"/>
      <c r="H23" s="39" t="s">
        <v>157</v>
      </c>
      <c r="I23" s="41"/>
      <c r="J23" s="42" t="e">
        <f t="shared" si="2"/>
        <v>#REF!</v>
      </c>
      <c r="K23" s="47"/>
      <c r="L23" s="42" t="e">
        <f t="shared" si="1"/>
        <v>#REF!</v>
      </c>
    </row>
    <row r="24" spans="1:13" s="13" customFormat="1" ht="22.7" customHeight="1" thickBot="1" x14ac:dyDescent="0.5">
      <c r="A24" s="5" t="s">
        <v>197</v>
      </c>
      <c r="C24" s="18"/>
      <c r="D24" s="43">
        <f>SUM(D19,D23)</f>
        <v>931000</v>
      </c>
      <c r="E24" s="41"/>
      <c r="F24" s="43" t="e">
        <f>SUM(F19,F23)</f>
        <v>#REF!</v>
      </c>
      <c r="G24" s="57"/>
      <c r="H24" s="43">
        <f>SUM(H19,H23)</f>
        <v>98182</v>
      </c>
      <c r="I24" s="57"/>
      <c r="J24" s="43" t="e">
        <f>SUM(J19,J23)</f>
        <v>#REF!</v>
      </c>
      <c r="K24" s="47"/>
      <c r="L24" s="43" t="e">
        <f t="shared" si="1"/>
        <v>#REF!</v>
      </c>
      <c r="M24" s="16"/>
    </row>
    <row r="25" spans="1:13" customFormat="1" ht="22.7" customHeight="1" thickTop="1" x14ac:dyDescent="0.45">
      <c r="C25" s="11"/>
      <c r="K25" s="45"/>
      <c r="L25" s="32"/>
    </row>
    <row r="44" spans="3:12" customFormat="1" ht="22.7" customHeight="1" x14ac:dyDescent="0.45">
      <c r="C44" s="11"/>
    </row>
    <row r="45" spans="3:12" s="22" customFormat="1" ht="22.7" customHeight="1" x14ac:dyDescent="0.45">
      <c r="C45" s="23"/>
      <c r="D45"/>
      <c r="E45"/>
      <c r="F45"/>
      <c r="G45"/>
      <c r="H45"/>
      <c r="I45"/>
      <c r="J45"/>
      <c r="K45"/>
      <c r="L45"/>
    </row>
    <row r="46" spans="3:12" s="22" customFormat="1" ht="22.7" customHeight="1" x14ac:dyDescent="0.45">
      <c r="C46" s="23"/>
      <c r="D46"/>
      <c r="E46"/>
      <c r="F46"/>
      <c r="G46"/>
      <c r="H46"/>
      <c r="I46"/>
      <c r="J46"/>
      <c r="K46"/>
      <c r="L46"/>
    </row>
    <row r="47" spans="3:12" s="22" customFormat="1" ht="22.7" customHeight="1" x14ac:dyDescent="0.45">
      <c r="C47" s="23"/>
      <c r="D47"/>
      <c r="E47"/>
      <c r="F47"/>
      <c r="G47"/>
      <c r="H47"/>
      <c r="I47"/>
      <c r="J47"/>
      <c r="K47"/>
      <c r="L47"/>
    </row>
    <row r="48" spans="3:12" s="22" customFormat="1" ht="22.7" customHeight="1" x14ac:dyDescent="0.45">
      <c r="C48" s="23"/>
      <c r="D48"/>
      <c r="E48"/>
      <c r="F48"/>
      <c r="G48"/>
      <c r="H48"/>
      <c r="I48"/>
      <c r="J48"/>
      <c r="K48"/>
      <c r="L48"/>
    </row>
    <row r="49" spans="3:12" s="22" customFormat="1" ht="21.75" x14ac:dyDescent="0.45">
      <c r="C49" s="23"/>
      <c r="D49"/>
      <c r="E49"/>
      <c r="F49"/>
      <c r="G49"/>
      <c r="H49"/>
      <c r="I49"/>
      <c r="J49"/>
      <c r="K49"/>
      <c r="L49"/>
    </row>
    <row r="50" spans="3:12" s="22" customFormat="1" ht="21.75" x14ac:dyDescent="0.45">
      <c r="C50" s="23"/>
      <c r="D50"/>
      <c r="E50"/>
      <c r="F50"/>
      <c r="G50"/>
      <c r="H50"/>
      <c r="I50"/>
      <c r="J50"/>
      <c r="K50"/>
      <c r="L50"/>
    </row>
    <row r="51" spans="3:12" s="22" customFormat="1" ht="21.75" x14ac:dyDescent="0.45">
      <c r="C51" s="23"/>
      <c r="D51"/>
      <c r="E51"/>
      <c r="F51"/>
      <c r="G51"/>
      <c r="H51"/>
      <c r="I51"/>
      <c r="J51"/>
      <c r="K51"/>
      <c r="L51"/>
    </row>
    <row r="52" spans="3:12" s="22" customFormat="1" ht="21.75" x14ac:dyDescent="0.45">
      <c r="C52" s="23"/>
      <c r="D52"/>
      <c r="E52"/>
      <c r="F52"/>
      <c r="G52"/>
      <c r="H52"/>
      <c r="I52"/>
      <c r="J52"/>
      <c r="K52"/>
      <c r="L52"/>
    </row>
    <row r="53" spans="3:12" s="22" customFormat="1" ht="21.75" x14ac:dyDescent="0.45">
      <c r="C53" s="23"/>
      <c r="D53"/>
      <c r="E53"/>
      <c r="F53"/>
      <c r="G53"/>
      <c r="H53"/>
      <c r="I53"/>
      <c r="J53"/>
      <c r="K53"/>
      <c r="L53"/>
    </row>
    <row r="54" spans="3:12" ht="21.75" x14ac:dyDescent="0.45"/>
    <row r="55" spans="3:12" ht="21.75" x14ac:dyDescent="0.45"/>
    <row r="56" spans="3:12" ht="21.75" x14ac:dyDescent="0.45"/>
    <row r="57" spans="3:12" ht="21.75" x14ac:dyDescent="0.45"/>
    <row r="58" spans="3:12" ht="21.75" x14ac:dyDescent="0.45"/>
    <row r="59" spans="3:12" ht="21.75" x14ac:dyDescent="0.45"/>
    <row r="60" spans="3:12" ht="21.75" x14ac:dyDescent="0.45"/>
    <row r="61" spans="3:12" ht="21.75" x14ac:dyDescent="0.45"/>
    <row r="62" spans="3:12" ht="21.75" x14ac:dyDescent="0.45"/>
    <row r="63" spans="3:12" ht="21.75" x14ac:dyDescent="0.45"/>
    <row r="64" spans="3:12" ht="21.75" x14ac:dyDescent="0.45"/>
    <row r="65" spans="4:4" ht="21.75" x14ac:dyDescent="0.45"/>
    <row r="66" spans="4:4" ht="21.75" x14ac:dyDescent="0.45"/>
    <row r="67" spans="4:4" ht="21.75" x14ac:dyDescent="0.45"/>
    <row r="68" spans="4:4" ht="21.75" x14ac:dyDescent="0.45"/>
    <row r="76" spans="4:4" ht="21.75" x14ac:dyDescent="0.45">
      <c r="D76" s="11"/>
    </row>
    <row r="78" spans="4:4" ht="21.75" x14ac:dyDescent="0.45">
      <c r="D78" s="11"/>
    </row>
    <row r="80" spans="4:4" ht="21.75" x14ac:dyDescent="0.45">
      <c r="D80" s="11"/>
    </row>
  </sheetData>
  <mergeCells count="3">
    <mergeCell ref="D7:L7"/>
    <mergeCell ref="H8:J8"/>
    <mergeCell ref="D13:L1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27E4E2-A01D-47FC-9867-DB955479ED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B04DDD-C1C7-4FFB-A754-3307CAD748B1}">
  <ds:schemaRefs>
    <ds:schemaRef ds:uri="4243d5be-521d-4052-81ca-f0f31ea6f2da"/>
    <ds:schemaRef ds:uri="05716746-add9-412a-97a9-1b5167d151a3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f6ba49b0-bcda-4796-8236-5b5cc1493ace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835034A-8823-4E42-B947-98237D7900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FS-3-4</vt:lpstr>
      <vt:lpstr>PL-3</vt:lpstr>
      <vt:lpstr>PL-9</vt:lpstr>
      <vt:lpstr>COE-7-8</vt:lpstr>
      <vt:lpstr>COE2-9-10</vt:lpstr>
      <vt:lpstr>CFS-11-12</vt:lpstr>
      <vt:lpstr>COE(OLD)</vt:lpstr>
      <vt:lpstr>'CFS-11-12'!Print_Area</vt:lpstr>
      <vt:lpstr>'COE2-9-10'!Print_Area</vt:lpstr>
      <vt:lpstr>'COE-7-8'!Print_Area</vt:lpstr>
      <vt:lpstr>'FS-3-4'!Print_Area</vt:lpstr>
      <vt:lpstr>'PL-3'!Print_Area</vt:lpstr>
      <vt:lpstr>'PL-9'!Print_Area</vt:lpstr>
      <vt:lpstr>'PL-3'!Print_Titles</vt:lpstr>
      <vt:lpstr>'PL-9'!Print_Titles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Sawaree Sawaddeejan</cp:lastModifiedBy>
  <cp:revision/>
  <cp:lastPrinted>2024-11-11T10:29:01Z</cp:lastPrinted>
  <dcterms:created xsi:type="dcterms:W3CDTF">2005-03-21T11:03:37Z</dcterms:created>
  <dcterms:modified xsi:type="dcterms:W3CDTF">2024-11-12T08:10:46Z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