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Qtr3'2024\"/>
    </mc:Choice>
  </mc:AlternateContent>
  <xr:revisionPtr revIDLastSave="0" documentId="13_ncr:1_{56C5B4DE-6AA2-4FEC-91AB-4DF487035A1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 3M" sheetId="12" r:id="rId2"/>
    <sheet name="PL 9M" sheetId="13" r:id="rId3"/>
    <sheet name="conso" sheetId="14" r:id="rId4"/>
    <sheet name="company" sheetId="15" r:id="rId5"/>
    <sheet name="Cashflow" sheetId="16" r:id="rId6"/>
  </sheets>
  <externalReferences>
    <externalReference r:id="rId7"/>
    <externalReference r:id="rId8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BS!$A$1:$J$119</definedName>
    <definedName name="_xlnm.Print_Area" localSheetId="5">Cashflow!$A$1:$J$113</definedName>
    <definedName name="_xlnm.Print_Area" localSheetId="3">conso!$A$1:$W$33</definedName>
    <definedName name="_xlnm.Print_Area" localSheetId="1">'PL 3M'!$A$1:$J$89</definedName>
    <definedName name="_xlnm.Print_Area" localSheetId="2">'PL 9M'!$A$1:$J$89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13" l="1"/>
  <c r="F85" i="13"/>
  <c r="J84" i="12" l="1"/>
  <c r="E31" i="14" l="1"/>
  <c r="G31" i="14"/>
  <c r="I31" i="14"/>
  <c r="K31" i="14"/>
  <c r="C31" i="14"/>
  <c r="M31" i="14"/>
  <c r="O31" i="14"/>
  <c r="Q31" i="14"/>
  <c r="L24" i="15"/>
  <c r="U31" i="14"/>
  <c r="J24" i="15"/>
  <c r="F24" i="15"/>
  <c r="D24" i="15"/>
  <c r="S28" i="14"/>
  <c r="Q29" i="14"/>
  <c r="S29" i="14"/>
  <c r="W29" i="14" s="1"/>
  <c r="Q25" i="14"/>
  <c r="S25" i="14" s="1"/>
  <c r="W25" i="14" s="1"/>
  <c r="N22" i="15"/>
  <c r="N19" i="15"/>
  <c r="N17" i="15"/>
  <c r="J18" i="15"/>
  <c r="J23" i="15" s="1"/>
  <c r="J25" i="15" s="1"/>
  <c r="H18" i="15"/>
  <c r="H23" i="15" s="1"/>
  <c r="F18" i="15"/>
  <c r="F23" i="15" s="1"/>
  <c r="F25" i="15" s="1"/>
  <c r="D18" i="15"/>
  <c r="D23" i="15" s="1"/>
  <c r="D25" i="15" s="1"/>
  <c r="H25" i="15" l="1"/>
  <c r="H24" i="15"/>
  <c r="U28" i="14"/>
  <c r="W28" i="14" s="1"/>
  <c r="H87" i="16"/>
  <c r="D87" i="16"/>
  <c r="D84" i="16"/>
  <c r="D68" i="5"/>
  <c r="J84" i="16"/>
  <c r="J68" i="16"/>
  <c r="F84" i="16"/>
  <c r="F68" i="16"/>
  <c r="J58" i="13"/>
  <c r="J54" i="13"/>
  <c r="J55" i="13" s="1"/>
  <c r="F76" i="13"/>
  <c r="F73" i="13"/>
  <c r="F10" i="16" s="1"/>
  <c r="F64" i="13"/>
  <c r="F58" i="13"/>
  <c r="F54" i="13"/>
  <c r="F55" i="13" s="1"/>
  <c r="O17" i="14" s="1"/>
  <c r="J27" i="13"/>
  <c r="J19" i="13"/>
  <c r="F27" i="13"/>
  <c r="F19" i="13"/>
  <c r="F28" i="13" s="1"/>
  <c r="F32" i="13" s="1"/>
  <c r="J58" i="12"/>
  <c r="J54" i="12"/>
  <c r="J55" i="12" s="1"/>
  <c r="F76" i="12"/>
  <c r="F73" i="12"/>
  <c r="F64" i="12"/>
  <c r="F84" i="12" s="1"/>
  <c r="F58" i="12"/>
  <c r="F54" i="12"/>
  <c r="F55" i="12" s="1"/>
  <c r="J27" i="12"/>
  <c r="J19" i="12"/>
  <c r="J28" i="12" s="1"/>
  <c r="J32" i="12" s="1"/>
  <c r="J34" i="12" s="1"/>
  <c r="J38" i="12" s="1"/>
  <c r="F27" i="12"/>
  <c r="F19" i="12"/>
  <c r="F28" i="12" s="1"/>
  <c r="F32" i="12" s="1"/>
  <c r="F34" i="12" s="1"/>
  <c r="F38" i="12" s="1"/>
  <c r="F68" i="12" s="1"/>
  <c r="F65" i="12" s="1"/>
  <c r="F63" i="12" s="1"/>
  <c r="F83" i="12" s="1"/>
  <c r="A96" i="16"/>
  <c r="H84" i="16"/>
  <c r="H68" i="16"/>
  <c r="D68" i="16"/>
  <c r="A53" i="16"/>
  <c r="L12" i="15"/>
  <c r="L13" i="15" s="1"/>
  <c r="J12" i="15"/>
  <c r="J13" i="15" s="1"/>
  <c r="H12" i="15"/>
  <c r="H13" i="15" s="1"/>
  <c r="F12" i="15"/>
  <c r="F13" i="15" s="1"/>
  <c r="D12" i="15"/>
  <c r="D13" i="15" s="1"/>
  <c r="N11" i="15"/>
  <c r="N10" i="15"/>
  <c r="K24" i="14"/>
  <c r="K30" i="14" s="1"/>
  <c r="K32" i="14" s="1"/>
  <c r="I24" i="14"/>
  <c r="I30" i="14" s="1"/>
  <c r="I32" i="14" s="1"/>
  <c r="G24" i="14"/>
  <c r="G30" i="14" s="1"/>
  <c r="G32" i="14" s="1"/>
  <c r="E24" i="14"/>
  <c r="E30" i="14" s="1"/>
  <c r="E32" i="14" s="1"/>
  <c r="C24" i="14"/>
  <c r="C30" i="14" s="1"/>
  <c r="C32" i="14" s="1"/>
  <c r="U22" i="14"/>
  <c r="U24" i="14" s="1"/>
  <c r="U30" i="14" s="1"/>
  <c r="U32" i="14" s="1"/>
  <c r="Q22" i="14"/>
  <c r="K18" i="14"/>
  <c r="K19" i="14" s="1"/>
  <c r="I18" i="14"/>
  <c r="I19" i="14" s="1"/>
  <c r="G18" i="14"/>
  <c r="G19" i="14" s="1"/>
  <c r="E18" i="14"/>
  <c r="E19" i="14" s="1"/>
  <c r="C18" i="14"/>
  <c r="C19" i="14" s="1"/>
  <c r="U16" i="14"/>
  <c r="U18" i="14" s="1"/>
  <c r="U19" i="14" s="1"/>
  <c r="Q16" i="14"/>
  <c r="Q15" i="14"/>
  <c r="S15" i="14" s="1"/>
  <c r="W15" i="14" s="1"/>
  <c r="J84" i="13"/>
  <c r="D76" i="13"/>
  <c r="D73" i="13"/>
  <c r="D10" i="16" s="1"/>
  <c r="D64" i="13"/>
  <c r="H58" i="13"/>
  <c r="D58" i="13"/>
  <c r="H54" i="13"/>
  <c r="H55" i="13" s="1"/>
  <c r="D54" i="13"/>
  <c r="D55" i="13" s="1"/>
  <c r="O23" i="14" s="1"/>
  <c r="H27" i="13"/>
  <c r="D27" i="13"/>
  <c r="H19" i="13"/>
  <c r="D19" i="13"/>
  <c r="D76" i="12"/>
  <c r="D73" i="12"/>
  <c r="D64" i="12"/>
  <c r="H58" i="12"/>
  <c r="D58" i="12"/>
  <c r="H54" i="12"/>
  <c r="H55" i="12" s="1"/>
  <c r="D54" i="12"/>
  <c r="D55" i="12" s="1"/>
  <c r="H27" i="12"/>
  <c r="D27" i="12"/>
  <c r="H19" i="12"/>
  <c r="D19" i="12"/>
  <c r="J28" i="13" l="1"/>
  <c r="J32" i="13" s="1"/>
  <c r="J34" i="13" s="1"/>
  <c r="J38" i="13" s="1"/>
  <c r="F84" i="13"/>
  <c r="F34" i="13"/>
  <c r="F38" i="13" s="1"/>
  <c r="F68" i="13" s="1"/>
  <c r="F65" i="13" s="1"/>
  <c r="F63" i="13" s="1"/>
  <c r="F83" i="13" s="1"/>
  <c r="F9" i="16"/>
  <c r="F29" i="16" s="1"/>
  <c r="F45" i="16" s="1"/>
  <c r="F47" i="16" s="1"/>
  <c r="J57" i="13"/>
  <c r="J59" i="13" s="1"/>
  <c r="J63" i="13"/>
  <c r="J83" i="13" s="1"/>
  <c r="F57" i="13"/>
  <c r="F59" i="13" s="1"/>
  <c r="F77" i="13" s="1"/>
  <c r="F74" i="13" s="1"/>
  <c r="F72" i="13" s="1"/>
  <c r="J9" i="16"/>
  <c r="J29" i="16" s="1"/>
  <c r="J45" i="16" s="1"/>
  <c r="J47" i="16" s="1"/>
  <c r="D28" i="12"/>
  <c r="D32" i="12" s="1"/>
  <c r="D34" i="12" s="1"/>
  <c r="D57" i="12" s="1"/>
  <c r="D59" i="12" s="1"/>
  <c r="D77" i="12" s="1"/>
  <c r="D74" i="12" s="1"/>
  <c r="D72" i="12" s="1"/>
  <c r="J57" i="12"/>
  <c r="J59" i="12" s="1"/>
  <c r="J72" i="12" s="1"/>
  <c r="J63" i="12"/>
  <c r="J83" i="12" s="1"/>
  <c r="F57" i="12"/>
  <c r="F59" i="12" s="1"/>
  <c r="F77" i="12" s="1"/>
  <c r="F74" i="12" s="1"/>
  <c r="F72" i="12" s="1"/>
  <c r="N12" i="15"/>
  <c r="D28" i="13"/>
  <c r="D32" i="13" s="1"/>
  <c r="D9" i="16" s="1"/>
  <c r="D29" i="16" s="1"/>
  <c r="D45" i="16" s="1"/>
  <c r="D47" i="16" s="1"/>
  <c r="H28" i="13"/>
  <c r="H32" i="13" s="1"/>
  <c r="H34" i="13" s="1"/>
  <c r="H28" i="12"/>
  <c r="H32" i="12" s="1"/>
  <c r="H34" i="12" s="1"/>
  <c r="H63" i="12" s="1"/>
  <c r="H83" i="12" s="1"/>
  <c r="H85" i="12" s="1"/>
  <c r="F85" i="12"/>
  <c r="N13" i="15"/>
  <c r="J85" i="13"/>
  <c r="J72" i="13"/>
  <c r="Q23" i="14"/>
  <c r="S23" i="14" s="1"/>
  <c r="W23" i="14" s="1"/>
  <c r="O24" i="14"/>
  <c r="O30" i="14" s="1"/>
  <c r="O32" i="14" s="1"/>
  <c r="Q17" i="14"/>
  <c r="S17" i="14" s="1"/>
  <c r="W17" i="14" s="1"/>
  <c r="O18" i="14"/>
  <c r="F86" i="16" l="1"/>
  <c r="F90" i="16" s="1"/>
  <c r="J86" i="16"/>
  <c r="J90" i="16" s="1"/>
  <c r="D86" i="16"/>
  <c r="D90" i="16" s="1"/>
  <c r="D91" i="16" s="1"/>
  <c r="J85" i="12"/>
  <c r="H9" i="16"/>
  <c r="H29" i="16" s="1"/>
  <c r="H45" i="16" s="1"/>
  <c r="H47" i="16" s="1"/>
  <c r="D38" i="12"/>
  <c r="D68" i="12" s="1"/>
  <c r="D65" i="12" s="1"/>
  <c r="D63" i="12" s="1"/>
  <c r="D83" i="12" s="1"/>
  <c r="D85" i="12" s="1"/>
  <c r="H38" i="12"/>
  <c r="H57" i="12"/>
  <c r="H59" i="12" s="1"/>
  <c r="H72" i="12" s="1"/>
  <c r="D34" i="13"/>
  <c r="D57" i="13" s="1"/>
  <c r="D59" i="13" s="1"/>
  <c r="D77" i="13" s="1"/>
  <c r="D74" i="13" s="1"/>
  <c r="D72" i="13" s="1"/>
  <c r="Q24" i="14"/>
  <c r="Q30" i="14" s="1"/>
  <c r="Q32" i="14" s="1"/>
  <c r="M16" i="14"/>
  <c r="O19" i="14"/>
  <c r="Q18" i="14"/>
  <c r="Q19" i="14" s="1"/>
  <c r="L16" i="15"/>
  <c r="L18" i="15" s="1"/>
  <c r="H63" i="13"/>
  <c r="H83" i="13" s="1"/>
  <c r="H57" i="13"/>
  <c r="H59" i="13" s="1"/>
  <c r="H72" i="13" s="1"/>
  <c r="H38" i="13"/>
  <c r="H86" i="16" l="1"/>
  <c r="H90" i="16" s="1"/>
  <c r="H91" i="16" s="1"/>
  <c r="H85" i="13"/>
  <c r="L23" i="15"/>
  <c r="L25" i="15" s="1"/>
  <c r="N18" i="15"/>
  <c r="D38" i="13"/>
  <c r="D68" i="13" s="1"/>
  <c r="D65" i="13" s="1"/>
  <c r="D63" i="13" s="1"/>
  <c r="D83" i="13" s="1"/>
  <c r="M18" i="14"/>
  <c r="M19" i="14" s="1"/>
  <c r="S16" i="14"/>
  <c r="N16" i="15"/>
  <c r="M22" i="14" l="1"/>
  <c r="M24" i="14" s="1"/>
  <c r="M30" i="14" s="1"/>
  <c r="M32" i="14" s="1"/>
  <c r="S18" i="14"/>
  <c r="S19" i="14" s="1"/>
  <c r="W16" i="14"/>
  <c r="W18" i="14" s="1"/>
  <c r="W19" i="14" s="1"/>
  <c r="N23" i="15"/>
  <c r="S22" i="14" l="1"/>
  <c r="S24" i="14" s="1"/>
  <c r="S30" i="14" s="1"/>
  <c r="W22" i="14" l="1"/>
  <c r="W24" i="14" s="1"/>
  <c r="W30" i="14" s="1"/>
  <c r="D78" i="5"/>
  <c r="H78" i="5" l="1"/>
  <c r="H68" i="5"/>
  <c r="H22" i="5" l="1"/>
  <c r="J108" i="5" l="1"/>
  <c r="J110" i="5" s="1"/>
  <c r="N24" i="15" s="1"/>
  <c r="H108" i="5"/>
  <c r="H110" i="5" s="1"/>
  <c r="N25" i="15" s="1"/>
  <c r="F108" i="5"/>
  <c r="S31" i="14" s="1"/>
  <c r="D108" i="5"/>
  <c r="S32" i="14" s="1"/>
  <c r="J78" i="5"/>
  <c r="F78" i="5"/>
  <c r="D70" i="5"/>
  <c r="F68" i="5"/>
  <c r="F70" i="5" s="1"/>
  <c r="H70" i="5"/>
  <c r="J68" i="5"/>
  <c r="J70" i="5" s="1"/>
  <c r="J39" i="5"/>
  <c r="H39" i="5"/>
  <c r="F39" i="5"/>
  <c r="D39" i="5"/>
  <c r="J22" i="5"/>
  <c r="J24" i="5" s="1"/>
  <c r="H24" i="5"/>
  <c r="F22" i="5"/>
  <c r="F24" i="5" s="1"/>
  <c r="D22" i="5"/>
  <c r="D24" i="5" s="1"/>
  <c r="D110" i="5" l="1"/>
  <c r="W32" i="14" s="1"/>
  <c r="D40" i="5"/>
  <c r="F110" i="5"/>
  <c r="W31" i="14" s="1"/>
  <c r="D79" i="5"/>
  <c r="H40" i="5"/>
  <c r="F79" i="5"/>
  <c r="F111" i="5" s="1"/>
  <c r="H79" i="5"/>
  <c r="H111" i="5" s="1"/>
  <c r="J79" i="5"/>
  <c r="J111" i="5" s="1"/>
  <c r="J40" i="5"/>
  <c r="F40" i="5"/>
  <c r="D111" i="5" l="1"/>
  <c r="D112" i="5" s="1"/>
  <c r="J112" i="5"/>
  <c r="H112" i="5"/>
  <c r="F112" i="5"/>
</calcChain>
</file>

<file path=xl/sharedStrings.xml><?xml version="1.0" encoding="utf-8"?>
<sst xmlns="http://schemas.openxmlformats.org/spreadsheetml/2006/main" count="526" uniqueCount="291">
  <si>
    <t>Power Solution Technologies Public Company Limited and its subsidiaries</t>
  </si>
  <si>
    <t>Statement of financial position</t>
  </si>
  <si>
    <t>As at 30 September 2024</t>
  </si>
  <si>
    <t>(Unit: Thousand Baht)</t>
  </si>
  <si>
    <t>Consolidated financial statements</t>
  </si>
  <si>
    <t>Separate financial statements</t>
  </si>
  <si>
    <t>Note</t>
  </si>
  <si>
    <t>30 September 2024</t>
  </si>
  <si>
    <t>31 December 2023</t>
  </si>
  <si>
    <t>(Unaudited but</t>
  </si>
  <si>
    <t>(Audited)</t>
  </si>
  <si>
    <t xml:space="preserve"> reviewed)</t>
  </si>
  <si>
    <t>Assets</t>
  </si>
  <si>
    <t>Current assets</t>
  </si>
  <si>
    <t>Cash and cash equivalents</t>
  </si>
  <si>
    <t>Trade and other receivables</t>
  </si>
  <si>
    <t>2, 3</t>
  </si>
  <si>
    <t>Current portion of finance lease receivables</t>
  </si>
  <si>
    <t>Short-term loans to related parties</t>
  </si>
  <si>
    <t>Inventories</t>
  </si>
  <si>
    <t>Advances paid for inventories</t>
  </si>
  <si>
    <t>Other current assets</t>
  </si>
  <si>
    <t xml:space="preserve">Assets held for sale </t>
  </si>
  <si>
    <t>Total current assets</t>
  </si>
  <si>
    <t>Non-current assets</t>
  </si>
  <si>
    <t>Restricted bank deposits</t>
  </si>
  <si>
    <t>Finance lease receivables, net of current poriton</t>
  </si>
  <si>
    <t>Other non-current financial assets</t>
  </si>
  <si>
    <t>Long-term loans to a related party</t>
  </si>
  <si>
    <t>Long-term loans to non-related parties, net of current poriton</t>
  </si>
  <si>
    <t>Investments in subsidiaries</t>
  </si>
  <si>
    <t>Investment in joint venture</t>
  </si>
  <si>
    <t>Investments properties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</si>
  <si>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</si>
  <si>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</si>
  <si>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</si>
  <si>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</si>
  <si>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</si>
  <si>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</si>
  <si>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</si>
  <si>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The accompanying condensed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</si>
  <si>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</si>
  <si>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</si>
  <si>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</si>
  <si>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</si>
  <si>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liabilities</t>
  </si>
  <si>
    <t xml:space="preserve">    - debentures</t>
  </si>
  <si>
    <t xml:space="preserve">    - long-term loans from banks</t>
  </si>
  <si>
    <t xml:space="preserve">    - lease liabilities</t>
  </si>
  <si>
    <t>Short-term loans from related parties</t>
  </si>
  <si>
    <t>Short-term loans from a non-related party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</si>
  <si>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</si>
  <si>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</si>
  <si>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</si>
  <si>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</si>
  <si>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</si>
  <si>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</si>
  <si>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</si>
  <si>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</si>
  <si>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</si>
  <si>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</si>
  <si>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</si>
  <si>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</si>
  <si>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</si>
  <si>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</si>
  <si>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5,880,774,594 ordinary shares of Baht 0.50 each</t>
  </si>
  <si>
    <t xml:space="preserve">         (31 December 2023: 3,162,599,440 ordinary shares </t>
  </si>
  <si>
    <t xml:space="preserve">          of Baht 0.50 each)</t>
  </si>
  <si>
    <t xml:space="preserve">   Issued and paid-up</t>
  </si>
  <si>
    <t xml:space="preserve">      3,464,678,334 ordinary shares of Baht 0.50 each</t>
  </si>
  <si>
    <t xml:space="preserve">         (31 December 2023: 2,371,949,580 ordinary shares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</si>
  <si>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</si>
  <si>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</si>
  <si>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</si>
  <si>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</si>
  <si>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>Retained earnings (deficits)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</si>
  <si>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</si>
  <si>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</si>
  <si>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</si>
  <si>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</si>
  <si>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</si>
  <si>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</si>
  <si>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</si>
  <si>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</si>
  <si>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</si>
  <si>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</si>
  <si>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September 2024</t>
  </si>
  <si>
    <t>2024</t>
  </si>
  <si>
    <t>2023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</si>
  <si>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</si>
  <si>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</si>
  <si>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</si>
  <si>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</si>
  <si>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</si>
  <si>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</si>
  <si>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</si>
  <si>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</si>
  <si>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</si>
  <si>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</si>
  <si>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</si>
  <si>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</si>
  <si>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</si>
  <si>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</si>
  <si>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</si>
  <si>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</si>
  <si>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</si>
  <si>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</si>
  <si>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</si>
  <si>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 xml:space="preserve">Share of loss from investment in joint venture </t>
  </si>
  <si>
    <t xml:space="preserve"> - </t>
  </si>
  <si>
    <t>Finance income</t>
  </si>
  <si>
    <t>Finance cost</t>
  </si>
  <si>
    <t>Income tax revenue (expense)</t>
  </si>
  <si>
    <t>Discontinued operations</t>
  </si>
  <si>
    <t>Loss after tax for the period from discontinued operations</t>
  </si>
  <si>
    <t>Profit (loss) for the period</t>
  </si>
  <si>
    <t>Statement of comprehensive income (continued)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</si>
  <si>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</si>
  <si>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</si>
  <si>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</si>
  <si>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</si>
  <si>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</si>
  <si>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</si>
  <si>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to profit or loss in subsequent periods</t>
  </si>
  <si>
    <t xml:space="preserve">   - net of income tax</t>
  </si>
  <si>
    <t>Other comprehensive income for the period</t>
  </si>
  <si>
    <t>Total comprehensive income for the period from continued operations</t>
  </si>
  <si>
    <t>Total comprehensive income for the period from discontinued operations</t>
  </si>
  <si>
    <t>Total comprehensive income for the period</t>
  </si>
  <si>
    <t>Equity holders of the Company</t>
  </si>
  <si>
    <t xml:space="preserve">  Profit (loss) for the period from continued operations</t>
  </si>
  <si>
    <t xml:space="preserve">  Loss for the period from discontinued operations</t>
  </si>
  <si>
    <t xml:space="preserve">  Loss for the period from continued operations</t>
  </si>
  <si>
    <t>Total comprehensive income attributable to:</t>
  </si>
  <si>
    <t xml:space="preserve">  Total comprehensive income for the period from continued operations</t>
  </si>
  <si>
    <t xml:space="preserve">  Total comprehensive income for the period from discontinued operations</t>
  </si>
  <si>
    <t>(Unit: Baht per share)</t>
  </si>
  <si>
    <t xml:space="preserve">      from continued operations</t>
  </si>
  <si>
    <t xml:space="preserve">      from discontinued operations</t>
  </si>
  <si>
    <t>For the nine-month period ended 30 September 2024</t>
  </si>
  <si>
    <t xml:space="preserve">Loss before income tax </t>
  </si>
  <si>
    <t>Loss for the period from continuing operations</t>
  </si>
  <si>
    <t>Loss for the period</t>
  </si>
  <si>
    <t xml:space="preserve">   Loss attributable to equity holders of the Company</t>
  </si>
  <si>
    <t>Statement of changes in shareholders' equity</t>
  </si>
  <si>
    <t>Deficit from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</si>
  <si>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</si>
  <si>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</si>
  <si>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</si>
  <si>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</si>
  <si>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</si>
  <si>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</si>
  <si>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</si>
  <si>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</si>
  <si>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</si>
  <si>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</si>
  <si>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</si>
  <si>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</si>
  <si>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</si>
  <si>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</si>
  <si>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the ownership interests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</si>
  <si>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</si>
  <si>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</si>
  <si>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</si>
  <si>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</si>
  <si>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</si>
  <si>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</si>
  <si>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in subsidiaries</t>
  </si>
  <si>
    <t>Unappropriated</t>
  </si>
  <si>
    <t xml:space="preserve"> in joint venture </t>
  </si>
  <si>
    <t>equity</t>
  </si>
  <si>
    <t>the Company</t>
  </si>
  <si>
    <t>the subsidiaries</t>
  </si>
  <si>
    <t>Balance as at 1 January 2023</t>
  </si>
  <si>
    <t>Balance as at 30 September 2023</t>
  </si>
  <si>
    <t>Balance as at 1 January 2024</t>
  </si>
  <si>
    <t>Balance as at 30 September 2024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</si>
  <si>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</si>
  <si>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</si>
  <si>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</si>
  <si>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</si>
  <si>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Cash flows from operating activities</t>
  </si>
  <si>
    <t>Loss before tax from continued operations</t>
  </si>
  <si>
    <t>Loss before tax from discontinued operations</t>
  </si>
  <si>
    <t xml:space="preserve">Adjustments to reconcile loss before tax to 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</si>
  <si>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</si>
  <si>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</si>
  <si>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</si>
  <si>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</si>
  <si>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Allowance for diminution in value of inventories</t>
  </si>
  <si>
    <t xml:space="preserve">   Provision for long-term employee benefits</t>
  </si>
  <si>
    <t xml:space="preserve">   Share of loss from investment in joint venture</t>
  </si>
  <si>
    <t xml:space="preserve">   Unrealised gain on exchange</t>
  </si>
  <si>
    <t xml:space="preserve">   Gain on fair value adjustment of financial asset</t>
  </si>
  <si>
    <t xml:space="preserve">   Finance income</t>
  </si>
  <si>
    <t xml:space="preserve">   Finance cost</t>
  </si>
  <si>
    <t xml:space="preserve">Profit (loss) from operating activities before changes 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</si>
  <si>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</si>
  <si>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</si>
  <si>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</si>
  <si>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</si>
  <si>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Inventories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</si>
  <si>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</si>
  <si>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</si>
  <si>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</si>
  <si>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</si>
  <si>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</si>
  <si>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</si>
  <si>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</si>
  <si>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</si>
  <si>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</si>
  <si>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income tax</t>
  </si>
  <si>
    <t>Net cash flows from (used in) operating activities</t>
  </si>
  <si>
    <t>Cash flows from investing activities</t>
  </si>
  <si>
    <t xml:space="preserve">Decrease (increase) in restricted bank deposits  </t>
  </si>
  <si>
    <t>Increase in long-term loans to related parties</t>
  </si>
  <si>
    <t>Cash received from sales of investments in subsidiaries</t>
  </si>
  <si>
    <t>Dividend received</t>
  </si>
  <si>
    <t xml:space="preserve">Cash paid for purchases of property, plant, equipment and </t>
  </si>
  <si>
    <t xml:space="preserve">   intangible assets</t>
  </si>
  <si>
    <t>Proceeds from sales of property, plant and equipment</t>
  </si>
  <si>
    <t>Interest income</t>
  </si>
  <si>
    <t>Net cash flows from (used in) investing activities</t>
  </si>
  <si>
    <t>Cash flows from financing activities</t>
  </si>
  <si>
    <t xml:space="preserve">Cash received from the debentures issued </t>
  </si>
  <si>
    <t xml:space="preserve">   (net of transaction cost)</t>
  </si>
  <si>
    <t>Repayment of debentures</t>
  </si>
  <si>
    <t>Repayment of long-term loans</t>
  </si>
  <si>
    <t>Repayment of long-term loans of liabilities</t>
  </si>
  <si>
    <t>Cash received from lease liabilities</t>
  </si>
  <si>
    <t>Repayment of lease liabilities</t>
  </si>
  <si>
    <t>Interest paid</t>
  </si>
  <si>
    <t>Net cash flows from (used in) financing activities</t>
  </si>
  <si>
    <t xml:space="preserve">Cash and cash equivalents classifed as assets held for sale </t>
  </si>
  <si>
    <t>Net increase (decrease) in cash and cash equivalents</t>
  </si>
  <si>
    <t>Cash and cash equivalents at beginning of the period</t>
  </si>
  <si>
    <t xml:space="preserve">   at beginning of the period</t>
  </si>
  <si>
    <t>Cash and cash equivalents at end of the period</t>
  </si>
  <si>
    <t>Supplemental cash flows information</t>
  </si>
  <si>
    <t>Non-cash transactions</t>
  </si>
  <si>
    <t xml:space="preserve">   Increase in payables from purchase of assets</t>
  </si>
  <si>
    <t xml:space="preserve">   Loss from written-off withholding tax</t>
  </si>
  <si>
    <t>Provision for loss of construction projects</t>
  </si>
  <si>
    <t xml:space="preserve">   Allocate statutory reserve to compensate for the Company's </t>
  </si>
  <si>
    <t xml:space="preserve">      accumulated deficit</t>
  </si>
  <si>
    <t xml:space="preserve">   Allocate partial share premium to compensate for the Company's </t>
  </si>
  <si>
    <t>Cash flows statement</t>
  </si>
  <si>
    <t>Cash flows statement (continued)</t>
  </si>
  <si>
    <t xml:space="preserve">Allocation of share premium and statutory reserve		</t>
  </si>
  <si>
    <t xml:space="preserve">   to compensate for the Company's accumulated deficit</t>
  </si>
  <si>
    <t>Increase in share capital (Note 11)</t>
  </si>
  <si>
    <t>Other components of equity</t>
  </si>
  <si>
    <t>Other comprehensive</t>
  </si>
  <si>
    <t>income</t>
  </si>
  <si>
    <t xml:space="preserve">Appropriated </t>
  </si>
  <si>
    <t xml:space="preserve"> - statutory reserve</t>
  </si>
  <si>
    <t>Transfer of cash flow hedge reserve to retained earnings</t>
  </si>
  <si>
    <t xml:space="preserve">   (Note 12)</t>
  </si>
  <si>
    <t xml:space="preserve">   Weighted average number of ordinary shares (Thousand shares)</t>
  </si>
  <si>
    <t>Profit (loss) from operating activities</t>
  </si>
  <si>
    <t>Loss attributable to:</t>
  </si>
  <si>
    <t>Loss per share</t>
  </si>
  <si>
    <t>Basic loss per share</t>
  </si>
  <si>
    <t xml:space="preserve">   Allowance for expected credit losses </t>
  </si>
  <si>
    <t>Increase in short-term loans to related parties</t>
  </si>
  <si>
    <t xml:space="preserve">      customer contracts</t>
  </si>
  <si>
    <t>Decrease in short-term loans from related parties</t>
  </si>
  <si>
    <t>Unbilled completed work</t>
  </si>
  <si>
    <t>Advanced payments from customers in excess of</t>
  </si>
  <si>
    <t xml:space="preserve">   work completed</t>
  </si>
  <si>
    <t xml:space="preserve">Bank overdrafts and short-term borrowing from </t>
  </si>
  <si>
    <t xml:space="preserve">   financial institutions</t>
  </si>
  <si>
    <t xml:space="preserve">   Advanced payments from customers in excess of work completed</t>
  </si>
  <si>
    <t xml:space="preserve">   Unbilled completed work</t>
  </si>
  <si>
    <t xml:space="preserve">Increase (decrease) in bank overdrafts and short-term borrowings </t>
  </si>
  <si>
    <t xml:space="preserve">   from financial institutions</t>
  </si>
  <si>
    <t xml:space="preserve">   Gain on sales of property, plant and equipment</t>
  </si>
  <si>
    <t xml:space="preserve">   Loss (gain) from sales of property, plant and equipment</t>
  </si>
  <si>
    <t xml:space="preserve">   Cost to fulfill customer contracts</t>
  </si>
  <si>
    <t>Proceeds from increase in share capital (net of transaction cost)</t>
  </si>
  <si>
    <t>Current portion of long-term loans to non-related parties</t>
  </si>
  <si>
    <t>Cost to fulfill customer contracts</t>
  </si>
  <si>
    <t>Current tax assets</t>
  </si>
  <si>
    <t xml:space="preserve">   Provision for loss of construction projects</t>
  </si>
  <si>
    <t>Decrease in long-term loans to non-related parties</t>
  </si>
  <si>
    <t>Increase in short-term loans from non-related party</t>
  </si>
  <si>
    <t xml:space="preserve">    relating to assets held for sale</t>
  </si>
  <si>
    <t xml:space="preserve">   Increase (decrease) in liability under finance lease agreements</t>
  </si>
  <si>
    <t xml:space="preserve">   Increase in liability under hire purchase agreements</t>
  </si>
  <si>
    <t xml:space="preserve">   Transfer construction in progress to cost to fulfill</t>
  </si>
  <si>
    <t xml:space="preserve">   Increase in receivables from sales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</si>
</sst>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&quot;฿&quot;#,##0.00;[Red]\-&quot;฿&quot;#,##0.00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0\ ;\(#,##0.00000\)"/>
    <numFmt numFmtId="193" formatCode="#,##0.0000\ ;\(#,##0.0000\)"/>
    <numFmt numFmtId="194" formatCode="_(* #,##0.0000_);_(* \(#,##0.0000\);_(* &quot;-&quot;????_);_(@_)"/>
  </numFmts>
  <fonts count="7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3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5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5" fontId="7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  <xf numFmtId="0" fontId="1" fillId="0" borderId="0"/>
    <xf numFmtId="0" fontId="1" fillId="0" borderId="0"/>
  </cellStyleXfs>
  <cellXfs count="153">
    <xf numFmtId="0" fontId="0" fillId="0" borderId="0" xfId="0"/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41" fontId="26" fillId="0" borderId="0" xfId="23" applyNumberFormat="1" applyFont="1" applyFill="1" applyBorder="1" applyAlignment="1">
      <alignment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165" fontId="26" fillId="0" borderId="0" xfId="23" applyFont="1" applyFill="1" applyAlignment="1">
      <alignment vertical="center"/>
    </xf>
    <xf numFmtId="179" fontId="26" fillId="0" borderId="0" xfId="79" quotePrefix="1" applyFont="1" applyFill="1" applyAlignment="1">
      <alignment horizontal="left" vertical="center"/>
    </xf>
    <xf numFmtId="41" fontId="76" fillId="0" borderId="0" xfId="23" applyNumberFormat="1" applyFont="1" applyFill="1" applyBorder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187" fontId="26" fillId="0" borderId="0" xfId="23" applyNumberFormat="1" applyFont="1" applyFill="1" applyAlignment="1">
      <alignment vertical="center"/>
    </xf>
    <xf numFmtId="41" fontId="26" fillId="0" borderId="0" xfId="163" applyNumberFormat="1" applyFont="1" applyFill="1" applyAlignment="1">
      <alignment horizontal="right" vertical="center"/>
    </xf>
    <xf numFmtId="41" fontId="26" fillId="0" borderId="0" xfId="163" applyNumberFormat="1" applyFont="1" applyFill="1" applyAlignment="1">
      <alignment vertical="center"/>
    </xf>
    <xf numFmtId="37" fontId="76" fillId="0" borderId="0" xfId="161" applyNumberFormat="1" applyFont="1" applyFill="1" applyAlignment="1">
      <alignment vertical="center"/>
    </xf>
    <xf numFmtId="37" fontId="26" fillId="0" borderId="0" xfId="161" applyNumberFormat="1" applyFont="1" applyFill="1" applyAlignment="1">
      <alignment vertical="center"/>
    </xf>
    <xf numFmtId="37" fontId="26" fillId="0" borderId="0" xfId="163" applyNumberFormat="1" applyFont="1" applyFill="1" applyAlignment="1">
      <alignment vertical="center"/>
    </xf>
    <xf numFmtId="37" fontId="35" fillId="0" borderId="0" xfId="0" quotePrefix="1" applyNumberFormat="1" applyFont="1" applyFill="1" applyAlignment="1">
      <alignment horizontal="left" vertical="center"/>
    </xf>
    <xf numFmtId="37" fontId="26" fillId="0" borderId="0" xfId="163" quotePrefix="1" applyNumberFormat="1" applyFont="1" applyFill="1" applyAlignment="1">
      <alignment horizontal="centerContinuous" vertical="center"/>
    </xf>
    <xf numFmtId="37" fontId="26" fillId="0" borderId="0" xfId="163" applyNumberFormat="1" applyFont="1" applyFill="1" applyAlignment="1">
      <alignment horizontal="centerContinuous" vertical="center"/>
    </xf>
    <xf numFmtId="37" fontId="36" fillId="0" borderId="0" xfId="163" applyNumberFormat="1" applyFont="1" applyFill="1" applyAlignment="1">
      <alignment horizontal="centerContinuous" vertical="center"/>
    </xf>
    <xf numFmtId="37" fontId="35" fillId="0" borderId="0" xfId="163" applyNumberFormat="1" applyFont="1" applyFill="1" applyAlignment="1">
      <alignment horizontal="left" vertical="center"/>
    </xf>
    <xf numFmtId="0" fontId="26" fillId="0" borderId="0" xfId="163" applyFont="1" applyFill="1" applyAlignment="1">
      <alignment vertical="center"/>
    </xf>
    <xf numFmtId="37" fontId="26" fillId="0" borderId="0" xfId="163" applyNumberFormat="1" applyFont="1" applyFill="1" applyAlignment="1">
      <alignment horizontal="right" vertical="center"/>
    </xf>
    <xf numFmtId="41" fontId="35" fillId="0" borderId="15" xfId="0" applyNumberFormat="1" applyFont="1" applyFill="1" applyBorder="1" applyAlignment="1">
      <alignment horizontal="center" vertical="center"/>
    </xf>
    <xf numFmtId="41" fontId="35" fillId="0" borderId="0" xfId="0" applyNumberFormat="1" applyFont="1" applyFill="1" applyAlignment="1">
      <alignment horizontal="centerContinuous" vertical="center"/>
    </xf>
    <xf numFmtId="37" fontId="26" fillId="0" borderId="15" xfId="163" applyNumberFormat="1" applyFont="1" applyFill="1" applyBorder="1" applyAlignment="1">
      <alignment horizontal="centerContinuous" vertical="center"/>
    </xf>
    <xf numFmtId="41" fontId="26" fillId="0" borderId="15" xfId="0" quotePrefix="1" applyNumberFormat="1" applyFont="1" applyFill="1" applyBorder="1" applyAlignment="1">
      <alignment horizontal="centerContinuous" vertical="center"/>
    </xf>
    <xf numFmtId="41" fontId="37" fillId="0" borderId="0" xfId="0" applyNumberFormat="1" applyFont="1" applyFill="1" applyAlignment="1">
      <alignment horizontal="center" vertical="center"/>
    </xf>
    <xf numFmtId="41" fontId="26" fillId="0" borderId="0" xfId="0" quotePrefix="1" applyNumberFormat="1" applyFont="1" applyFill="1" applyAlignment="1">
      <alignment horizontal="centerContinuous" vertical="center"/>
    </xf>
    <xf numFmtId="37" fontId="35" fillId="0" borderId="0" xfId="163" applyNumberFormat="1" applyFont="1" applyFill="1" applyAlignment="1">
      <alignment vertical="center"/>
    </xf>
    <xf numFmtId="40" fontId="26" fillId="0" borderId="0" xfId="163" applyNumberFormat="1" applyFont="1" applyFill="1" applyAlignment="1">
      <alignment vertical="center"/>
    </xf>
    <xf numFmtId="37" fontId="36" fillId="0" borderId="0" xfId="163" applyNumberFormat="1" applyFont="1" applyFill="1" applyAlignment="1">
      <alignment horizontal="center" vertical="center"/>
    </xf>
    <xf numFmtId="37" fontId="26" fillId="0" borderId="0" xfId="163" applyNumberFormat="1" applyFont="1" applyFill="1" applyAlignment="1">
      <alignment horizontal="left" vertical="center"/>
    </xf>
    <xf numFmtId="41" fontId="26" fillId="0" borderId="15" xfId="163" applyNumberFormat="1" applyFont="1" applyFill="1" applyBorder="1" applyAlignment="1">
      <alignment horizontal="right" vertical="center"/>
    </xf>
    <xf numFmtId="41" fontId="26" fillId="0" borderId="16" xfId="163" applyNumberFormat="1" applyFont="1" applyFill="1" applyBorder="1" applyAlignment="1">
      <alignment horizontal="right" vertical="center"/>
    </xf>
    <xf numFmtId="41" fontId="48" fillId="0" borderId="0" xfId="163" applyNumberFormat="1" applyFont="1" applyFill="1" applyAlignment="1">
      <alignment horizontal="center" vertical="center"/>
    </xf>
    <xf numFmtId="41" fontId="26" fillId="0" borderId="0" xfId="163" applyNumberFormat="1" applyFont="1" applyFill="1" applyAlignment="1">
      <alignment horizontal="center" vertical="center"/>
    </xf>
    <xf numFmtId="41" fontId="26" fillId="0" borderId="4" xfId="163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horizontal="left" vertical="center"/>
    </xf>
    <xf numFmtId="41" fontId="48" fillId="0" borderId="0" xfId="163" applyNumberFormat="1" applyFont="1" applyFill="1" applyAlignment="1">
      <alignment horizontal="right" vertical="center"/>
    </xf>
    <xf numFmtId="37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41" fontId="26" fillId="0" borderId="15" xfId="163" applyNumberFormat="1" applyFont="1" applyFill="1" applyBorder="1" applyAlignment="1">
      <alignment vertical="center"/>
    </xf>
    <xf numFmtId="37" fontId="26" fillId="0" borderId="0" xfId="163" applyNumberFormat="1" applyFont="1" applyFill="1" applyAlignment="1">
      <alignment horizontal="center" vertical="center"/>
    </xf>
    <xf numFmtId="41" fontId="35" fillId="0" borderId="0" xfId="0" applyNumberFormat="1" applyFont="1" applyFill="1" applyAlignment="1">
      <alignment horizontal="center" vertical="center"/>
    </xf>
    <xf numFmtId="41" fontId="26" fillId="0" borderId="15" xfId="0" quotePrefix="1" applyNumberFormat="1" applyFont="1" applyFill="1" applyBorder="1" applyAlignment="1">
      <alignment horizontal="center" vertical="center"/>
    </xf>
    <xf numFmtId="41" fontId="26" fillId="0" borderId="0" xfId="0" quotePrefix="1" applyNumberFormat="1" applyFont="1" applyFill="1" applyAlignment="1">
      <alignment horizontal="center" vertical="center"/>
    </xf>
    <xf numFmtId="37" fontId="26" fillId="0" borderId="0" xfId="0" quotePrefix="1" applyNumberFormat="1" applyFont="1" applyFill="1" applyAlignment="1">
      <alignment horizontal="left" vertical="center"/>
    </xf>
    <xf numFmtId="41" fontId="26" fillId="0" borderId="17" xfId="163" applyNumberFormat="1" applyFont="1" applyFill="1" applyBorder="1" applyAlignment="1">
      <alignment horizontal="right" vertical="center"/>
    </xf>
    <xf numFmtId="37" fontId="26" fillId="0" borderId="18" xfId="163" applyNumberFormat="1" applyFont="1" applyFill="1" applyBorder="1" applyAlignment="1">
      <alignment vertical="center"/>
    </xf>
    <xf numFmtId="37" fontId="35" fillId="0" borderId="0" xfId="248" applyNumberFormat="1" applyFont="1" applyFill="1" applyAlignment="1">
      <alignment horizontal="left" vertical="center"/>
    </xf>
    <xf numFmtId="37" fontId="35" fillId="0" borderId="0" xfId="248" applyNumberFormat="1" applyFont="1" applyFill="1" applyAlignment="1">
      <alignment vertical="center"/>
    </xf>
    <xf numFmtId="41" fontId="36" fillId="0" borderId="0" xfId="248" applyNumberFormat="1" applyFont="1" applyFill="1" applyAlignment="1">
      <alignment horizontal="center" vertical="center"/>
    </xf>
    <xf numFmtId="41" fontId="26" fillId="0" borderId="0" xfId="248" applyNumberFormat="1" applyFont="1" applyFill="1" applyAlignment="1">
      <alignment horizontal="centerContinuous" vertical="center"/>
    </xf>
    <xf numFmtId="41" fontId="26" fillId="0" borderId="0" xfId="248" applyNumberFormat="1" applyFont="1" applyFill="1" applyAlignment="1">
      <alignment horizontal="right" vertical="center"/>
    </xf>
    <xf numFmtId="41" fontId="38" fillId="0" borderId="0" xfId="248" applyNumberFormat="1" applyFont="1" applyFill="1" applyAlignment="1">
      <alignment horizontal="center" vertical="center"/>
    </xf>
    <xf numFmtId="41" fontId="35" fillId="0" borderId="0" xfId="248" applyNumberFormat="1" applyFont="1" applyFill="1" applyAlignment="1">
      <alignment horizontal="center" vertical="center"/>
    </xf>
    <xf numFmtId="41" fontId="35" fillId="0" borderId="15" xfId="248" applyNumberFormat="1" applyFont="1" applyFill="1" applyBorder="1" applyAlignment="1">
      <alignment horizontal="center" vertical="center"/>
    </xf>
    <xf numFmtId="41" fontId="35" fillId="0" borderId="15" xfId="248" applyNumberFormat="1" applyFont="1" applyFill="1" applyBorder="1" applyAlignment="1">
      <alignment vertical="center"/>
    </xf>
    <xf numFmtId="41" fontId="26" fillId="0" borderId="0" xfId="248" quotePrefix="1" applyNumberFormat="1" applyFont="1" applyFill="1" applyAlignment="1">
      <alignment horizontal="center" vertical="center"/>
    </xf>
    <xf numFmtId="41" fontId="26" fillId="0" borderId="0" xfId="248" applyNumberFormat="1" applyFont="1" applyFill="1" applyAlignment="1">
      <alignment vertical="center"/>
    </xf>
    <xf numFmtId="41" fontId="26" fillId="0" borderId="16" xfId="248" quotePrefix="1" applyNumberFormat="1" applyFont="1" applyFill="1" applyBorder="1" applyAlignment="1">
      <alignment horizontal="center" vertical="center"/>
    </xf>
    <xf numFmtId="0" fontId="26" fillId="0" borderId="0" xfId="163" quotePrefix="1" applyFont="1" applyFill="1" applyAlignment="1">
      <alignment horizontal="center" vertical="center"/>
    </xf>
    <xf numFmtId="41" fontId="26" fillId="0" borderId="0" xfId="248" applyNumberFormat="1" applyFont="1" applyFill="1" applyAlignment="1">
      <alignment horizontal="center" vertical="center"/>
    </xf>
    <xf numFmtId="37" fontId="26" fillId="0" borderId="0" xfId="248" applyNumberFormat="1" applyFont="1" applyFill="1" applyAlignment="1">
      <alignment vertical="center"/>
    </xf>
    <xf numFmtId="37" fontId="37" fillId="0" borderId="0" xfId="163" applyNumberFormat="1" applyFont="1" applyFill="1" applyAlignment="1">
      <alignment vertical="center"/>
    </xf>
    <xf numFmtId="41" fontId="26" fillId="0" borderId="0" xfId="163" applyNumberFormat="1" applyFont="1" applyFill="1" applyAlignment="1">
      <alignment horizontal="centerContinuous" vertical="center"/>
    </xf>
    <xf numFmtId="41" fontId="26" fillId="0" borderId="16" xfId="163" applyNumberFormat="1" applyFont="1" applyFill="1" applyBorder="1" applyAlignment="1">
      <alignment vertical="center"/>
    </xf>
    <xf numFmtId="41" fontId="26" fillId="0" borderId="4" xfId="163" applyNumberFormat="1" applyFont="1" applyFill="1" applyBorder="1" applyAlignment="1">
      <alignment vertical="center"/>
    </xf>
    <xf numFmtId="41" fontId="36" fillId="0" borderId="0" xfId="163" applyNumberFormat="1" applyFont="1" applyFill="1" applyAlignment="1">
      <alignment horizontal="centerContinuous" vertical="center"/>
    </xf>
    <xf numFmtId="37" fontId="75" fillId="0" borderId="0" xfId="161" applyNumberFormat="1" applyFont="1" applyFill="1" applyAlignment="1">
      <alignment vertical="center"/>
    </xf>
    <xf numFmtId="37" fontId="75" fillId="0" borderId="0" xfId="248" applyNumberFormat="1" applyFont="1" applyFill="1" applyAlignment="1">
      <alignment horizontal="left" vertical="center"/>
    </xf>
    <xf numFmtId="0" fontId="75" fillId="0" borderId="0" xfId="248" applyFont="1" applyFill="1" applyAlignment="1">
      <alignment horizontal="left" vertical="center"/>
    </xf>
    <xf numFmtId="37" fontId="75" fillId="0" borderId="0" xfId="161" quotePrefix="1" applyNumberFormat="1" applyFont="1" applyFill="1" applyAlignment="1">
      <alignment vertical="center"/>
    </xf>
    <xf numFmtId="37" fontId="75" fillId="0" borderId="0" xfId="248" applyNumberFormat="1" applyFont="1" applyFill="1" applyAlignment="1">
      <alignment vertical="center"/>
    </xf>
    <xf numFmtId="0" fontId="76" fillId="0" borderId="0" xfId="161" applyFont="1" applyFill="1" applyAlignment="1">
      <alignment vertical="center"/>
    </xf>
    <xf numFmtId="37" fontId="76" fillId="0" borderId="0" xfId="161" applyNumberFormat="1" applyFont="1" applyFill="1" applyAlignment="1">
      <alignment horizontal="centerContinuous" vertical="center"/>
    </xf>
    <xf numFmtId="0" fontId="76" fillId="0" borderId="0" xfId="248" applyFont="1" applyFill="1" applyAlignment="1">
      <alignment vertical="center"/>
    </xf>
    <xf numFmtId="0" fontId="76" fillId="0" borderId="0" xfId="248" applyFont="1" applyFill="1" applyAlignment="1">
      <alignment horizontal="right" vertical="center"/>
    </xf>
    <xf numFmtId="37" fontId="75" fillId="0" borderId="0" xfId="161" applyNumberFormat="1" applyFont="1" applyFill="1" applyAlignment="1">
      <alignment horizontal="center" vertical="center"/>
    </xf>
    <xf numFmtId="0" fontId="76" fillId="0" borderId="15" xfId="248" applyFont="1" applyFill="1" applyBorder="1" applyAlignment="1">
      <alignment horizontal="centerContinuous" vertical="center"/>
    </xf>
    <xf numFmtId="0" fontId="75" fillId="0" borderId="15" xfId="248" applyFont="1" applyFill="1" applyBorder="1" applyAlignment="1">
      <alignment horizontal="centerContinuous" vertical="center"/>
    </xf>
    <xf numFmtId="0" fontId="76" fillId="0" borderId="0" xfId="248" applyFont="1" applyFill="1" applyAlignment="1">
      <alignment horizontal="center" vertical="center"/>
    </xf>
    <xf numFmtId="38" fontId="76" fillId="0" borderId="0" xfId="248" applyNumberFormat="1" applyFont="1" applyFill="1" applyAlignment="1">
      <alignment horizontal="centerContinuous" vertical="center"/>
    </xf>
    <xf numFmtId="38" fontId="76" fillId="0" borderId="0" xfId="248" applyNumberFormat="1" applyFont="1" applyFill="1" applyAlignment="1">
      <alignment horizontal="center" vertical="center"/>
    </xf>
    <xf numFmtId="0" fontId="76" fillId="0" borderId="19" xfId="248" applyFont="1" applyFill="1" applyBorder="1" applyAlignment="1">
      <alignment horizontal="centerContinuous" vertical="center"/>
    </xf>
    <xf numFmtId="37" fontId="77" fillId="0" borderId="0" xfId="161" applyNumberFormat="1" applyFont="1" applyFill="1" applyAlignment="1">
      <alignment horizontal="center" vertical="center"/>
    </xf>
    <xf numFmtId="0" fontId="76" fillId="0" borderId="15" xfId="248" applyFont="1" applyFill="1" applyBorder="1" applyAlignment="1">
      <alignment horizontal="center" vertical="center"/>
    </xf>
    <xf numFmtId="37" fontId="76" fillId="0" borderId="0" xfId="161" applyNumberFormat="1" applyFont="1" applyFill="1" applyAlignment="1">
      <alignment horizontal="right" vertical="center"/>
    </xf>
    <xf numFmtId="0" fontId="75" fillId="0" borderId="0" xfId="248" applyFont="1" applyFill="1" applyAlignment="1">
      <alignment vertical="center"/>
    </xf>
    <xf numFmtId="0" fontId="76" fillId="0" borderId="0" xfId="162" applyFont="1" applyFill="1" applyAlignment="1">
      <alignment vertical="center"/>
    </xf>
    <xf numFmtId="0" fontId="76" fillId="0" borderId="0" xfId="0" applyFont="1" applyFill="1" applyAlignment="1">
      <alignment vertical="center"/>
    </xf>
    <xf numFmtId="37" fontId="35" fillId="0" borderId="0" xfId="161" applyNumberFormat="1" applyFont="1" applyFill="1" applyAlignment="1">
      <alignment vertical="center"/>
    </xf>
    <xf numFmtId="0" fontId="35" fillId="0" borderId="0" xfId="248" applyFont="1" applyFill="1" applyAlignment="1">
      <alignment horizontal="left" vertical="center"/>
    </xf>
    <xf numFmtId="37" fontId="35" fillId="0" borderId="0" xfId="161" quotePrefix="1" applyNumberFormat="1" applyFont="1" applyFill="1" applyAlignment="1">
      <alignment vertical="center"/>
    </xf>
    <xf numFmtId="0" fontId="26" fillId="0" borderId="0" xfId="161" applyFont="1" applyFill="1" applyAlignment="1">
      <alignment vertical="center"/>
    </xf>
    <xf numFmtId="0" fontId="26" fillId="0" borderId="0" xfId="248" applyFont="1" applyFill="1" applyAlignment="1">
      <alignment vertical="center"/>
    </xf>
    <xf numFmtId="37" fontId="26" fillId="0" borderId="0" xfId="161" applyNumberFormat="1" applyFont="1" applyFill="1" applyAlignment="1">
      <alignment horizontal="centerContinuous" vertical="center"/>
    </xf>
    <xf numFmtId="0" fontId="26" fillId="0" borderId="15" xfId="248" applyFont="1" applyFill="1" applyBorder="1" applyAlignment="1">
      <alignment horizontal="centerContinuous" vertical="center"/>
    </xf>
    <xf numFmtId="0" fontId="35" fillId="0" borderId="15" xfId="248" applyFont="1" applyFill="1" applyBorder="1" applyAlignment="1">
      <alignment horizontal="centerContinuous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" vertical="center"/>
    </xf>
    <xf numFmtId="0" fontId="26" fillId="0" borderId="16" xfId="261" applyFont="1" applyFill="1" applyBorder="1" applyAlignment="1">
      <alignment horizontal="center" vertical="center"/>
    </xf>
    <xf numFmtId="0" fontId="26" fillId="0" borderId="0" xfId="262" applyFont="1" applyFill="1" applyAlignment="1">
      <alignment horizontal="center" vertical="center"/>
    </xf>
    <xf numFmtId="0" fontId="26" fillId="0" borderId="0" xfId="261" applyFont="1" applyFill="1" applyAlignment="1">
      <alignment horizontal="center" vertical="center"/>
    </xf>
    <xf numFmtId="0" fontId="26" fillId="0" borderId="15" xfId="262" applyFont="1" applyFill="1" applyBorder="1" applyAlignment="1">
      <alignment horizontal="center" vertical="center"/>
    </xf>
    <xf numFmtId="38" fontId="26" fillId="0" borderId="0" xfId="0" applyNumberFormat="1" applyFont="1" applyFill="1" applyAlignment="1">
      <alignment horizontal="centerContinuous" vertical="center"/>
    </xf>
    <xf numFmtId="38" fontId="26" fillId="0" borderId="0" xfId="0" applyNumberFormat="1" applyFont="1" applyFill="1" applyAlignment="1">
      <alignment horizontal="center" vertical="center"/>
    </xf>
    <xf numFmtId="0" fontId="26" fillId="0" borderId="15" xfId="0" applyFont="1" applyFill="1" applyBorder="1" applyAlignment="1">
      <alignment horizontal="centerContinuous" vertical="center"/>
    </xf>
    <xf numFmtId="37" fontId="26" fillId="0" borderId="0" xfId="161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37" fontId="37" fillId="0" borderId="0" xfId="161" applyNumberFormat="1" applyFont="1" applyFill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38" fontId="26" fillId="0" borderId="15" xfId="0" applyNumberFormat="1" applyFont="1" applyFill="1" applyBorder="1" applyAlignment="1">
      <alignment horizontal="center" vertical="center"/>
    </xf>
    <xf numFmtId="37" fontId="26" fillId="0" borderId="0" xfId="161" applyNumberFormat="1" applyFont="1" applyFill="1" applyAlignment="1">
      <alignment horizontal="right" vertical="center"/>
    </xf>
    <xf numFmtId="0" fontId="35" fillId="0" borderId="0" xfId="248" applyFont="1" applyFill="1" applyAlignment="1">
      <alignment vertical="center"/>
    </xf>
    <xf numFmtId="0" fontId="26" fillId="0" borderId="0" xfId="162" applyFont="1" applyFill="1" applyAlignment="1">
      <alignment vertical="center"/>
    </xf>
    <xf numFmtId="41" fontId="26" fillId="0" borderId="15" xfId="248" quotePrefix="1" applyNumberFormat="1" applyFont="1" applyFill="1" applyBorder="1" applyAlignment="1">
      <alignment horizontal="center" vertical="center"/>
    </xf>
    <xf numFmtId="0" fontId="26" fillId="0" borderId="0" xfId="163" quotePrefix="1" applyFont="1" applyFill="1" applyAlignment="1">
      <alignment horizontal="centerContinuous" vertical="center"/>
    </xf>
    <xf numFmtId="0" fontId="36" fillId="0" borderId="0" xfId="163" applyFont="1" applyFill="1" applyAlignment="1">
      <alignment horizontal="center" vertical="center"/>
    </xf>
    <xf numFmtId="0" fontId="26" fillId="0" borderId="0" xfId="163" applyFont="1" applyFill="1" applyAlignment="1">
      <alignment horizontal="center" vertical="center"/>
    </xf>
    <xf numFmtId="0" fontId="26" fillId="0" borderId="0" xfId="248" applyFont="1" applyFill="1" applyAlignment="1">
      <alignment horizontal="left" vertical="center"/>
    </xf>
    <xf numFmtId="0" fontId="26" fillId="0" borderId="0" xfId="260" applyFont="1" applyFill="1" applyAlignment="1">
      <alignment vertical="center"/>
    </xf>
    <xf numFmtId="180" fontId="26" fillId="0" borderId="0" xfId="163" applyNumberFormat="1" applyFont="1" applyFill="1" applyAlignment="1">
      <alignment horizontal="center" vertical="center"/>
    </xf>
    <xf numFmtId="180" fontId="26" fillId="0" borderId="0" xfId="163" applyNumberFormat="1" applyFont="1" applyFill="1" applyAlignment="1">
      <alignment vertical="center"/>
    </xf>
    <xf numFmtId="0" fontId="36" fillId="0" borderId="0" xfId="248" applyFont="1" applyFill="1" applyAlignment="1">
      <alignment vertical="center"/>
    </xf>
    <xf numFmtId="180" fontId="26" fillId="0" borderId="15" xfId="163" applyNumberFormat="1" applyFont="1" applyFill="1" applyBorder="1" applyAlignment="1">
      <alignment vertical="center"/>
    </xf>
    <xf numFmtId="41" fontId="26" fillId="0" borderId="17" xfId="163" applyNumberFormat="1" applyFont="1" applyFill="1" applyBorder="1" applyAlignment="1">
      <alignment vertical="center"/>
    </xf>
    <xf numFmtId="0" fontId="35" fillId="0" borderId="0" xfId="163" applyFont="1" applyFill="1" applyAlignment="1">
      <alignment vertical="center"/>
    </xf>
    <xf numFmtId="193" fontId="26" fillId="0" borderId="0" xfId="163" applyNumberFormat="1" applyFont="1" applyFill="1" applyAlignment="1">
      <alignment vertical="center"/>
    </xf>
    <xf numFmtId="193" fontId="26" fillId="0" borderId="15" xfId="163" applyNumberFormat="1" applyFont="1" applyFill="1" applyBorder="1" applyAlignment="1">
      <alignment vertical="center"/>
    </xf>
    <xf numFmtId="182" fontId="26" fillId="0" borderId="0" xfId="248" applyNumberFormat="1" applyFont="1" applyFill="1" applyAlignment="1">
      <alignment horizontal="left"/>
    </xf>
    <xf numFmtId="181" fontId="26" fillId="0" borderId="0" xfId="163" applyNumberFormat="1" applyFont="1" applyFill="1" applyAlignment="1">
      <alignment horizontal="center" vertical="center"/>
    </xf>
    <xf numFmtId="193" fontId="26" fillId="0" borderId="17" xfId="163" applyNumberFormat="1" applyFont="1" applyFill="1" applyBorder="1" applyAlignment="1">
      <alignment vertical="center"/>
    </xf>
    <xf numFmtId="193" fontId="26" fillId="0" borderId="0" xfId="163" applyNumberFormat="1" applyFont="1" applyFill="1" applyAlignment="1">
      <alignment horizontal="center" vertical="center"/>
    </xf>
    <xf numFmtId="0" fontId="36" fillId="0" borderId="0" xfId="248" applyFont="1" applyFill="1" applyAlignment="1">
      <alignment horizontal="center"/>
    </xf>
    <xf numFmtId="192" fontId="26" fillId="0" borderId="0" xfId="248" applyNumberFormat="1" applyFont="1" applyFill="1"/>
    <xf numFmtId="191" fontId="26" fillId="0" borderId="0" xfId="248" applyNumberFormat="1" applyFont="1" applyFill="1"/>
    <xf numFmtId="182" fontId="26" fillId="0" borderId="0" xfId="0" quotePrefix="1" applyNumberFormat="1" applyFont="1" applyFill="1" applyAlignment="1">
      <alignment horizontal="left" vertical="center"/>
    </xf>
    <xf numFmtId="0" fontId="36" fillId="0" borderId="0" xfId="0" applyFont="1" applyFill="1" applyAlignment="1">
      <alignment horizontal="center" vertical="center"/>
    </xf>
    <xf numFmtId="180" fontId="26" fillId="0" borderId="17" xfId="0" applyNumberFormat="1" applyFont="1" applyFill="1" applyBorder="1" applyAlignment="1">
      <alignment vertical="center"/>
    </xf>
    <xf numFmtId="180" fontId="26" fillId="0" borderId="0" xfId="0" applyNumberFormat="1" applyFont="1" applyFill="1" applyAlignment="1">
      <alignment vertical="center"/>
    </xf>
    <xf numFmtId="41" fontId="26" fillId="0" borderId="0" xfId="163" applyNumberFormat="1" applyFont="1" applyFill="1" applyAlignment="1">
      <alignment horizontal="left" vertical="center"/>
    </xf>
    <xf numFmtId="194" fontId="26" fillId="0" borderId="0" xfId="163" applyNumberFormat="1" applyFont="1" applyFill="1" applyAlignment="1">
      <alignment vertical="center"/>
    </xf>
    <xf numFmtId="180" fontId="26" fillId="0" borderId="17" xfId="163" applyNumberFormat="1" applyFont="1" applyFill="1" applyBorder="1" applyAlignment="1">
      <alignment vertical="center"/>
    </xf>
  </cellXfs>
  <cellStyles count="263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7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9" xr:uid="{5555CC61-A997-45B8-A0C0-A02F2B67C683}"/>
    <cellStyle name="Comma 4 7" xfId="237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50" xr:uid="{F26C1EF2-44E4-4523-8864-0BBBA82889C6}"/>
    <cellStyle name="Comma 8 4" xfId="238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32" builtinId="16" customBuiltin="1"/>
    <cellStyle name="Heading 1 2" xfId="257" xr:uid="{15B85AED-C6F9-47FF-9D9A-A605A1FE5377}"/>
    <cellStyle name="Heading 1 3" xfId="239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33" builtinId="17" customBuiltin="1"/>
    <cellStyle name="Heading 2 2" xfId="258" xr:uid="{94B34AB4-01C5-4253-A37F-339E17340302}"/>
    <cellStyle name="Heading 2 3" xfId="240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34" builtinId="18" customBuiltin="1"/>
    <cellStyle name="Heading 3 2" xfId="259" xr:uid="{7AEE0971-1E93-4654-9B00-D1FF4A561922}"/>
    <cellStyle name="Heading 3 3" xfId="241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8" xr:uid="{6B424D72-A5D3-4E20-A14A-880567E6630C}"/>
    <cellStyle name="Normal 32" xfId="253" xr:uid="{AC3F1F0E-2A44-4508-AA03-D16E3F749A07}"/>
    <cellStyle name="Normal 33" xfId="254" xr:uid="{0755882F-08D3-4B2F-B9AB-C8880FFD2F68}"/>
    <cellStyle name="Normal 34" xfId="255" xr:uid="{09914FD7-895E-4116-8480-580CF5A49B37}"/>
    <cellStyle name="Normal 35" xfId="256" xr:uid="{0607A095-DC3F-4F7D-AEAE-D76A821FD48B}"/>
    <cellStyle name="Normal 35 2" xfId="260" xr:uid="{625293AD-55A6-4C27-B332-BCB34129D157}"/>
    <cellStyle name="Normal 36" xfId="236" xr:uid="{96C51A20-DEBE-451B-B790-F9AA64191F1B}"/>
    <cellStyle name="Normal 37" xfId="261" xr:uid="{EEC66622-0A4B-4D5E-8ECB-E1329664A6E0}"/>
    <cellStyle name="Normal 38" xfId="262" xr:uid="{58CD77FA-7786-43A2-AA94-392D96D0F7DA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51" xr:uid="{D937E80B-D701-4A33-BD7E-DB47292971EF}"/>
    <cellStyle name="Note 2 3" xfId="242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52" xr:uid="{8DD48F86-1B01-4964-A0DE-114667BC22E4}"/>
    <cellStyle name="หมายเหตุ 3" xfId="243" xr:uid="{D23025EE-6E26-44AB-AC08-F44EB74FFF26}"/>
    <cellStyle name="หัวเรื่อง 1" xfId="244" xr:uid="{E07563DD-ACAC-4042-B93E-708D1369E800}"/>
    <cellStyle name="หัวเรื่อง 2" xfId="245" xr:uid="{90845E89-A202-41A3-A996-A4DA6F93498F}"/>
    <cellStyle name="หัวเรื่อง 3" xfId="246" xr:uid="{EF9BCB35-5F9C-4DAE-8644-60E88DD56E11}"/>
    <cellStyle name="หัวเรื่อง 4" xfId="235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A6F5CDA5-65DD-4E05-90C7-95AEA3E9E16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855B2E4-7694-4F82-8B60-180A496EE7C5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6201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3C2142D4-C003-4391-86E8-CA865F2C909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E8F161F-70F6-403F-978F-A57A1D5BB1D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629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753E510D-25FA-420B-BA5C-C244DCD3887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DAC93EA1-BAC3-41BE-B182-C8A7756760A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4867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2FD6B188-4A72-4AAF-921D-D4F2F8FC081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F26B3312-9ECE-482A-B966-05B6AE7188F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CF0DA675-FE2F-4511-BCA0-7B88A2C1536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8916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D78CD2F4-8AE5-4DB4-A570-C968FC542E79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89071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BFBC1C5-1C50-4949-B2CD-5E772F33104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2087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E498F6A6-2F8C-443E-A226-C2EB505384EE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2077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4" name="Text 15">
          <a:extLst>
            <a:ext uri="{FF2B5EF4-FFF2-40B4-BE49-F238E27FC236}">
              <a16:creationId xmlns:a16="http://schemas.microsoft.com/office/drawing/2014/main" id="{9DDC70BC-5F65-4C4D-82A2-EDE56C0ED5A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2087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826A3AF-D9C8-4D4A-96A0-BF6C455C7BF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AA8330C-E1A9-4395-9BEB-5619087B6A23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4867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7639983-A86D-4BD1-BFBC-5C47A996C77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A645213-FF5B-4358-A5E7-50D218573BEB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496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Power%20Solution%20Technologies\2023\Qtr3'2023\P278_Q3'2023_bs-ple.xlsx" TargetMode="External"/><Relationship Id="rId1" Type="http://schemas.openxmlformats.org/officeDocument/2006/relationships/externalLinkPath" Target="/L/L_Power%20Solution%20Technologies/2023/Qtr3'2023/P278_Q3'2023_bs-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"/>
      <sheetName val="PL 9M"/>
      <sheetName val="conso"/>
      <sheetName val="company"/>
      <sheetName val="Cashflow"/>
    </sheetNames>
    <sheetDataSet>
      <sheetData sheetId="0" refreshError="1">
        <row r="90">
          <cell r="D90">
            <v>1185975</v>
          </cell>
          <cell r="F90">
            <v>1185975</v>
          </cell>
          <cell r="J90">
            <v>1185975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119"/>
  <sheetViews>
    <sheetView showGridLines="0" view="pageBreakPreview" topLeftCell="A103" zoomScale="85" zoomScaleNormal="100" workbookViewId="0">
      <selection activeCell="F115" sqref="F115"/>
    </sheetView>
  </sheetViews>
  <sheetFormatPr defaultColWidth="10.7109375" defaultRowHeight="21" customHeight="1"/>
  <cols>
    <col min="1" max="1" width="47.140625" style="21" customWidth="1"/>
    <col min="2" max="2" width="9" style="21" customWidth="1"/>
    <col min="3" max="3" width="1.7109375" style="21" customWidth="1"/>
    <col min="4" max="4" width="17.85546875" style="25" customWidth="1"/>
    <col min="5" max="5" width="1.7109375" style="21" customWidth="1"/>
    <col min="6" max="6" width="17.85546875" style="21" customWidth="1"/>
    <col min="7" max="7" width="1.7109375" style="21" customWidth="1"/>
    <col min="8" max="8" width="17.85546875" style="21" customWidth="1"/>
    <col min="9" max="9" width="1.7109375" style="21" customWidth="1"/>
    <col min="10" max="10" width="17.85546875" style="21" customWidth="1"/>
    <col min="11" max="16384" width="10.7109375" style="21"/>
  </cols>
  <sheetData>
    <row r="1" spans="1:10" ht="21" customHeight="1">
      <c r="A1" s="22" t="s">
        <v>0</v>
      </c>
      <c r="B1" s="23"/>
      <c r="C1" s="24"/>
      <c r="E1" s="24"/>
      <c r="F1" s="24"/>
      <c r="G1" s="24"/>
      <c r="H1" s="24"/>
      <c r="I1" s="24"/>
      <c r="J1" s="24"/>
    </row>
    <row r="2" spans="1:10" ht="21" customHeight="1">
      <c r="A2" s="26" t="s">
        <v>1</v>
      </c>
      <c r="B2" s="23"/>
      <c r="C2" s="24"/>
      <c r="E2" s="24"/>
      <c r="F2" s="24"/>
      <c r="G2" s="24"/>
      <c r="H2" s="24"/>
      <c r="I2" s="24"/>
      <c r="J2" s="24"/>
    </row>
    <row r="3" spans="1:10" ht="21" customHeight="1">
      <c r="A3" s="26" t="s">
        <v>2</v>
      </c>
      <c r="B3" s="23"/>
      <c r="C3" s="24"/>
      <c r="E3" s="24"/>
      <c r="F3" s="24"/>
      <c r="G3" s="24"/>
      <c r="H3" s="24"/>
      <c r="I3" s="24"/>
      <c r="J3" s="24"/>
    </row>
    <row r="4" spans="1:10" ht="21" customHeight="1">
      <c r="A4" s="27"/>
      <c r="B4" s="27"/>
      <c r="C4" s="24"/>
      <c r="E4" s="24"/>
      <c r="F4" s="24"/>
      <c r="G4" s="24"/>
      <c r="H4" s="24"/>
      <c r="I4" s="24"/>
      <c r="J4" s="28" t="s">
        <v>3</v>
      </c>
    </row>
    <row r="5" spans="1:10" ht="21" customHeight="1">
      <c r="A5" s="27"/>
      <c r="B5" s="27"/>
      <c r="C5" s="24"/>
      <c r="D5" s="29" t="s">
        <v>4</v>
      </c>
      <c r="E5" s="29"/>
      <c r="F5" s="29"/>
      <c r="G5" s="30"/>
      <c r="H5" s="29" t="s">
        <v>5</v>
      </c>
      <c r="I5" s="29"/>
      <c r="J5" s="29"/>
    </row>
    <row r="6" spans="1:10" ht="21" customHeight="1">
      <c r="B6" s="31" t="s">
        <v>6</v>
      </c>
      <c r="C6" s="28"/>
      <c r="D6" s="32" t="s">
        <v>7</v>
      </c>
      <c r="E6" s="33"/>
      <c r="F6" s="32" t="s">
        <v>8</v>
      </c>
      <c r="G6" s="33"/>
      <c r="H6" s="32" t="s">
        <v>7</v>
      </c>
      <c r="I6" s="33"/>
      <c r="J6" s="32" t="s">
        <v>8</v>
      </c>
    </row>
    <row r="7" spans="1:10" ht="21" customHeight="1">
      <c r="B7" s="24"/>
      <c r="C7" s="28"/>
      <c r="D7" s="34" t="s">
        <v>9</v>
      </c>
      <c r="E7" s="33"/>
      <c r="F7" s="34" t="s">
        <v>10</v>
      </c>
      <c r="G7" s="33"/>
      <c r="H7" s="34" t="s">
        <v>9</v>
      </c>
      <c r="I7" s="33"/>
      <c r="J7" s="34" t="s">
        <v>10</v>
      </c>
    </row>
    <row r="8" spans="1:10" ht="21" customHeight="1">
      <c r="B8" s="24"/>
      <c r="C8" s="28"/>
      <c r="D8" s="34" t="s">
        <v>11</v>
      </c>
      <c r="E8" s="33"/>
      <c r="F8" s="34"/>
      <c r="G8" s="33"/>
      <c r="H8" s="34" t="s">
        <v>11</v>
      </c>
      <c r="I8" s="33"/>
      <c r="J8" s="34"/>
    </row>
    <row r="9" spans="1:10" ht="21" customHeight="1">
      <c r="A9" s="35" t="s">
        <v>12</v>
      </c>
      <c r="B9" s="25"/>
    </row>
    <row r="10" spans="1:10" ht="21" customHeight="1">
      <c r="A10" s="35" t="s">
        <v>13</v>
      </c>
      <c r="B10" s="25"/>
      <c r="F10" s="36"/>
      <c r="H10" s="36"/>
      <c r="J10" s="36"/>
    </row>
    <row r="11" spans="1:10" ht="21" customHeight="1">
      <c r="A11" s="21" t="s">
        <v>14</v>
      </c>
      <c r="B11" s="37"/>
      <c r="C11" s="18"/>
      <c r="D11" s="17">
        <v>165380</v>
      </c>
      <c r="E11" s="18"/>
      <c r="F11" s="17">
        <v>91887</v>
      </c>
      <c r="G11" s="18"/>
      <c r="H11" s="17">
        <v>86459</v>
      </c>
      <c r="I11" s="18"/>
      <c r="J11" s="17">
        <v>17453</v>
      </c>
    </row>
    <row r="12" spans="1:10" ht="21" customHeight="1">
      <c r="A12" s="21" t="s">
        <v>15</v>
      </c>
      <c r="B12" s="37" t="s">
        <v>16</v>
      </c>
      <c r="C12" s="18"/>
      <c r="D12" s="17">
        <v>274776</v>
      </c>
      <c r="E12" s="18"/>
      <c r="F12" s="17">
        <v>360506</v>
      </c>
      <c r="G12" s="18"/>
      <c r="H12" s="17">
        <v>331037</v>
      </c>
      <c r="I12" s="18"/>
      <c r="J12" s="17">
        <v>366657</v>
      </c>
    </row>
    <row r="13" spans="1:10" ht="21" customHeight="1">
      <c r="A13" s="21" t="s">
        <v>17</v>
      </c>
      <c r="B13" s="37"/>
      <c r="C13" s="18"/>
      <c r="D13" s="17">
        <v>375</v>
      </c>
      <c r="E13" s="18"/>
      <c r="F13" s="17">
        <v>364</v>
      </c>
      <c r="G13" s="18"/>
      <c r="H13" s="17">
        <v>0</v>
      </c>
      <c r="I13" s="18"/>
      <c r="J13" s="17">
        <v>0</v>
      </c>
    </row>
    <row r="14" spans="1:10" ht="21" customHeight="1">
      <c r="A14" s="38" t="s">
        <v>18</v>
      </c>
      <c r="B14" s="25">
        <v>2</v>
      </c>
      <c r="C14" s="18"/>
      <c r="D14" s="17">
        <v>0</v>
      </c>
      <c r="E14" s="18"/>
      <c r="F14" s="17">
        <v>0</v>
      </c>
      <c r="G14" s="18"/>
      <c r="H14" s="17">
        <v>325165</v>
      </c>
      <c r="I14" s="18"/>
      <c r="J14" s="17">
        <v>135687</v>
      </c>
    </row>
    <row r="15" spans="1:10" ht="21" customHeight="1">
      <c r="A15" s="38" t="s">
        <v>280</v>
      </c>
      <c r="B15" s="25"/>
      <c r="C15" s="18"/>
      <c r="D15" s="17">
        <v>0</v>
      </c>
      <c r="E15" s="18"/>
      <c r="F15" s="17">
        <v>600</v>
      </c>
      <c r="G15" s="18"/>
      <c r="H15" s="17">
        <v>0</v>
      </c>
      <c r="I15" s="18"/>
      <c r="J15" s="17">
        <v>0</v>
      </c>
    </row>
    <row r="16" spans="1:10" ht="21" customHeight="1">
      <c r="A16" s="38" t="s">
        <v>267</v>
      </c>
      <c r="B16" s="25"/>
      <c r="C16" s="18"/>
      <c r="D16" s="17">
        <v>23185</v>
      </c>
      <c r="E16" s="18"/>
      <c r="F16" s="17">
        <v>74971</v>
      </c>
      <c r="G16" s="18"/>
      <c r="H16" s="17">
        <v>805</v>
      </c>
      <c r="I16" s="18"/>
      <c r="J16" s="17">
        <v>22818</v>
      </c>
    </row>
    <row r="17" spans="1:10" ht="21" customHeight="1">
      <c r="A17" s="9" t="s">
        <v>19</v>
      </c>
      <c r="B17" s="25"/>
      <c r="C17" s="18"/>
      <c r="D17" s="17">
        <v>51776</v>
      </c>
      <c r="E17" s="18"/>
      <c r="F17" s="17">
        <v>60938</v>
      </c>
      <c r="G17" s="18"/>
      <c r="H17" s="17">
        <v>9785</v>
      </c>
      <c r="I17" s="18"/>
      <c r="J17" s="17">
        <v>9919</v>
      </c>
    </row>
    <row r="18" spans="1:10" ht="21" customHeight="1">
      <c r="A18" s="9" t="s">
        <v>281</v>
      </c>
      <c r="B18" s="25"/>
      <c r="C18" s="18"/>
      <c r="D18" s="17">
        <v>22599</v>
      </c>
      <c r="E18" s="18"/>
      <c r="F18" s="17">
        <v>33642</v>
      </c>
      <c r="G18" s="18"/>
      <c r="H18" s="17">
        <v>476</v>
      </c>
      <c r="I18" s="18"/>
      <c r="J18" s="17">
        <v>1572</v>
      </c>
    </row>
    <row r="19" spans="1:10" ht="21" customHeight="1">
      <c r="A19" s="9" t="s">
        <v>20</v>
      </c>
      <c r="B19" s="25"/>
      <c r="C19" s="18"/>
      <c r="D19" s="17">
        <v>9530</v>
      </c>
      <c r="E19" s="18"/>
      <c r="F19" s="17">
        <v>8704</v>
      </c>
      <c r="G19" s="18"/>
      <c r="H19" s="17">
        <v>735</v>
      </c>
      <c r="I19" s="18"/>
      <c r="J19" s="17">
        <v>982</v>
      </c>
    </row>
    <row r="20" spans="1:10" ht="21" customHeight="1">
      <c r="A20" s="9" t="s">
        <v>282</v>
      </c>
      <c r="B20" s="25"/>
      <c r="C20" s="18"/>
      <c r="D20" s="17">
        <v>4844</v>
      </c>
      <c r="E20" s="18"/>
      <c r="F20" s="17">
        <v>3545</v>
      </c>
      <c r="G20" s="18"/>
      <c r="H20" s="17">
        <v>910</v>
      </c>
      <c r="I20" s="18"/>
      <c r="J20" s="17">
        <v>2740</v>
      </c>
    </row>
    <row r="21" spans="1:10" ht="21" customHeight="1">
      <c r="A21" s="21" t="s">
        <v>21</v>
      </c>
      <c r="B21" s="25"/>
      <c r="C21" s="18"/>
      <c r="D21" s="39">
        <v>23483</v>
      </c>
      <c r="E21" s="18"/>
      <c r="F21" s="39">
        <v>33279</v>
      </c>
      <c r="G21" s="18"/>
      <c r="H21" s="39">
        <v>5385</v>
      </c>
      <c r="I21" s="18"/>
      <c r="J21" s="39">
        <v>17705</v>
      </c>
    </row>
    <row r="22" spans="1:10" ht="21" customHeight="1">
      <c r="B22" s="25"/>
      <c r="C22" s="18"/>
      <c r="D22" s="17">
        <f>SUM(D11:D21)</f>
        <v>575948</v>
      </c>
      <c r="E22" s="18"/>
      <c r="F22" s="17">
        <f>SUM(F11:F21)</f>
        <v>668436</v>
      </c>
      <c r="G22" s="18"/>
      <c r="H22" s="17">
        <f>SUM(H11:H21)</f>
        <v>760757</v>
      </c>
      <c r="I22" s="18"/>
      <c r="J22" s="17">
        <f>SUM(J11:J21)</f>
        <v>575533</v>
      </c>
    </row>
    <row r="23" spans="1:10" ht="21" customHeight="1">
      <c r="A23" s="21" t="s">
        <v>22</v>
      </c>
      <c r="B23" s="25"/>
      <c r="C23" s="18"/>
      <c r="D23" s="39">
        <v>222803</v>
      </c>
      <c r="E23" s="18"/>
      <c r="F23" s="39">
        <v>223590</v>
      </c>
      <c r="G23" s="18"/>
      <c r="H23" s="39">
        <v>35003</v>
      </c>
      <c r="I23" s="18"/>
      <c r="J23" s="39">
        <v>35003</v>
      </c>
    </row>
    <row r="24" spans="1:10" ht="21" customHeight="1">
      <c r="A24" s="35" t="s">
        <v>23</v>
      </c>
      <c r="B24" s="25"/>
      <c r="C24" s="18"/>
      <c r="D24" s="40">
        <f>SUM(D22:D23)</f>
        <v>798751</v>
      </c>
      <c r="E24" s="18"/>
      <c r="F24" s="40">
        <f>SUM(F22:F23)</f>
        <v>892026</v>
      </c>
      <c r="G24" s="18"/>
      <c r="H24" s="40">
        <f>SUM(H22:H23)</f>
        <v>795760</v>
      </c>
      <c r="I24" s="18"/>
      <c r="J24" s="40">
        <f>SUM(J22:J23)</f>
        <v>610536</v>
      </c>
    </row>
    <row r="25" spans="1:10" ht="21" customHeight="1">
      <c r="A25" s="35" t="s">
        <v>24</v>
      </c>
      <c r="B25" s="25"/>
      <c r="C25" s="18"/>
      <c r="D25" s="17"/>
      <c r="E25" s="18"/>
      <c r="F25" s="17"/>
      <c r="G25" s="18"/>
      <c r="H25" s="17"/>
      <c r="I25" s="18"/>
      <c r="J25" s="17"/>
    </row>
    <row r="26" spans="1:10" ht="21" customHeight="1">
      <c r="A26" s="21" t="s">
        <v>25</v>
      </c>
      <c r="B26" s="25"/>
      <c r="C26" s="18"/>
      <c r="D26" s="17">
        <v>70714</v>
      </c>
      <c r="E26" s="18"/>
      <c r="F26" s="17">
        <v>79583</v>
      </c>
      <c r="G26" s="18"/>
      <c r="H26" s="17">
        <v>44551</v>
      </c>
      <c r="I26" s="18"/>
      <c r="J26" s="17">
        <v>53532</v>
      </c>
    </row>
    <row r="27" spans="1:10" ht="21" customHeight="1">
      <c r="A27" s="21" t="s">
        <v>26</v>
      </c>
      <c r="B27" s="25"/>
      <c r="C27" s="18"/>
      <c r="D27" s="17">
        <v>5428</v>
      </c>
      <c r="E27" s="18"/>
      <c r="F27" s="17">
        <v>5711</v>
      </c>
      <c r="G27" s="18"/>
      <c r="H27" s="17">
        <v>0</v>
      </c>
      <c r="I27" s="18"/>
      <c r="J27" s="17">
        <v>0</v>
      </c>
    </row>
    <row r="28" spans="1:10" ht="21" customHeight="1">
      <c r="A28" s="21" t="s">
        <v>27</v>
      </c>
      <c r="B28" s="25"/>
      <c r="C28" s="18"/>
      <c r="D28" s="17">
        <v>3598</v>
      </c>
      <c r="E28" s="18"/>
      <c r="F28" s="17">
        <v>3598</v>
      </c>
      <c r="G28" s="18"/>
      <c r="H28" s="17">
        <v>3598</v>
      </c>
      <c r="I28" s="18"/>
      <c r="J28" s="17">
        <v>3598</v>
      </c>
    </row>
    <row r="29" spans="1:10" ht="21" customHeight="1">
      <c r="A29" s="21" t="s">
        <v>28</v>
      </c>
      <c r="B29" s="25">
        <v>2</v>
      </c>
      <c r="C29" s="18"/>
      <c r="D29" s="17">
        <v>371012</v>
      </c>
      <c r="E29" s="18"/>
      <c r="F29" s="17">
        <v>149580</v>
      </c>
      <c r="G29" s="18"/>
      <c r="H29" s="17">
        <v>0</v>
      </c>
      <c r="I29" s="18"/>
      <c r="J29" s="17">
        <v>0</v>
      </c>
    </row>
    <row r="30" spans="1:10" ht="21" customHeight="1">
      <c r="A30" s="21" t="s">
        <v>29</v>
      </c>
      <c r="B30" s="25"/>
      <c r="C30" s="18"/>
      <c r="D30" s="41">
        <v>0</v>
      </c>
      <c r="E30" s="18"/>
      <c r="F30" s="42">
        <v>3057</v>
      </c>
      <c r="G30" s="18"/>
      <c r="H30" s="17">
        <v>0</v>
      </c>
      <c r="I30" s="18"/>
      <c r="J30" s="42">
        <v>0</v>
      </c>
    </row>
    <row r="31" spans="1:10" ht="21" customHeight="1">
      <c r="A31" s="21" t="s">
        <v>30</v>
      </c>
      <c r="B31" s="25"/>
      <c r="C31" s="18"/>
      <c r="D31" s="41">
        <v>0</v>
      </c>
      <c r="E31" s="18"/>
      <c r="F31" s="42">
        <v>0</v>
      </c>
      <c r="G31" s="18"/>
      <c r="H31" s="42">
        <v>7073314</v>
      </c>
      <c r="I31" s="18"/>
      <c r="J31" s="42">
        <v>7073314</v>
      </c>
    </row>
    <row r="32" spans="1:10" ht="21" customHeight="1">
      <c r="A32" s="21" t="s">
        <v>31</v>
      </c>
      <c r="B32" s="25">
        <v>5</v>
      </c>
      <c r="C32" s="18"/>
      <c r="D32" s="17">
        <v>3627110</v>
      </c>
      <c r="E32" s="18"/>
      <c r="F32" s="17">
        <v>4022447</v>
      </c>
      <c r="G32" s="18"/>
      <c r="H32" s="17">
        <v>0</v>
      </c>
      <c r="I32" s="18"/>
      <c r="J32" s="42">
        <v>0</v>
      </c>
    </row>
    <row r="33" spans="1:10" ht="21" customHeight="1">
      <c r="A33" s="21" t="s">
        <v>32</v>
      </c>
      <c r="C33" s="18"/>
      <c r="D33" s="42">
        <v>59154</v>
      </c>
      <c r="E33" s="18"/>
      <c r="F33" s="42">
        <v>59837</v>
      </c>
      <c r="G33" s="18"/>
      <c r="H33" s="17">
        <v>0</v>
      </c>
      <c r="I33" s="18"/>
      <c r="J33" s="42">
        <v>0</v>
      </c>
    </row>
    <row r="34" spans="1:10" ht="21" customHeight="1">
      <c r="A34" s="38" t="s">
        <v>33</v>
      </c>
      <c r="B34" s="25">
        <v>6</v>
      </c>
      <c r="C34" s="18"/>
      <c r="D34" s="17">
        <v>1560508</v>
      </c>
      <c r="E34" s="18"/>
      <c r="F34" s="17">
        <v>1495007</v>
      </c>
      <c r="G34" s="18"/>
      <c r="H34" s="42">
        <v>336392</v>
      </c>
      <c r="I34" s="18"/>
      <c r="J34" s="42">
        <v>338673</v>
      </c>
    </row>
    <row r="35" spans="1:10" ht="21" customHeight="1">
      <c r="A35" s="38" t="s">
        <v>34</v>
      </c>
      <c r="B35" s="25"/>
      <c r="C35" s="18"/>
      <c r="D35" s="17">
        <v>1663</v>
      </c>
      <c r="E35" s="18"/>
      <c r="F35" s="17">
        <v>1933</v>
      </c>
      <c r="G35" s="18"/>
      <c r="H35" s="17">
        <v>556</v>
      </c>
      <c r="I35" s="18"/>
      <c r="J35" s="17">
        <v>670</v>
      </c>
    </row>
    <row r="36" spans="1:10" ht="21" customHeight="1">
      <c r="A36" s="38" t="s">
        <v>35</v>
      </c>
      <c r="B36" s="25"/>
      <c r="C36" s="18"/>
      <c r="D36" s="17">
        <v>41228</v>
      </c>
      <c r="E36" s="18"/>
      <c r="F36" s="17">
        <v>36932</v>
      </c>
      <c r="G36" s="18"/>
      <c r="H36" s="17">
        <v>2031</v>
      </c>
      <c r="I36" s="18"/>
      <c r="J36" s="17">
        <v>2106</v>
      </c>
    </row>
    <row r="37" spans="1:10" ht="21" customHeight="1">
      <c r="A37" s="38" t="s">
        <v>36</v>
      </c>
      <c r="B37" s="25"/>
      <c r="C37" s="18"/>
      <c r="D37" s="17">
        <v>567908</v>
      </c>
      <c r="E37" s="18"/>
      <c r="F37" s="17">
        <v>567908</v>
      </c>
      <c r="G37" s="18"/>
      <c r="H37" s="17">
        <v>0</v>
      </c>
      <c r="I37" s="18"/>
      <c r="J37" s="17">
        <v>0</v>
      </c>
    </row>
    <row r="38" spans="1:10" ht="21" customHeight="1">
      <c r="A38" s="38" t="s">
        <v>37</v>
      </c>
      <c r="B38" s="25"/>
      <c r="C38" s="18"/>
      <c r="D38" s="39">
        <v>96174</v>
      </c>
      <c r="E38" s="18"/>
      <c r="F38" s="39">
        <v>88602</v>
      </c>
      <c r="G38" s="18"/>
      <c r="H38" s="39">
        <v>53819</v>
      </c>
      <c r="I38" s="18"/>
      <c r="J38" s="39">
        <v>37780</v>
      </c>
    </row>
    <row r="39" spans="1:10" ht="21" customHeight="1">
      <c r="A39" s="35" t="s">
        <v>38</v>
      </c>
      <c r="B39" s="25"/>
      <c r="C39" s="18"/>
      <c r="D39" s="17">
        <f>SUM(D26:D38)</f>
        <v>6404497</v>
      </c>
      <c r="E39" s="18"/>
      <c r="F39" s="17">
        <f>SUM(F26:F38)</f>
        <v>6514195</v>
      </c>
      <c r="G39" s="18"/>
      <c r="H39" s="17">
        <f>SUM(H26:H38)</f>
        <v>7514261</v>
      </c>
      <c r="I39" s="18"/>
      <c r="J39" s="17">
        <f>SUM(J26:J38)</f>
        <v>7509673</v>
      </c>
    </row>
    <row r="40" spans="1:10" ht="21" customHeight="1" thickBot="1">
      <c r="A40" s="35" t="s">
        <v>39</v>
      </c>
      <c r="B40" s="25"/>
      <c r="C40" s="18"/>
      <c r="D40" s="43">
        <f>SUM(D24,D39)</f>
        <v>7203248</v>
      </c>
      <c r="E40" s="18"/>
      <c r="F40" s="43">
        <f>SUM(F24,F39)</f>
        <v>7406221</v>
      </c>
      <c r="G40" s="18"/>
      <c r="H40" s="43">
        <f>SUM(H24,H39)</f>
        <v>8310021</v>
      </c>
      <c r="I40" s="18"/>
      <c r="J40" s="43">
        <f>SUM(J24,J39)</f>
        <v>8120209</v>
      </c>
    </row>
    <row r="41" spans="1:10" ht="21" customHeight="1" thickTop="1">
      <c r="C41" s="18"/>
    </row>
    <row r="42" spans="1:10" ht="21" customHeight="1">
      <c r="A42" s="21" t="s">
        <v>40</v>
      </c>
    </row>
    <row r="43" spans="1:10" ht="21" customHeight="1">
      <c r="A43" s="22" t="s">
        <v>0</v>
      </c>
      <c r="B43" s="23"/>
      <c r="C43" s="24"/>
    </row>
    <row r="44" spans="1:10" ht="21" customHeight="1">
      <c r="A44" s="26" t="s">
        <v>41</v>
      </c>
      <c r="B44" s="23"/>
      <c r="C44" s="24"/>
      <c r="E44" s="24"/>
      <c r="F44" s="24"/>
      <c r="G44" s="24"/>
      <c r="H44" s="24"/>
      <c r="I44" s="24"/>
      <c r="J44" s="24"/>
    </row>
    <row r="45" spans="1:10" ht="21" customHeight="1">
      <c r="A45" s="26" t="s">
        <v>2</v>
      </c>
      <c r="B45" s="23"/>
      <c r="C45" s="24"/>
      <c r="E45" s="24"/>
      <c r="F45" s="24"/>
      <c r="G45" s="24"/>
      <c r="H45" s="24"/>
      <c r="I45" s="24"/>
      <c r="J45" s="24"/>
    </row>
    <row r="46" spans="1:10" ht="21" customHeight="1">
      <c r="A46" s="27"/>
      <c r="B46" s="27"/>
      <c r="C46" s="24"/>
      <c r="E46" s="24"/>
      <c r="F46" s="24"/>
      <c r="G46" s="24"/>
      <c r="H46" s="24"/>
      <c r="I46" s="24"/>
      <c r="J46" s="28" t="s">
        <v>3</v>
      </c>
    </row>
    <row r="47" spans="1:10" ht="21" customHeight="1">
      <c r="A47" s="27"/>
      <c r="B47" s="27"/>
      <c r="C47" s="24"/>
      <c r="D47" s="29" t="s">
        <v>4</v>
      </c>
      <c r="E47" s="29"/>
      <c r="F47" s="29"/>
      <c r="G47" s="30"/>
      <c r="H47" s="29" t="s">
        <v>5</v>
      </c>
      <c r="I47" s="29"/>
      <c r="J47" s="29"/>
    </row>
    <row r="48" spans="1:10" ht="21" customHeight="1">
      <c r="B48" s="31" t="s">
        <v>6</v>
      </c>
      <c r="C48" s="28"/>
      <c r="D48" s="32" t="s">
        <v>7</v>
      </c>
      <c r="E48" s="33"/>
      <c r="F48" s="32" t="s">
        <v>8</v>
      </c>
      <c r="G48" s="33"/>
      <c r="H48" s="32" t="s">
        <v>7</v>
      </c>
      <c r="I48" s="33"/>
      <c r="J48" s="32" t="s">
        <v>8</v>
      </c>
    </row>
    <row r="49" spans="1:10" ht="21" customHeight="1">
      <c r="B49" s="24"/>
      <c r="C49" s="28"/>
      <c r="D49" s="34" t="s">
        <v>9</v>
      </c>
      <c r="E49" s="33"/>
      <c r="F49" s="34" t="s">
        <v>10</v>
      </c>
      <c r="G49" s="33"/>
      <c r="H49" s="34" t="s">
        <v>9</v>
      </c>
      <c r="I49" s="33"/>
      <c r="J49" s="34" t="s">
        <v>10</v>
      </c>
    </row>
    <row r="50" spans="1:10" ht="21" customHeight="1">
      <c r="B50" s="24"/>
      <c r="C50" s="28"/>
      <c r="D50" s="34" t="s">
        <v>11</v>
      </c>
      <c r="E50" s="33"/>
      <c r="F50" s="34"/>
      <c r="G50" s="33"/>
      <c r="H50" s="34" t="s">
        <v>11</v>
      </c>
      <c r="I50" s="33"/>
      <c r="J50" s="34"/>
    </row>
    <row r="51" spans="1:10" ht="21" customHeight="1">
      <c r="A51" s="44" t="s">
        <v>42</v>
      </c>
      <c r="B51" s="25"/>
    </row>
    <row r="52" spans="1:10" ht="21" customHeight="1">
      <c r="A52" s="44" t="s">
        <v>43</v>
      </c>
      <c r="B52" s="25"/>
    </row>
    <row r="53" spans="1:10" ht="21" customHeight="1">
      <c r="A53" s="45" t="s">
        <v>270</v>
      </c>
      <c r="B53" s="25"/>
    </row>
    <row r="54" spans="1:10" ht="21" customHeight="1">
      <c r="A54" s="45" t="s">
        <v>271</v>
      </c>
      <c r="B54" s="25">
        <v>7</v>
      </c>
      <c r="C54" s="18"/>
      <c r="D54" s="17">
        <v>331411</v>
      </c>
      <c r="E54" s="18"/>
      <c r="F54" s="17">
        <v>286250</v>
      </c>
      <c r="G54" s="18"/>
      <c r="H54" s="17">
        <v>31052</v>
      </c>
      <c r="I54" s="18"/>
      <c r="J54" s="17">
        <v>47624</v>
      </c>
    </row>
    <row r="55" spans="1:10" ht="21" customHeight="1">
      <c r="A55" s="45" t="s">
        <v>44</v>
      </c>
      <c r="B55" s="25">
        <v>2</v>
      </c>
      <c r="C55" s="18"/>
      <c r="D55" s="17">
        <v>245405</v>
      </c>
      <c r="E55" s="18"/>
      <c r="F55" s="17">
        <v>314134</v>
      </c>
      <c r="G55" s="18"/>
      <c r="H55" s="17">
        <v>62417</v>
      </c>
      <c r="I55" s="18"/>
      <c r="J55" s="17">
        <v>91444</v>
      </c>
    </row>
    <row r="56" spans="1:10" ht="21" customHeight="1">
      <c r="A56" s="45" t="s">
        <v>45</v>
      </c>
      <c r="B56" s="25"/>
      <c r="C56" s="18"/>
      <c r="D56" s="21"/>
      <c r="E56" s="18"/>
      <c r="F56" s="17"/>
      <c r="G56" s="18"/>
      <c r="H56" s="17"/>
      <c r="I56" s="18"/>
      <c r="J56" s="17"/>
    </row>
    <row r="57" spans="1:10" ht="21" customHeight="1">
      <c r="A57" s="45" t="s">
        <v>46</v>
      </c>
      <c r="B57" s="25">
        <v>8</v>
      </c>
      <c r="C57" s="18"/>
      <c r="D57" s="46">
        <v>0</v>
      </c>
      <c r="E57" s="18"/>
      <c r="F57" s="17">
        <v>784120</v>
      </c>
      <c r="G57" s="18"/>
      <c r="H57" s="17">
        <v>0</v>
      </c>
      <c r="I57" s="18"/>
      <c r="J57" s="17">
        <v>784120</v>
      </c>
    </row>
    <row r="58" spans="1:10" ht="21" customHeight="1">
      <c r="A58" s="45" t="s">
        <v>47</v>
      </c>
      <c r="B58" s="25">
        <v>10</v>
      </c>
      <c r="C58" s="18"/>
      <c r="D58" s="17">
        <v>46264</v>
      </c>
      <c r="E58" s="18"/>
      <c r="F58" s="17">
        <v>54450</v>
      </c>
      <c r="G58" s="18"/>
      <c r="H58" s="17">
        <v>0</v>
      </c>
      <c r="I58" s="18"/>
      <c r="J58" s="17">
        <v>0</v>
      </c>
    </row>
    <row r="59" spans="1:10" ht="21" customHeight="1">
      <c r="A59" s="47" t="s">
        <v>48</v>
      </c>
      <c r="B59" s="25"/>
      <c r="C59" s="18"/>
      <c r="D59" s="17">
        <v>51281</v>
      </c>
      <c r="E59" s="18"/>
      <c r="F59" s="17">
        <v>78090</v>
      </c>
      <c r="G59" s="18"/>
      <c r="H59" s="17">
        <v>17843</v>
      </c>
      <c r="I59" s="18"/>
      <c r="J59" s="17">
        <v>36594</v>
      </c>
    </row>
    <row r="60" spans="1:10" ht="21" customHeight="1">
      <c r="A60" s="47" t="s">
        <v>49</v>
      </c>
      <c r="B60" s="25">
        <v>2</v>
      </c>
      <c r="C60" s="18"/>
      <c r="D60" s="18">
        <v>0</v>
      </c>
      <c r="E60" s="18"/>
      <c r="F60" s="18">
        <v>0</v>
      </c>
      <c r="G60" s="18"/>
      <c r="H60" s="18">
        <v>239544</v>
      </c>
      <c r="I60" s="18"/>
      <c r="J60" s="18">
        <v>305644</v>
      </c>
    </row>
    <row r="61" spans="1:10" ht="21" customHeight="1">
      <c r="A61" s="47" t="s">
        <v>50</v>
      </c>
      <c r="B61" s="25">
        <v>9</v>
      </c>
      <c r="C61" s="18"/>
      <c r="D61" s="18">
        <v>100000</v>
      </c>
      <c r="E61" s="18"/>
      <c r="F61" s="18">
        <v>0</v>
      </c>
      <c r="G61" s="18"/>
      <c r="H61" s="18">
        <v>100000</v>
      </c>
      <c r="I61" s="18"/>
      <c r="J61" s="18">
        <v>0</v>
      </c>
    </row>
    <row r="62" spans="1:10" ht="21" customHeight="1">
      <c r="A62" s="47" t="s">
        <v>268</v>
      </c>
      <c r="B62" s="25"/>
      <c r="C62" s="18"/>
      <c r="D62" s="18"/>
      <c r="E62" s="18"/>
      <c r="F62" s="18"/>
      <c r="G62" s="18"/>
      <c r="H62" s="18"/>
      <c r="I62" s="18"/>
      <c r="J62" s="18"/>
    </row>
    <row r="63" spans="1:10" ht="21" customHeight="1">
      <c r="A63" s="47" t="s">
        <v>269</v>
      </c>
      <c r="B63" s="25"/>
      <c r="C63" s="18"/>
      <c r="D63" s="18">
        <v>1487</v>
      </c>
      <c r="E63" s="18"/>
      <c r="F63" s="18">
        <v>6892</v>
      </c>
      <c r="G63" s="18"/>
      <c r="H63" s="42">
        <v>207</v>
      </c>
      <c r="I63" s="18"/>
      <c r="J63" s="18">
        <v>773</v>
      </c>
    </row>
    <row r="64" spans="1:10" ht="21" customHeight="1">
      <c r="A64" s="45" t="s">
        <v>51</v>
      </c>
      <c r="B64" s="25"/>
      <c r="C64" s="18"/>
      <c r="D64" s="42">
        <v>2165</v>
      </c>
      <c r="E64" s="18"/>
      <c r="F64" s="42">
        <v>1881</v>
      </c>
      <c r="G64" s="18"/>
      <c r="H64" s="18">
        <v>461</v>
      </c>
      <c r="I64" s="18"/>
      <c r="J64" s="42">
        <v>504</v>
      </c>
    </row>
    <row r="65" spans="1:10" ht="21" customHeight="1">
      <c r="A65" s="45" t="s">
        <v>52</v>
      </c>
      <c r="B65" s="25"/>
      <c r="C65" s="18"/>
      <c r="D65" s="18">
        <v>9482</v>
      </c>
      <c r="E65" s="18"/>
      <c r="F65" s="18">
        <v>3888</v>
      </c>
      <c r="G65" s="18"/>
      <c r="H65" s="18">
        <v>0</v>
      </c>
      <c r="I65" s="18"/>
      <c r="J65" s="18">
        <v>0</v>
      </c>
    </row>
    <row r="66" spans="1:10" ht="21" customHeight="1">
      <c r="A66" s="45" t="s">
        <v>242</v>
      </c>
      <c r="B66" s="25"/>
      <c r="C66" s="18"/>
      <c r="D66" s="18">
        <v>7919</v>
      </c>
      <c r="E66" s="18"/>
      <c r="F66" s="18">
        <v>0</v>
      </c>
      <c r="G66" s="18"/>
      <c r="H66" s="18">
        <v>0</v>
      </c>
      <c r="I66" s="18"/>
      <c r="J66" s="18">
        <v>0</v>
      </c>
    </row>
    <row r="67" spans="1:10" ht="21" customHeight="1">
      <c r="A67" s="45" t="s">
        <v>53</v>
      </c>
      <c r="B67" s="25"/>
      <c r="C67" s="18"/>
      <c r="D67" s="39">
        <v>47302</v>
      </c>
      <c r="E67" s="18"/>
      <c r="F67" s="39">
        <v>43539</v>
      </c>
      <c r="G67" s="18"/>
      <c r="H67" s="39">
        <v>25889</v>
      </c>
      <c r="I67" s="18"/>
      <c r="J67" s="39">
        <v>27622</v>
      </c>
    </row>
    <row r="68" spans="1:10" ht="21" customHeight="1">
      <c r="A68" s="45"/>
      <c r="B68" s="25"/>
      <c r="C68" s="18"/>
      <c r="D68" s="17">
        <f>SUM(D54:D67)</f>
        <v>842716</v>
      </c>
      <c r="E68" s="17"/>
      <c r="F68" s="17">
        <f>SUM(F54:F67)</f>
        <v>1573244</v>
      </c>
      <c r="G68" s="18"/>
      <c r="H68" s="17">
        <f>SUM(H54:H67)</f>
        <v>477413</v>
      </c>
      <c r="I68" s="18"/>
      <c r="J68" s="17">
        <f>SUM(J54:J67)</f>
        <v>1294325</v>
      </c>
    </row>
    <row r="69" spans="1:10" ht="21" customHeight="1">
      <c r="A69" s="45" t="s">
        <v>54</v>
      </c>
      <c r="B69" s="25"/>
      <c r="C69" s="18"/>
      <c r="D69" s="17">
        <v>5113</v>
      </c>
      <c r="E69" s="18"/>
      <c r="F69" s="17">
        <v>30590</v>
      </c>
      <c r="G69" s="18"/>
      <c r="H69" s="17">
        <v>0</v>
      </c>
      <c r="I69" s="18"/>
      <c r="J69" s="17">
        <v>0</v>
      </c>
    </row>
    <row r="70" spans="1:10" ht="21" customHeight="1">
      <c r="A70" s="44" t="s">
        <v>55</v>
      </c>
      <c r="B70" s="25"/>
      <c r="C70" s="18"/>
      <c r="D70" s="40">
        <f>SUM(D68:D69)</f>
        <v>847829</v>
      </c>
      <c r="E70" s="18"/>
      <c r="F70" s="40">
        <f>SUM(F68:F69)</f>
        <v>1603834</v>
      </c>
      <c r="G70" s="18"/>
      <c r="H70" s="40">
        <f>SUM(H68:H69)</f>
        <v>477413</v>
      </c>
      <c r="I70" s="18"/>
      <c r="J70" s="40">
        <f>SUM(J68:J69)</f>
        <v>1294325</v>
      </c>
    </row>
    <row r="71" spans="1:10" ht="21" customHeight="1">
      <c r="A71" s="44" t="s">
        <v>56</v>
      </c>
      <c r="B71" s="25"/>
      <c r="C71" s="18"/>
      <c r="D71" s="17"/>
      <c r="E71" s="18"/>
      <c r="F71" s="17"/>
      <c r="G71" s="18"/>
      <c r="H71" s="17"/>
      <c r="I71" s="18"/>
      <c r="J71" s="17"/>
    </row>
    <row r="72" spans="1:10" ht="21" customHeight="1">
      <c r="A72" s="48" t="s">
        <v>57</v>
      </c>
      <c r="B72" s="25"/>
      <c r="C72" s="18"/>
      <c r="D72" s="17"/>
      <c r="E72" s="18"/>
      <c r="F72" s="17"/>
      <c r="G72" s="18"/>
      <c r="H72" s="17"/>
      <c r="I72" s="18"/>
      <c r="J72" s="17"/>
    </row>
    <row r="73" spans="1:10" ht="21" customHeight="1">
      <c r="A73" s="45" t="s">
        <v>46</v>
      </c>
      <c r="B73" s="25">
        <v>8</v>
      </c>
      <c r="C73" s="18"/>
      <c r="D73" s="17">
        <v>542742</v>
      </c>
      <c r="E73" s="18"/>
      <c r="F73" s="17">
        <v>0</v>
      </c>
      <c r="G73" s="18"/>
      <c r="H73" s="17">
        <v>542742</v>
      </c>
      <c r="I73" s="18"/>
      <c r="J73" s="17">
        <v>0</v>
      </c>
    </row>
    <row r="74" spans="1:10" ht="21" customHeight="1">
      <c r="A74" s="45" t="s">
        <v>47</v>
      </c>
      <c r="B74" s="25">
        <v>10</v>
      </c>
      <c r="C74" s="18"/>
      <c r="D74" s="17">
        <v>149547</v>
      </c>
      <c r="E74" s="18"/>
      <c r="F74" s="17">
        <v>183734</v>
      </c>
      <c r="G74" s="18"/>
      <c r="H74" s="17">
        <v>0</v>
      </c>
      <c r="I74" s="18"/>
      <c r="J74" s="17">
        <v>0</v>
      </c>
    </row>
    <row r="75" spans="1:10" ht="21" customHeight="1">
      <c r="A75" s="47" t="s">
        <v>48</v>
      </c>
      <c r="B75" s="25"/>
      <c r="C75" s="18"/>
      <c r="D75" s="17">
        <v>154767</v>
      </c>
      <c r="E75" s="18"/>
      <c r="F75" s="17">
        <v>138103</v>
      </c>
      <c r="G75" s="18"/>
      <c r="H75" s="17">
        <v>52416</v>
      </c>
      <c r="I75" s="18"/>
      <c r="J75" s="17">
        <v>60942</v>
      </c>
    </row>
    <row r="76" spans="1:10" ht="21" customHeight="1">
      <c r="A76" s="48" t="s">
        <v>58</v>
      </c>
      <c r="B76" s="25"/>
      <c r="C76" s="18"/>
      <c r="D76" s="18">
        <v>13538</v>
      </c>
      <c r="E76" s="18"/>
      <c r="F76" s="18">
        <v>11140</v>
      </c>
      <c r="G76" s="18"/>
      <c r="H76" s="18">
        <v>2522</v>
      </c>
      <c r="I76" s="18"/>
      <c r="J76" s="18">
        <v>1511</v>
      </c>
    </row>
    <row r="77" spans="1:10" ht="21" customHeight="1">
      <c r="A77" s="48" t="s">
        <v>59</v>
      </c>
      <c r="B77" s="25"/>
      <c r="C77" s="18"/>
      <c r="D77" s="49">
        <v>8275</v>
      </c>
      <c r="E77" s="18"/>
      <c r="F77" s="49">
        <v>10251</v>
      </c>
      <c r="G77" s="18"/>
      <c r="H77" s="49">
        <v>9528</v>
      </c>
      <c r="I77" s="18"/>
      <c r="J77" s="49">
        <v>9528</v>
      </c>
    </row>
    <row r="78" spans="1:10" ht="21" customHeight="1">
      <c r="A78" s="44" t="s">
        <v>60</v>
      </c>
      <c r="B78" s="25"/>
      <c r="C78" s="18"/>
      <c r="D78" s="39">
        <f>SUM(D71:D77)</f>
        <v>868869</v>
      </c>
      <c r="E78" s="18"/>
      <c r="F78" s="39">
        <f>SUM(F71:F77)</f>
        <v>343228</v>
      </c>
      <c r="G78" s="18"/>
      <c r="H78" s="39">
        <f>SUM(H71:H77)</f>
        <v>607208</v>
      </c>
      <c r="I78" s="39"/>
      <c r="J78" s="39">
        <f>SUM(J71:J77)</f>
        <v>71981</v>
      </c>
    </row>
    <row r="79" spans="1:10" ht="21" customHeight="1">
      <c r="A79" s="44" t="s">
        <v>61</v>
      </c>
      <c r="B79" s="25"/>
      <c r="C79" s="18"/>
      <c r="D79" s="39">
        <f>SUM(D70,D78)</f>
        <v>1716698</v>
      </c>
      <c r="E79" s="18"/>
      <c r="F79" s="39">
        <f>SUM(F70,F78)</f>
        <v>1947062</v>
      </c>
      <c r="G79" s="18"/>
      <c r="H79" s="39">
        <f>SUM(H70,H78)</f>
        <v>1084621</v>
      </c>
      <c r="I79" s="18"/>
      <c r="J79" s="39">
        <f>SUM(J70,J78)</f>
        <v>1366306</v>
      </c>
    </row>
    <row r="80" spans="1:10" ht="21" customHeight="1">
      <c r="B80" s="25"/>
      <c r="D80" s="21"/>
    </row>
    <row r="81" spans="1:10" ht="21" customHeight="1">
      <c r="A81" s="21" t="s">
        <v>40</v>
      </c>
      <c r="D81" s="37"/>
    </row>
    <row r="82" spans="1:10" ht="21" customHeight="1">
      <c r="A82" s="22" t="s">
        <v>0</v>
      </c>
      <c r="B82" s="23"/>
      <c r="C82" s="24"/>
      <c r="D82" s="37"/>
      <c r="E82" s="50"/>
      <c r="F82" s="50"/>
      <c r="G82" s="50"/>
      <c r="H82" s="50"/>
      <c r="I82" s="50"/>
      <c r="J82" s="50"/>
    </row>
    <row r="83" spans="1:10" ht="21" customHeight="1">
      <c r="A83" s="26" t="s">
        <v>41</v>
      </c>
      <c r="B83" s="23"/>
      <c r="C83" s="24"/>
      <c r="D83" s="37"/>
      <c r="E83" s="50"/>
      <c r="F83" s="50"/>
      <c r="G83" s="50"/>
      <c r="H83" s="50"/>
      <c r="I83" s="50"/>
      <c r="J83" s="50"/>
    </row>
    <row r="84" spans="1:10" ht="21" customHeight="1">
      <c r="A84" s="26" t="s">
        <v>2</v>
      </c>
      <c r="B84" s="23"/>
      <c r="C84" s="24"/>
      <c r="D84" s="37"/>
      <c r="E84" s="50"/>
      <c r="F84" s="50"/>
      <c r="G84" s="50"/>
      <c r="H84" s="50"/>
      <c r="I84" s="50"/>
      <c r="J84" s="50"/>
    </row>
    <row r="85" spans="1:10" ht="21" customHeight="1">
      <c r="A85" s="27"/>
      <c r="B85" s="27"/>
      <c r="C85" s="24"/>
      <c r="D85" s="37"/>
      <c r="E85" s="50"/>
      <c r="F85" s="50"/>
      <c r="G85" s="50"/>
      <c r="H85" s="50"/>
      <c r="I85" s="50"/>
      <c r="J85" s="28" t="s">
        <v>3</v>
      </c>
    </row>
    <row r="86" spans="1:10" ht="21" customHeight="1">
      <c r="A86" s="27"/>
      <c r="B86" s="27"/>
      <c r="C86" s="24"/>
      <c r="D86" s="29" t="s">
        <v>4</v>
      </c>
      <c r="E86" s="29"/>
      <c r="F86" s="29"/>
      <c r="G86" s="51"/>
      <c r="H86" s="29" t="s">
        <v>5</v>
      </c>
      <c r="I86" s="29"/>
      <c r="J86" s="29"/>
    </row>
    <row r="87" spans="1:10" ht="21" customHeight="1">
      <c r="B87" s="52" t="s">
        <v>6</v>
      </c>
      <c r="C87" s="28"/>
      <c r="D87" s="52" t="s">
        <v>7</v>
      </c>
      <c r="E87" s="33"/>
      <c r="F87" s="52" t="s">
        <v>8</v>
      </c>
      <c r="G87" s="33"/>
      <c r="H87" s="52" t="s">
        <v>7</v>
      </c>
      <c r="I87" s="33"/>
      <c r="J87" s="52" t="s">
        <v>8</v>
      </c>
    </row>
    <row r="88" spans="1:10" ht="21" customHeight="1">
      <c r="B88" s="24"/>
      <c r="C88" s="28"/>
      <c r="D88" s="53" t="s">
        <v>9</v>
      </c>
      <c r="E88" s="33"/>
      <c r="F88" s="53" t="s">
        <v>10</v>
      </c>
      <c r="G88" s="33"/>
      <c r="H88" s="53" t="s">
        <v>9</v>
      </c>
      <c r="I88" s="33"/>
      <c r="J88" s="53" t="s">
        <v>10</v>
      </c>
    </row>
    <row r="89" spans="1:10" ht="21" customHeight="1">
      <c r="B89" s="24"/>
      <c r="C89" s="28"/>
      <c r="D89" s="34" t="s">
        <v>11</v>
      </c>
      <c r="E89" s="33"/>
      <c r="F89" s="34"/>
      <c r="G89" s="33"/>
      <c r="H89" s="34" t="s">
        <v>11</v>
      </c>
      <c r="I89" s="33"/>
      <c r="J89" s="34"/>
    </row>
    <row r="90" spans="1:10" ht="21" customHeight="1">
      <c r="A90" s="44" t="s">
        <v>62</v>
      </c>
      <c r="F90" s="25"/>
      <c r="H90" s="25"/>
      <c r="J90" s="28"/>
    </row>
    <row r="91" spans="1:10" ht="21" customHeight="1">
      <c r="A91" s="47" t="s">
        <v>63</v>
      </c>
      <c r="B91" s="25"/>
      <c r="D91" s="28"/>
      <c r="F91" s="28"/>
      <c r="H91" s="28"/>
      <c r="J91" s="28"/>
    </row>
    <row r="92" spans="1:10" ht="21" customHeight="1">
      <c r="A92" s="54" t="s">
        <v>64</v>
      </c>
      <c r="D92" s="28"/>
      <c r="F92" s="28"/>
      <c r="H92" s="28"/>
      <c r="J92" s="28"/>
    </row>
    <row r="93" spans="1:10" ht="21" customHeight="1">
      <c r="A93" s="45" t="s">
        <v>65</v>
      </c>
      <c r="D93" s="28"/>
      <c r="F93" s="28"/>
      <c r="H93" s="28"/>
      <c r="J93" s="28"/>
    </row>
    <row r="94" spans="1:10" ht="21" customHeight="1">
      <c r="A94" s="45" t="s">
        <v>66</v>
      </c>
      <c r="D94" s="28"/>
      <c r="F94" s="28"/>
      <c r="H94" s="28"/>
      <c r="J94" s="28"/>
    </row>
    <row r="95" spans="1:10" ht="21" customHeight="1" thickBot="1">
      <c r="A95" s="45" t="s">
        <v>67</v>
      </c>
      <c r="B95" s="37">
        <v>11</v>
      </c>
      <c r="D95" s="55">
        <v>2940387</v>
      </c>
      <c r="E95" s="18"/>
      <c r="F95" s="55">
        <v>1581300</v>
      </c>
      <c r="G95" s="18"/>
      <c r="H95" s="55">
        <v>2940387</v>
      </c>
      <c r="I95" s="18"/>
      <c r="J95" s="55">
        <v>1581300</v>
      </c>
    </row>
    <row r="96" spans="1:10" ht="21" customHeight="1" thickTop="1">
      <c r="A96" s="54" t="s">
        <v>68</v>
      </c>
      <c r="B96" s="25"/>
      <c r="C96" s="18"/>
      <c r="D96" s="17"/>
      <c r="E96" s="18"/>
      <c r="F96" s="17"/>
      <c r="G96" s="18"/>
      <c r="H96" s="17"/>
      <c r="I96" s="18"/>
      <c r="J96" s="17"/>
    </row>
    <row r="97" spans="1:10" ht="21" customHeight="1">
      <c r="A97" s="45" t="s">
        <v>69</v>
      </c>
      <c r="B97" s="25"/>
      <c r="C97" s="18"/>
      <c r="D97" s="17"/>
      <c r="E97" s="18"/>
      <c r="F97" s="17"/>
      <c r="G97" s="18"/>
      <c r="H97" s="17"/>
      <c r="I97" s="18"/>
      <c r="J97" s="17"/>
    </row>
    <row r="98" spans="1:10" ht="21" customHeight="1">
      <c r="A98" s="45" t="s">
        <v>70</v>
      </c>
      <c r="B98" s="25"/>
      <c r="C98" s="18"/>
      <c r="D98" s="17"/>
      <c r="E98" s="18"/>
      <c r="F98" s="17"/>
      <c r="G98" s="18"/>
      <c r="H98" s="17"/>
      <c r="I98" s="18"/>
      <c r="J98" s="17"/>
    </row>
    <row r="99" spans="1:10" ht="21" customHeight="1">
      <c r="A99" s="45" t="s">
        <v>67</v>
      </c>
      <c r="B99" s="37">
        <v>11</v>
      </c>
      <c r="C99" s="18"/>
      <c r="D99" s="17">
        <v>1732339</v>
      </c>
      <c r="E99" s="18"/>
      <c r="F99" s="17">
        <v>1185975</v>
      </c>
      <c r="G99" s="18"/>
      <c r="H99" s="17">
        <v>1732339</v>
      </c>
      <c r="I99" s="18"/>
      <c r="J99" s="17">
        <v>1185975</v>
      </c>
    </row>
    <row r="100" spans="1:10" ht="21" customHeight="1">
      <c r="A100" s="45" t="s">
        <v>71</v>
      </c>
      <c r="B100" s="25">
        <v>12</v>
      </c>
      <c r="C100" s="18"/>
      <c r="D100" s="17">
        <v>5564565</v>
      </c>
      <c r="E100" s="18"/>
      <c r="F100" s="17">
        <v>6055971</v>
      </c>
      <c r="G100" s="18"/>
      <c r="H100" s="17">
        <v>5564565</v>
      </c>
      <c r="I100" s="18"/>
      <c r="J100" s="17">
        <v>6055971</v>
      </c>
    </row>
    <row r="101" spans="1:10" ht="21" customHeight="1">
      <c r="A101" s="45" t="s">
        <v>72</v>
      </c>
      <c r="B101" s="25"/>
      <c r="C101" s="18"/>
      <c r="D101" s="17">
        <v>2228</v>
      </c>
      <c r="E101" s="18"/>
      <c r="F101" s="17">
        <v>2228</v>
      </c>
      <c r="G101" s="18"/>
      <c r="H101" s="17">
        <v>2228</v>
      </c>
      <c r="I101" s="18"/>
      <c r="J101" s="17">
        <v>2228</v>
      </c>
    </row>
    <row r="102" spans="1:10" ht="21" customHeight="1">
      <c r="A102" s="45" t="s">
        <v>73</v>
      </c>
      <c r="B102" s="25"/>
      <c r="C102" s="18"/>
      <c r="D102" s="17"/>
      <c r="E102" s="18"/>
      <c r="F102" s="17"/>
      <c r="G102" s="18"/>
      <c r="H102" s="17"/>
      <c r="I102" s="18"/>
      <c r="J102" s="17"/>
    </row>
    <row r="103" spans="1:10" ht="21" customHeight="1">
      <c r="A103" s="45" t="s">
        <v>74</v>
      </c>
      <c r="B103" s="25"/>
      <c r="C103" s="18"/>
      <c r="D103" s="17">
        <v>-3462121</v>
      </c>
      <c r="E103" s="18"/>
      <c r="F103" s="17">
        <v>-3462121</v>
      </c>
      <c r="G103" s="18"/>
      <c r="H103" s="17">
        <v>0</v>
      </c>
      <c r="I103" s="18"/>
      <c r="J103" s="17">
        <v>0</v>
      </c>
    </row>
    <row r="104" spans="1:10" ht="21" customHeight="1">
      <c r="A104" s="47" t="s">
        <v>75</v>
      </c>
      <c r="B104" s="25"/>
      <c r="C104" s="18"/>
      <c r="D104" s="17"/>
      <c r="E104" s="18"/>
      <c r="F104" s="17"/>
      <c r="G104" s="18"/>
      <c r="H104" s="17"/>
      <c r="I104" s="18"/>
      <c r="J104" s="17"/>
    </row>
    <row r="105" spans="1:10" ht="21" customHeight="1">
      <c r="A105" s="47" t="s">
        <v>76</v>
      </c>
      <c r="B105" s="37">
        <v>12</v>
      </c>
      <c r="C105" s="18"/>
      <c r="D105" s="17">
        <v>0</v>
      </c>
      <c r="E105" s="18"/>
      <c r="F105" s="17">
        <v>33055</v>
      </c>
      <c r="G105" s="18"/>
      <c r="H105" s="17">
        <v>0</v>
      </c>
      <c r="I105" s="18"/>
      <c r="J105" s="17">
        <v>33055</v>
      </c>
    </row>
    <row r="106" spans="1:10" ht="21" customHeight="1">
      <c r="A106" s="54" t="s">
        <v>77</v>
      </c>
      <c r="C106" s="18"/>
      <c r="D106" s="17">
        <v>1526340</v>
      </c>
      <c r="E106" s="18"/>
      <c r="F106" s="17">
        <v>1249935</v>
      </c>
      <c r="G106" s="18"/>
      <c r="H106" s="17">
        <v>-73732</v>
      </c>
      <c r="I106" s="18"/>
      <c r="J106" s="17">
        <v>-523326</v>
      </c>
    </row>
    <row r="107" spans="1:10" ht="21" customHeight="1">
      <c r="A107" s="21" t="s">
        <v>78</v>
      </c>
      <c r="D107" s="39">
        <v>119736</v>
      </c>
      <c r="E107" s="18"/>
      <c r="F107" s="39">
        <v>390947</v>
      </c>
      <c r="G107" s="18"/>
      <c r="H107" s="39">
        <v>0</v>
      </c>
      <c r="I107" s="18"/>
      <c r="J107" s="39">
        <v>0</v>
      </c>
    </row>
    <row r="108" spans="1:10" ht="21" customHeight="1">
      <c r="A108" s="54" t="s">
        <v>79</v>
      </c>
      <c r="B108" s="25"/>
      <c r="C108" s="18"/>
      <c r="D108" s="17">
        <f>SUM(D99:D107)</f>
        <v>5483087</v>
      </c>
      <c r="E108" s="18"/>
      <c r="F108" s="17">
        <f>SUM(F99:F107)</f>
        <v>5455990</v>
      </c>
      <c r="G108" s="18"/>
      <c r="H108" s="17">
        <f>SUM(H99:H107)</f>
        <v>7225400</v>
      </c>
      <c r="I108" s="18"/>
      <c r="J108" s="17">
        <f>SUM(J99:J107)</f>
        <v>6753903</v>
      </c>
    </row>
    <row r="109" spans="1:10" ht="21" customHeight="1">
      <c r="A109" s="54" t="s">
        <v>80</v>
      </c>
      <c r="B109" s="25"/>
      <c r="C109" s="18"/>
      <c r="D109" s="39">
        <v>3463</v>
      </c>
      <c r="E109" s="18"/>
      <c r="F109" s="39">
        <v>3169</v>
      </c>
      <c r="G109" s="18"/>
      <c r="H109" s="39">
        <v>0</v>
      </c>
      <c r="I109" s="18"/>
      <c r="J109" s="39">
        <v>0</v>
      </c>
    </row>
    <row r="110" spans="1:10" ht="21" customHeight="1">
      <c r="A110" s="44" t="s">
        <v>81</v>
      </c>
      <c r="B110" s="25"/>
      <c r="C110" s="18"/>
      <c r="D110" s="40">
        <f>SUM(D108:D109)</f>
        <v>5486550</v>
      </c>
      <c r="E110" s="18"/>
      <c r="F110" s="40">
        <f>SUM(F108:F109)</f>
        <v>5459159</v>
      </c>
      <c r="G110" s="18"/>
      <c r="H110" s="40">
        <f>SUM(H108:H109)</f>
        <v>7225400</v>
      </c>
      <c r="I110" s="18"/>
      <c r="J110" s="40">
        <f>SUM(J108:J109)</f>
        <v>6753903</v>
      </c>
    </row>
    <row r="111" spans="1:10" ht="21" customHeight="1" thickBot="1">
      <c r="A111" s="44" t="s">
        <v>82</v>
      </c>
      <c r="B111" s="25"/>
      <c r="C111" s="18"/>
      <c r="D111" s="55">
        <f>SUM(D110,D79)</f>
        <v>7203248</v>
      </c>
      <c r="E111" s="18"/>
      <c r="F111" s="55">
        <f>SUM(F110,F79)</f>
        <v>7406221</v>
      </c>
      <c r="G111" s="18"/>
      <c r="H111" s="55">
        <f>SUM(H110,H79)</f>
        <v>8310021</v>
      </c>
      <c r="I111" s="18"/>
      <c r="J111" s="55">
        <f>SUM(J110,J79)</f>
        <v>8120209</v>
      </c>
    </row>
    <row r="112" spans="1:10" ht="21" customHeight="1" thickTop="1">
      <c r="B112" s="25"/>
      <c r="C112" s="1"/>
      <c r="D112" s="2">
        <f>D111-D40</f>
        <v>0</v>
      </c>
      <c r="E112" s="1"/>
      <c r="F112" s="2">
        <f>F111-F40</f>
        <v>0</v>
      </c>
      <c r="G112" s="1"/>
      <c r="H112" s="2">
        <f>H111-H40</f>
        <v>0</v>
      </c>
      <c r="I112" s="1"/>
      <c r="J112" s="2">
        <f>J111-J40</f>
        <v>0</v>
      </c>
    </row>
    <row r="113" spans="1:10" ht="21" customHeight="1">
      <c r="A113" s="21" t="s">
        <v>40</v>
      </c>
    </row>
    <row r="114" spans="1:10" ht="21" customHeight="1">
      <c r="A114" s="47"/>
      <c r="F114" s="28"/>
      <c r="H114" s="28"/>
      <c r="J114" s="28"/>
    </row>
    <row r="115" spans="1:10" ht="21" customHeight="1">
      <c r="F115" s="28"/>
      <c r="H115" s="28"/>
      <c r="J115" s="28"/>
    </row>
    <row r="116" spans="1:10" ht="21" customHeight="1">
      <c r="A116" s="56"/>
      <c r="F116" s="27"/>
      <c r="H116" s="27"/>
      <c r="J116" s="27"/>
    </row>
    <row r="117" spans="1:10" ht="21" customHeight="1">
      <c r="F117" s="27"/>
      <c r="H117" s="27"/>
      <c r="J117" s="27"/>
    </row>
    <row r="118" spans="1:10" ht="21" customHeight="1">
      <c r="B118" s="47" t="s">
        <v>83</v>
      </c>
      <c r="D118" s="24"/>
      <c r="F118" s="28"/>
      <c r="H118" s="28"/>
      <c r="J118" s="28"/>
    </row>
    <row r="119" spans="1:10" ht="21" customHeight="1">
      <c r="A119" s="56"/>
    </row>
  </sheetData>
  <mergeCells count="6">
    <mergeCell ref="D5:F5"/>
    <mergeCell ref="D47:F47"/>
    <mergeCell ref="D86:F86"/>
    <mergeCell ref="H5:J5"/>
    <mergeCell ref="H47:J47"/>
    <mergeCell ref="H86:J86"/>
  </mergeCells>
  <printOptions gridLinesSet="0"/>
  <pageMargins left="0.71" right="0.39370078740157483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42" max="10" man="1"/>
    <brk id="8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7E90-51D2-4BBE-88DA-12D7C8E673C2}">
  <sheetPr>
    <tabColor rgb="FFFFFF00"/>
  </sheetPr>
  <dimension ref="A1:J89"/>
  <sheetViews>
    <sheetView showGridLines="0" view="pageBreakPreview" topLeftCell="A74" zoomScale="80" zoomScaleNormal="80" zoomScaleSheetLayoutView="80" workbookViewId="0">
      <selection activeCell="F115" sqref="F115"/>
    </sheetView>
  </sheetViews>
  <sheetFormatPr defaultColWidth="10.7109375" defaultRowHeight="21" customHeight="1"/>
  <cols>
    <col min="1" max="1" width="55.85546875" style="21" customWidth="1"/>
    <col min="2" max="2" width="8.7109375" style="21" customWidth="1"/>
    <col min="3" max="3" width="1.140625" style="21" customWidth="1"/>
    <col min="4" max="4" width="15.140625" style="25" customWidth="1"/>
    <col min="5" max="5" width="1.140625" style="21" customWidth="1"/>
    <col min="6" max="6" width="15.140625" style="21" customWidth="1"/>
    <col min="7" max="7" width="1.140625" style="21" customWidth="1"/>
    <col min="8" max="8" width="15.140625" style="21" customWidth="1"/>
    <col min="9" max="9" width="1.140625" style="21" customWidth="1"/>
    <col min="10" max="10" width="15.140625" style="21" customWidth="1"/>
    <col min="11" max="11" width="11.42578125" style="21" customWidth="1"/>
    <col min="12" max="16384" width="10.7109375" style="21"/>
  </cols>
  <sheetData>
    <row r="1" spans="1:10" ht="21" customHeight="1">
      <c r="B1" s="23"/>
      <c r="C1" s="24"/>
      <c r="E1" s="24"/>
      <c r="F1" s="24"/>
      <c r="G1" s="24"/>
      <c r="H1" s="24"/>
      <c r="I1" s="24"/>
      <c r="J1" s="28" t="s">
        <v>84</v>
      </c>
    </row>
    <row r="2" spans="1:10" ht="21" customHeight="1">
      <c r="A2" s="57" t="s">
        <v>0</v>
      </c>
      <c r="B2" s="23"/>
      <c r="C2" s="24"/>
      <c r="E2" s="24"/>
      <c r="F2" s="24"/>
      <c r="G2" s="24"/>
      <c r="H2" s="24"/>
      <c r="I2" s="24"/>
      <c r="J2" s="28"/>
    </row>
    <row r="3" spans="1:10" ht="21" customHeight="1">
      <c r="A3" s="57" t="s">
        <v>85</v>
      </c>
      <c r="B3" s="24"/>
      <c r="C3" s="24"/>
      <c r="E3" s="24"/>
      <c r="F3" s="23"/>
      <c r="G3" s="24"/>
      <c r="H3" s="23"/>
      <c r="I3" s="24"/>
      <c r="J3" s="23"/>
    </row>
    <row r="4" spans="1:10" ht="21" customHeight="1">
      <c r="A4" s="58" t="s">
        <v>86</v>
      </c>
      <c r="B4" s="24"/>
      <c r="C4" s="24"/>
      <c r="E4" s="24"/>
      <c r="F4" s="23"/>
      <c r="G4" s="24"/>
      <c r="H4" s="23"/>
      <c r="I4" s="24"/>
      <c r="J4" s="23"/>
    </row>
    <row r="5" spans="1:10" ht="21" customHeight="1">
      <c r="A5" s="27"/>
      <c r="B5" s="59"/>
      <c r="C5" s="60"/>
      <c r="D5" s="60"/>
      <c r="E5" s="60"/>
      <c r="F5" s="60"/>
      <c r="G5" s="60"/>
      <c r="H5" s="60"/>
      <c r="I5" s="60"/>
      <c r="J5" s="61" t="s">
        <v>3</v>
      </c>
    </row>
    <row r="6" spans="1:10" ht="21" customHeight="1">
      <c r="A6" s="27"/>
      <c r="B6" s="62"/>
      <c r="C6" s="63"/>
      <c r="D6" s="64"/>
      <c r="E6" s="64" t="s">
        <v>4</v>
      </c>
      <c r="F6" s="64"/>
      <c r="G6" s="63"/>
      <c r="H6" s="65"/>
      <c r="I6" s="64" t="s">
        <v>5</v>
      </c>
      <c r="J6" s="65"/>
    </row>
    <row r="7" spans="1:10" ht="21" customHeight="1">
      <c r="B7" s="125" t="s">
        <v>6</v>
      </c>
      <c r="C7" s="67"/>
      <c r="D7" s="68" t="s">
        <v>87</v>
      </c>
      <c r="E7" s="67"/>
      <c r="F7" s="68" t="s">
        <v>88</v>
      </c>
      <c r="G7" s="67"/>
      <c r="H7" s="68" t="s">
        <v>87</v>
      </c>
      <c r="I7" s="67"/>
      <c r="J7" s="68" t="s">
        <v>88</v>
      </c>
    </row>
    <row r="8" spans="1:10" ht="21" customHeight="1">
      <c r="A8" s="123" t="s">
        <v>89</v>
      </c>
      <c r="B8" s="24"/>
      <c r="C8" s="28"/>
      <c r="D8" s="126"/>
      <c r="E8" s="28"/>
      <c r="F8" s="126"/>
      <c r="G8" s="28"/>
      <c r="H8" s="126"/>
      <c r="I8" s="28"/>
      <c r="J8" s="126"/>
    </row>
    <row r="9" spans="1:10" ht="21" customHeight="1">
      <c r="A9" s="123" t="s">
        <v>90</v>
      </c>
      <c r="B9" s="24"/>
      <c r="C9" s="28"/>
      <c r="D9" s="126"/>
      <c r="E9" s="28"/>
      <c r="F9" s="126"/>
      <c r="G9" s="28"/>
      <c r="H9" s="126"/>
      <c r="I9" s="28"/>
      <c r="J9" s="126"/>
    </row>
    <row r="10" spans="1:10" ht="21" customHeight="1">
      <c r="A10" s="123" t="s">
        <v>91</v>
      </c>
      <c r="B10" s="127"/>
      <c r="C10" s="128"/>
      <c r="D10" s="18"/>
      <c r="E10" s="128"/>
      <c r="F10" s="18"/>
      <c r="G10" s="128"/>
      <c r="H10" s="18"/>
      <c r="I10" s="18"/>
      <c r="J10" s="18"/>
    </row>
    <row r="11" spans="1:10" ht="21" customHeight="1">
      <c r="A11" s="129" t="s">
        <v>92</v>
      </c>
      <c r="B11" s="127"/>
      <c r="C11" s="42"/>
      <c r="D11" s="18">
        <v>305903</v>
      </c>
      <c r="E11" s="42"/>
      <c r="F11" s="18">
        <v>295109</v>
      </c>
      <c r="G11" s="42"/>
      <c r="H11" s="18">
        <v>0</v>
      </c>
      <c r="I11" s="42"/>
      <c r="J11" s="18">
        <v>0</v>
      </c>
    </row>
    <row r="12" spans="1:10" ht="21" customHeight="1">
      <c r="A12" s="129" t="s">
        <v>93</v>
      </c>
      <c r="B12" s="127"/>
      <c r="C12" s="42"/>
      <c r="D12" s="18">
        <v>3087</v>
      </c>
      <c r="E12" s="42"/>
      <c r="F12" s="18">
        <v>1524</v>
      </c>
      <c r="G12" s="42"/>
      <c r="H12" s="18">
        <v>306</v>
      </c>
      <c r="I12" s="42"/>
      <c r="J12" s="18">
        <v>439</v>
      </c>
    </row>
    <row r="13" spans="1:10" ht="21" customHeight="1">
      <c r="A13" s="129" t="s">
        <v>94</v>
      </c>
      <c r="B13" s="127">
        <v>2</v>
      </c>
      <c r="C13" s="42"/>
      <c r="D13" s="18">
        <v>29867</v>
      </c>
      <c r="E13" s="42"/>
      <c r="F13" s="18">
        <v>29967</v>
      </c>
      <c r="G13" s="42"/>
      <c r="H13" s="18">
        <v>14613</v>
      </c>
      <c r="I13" s="42"/>
      <c r="J13" s="18">
        <v>14303</v>
      </c>
    </row>
    <row r="14" spans="1:10" ht="21" customHeight="1">
      <c r="A14" s="129" t="s">
        <v>95</v>
      </c>
      <c r="B14" s="127">
        <v>2</v>
      </c>
      <c r="C14" s="42"/>
      <c r="D14" s="18">
        <v>21158</v>
      </c>
      <c r="E14" s="42"/>
      <c r="F14" s="18">
        <v>52691</v>
      </c>
      <c r="G14" s="42"/>
      <c r="H14" s="18">
        <v>1032</v>
      </c>
      <c r="I14" s="42"/>
      <c r="J14" s="18">
        <v>12335</v>
      </c>
    </row>
    <row r="15" spans="1:10" ht="21" customHeight="1">
      <c r="A15" s="129" t="s">
        <v>96</v>
      </c>
      <c r="B15" s="127"/>
      <c r="C15" s="42"/>
      <c r="D15" s="18"/>
      <c r="E15" s="42"/>
      <c r="F15" s="18"/>
      <c r="G15" s="42"/>
      <c r="H15" s="18"/>
      <c r="I15" s="42"/>
      <c r="J15" s="18"/>
    </row>
    <row r="16" spans="1:10" ht="21" customHeight="1">
      <c r="A16" s="130" t="s">
        <v>97</v>
      </c>
      <c r="B16" s="127">
        <v>2</v>
      </c>
      <c r="C16" s="42"/>
      <c r="D16" s="18">
        <v>0</v>
      </c>
      <c r="E16" s="42"/>
      <c r="F16" s="18">
        <v>0</v>
      </c>
      <c r="G16" s="42"/>
      <c r="H16" s="18">
        <v>0</v>
      </c>
      <c r="I16" s="42"/>
      <c r="J16" s="18">
        <v>11340</v>
      </c>
    </row>
    <row r="17" spans="1:10" ht="21" customHeight="1">
      <c r="A17" s="130" t="s">
        <v>276</v>
      </c>
      <c r="B17" s="127"/>
      <c r="C17" s="42"/>
      <c r="D17" s="18">
        <v>0</v>
      </c>
      <c r="E17" s="42"/>
      <c r="F17" s="18">
        <v>14785</v>
      </c>
      <c r="G17" s="42"/>
      <c r="H17" s="18">
        <v>0</v>
      </c>
      <c r="I17" s="42"/>
      <c r="J17" s="18">
        <v>14785</v>
      </c>
    </row>
    <row r="18" spans="1:10" ht="21" customHeight="1">
      <c r="A18" s="130" t="s">
        <v>98</v>
      </c>
      <c r="B18" s="127">
        <v>2</v>
      </c>
      <c r="C18" s="42"/>
      <c r="D18" s="18">
        <v>8005</v>
      </c>
      <c r="E18" s="42"/>
      <c r="F18" s="18">
        <v>14131</v>
      </c>
      <c r="G18" s="42"/>
      <c r="H18" s="18">
        <v>4885</v>
      </c>
      <c r="I18" s="42"/>
      <c r="J18" s="18">
        <v>2010</v>
      </c>
    </row>
    <row r="19" spans="1:10" ht="21" customHeight="1">
      <c r="A19" s="123" t="s">
        <v>99</v>
      </c>
      <c r="B19" s="127"/>
      <c r="C19" s="42"/>
      <c r="D19" s="74">
        <f>SUM(D11:D18)</f>
        <v>368020</v>
      </c>
      <c r="E19" s="42"/>
      <c r="F19" s="74">
        <f>SUM(F11:F18)</f>
        <v>408207</v>
      </c>
      <c r="G19" s="42"/>
      <c r="H19" s="74">
        <f>SUM(H11:H18)</f>
        <v>20836</v>
      </c>
      <c r="I19" s="42"/>
      <c r="J19" s="74">
        <f>SUM(J11:J18)</f>
        <v>55212</v>
      </c>
    </row>
    <row r="20" spans="1:10" ht="21" customHeight="1">
      <c r="A20" s="123" t="s">
        <v>100</v>
      </c>
      <c r="D20" s="18"/>
      <c r="E20" s="42"/>
      <c r="F20" s="18"/>
      <c r="G20" s="42"/>
      <c r="H20" s="18"/>
      <c r="I20" s="42"/>
      <c r="J20" s="18"/>
    </row>
    <row r="21" spans="1:10" ht="21" customHeight="1">
      <c r="A21" s="129" t="s">
        <v>101</v>
      </c>
      <c r="B21" s="127"/>
      <c r="C21" s="42"/>
      <c r="D21" s="18">
        <v>285473</v>
      </c>
      <c r="E21" s="42"/>
      <c r="F21" s="18">
        <v>281080</v>
      </c>
      <c r="G21" s="42"/>
      <c r="H21" s="18">
        <v>0</v>
      </c>
      <c r="I21" s="42"/>
      <c r="J21" s="18">
        <v>0</v>
      </c>
    </row>
    <row r="22" spans="1:10" ht="21" customHeight="1">
      <c r="A22" s="129" t="s">
        <v>102</v>
      </c>
      <c r="B22" s="127"/>
      <c r="C22" s="42"/>
      <c r="D22" s="18">
        <v>5613</v>
      </c>
      <c r="E22" s="42"/>
      <c r="F22" s="18">
        <v>428</v>
      </c>
      <c r="G22" s="42"/>
      <c r="H22" s="18">
        <v>239</v>
      </c>
      <c r="I22" s="42"/>
      <c r="J22" s="18">
        <v>417</v>
      </c>
    </row>
    <row r="23" spans="1:10" ht="21" customHeight="1">
      <c r="A23" s="129" t="s">
        <v>103</v>
      </c>
      <c r="B23" s="127"/>
      <c r="C23" s="42"/>
      <c r="D23" s="18">
        <v>12452</v>
      </c>
      <c r="E23" s="42"/>
      <c r="F23" s="18">
        <v>12724</v>
      </c>
      <c r="G23" s="42"/>
      <c r="H23" s="18">
        <v>5510</v>
      </c>
      <c r="I23" s="42"/>
      <c r="J23" s="18">
        <v>5486</v>
      </c>
    </row>
    <row r="24" spans="1:10" ht="21" customHeight="1">
      <c r="A24" s="129" t="s">
        <v>104</v>
      </c>
      <c r="B24" s="127"/>
      <c r="C24" s="42"/>
      <c r="D24" s="18">
        <v>31580</v>
      </c>
      <c r="E24" s="42"/>
      <c r="F24" s="18">
        <v>49372</v>
      </c>
      <c r="G24" s="42"/>
      <c r="H24" s="18">
        <v>989</v>
      </c>
      <c r="I24" s="42"/>
      <c r="J24" s="18">
        <v>11046</v>
      </c>
    </row>
    <row r="25" spans="1:10" ht="21" customHeight="1">
      <c r="A25" s="129" t="s">
        <v>105</v>
      </c>
      <c r="B25" s="127"/>
      <c r="C25" s="42"/>
      <c r="D25" s="18">
        <v>8173</v>
      </c>
      <c r="E25" s="42"/>
      <c r="F25" s="18">
        <v>5789</v>
      </c>
      <c r="G25" s="42"/>
      <c r="H25" s="18">
        <v>3759</v>
      </c>
      <c r="I25" s="42"/>
      <c r="J25" s="18">
        <v>1117</v>
      </c>
    </row>
    <row r="26" spans="1:10" ht="21" customHeight="1">
      <c r="A26" s="129" t="s">
        <v>106</v>
      </c>
      <c r="B26" s="127"/>
      <c r="C26" s="42"/>
      <c r="D26" s="18">
        <v>135642</v>
      </c>
      <c r="E26" s="42"/>
      <c r="F26" s="18">
        <v>32172</v>
      </c>
      <c r="G26" s="42"/>
      <c r="H26" s="18">
        <v>66009</v>
      </c>
      <c r="I26" s="42"/>
      <c r="J26" s="18">
        <v>19387</v>
      </c>
    </row>
    <row r="27" spans="1:10" ht="21" customHeight="1">
      <c r="A27" s="123" t="s">
        <v>107</v>
      </c>
      <c r="B27" s="127"/>
      <c r="C27" s="42"/>
      <c r="D27" s="40">
        <f>SUM(D21:D26)</f>
        <v>478933</v>
      </c>
      <c r="E27" s="42"/>
      <c r="F27" s="40">
        <f>SUM(F21:F26)</f>
        <v>381565</v>
      </c>
      <c r="G27" s="42"/>
      <c r="H27" s="40">
        <f>SUM(H21:H26)</f>
        <v>76506</v>
      </c>
      <c r="I27" s="42"/>
      <c r="J27" s="40">
        <f>SUM(J21:J26)</f>
        <v>37453</v>
      </c>
    </row>
    <row r="28" spans="1:10" ht="21" customHeight="1">
      <c r="A28" s="123" t="s">
        <v>259</v>
      </c>
      <c r="B28" s="127"/>
      <c r="C28" s="42"/>
      <c r="D28" s="17">
        <f>+D19-D27</f>
        <v>-110913</v>
      </c>
      <c r="E28" s="42"/>
      <c r="F28" s="17">
        <f>+F19-F27</f>
        <v>26642</v>
      </c>
      <c r="G28" s="42"/>
      <c r="H28" s="17">
        <f>+H19-H27</f>
        <v>-55670</v>
      </c>
      <c r="I28" s="42"/>
      <c r="J28" s="17">
        <f>+J19-J27</f>
        <v>17759</v>
      </c>
    </row>
    <row r="29" spans="1:10" ht="21" customHeight="1">
      <c r="A29" s="103" t="s">
        <v>108</v>
      </c>
      <c r="B29" s="127">
        <v>5</v>
      </c>
      <c r="C29" s="42"/>
      <c r="D29" s="17">
        <v>-135082</v>
      </c>
      <c r="E29" s="42"/>
      <c r="F29" s="17">
        <v>-7495</v>
      </c>
      <c r="G29" s="42"/>
      <c r="H29" s="17">
        <v>0</v>
      </c>
      <c r="I29" s="42"/>
      <c r="J29" s="17" t="s">
        <v>109</v>
      </c>
    </row>
    <row r="30" spans="1:10" ht="21" customHeight="1">
      <c r="A30" s="103" t="s">
        <v>110</v>
      </c>
      <c r="B30" s="127">
        <v>2</v>
      </c>
      <c r="C30" s="42"/>
      <c r="D30" s="18">
        <v>4524</v>
      </c>
      <c r="E30" s="42"/>
      <c r="F30" s="18">
        <v>1390</v>
      </c>
      <c r="G30" s="42"/>
      <c r="H30" s="18">
        <v>2771</v>
      </c>
      <c r="I30" s="42"/>
      <c r="J30" s="18">
        <v>1256</v>
      </c>
    </row>
    <row r="31" spans="1:10" ht="21" customHeight="1">
      <c r="A31" s="103" t="s">
        <v>111</v>
      </c>
      <c r="B31" s="127">
        <v>2</v>
      </c>
      <c r="C31" s="42"/>
      <c r="D31" s="49">
        <v>-23430</v>
      </c>
      <c r="E31" s="42"/>
      <c r="F31" s="49">
        <v>-25387</v>
      </c>
      <c r="G31" s="42"/>
      <c r="H31" s="49">
        <v>-14954</v>
      </c>
      <c r="I31" s="42"/>
      <c r="J31" s="49">
        <v>-19494</v>
      </c>
    </row>
    <row r="32" spans="1:10" ht="21" customHeight="1">
      <c r="A32" s="123" t="s">
        <v>140</v>
      </c>
      <c r="B32" s="127"/>
      <c r="C32" s="42"/>
      <c r="D32" s="18">
        <f>SUM(D28:D31)</f>
        <v>-264901</v>
      </c>
      <c r="E32" s="42"/>
      <c r="F32" s="18">
        <f>SUM(F28:F31)</f>
        <v>-4850</v>
      </c>
      <c r="G32" s="42"/>
      <c r="H32" s="18">
        <f>SUM(H28:H31)</f>
        <v>-67853</v>
      </c>
      <c r="I32" s="42"/>
      <c r="J32" s="18">
        <f>SUM(J28:J31)</f>
        <v>-479</v>
      </c>
    </row>
    <row r="33" spans="1:10" ht="21" customHeight="1">
      <c r="A33" s="103" t="s">
        <v>112</v>
      </c>
      <c r="B33" s="127"/>
      <c r="C33" s="42"/>
      <c r="D33" s="49">
        <v>4034</v>
      </c>
      <c r="E33" s="42"/>
      <c r="F33" s="49">
        <v>-2349</v>
      </c>
      <c r="G33" s="42"/>
      <c r="H33" s="49">
        <v>-100</v>
      </c>
      <c r="I33" s="42"/>
      <c r="J33" s="49">
        <v>126</v>
      </c>
    </row>
    <row r="34" spans="1:10" ht="21" customHeight="1">
      <c r="A34" s="123" t="s">
        <v>141</v>
      </c>
      <c r="B34" s="127"/>
      <c r="C34" s="42"/>
      <c r="D34" s="74">
        <f>SUM(D32:D33)</f>
        <v>-260867</v>
      </c>
      <c r="E34" s="42"/>
      <c r="F34" s="74">
        <f>SUM(F32:F33)</f>
        <v>-7199</v>
      </c>
      <c r="G34" s="42"/>
      <c r="H34" s="74">
        <f>SUM(H32:H33)</f>
        <v>-67953</v>
      </c>
      <c r="I34" s="42"/>
      <c r="J34" s="74">
        <f>SUM(J32:J33)</f>
        <v>-353</v>
      </c>
    </row>
    <row r="35" spans="1:10" ht="21" customHeight="1">
      <c r="A35" s="123"/>
      <c r="B35" s="127"/>
      <c r="C35" s="42"/>
      <c r="D35" s="18"/>
      <c r="E35" s="42"/>
      <c r="F35" s="18"/>
      <c r="G35" s="42"/>
      <c r="H35" s="18"/>
      <c r="I35" s="42"/>
      <c r="J35" s="18"/>
    </row>
    <row r="36" spans="1:10" ht="21" customHeight="1">
      <c r="A36" s="123" t="s">
        <v>113</v>
      </c>
      <c r="B36" s="127"/>
      <c r="C36" s="42"/>
      <c r="D36" s="18"/>
      <c r="E36" s="42"/>
      <c r="F36" s="18"/>
      <c r="G36" s="42"/>
      <c r="H36" s="18"/>
      <c r="I36" s="42"/>
      <c r="J36" s="18"/>
    </row>
    <row r="37" spans="1:10" ht="21" customHeight="1">
      <c r="A37" s="123" t="s">
        <v>114</v>
      </c>
      <c r="C37" s="131"/>
      <c r="D37" s="49">
        <v>-2543</v>
      </c>
      <c r="E37" s="42"/>
      <c r="F37" s="49">
        <v>-2589</v>
      </c>
      <c r="G37" s="42"/>
      <c r="H37" s="49">
        <v>0</v>
      </c>
      <c r="I37" s="42"/>
      <c r="J37" s="49">
        <v>0</v>
      </c>
    </row>
    <row r="38" spans="1:10" ht="21" customHeight="1">
      <c r="A38" s="123" t="s">
        <v>142</v>
      </c>
      <c r="B38" s="127"/>
      <c r="C38" s="131"/>
      <c r="D38" s="74">
        <f>SUM(D34:D37)</f>
        <v>-263410</v>
      </c>
      <c r="E38" s="42"/>
      <c r="F38" s="74">
        <f>SUM(F34:F37)</f>
        <v>-9788</v>
      </c>
      <c r="G38" s="42"/>
      <c r="H38" s="74">
        <f>SUM(H34:H37)</f>
        <v>-67953</v>
      </c>
      <c r="I38" s="42"/>
      <c r="J38" s="74">
        <f>SUM(J34:J37)</f>
        <v>-353</v>
      </c>
    </row>
    <row r="39" spans="1:10" ht="21" customHeight="1">
      <c r="A39" s="27"/>
      <c r="B39" s="127"/>
      <c r="C39" s="131"/>
      <c r="D39" s="21"/>
    </row>
    <row r="40" spans="1:10" ht="21" customHeight="1">
      <c r="A40" s="21" t="s">
        <v>40</v>
      </c>
      <c r="B40" s="127"/>
      <c r="C40" s="131"/>
      <c r="D40" s="132"/>
      <c r="E40" s="131"/>
      <c r="F40" s="132"/>
      <c r="G40" s="131"/>
      <c r="H40" s="132"/>
      <c r="I40" s="131"/>
      <c r="J40" s="132"/>
    </row>
    <row r="41" spans="1:10" ht="21" customHeight="1">
      <c r="B41" s="24"/>
      <c r="C41" s="24"/>
      <c r="E41" s="24"/>
      <c r="F41" s="23"/>
      <c r="G41" s="24"/>
      <c r="H41" s="23"/>
      <c r="I41" s="24"/>
      <c r="J41" s="28" t="s">
        <v>84</v>
      </c>
    </row>
    <row r="42" spans="1:10" ht="21" customHeight="1">
      <c r="A42" s="57" t="s">
        <v>0</v>
      </c>
      <c r="B42" s="24"/>
      <c r="C42" s="24"/>
      <c r="E42" s="24"/>
      <c r="F42" s="23"/>
      <c r="G42" s="24"/>
      <c r="H42" s="23"/>
      <c r="I42" s="24"/>
      <c r="J42" s="28"/>
    </row>
    <row r="43" spans="1:10" ht="21" customHeight="1">
      <c r="A43" s="57" t="s">
        <v>116</v>
      </c>
      <c r="B43" s="24"/>
      <c r="C43" s="24"/>
      <c r="E43" s="24"/>
      <c r="F43" s="23"/>
      <c r="G43" s="24"/>
      <c r="H43" s="23"/>
      <c r="I43" s="24"/>
      <c r="J43" s="23"/>
    </row>
    <row r="44" spans="1:10" ht="21" customHeight="1">
      <c r="A44" s="58" t="s">
        <v>86</v>
      </c>
      <c r="B44" s="59"/>
      <c r="C44" s="60"/>
      <c r="D44" s="60"/>
      <c r="E44" s="60"/>
      <c r="F44" s="60"/>
      <c r="G44" s="60"/>
      <c r="H44" s="60"/>
      <c r="I44" s="60"/>
      <c r="J44" s="61" t="s">
        <v>3</v>
      </c>
    </row>
    <row r="45" spans="1:10" ht="21" customHeight="1">
      <c r="A45" s="27"/>
      <c r="B45" s="62"/>
      <c r="C45" s="63"/>
      <c r="D45" s="64"/>
      <c r="E45" s="64" t="s">
        <v>4</v>
      </c>
      <c r="F45" s="64"/>
      <c r="G45" s="63"/>
      <c r="H45" s="65"/>
      <c r="I45" s="64" t="s">
        <v>5</v>
      </c>
      <c r="J45" s="65"/>
    </row>
    <row r="46" spans="1:10" ht="21" customHeight="1">
      <c r="A46" s="27"/>
      <c r="B46" s="125" t="s">
        <v>6</v>
      </c>
      <c r="C46" s="67"/>
      <c r="D46" s="68" t="s">
        <v>87</v>
      </c>
      <c r="E46" s="67"/>
      <c r="F46" s="68" t="s">
        <v>88</v>
      </c>
      <c r="G46" s="67"/>
      <c r="H46" s="68" t="s">
        <v>87</v>
      </c>
      <c r="I46" s="67"/>
      <c r="J46" s="68" t="s">
        <v>88</v>
      </c>
    </row>
    <row r="47" spans="1:10" ht="21" customHeight="1">
      <c r="A47" s="123" t="s">
        <v>117</v>
      </c>
      <c r="B47" s="127"/>
      <c r="C47" s="131"/>
      <c r="D47" s="132"/>
      <c r="E47" s="131"/>
      <c r="F47" s="132"/>
      <c r="G47" s="131"/>
      <c r="H47" s="132"/>
      <c r="I47" s="131"/>
      <c r="J47" s="132"/>
    </row>
    <row r="48" spans="1:10" ht="21" customHeight="1">
      <c r="A48" s="133" t="s">
        <v>118</v>
      </c>
      <c r="B48" s="127"/>
      <c r="C48" s="131"/>
      <c r="D48" s="132"/>
      <c r="E48" s="131"/>
      <c r="F48" s="132"/>
      <c r="G48" s="131"/>
      <c r="H48" s="132"/>
      <c r="I48" s="131"/>
      <c r="J48" s="132"/>
    </row>
    <row r="49" spans="1:10" ht="21" customHeight="1">
      <c r="A49" s="133" t="s">
        <v>119</v>
      </c>
      <c r="B49" s="127"/>
      <c r="C49" s="131"/>
      <c r="D49" s="132"/>
      <c r="E49" s="131"/>
      <c r="F49" s="132"/>
      <c r="G49" s="131"/>
      <c r="H49" s="132"/>
      <c r="I49" s="131"/>
      <c r="J49" s="132"/>
    </row>
    <row r="50" spans="1:10" ht="21" customHeight="1">
      <c r="A50" s="103" t="s">
        <v>120</v>
      </c>
      <c r="B50" s="127"/>
      <c r="C50" s="131"/>
      <c r="D50" s="132"/>
      <c r="E50" s="131"/>
      <c r="F50" s="132"/>
      <c r="G50" s="131"/>
      <c r="H50" s="132"/>
      <c r="I50" s="131"/>
      <c r="J50" s="132"/>
    </row>
    <row r="51" spans="1:10" ht="21" customHeight="1">
      <c r="A51" s="103" t="s">
        <v>121</v>
      </c>
      <c r="B51" s="127">
        <v>5</v>
      </c>
      <c r="C51" s="131"/>
      <c r="D51" s="49">
        <v>0</v>
      </c>
      <c r="E51" s="131"/>
      <c r="F51" s="134">
        <v>89086</v>
      </c>
      <c r="G51" s="131"/>
      <c r="H51" s="49">
        <v>0</v>
      </c>
      <c r="I51" s="131"/>
      <c r="J51" s="49">
        <v>0</v>
      </c>
    </row>
    <row r="52" spans="1:10" ht="21" customHeight="1">
      <c r="A52" s="103" t="s">
        <v>122</v>
      </c>
      <c r="B52" s="127"/>
      <c r="C52" s="131"/>
      <c r="D52" s="132"/>
      <c r="E52" s="131"/>
      <c r="F52" s="132"/>
      <c r="G52" s="131"/>
      <c r="H52" s="132"/>
      <c r="I52" s="131"/>
      <c r="J52" s="132"/>
    </row>
    <row r="53" spans="1:10" ht="21" customHeight="1">
      <c r="A53" s="103" t="s">
        <v>123</v>
      </c>
      <c r="B53" s="127"/>
      <c r="C53" s="131"/>
      <c r="D53" s="132"/>
      <c r="E53" s="131"/>
      <c r="F53" s="132"/>
      <c r="G53" s="131"/>
      <c r="H53" s="132"/>
      <c r="I53" s="131"/>
      <c r="J53" s="132"/>
    </row>
    <row r="54" spans="1:10" ht="21" customHeight="1">
      <c r="A54" s="103" t="s">
        <v>124</v>
      </c>
      <c r="B54" s="127"/>
      <c r="C54" s="131"/>
      <c r="D54" s="49">
        <f>SUM(D51:D53)</f>
        <v>0</v>
      </c>
      <c r="E54" s="131"/>
      <c r="F54" s="49">
        <f>SUM(F51:F53)</f>
        <v>89086</v>
      </c>
      <c r="G54" s="131"/>
      <c r="H54" s="49">
        <f>SUM(H51:H53)</f>
        <v>0</v>
      </c>
      <c r="I54" s="131"/>
      <c r="J54" s="49">
        <f>SUM(J51:J53)</f>
        <v>0</v>
      </c>
    </row>
    <row r="55" spans="1:10" ht="21" customHeight="1">
      <c r="A55" s="123" t="s">
        <v>125</v>
      </c>
      <c r="B55" s="127"/>
      <c r="C55" s="131"/>
      <c r="D55" s="49">
        <f>D54</f>
        <v>0</v>
      </c>
      <c r="E55" s="132"/>
      <c r="F55" s="49">
        <f>F54</f>
        <v>89086</v>
      </c>
      <c r="G55" s="18"/>
      <c r="H55" s="49">
        <f>H54</f>
        <v>0</v>
      </c>
      <c r="I55" s="18"/>
      <c r="J55" s="49">
        <f>J54</f>
        <v>0</v>
      </c>
    </row>
    <row r="56" spans="1:10" ht="12.6" customHeight="1">
      <c r="A56" s="123"/>
      <c r="B56" s="127"/>
      <c r="C56" s="131"/>
      <c r="D56" s="18"/>
      <c r="E56" s="18"/>
      <c r="F56" s="18"/>
      <c r="G56" s="18"/>
      <c r="H56" s="18"/>
      <c r="I56" s="18"/>
      <c r="J56" s="18"/>
    </row>
    <row r="57" spans="1:10" ht="21" customHeight="1">
      <c r="A57" s="27" t="s">
        <v>126</v>
      </c>
      <c r="B57" s="127"/>
      <c r="C57" s="131"/>
      <c r="D57" s="18">
        <f>D34+D55</f>
        <v>-260867</v>
      </c>
      <c r="E57" s="18"/>
      <c r="F57" s="18">
        <f>F34+F55</f>
        <v>81887</v>
      </c>
      <c r="G57" s="18"/>
      <c r="H57" s="150">
        <f>H34+H55</f>
        <v>-67953</v>
      </c>
      <c r="I57" s="18"/>
      <c r="J57" s="18">
        <f>J34+J55</f>
        <v>-353</v>
      </c>
    </row>
    <row r="58" spans="1:10" ht="21" customHeight="1">
      <c r="A58" s="27" t="s">
        <v>127</v>
      </c>
      <c r="B58" s="127"/>
      <c r="C58" s="131"/>
      <c r="D58" s="49">
        <f>D37</f>
        <v>-2543</v>
      </c>
      <c r="E58" s="18"/>
      <c r="F58" s="49">
        <f>F37</f>
        <v>-2589</v>
      </c>
      <c r="G58" s="18"/>
      <c r="H58" s="49">
        <f>H37</f>
        <v>0</v>
      </c>
      <c r="I58" s="18"/>
      <c r="J58" s="49">
        <f>J37</f>
        <v>0</v>
      </c>
    </row>
    <row r="59" spans="1:10" ht="21" customHeight="1" thickBot="1">
      <c r="A59" s="123" t="s">
        <v>128</v>
      </c>
      <c r="B59" s="127"/>
      <c r="C59" s="131"/>
      <c r="D59" s="135">
        <f>SUM(D57:D58)</f>
        <v>-263410</v>
      </c>
      <c r="E59" s="131"/>
      <c r="F59" s="135">
        <f>SUM(F57:F58)</f>
        <v>79298</v>
      </c>
      <c r="G59" s="131"/>
      <c r="H59" s="135">
        <f>SUM(H57:H58)</f>
        <v>-67953</v>
      </c>
      <c r="I59" s="131"/>
      <c r="J59" s="135">
        <f>SUM(J57:J58)</f>
        <v>-353</v>
      </c>
    </row>
    <row r="60" spans="1:10" ht="14.45" customHeight="1" thickTop="1">
      <c r="B60" s="127"/>
      <c r="C60" s="131"/>
      <c r="D60" s="18"/>
      <c r="E60" s="131"/>
      <c r="F60" s="18"/>
      <c r="G60" s="131"/>
      <c r="H60" s="18"/>
      <c r="I60" s="131"/>
      <c r="J60" s="18"/>
    </row>
    <row r="61" spans="1:10" ht="21" customHeight="1">
      <c r="A61" s="136" t="s">
        <v>260</v>
      </c>
      <c r="B61" s="127"/>
      <c r="C61" s="131"/>
      <c r="F61" s="25"/>
    </row>
    <row r="62" spans="1:10" ht="21" customHeight="1">
      <c r="A62" s="27" t="s">
        <v>129</v>
      </c>
      <c r="B62" s="127"/>
      <c r="C62" s="131"/>
      <c r="F62" s="25"/>
    </row>
    <row r="63" spans="1:10" ht="21" customHeight="1" thickBot="1">
      <c r="A63" s="27" t="s">
        <v>132</v>
      </c>
      <c r="B63" s="127"/>
      <c r="C63" s="131"/>
      <c r="D63" s="18">
        <f>SUM(D65-D64)</f>
        <v>-255784</v>
      </c>
      <c r="E63" s="18"/>
      <c r="F63" s="18">
        <f>SUM(F65-F64)</f>
        <v>-7188</v>
      </c>
      <c r="G63" s="131"/>
      <c r="H63" s="135">
        <f>H34</f>
        <v>-67953</v>
      </c>
      <c r="I63" s="131"/>
      <c r="J63" s="135">
        <f>J34</f>
        <v>-353</v>
      </c>
    </row>
    <row r="64" spans="1:10" ht="21" customHeight="1" thickTop="1">
      <c r="A64" s="27" t="s">
        <v>131</v>
      </c>
      <c r="B64" s="127"/>
      <c r="C64" s="131"/>
      <c r="D64" s="18">
        <f>D37</f>
        <v>-2543</v>
      </c>
      <c r="E64" s="131"/>
      <c r="F64" s="18">
        <f>F37</f>
        <v>-2589</v>
      </c>
      <c r="G64" s="131"/>
      <c r="H64" s="18"/>
      <c r="I64" s="131"/>
      <c r="J64" s="18"/>
    </row>
    <row r="65" spans="1:10" ht="21" customHeight="1">
      <c r="A65" s="136"/>
      <c r="B65" s="127"/>
      <c r="C65" s="131"/>
      <c r="D65" s="74">
        <f>D68-D67</f>
        <v>-258327</v>
      </c>
      <c r="E65" s="131"/>
      <c r="F65" s="74">
        <f>F68-F67</f>
        <v>-9777</v>
      </c>
      <c r="G65" s="131"/>
      <c r="H65" s="18"/>
      <c r="I65" s="131"/>
      <c r="J65" s="18"/>
    </row>
    <row r="66" spans="1:10" ht="21" customHeight="1">
      <c r="A66" s="27" t="s">
        <v>80</v>
      </c>
      <c r="B66" s="127"/>
      <c r="C66" s="131"/>
      <c r="D66" s="18"/>
      <c r="E66" s="131"/>
      <c r="F66" s="18"/>
      <c r="G66" s="131"/>
      <c r="H66" s="18"/>
      <c r="I66" s="131"/>
      <c r="J66" s="18"/>
    </row>
    <row r="67" spans="1:10" ht="21" customHeight="1">
      <c r="A67" s="27" t="s">
        <v>132</v>
      </c>
      <c r="B67" s="127"/>
      <c r="C67" s="131"/>
      <c r="D67" s="49">
        <v>-5083</v>
      </c>
      <c r="E67" s="131"/>
      <c r="F67" s="49">
        <v>-11</v>
      </c>
      <c r="G67" s="131"/>
      <c r="H67" s="18"/>
      <c r="I67" s="131"/>
      <c r="J67" s="18"/>
    </row>
    <row r="68" spans="1:10" ht="21" customHeight="1" thickBot="1">
      <c r="A68" s="27"/>
      <c r="B68" s="127"/>
      <c r="C68" s="131"/>
      <c r="D68" s="135">
        <f>D38</f>
        <v>-263410</v>
      </c>
      <c r="E68" s="131"/>
      <c r="F68" s="135">
        <f>F38</f>
        <v>-9788</v>
      </c>
      <c r="G68" s="131"/>
      <c r="H68" s="18"/>
      <c r="I68" s="131"/>
      <c r="J68" s="18"/>
    </row>
    <row r="69" spans="1:10" ht="11.45" customHeight="1" thickTop="1">
      <c r="A69" s="27"/>
      <c r="B69" s="127"/>
      <c r="C69" s="131"/>
      <c r="D69" s="18"/>
      <c r="E69" s="131"/>
      <c r="F69" s="18"/>
      <c r="G69" s="131"/>
      <c r="H69" s="18"/>
      <c r="I69" s="131"/>
      <c r="J69" s="18"/>
    </row>
    <row r="70" spans="1:10" ht="21" customHeight="1">
      <c r="A70" s="136" t="s">
        <v>133</v>
      </c>
      <c r="B70" s="127"/>
      <c r="C70" s="131"/>
      <c r="F70" s="25"/>
    </row>
    <row r="71" spans="1:10" ht="21" customHeight="1">
      <c r="A71" s="27" t="s">
        <v>129</v>
      </c>
      <c r="B71" s="127"/>
      <c r="C71" s="131"/>
      <c r="F71" s="25"/>
    </row>
    <row r="72" spans="1:10" ht="21" customHeight="1" thickBot="1">
      <c r="A72" s="27" t="s">
        <v>134</v>
      </c>
      <c r="B72" s="127"/>
      <c r="C72" s="131"/>
      <c r="D72" s="18">
        <f>SUM(D74-D73)</f>
        <v>-255784</v>
      </c>
      <c r="E72" s="18"/>
      <c r="F72" s="18">
        <f>SUM(F74-F73)</f>
        <v>81898</v>
      </c>
      <c r="G72" s="131"/>
      <c r="H72" s="135">
        <f>H59</f>
        <v>-67953</v>
      </c>
      <c r="I72" s="131"/>
      <c r="J72" s="135">
        <f>J59</f>
        <v>-353</v>
      </c>
    </row>
    <row r="73" spans="1:10" ht="21" customHeight="1" thickTop="1">
      <c r="A73" s="27" t="s">
        <v>135</v>
      </c>
      <c r="B73" s="127"/>
      <c r="C73" s="131"/>
      <c r="D73" s="18">
        <f>D37</f>
        <v>-2543</v>
      </c>
      <c r="E73" s="131"/>
      <c r="F73" s="18">
        <f>F37</f>
        <v>-2589</v>
      </c>
      <c r="G73" s="131"/>
      <c r="H73" s="18"/>
      <c r="I73" s="131"/>
      <c r="J73" s="18"/>
    </row>
    <row r="74" spans="1:10" ht="21" customHeight="1">
      <c r="A74" s="136"/>
      <c r="B74" s="127"/>
      <c r="C74" s="131"/>
      <c r="D74" s="74">
        <f>D77-D76</f>
        <v>-258327</v>
      </c>
      <c r="E74" s="131"/>
      <c r="F74" s="74">
        <f>F77-F76</f>
        <v>79309</v>
      </c>
      <c r="G74" s="131"/>
      <c r="H74" s="18"/>
      <c r="I74" s="131"/>
      <c r="J74" s="18"/>
    </row>
    <row r="75" spans="1:10" ht="21" customHeight="1">
      <c r="A75" s="27" t="s">
        <v>80</v>
      </c>
      <c r="B75" s="127"/>
      <c r="C75" s="131"/>
      <c r="D75" s="18"/>
      <c r="E75" s="131"/>
      <c r="F75" s="18"/>
      <c r="G75" s="131"/>
      <c r="H75" s="18"/>
      <c r="I75" s="131"/>
      <c r="J75" s="18"/>
    </row>
    <row r="76" spans="1:10" ht="21" customHeight="1">
      <c r="A76" s="27" t="s">
        <v>134</v>
      </c>
      <c r="B76" s="127"/>
      <c r="C76" s="131"/>
      <c r="D76" s="49">
        <f>D67</f>
        <v>-5083</v>
      </c>
      <c r="E76" s="131"/>
      <c r="F76" s="49">
        <f>F67</f>
        <v>-11</v>
      </c>
      <c r="G76" s="131"/>
      <c r="H76" s="18"/>
      <c r="I76" s="131"/>
      <c r="J76" s="18"/>
    </row>
    <row r="77" spans="1:10" ht="21" customHeight="1" thickBot="1">
      <c r="A77" s="27"/>
      <c r="B77" s="127"/>
      <c r="C77" s="131"/>
      <c r="D77" s="135">
        <f>D59</f>
        <v>-263410</v>
      </c>
      <c r="E77" s="131"/>
      <c r="F77" s="135">
        <f>F59</f>
        <v>79298</v>
      </c>
      <c r="G77" s="131"/>
      <c r="H77" s="18"/>
      <c r="I77" s="131"/>
      <c r="J77" s="18"/>
    </row>
    <row r="78" spans="1:10" ht="6.75" customHeight="1" thickTop="1">
      <c r="A78" s="27"/>
      <c r="B78" s="127"/>
      <c r="C78" s="131"/>
      <c r="D78" s="18"/>
      <c r="E78" s="131"/>
      <c r="F78" s="18"/>
      <c r="G78" s="131"/>
      <c r="H78" s="18"/>
      <c r="I78" s="131"/>
      <c r="J78" s="18"/>
    </row>
    <row r="79" spans="1:10" ht="18" customHeight="1">
      <c r="A79" s="27"/>
      <c r="B79" s="127"/>
      <c r="C79" s="131"/>
      <c r="D79" s="18"/>
      <c r="E79" s="131"/>
      <c r="F79" s="18"/>
      <c r="G79" s="131"/>
      <c r="H79" s="18"/>
      <c r="I79" s="131"/>
      <c r="J79" s="17" t="s">
        <v>136</v>
      </c>
    </row>
    <row r="80" spans="1:10" ht="21" customHeight="1">
      <c r="A80" s="123" t="s">
        <v>261</v>
      </c>
      <c r="B80" s="127">
        <v>13</v>
      </c>
      <c r="C80" s="128"/>
      <c r="D80" s="27"/>
      <c r="E80" s="128"/>
      <c r="F80" s="27"/>
      <c r="G80" s="128"/>
      <c r="H80" s="18"/>
      <c r="I80" s="128"/>
      <c r="J80" s="18"/>
    </row>
    <row r="81" spans="1:10" ht="21" customHeight="1">
      <c r="A81" s="103" t="s">
        <v>262</v>
      </c>
      <c r="B81" s="127"/>
      <c r="C81" s="128"/>
      <c r="D81" s="27"/>
      <c r="E81" s="128"/>
      <c r="F81" s="27"/>
      <c r="G81" s="128"/>
      <c r="H81" s="18"/>
      <c r="I81" s="128"/>
      <c r="J81" s="18"/>
    </row>
    <row r="82" spans="1:10" ht="21" customHeight="1">
      <c r="A82" s="27" t="s">
        <v>143</v>
      </c>
      <c r="B82" s="127"/>
      <c r="C82" s="128"/>
      <c r="D82" s="27"/>
      <c r="E82" s="128"/>
      <c r="F82" s="27"/>
      <c r="G82" s="128"/>
      <c r="H82" s="18"/>
      <c r="I82" s="128"/>
      <c r="J82" s="18"/>
    </row>
    <row r="83" spans="1:10" ht="21" customHeight="1">
      <c r="A83" s="103" t="s">
        <v>137</v>
      </c>
      <c r="B83" s="127"/>
      <c r="C83" s="128"/>
      <c r="D83" s="151">
        <f>D63/D87</f>
        <v>-7.3826196835607816E-2</v>
      </c>
      <c r="E83" s="128"/>
      <c r="F83" s="151">
        <f>F63/F87</f>
        <v>-3.0304180104976917E-3</v>
      </c>
      <c r="G83" s="128"/>
      <c r="H83" s="151">
        <f>H63/H87</f>
        <v>-1.9613078040729905E-2</v>
      </c>
      <c r="I83" s="128"/>
      <c r="J83" s="151">
        <f>J63/J87</f>
        <v>-1.4882269862349543E-4</v>
      </c>
    </row>
    <row r="84" spans="1:10" ht="21" customHeight="1">
      <c r="A84" s="103" t="s">
        <v>138</v>
      </c>
      <c r="B84" s="127"/>
      <c r="C84" s="128"/>
      <c r="D84" s="138">
        <v>-6.9999999999999999E-4</v>
      </c>
      <c r="E84" s="128"/>
      <c r="F84" s="138">
        <f>F64/([2]BS!F90*2)</f>
        <v>-1.0915069879213306E-3</v>
      </c>
      <c r="G84" s="128"/>
      <c r="H84" s="49">
        <v>0</v>
      </c>
      <c r="I84" s="18"/>
      <c r="J84" s="49">
        <f>J64/([2]BS!J90*2)</f>
        <v>0</v>
      </c>
    </row>
    <row r="85" spans="1:10" ht="21" customHeight="1" thickBot="1">
      <c r="A85" s="103"/>
      <c r="B85" s="139"/>
      <c r="C85" s="140"/>
      <c r="D85" s="141">
        <f>SUM(D83:D84)</f>
        <v>-7.4526196835607822E-2</v>
      </c>
      <c r="E85" s="142"/>
      <c r="F85" s="141">
        <f>SUM(F83:F84)</f>
        <v>-4.1219249984190218E-3</v>
      </c>
      <c r="G85" s="142"/>
      <c r="H85" s="141">
        <f>SUM(H83:H84)</f>
        <v>-1.9613078040729905E-2</v>
      </c>
      <c r="I85" s="142"/>
      <c r="J85" s="141">
        <f>SUM(J83:J84)</f>
        <v>-1.4882269862349543E-4</v>
      </c>
    </row>
    <row r="86" spans="1:10" ht="16.350000000000001" customHeight="1" thickTop="1">
      <c r="A86" s="103"/>
      <c r="B86" s="139"/>
      <c r="C86" s="143"/>
      <c r="D86" s="144"/>
      <c r="E86" s="145"/>
      <c r="F86" s="145"/>
      <c r="G86" s="145"/>
      <c r="H86" s="145"/>
      <c r="I86" s="145"/>
      <c r="J86" s="145"/>
    </row>
    <row r="87" spans="1:10" ht="21" customHeight="1" thickBot="1">
      <c r="A87" s="48" t="s">
        <v>258</v>
      </c>
      <c r="B87" s="23"/>
      <c r="C87" s="24"/>
      <c r="D87" s="152">
        <v>3464678</v>
      </c>
      <c r="E87" s="131"/>
      <c r="F87" s="152">
        <v>2371950</v>
      </c>
      <c r="G87" s="131"/>
      <c r="H87" s="152">
        <v>3464678</v>
      </c>
      <c r="I87" s="131"/>
      <c r="J87" s="152">
        <v>2371950</v>
      </c>
    </row>
    <row r="88" spans="1:10" ht="21" customHeight="1" thickTop="1">
      <c r="A88" s="48"/>
      <c r="B88" s="23"/>
      <c r="C88" s="24"/>
      <c r="D88" s="132"/>
      <c r="E88" s="131"/>
      <c r="F88" s="132"/>
      <c r="G88" s="131"/>
      <c r="H88" s="132"/>
      <c r="I88" s="131"/>
      <c r="J88" s="132"/>
    </row>
    <row r="89" spans="1:10" ht="21" customHeight="1">
      <c r="A89" s="21" t="s">
        <v>40</v>
      </c>
      <c r="B89" s="127"/>
      <c r="C89" s="131"/>
      <c r="D89" s="132"/>
      <c r="E89" s="131"/>
      <c r="F89" s="132"/>
      <c r="G89" s="131"/>
      <c r="H89" s="132"/>
      <c r="I89" s="131"/>
      <c r="J89" s="132"/>
    </row>
  </sheetData>
  <printOptions gridLinesSet="0"/>
  <pageMargins left="0.59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E914-0CBB-4792-93B5-175EF8368221}">
  <sheetPr>
    <tabColor rgb="FFFFFF00"/>
  </sheetPr>
  <dimension ref="A1:J89"/>
  <sheetViews>
    <sheetView showGridLines="0" view="pageBreakPreview" topLeftCell="A73" zoomScale="90" zoomScaleNormal="80" zoomScaleSheetLayoutView="90" workbookViewId="0">
      <selection activeCell="F115" sqref="F115"/>
    </sheetView>
  </sheetViews>
  <sheetFormatPr defaultColWidth="10.7109375" defaultRowHeight="21" customHeight="1"/>
  <cols>
    <col min="1" max="1" width="53.85546875" style="21" customWidth="1"/>
    <col min="2" max="2" width="8.7109375" style="21" customWidth="1"/>
    <col min="3" max="3" width="1.140625" style="21" customWidth="1"/>
    <col min="4" max="4" width="15.140625" style="25" customWidth="1"/>
    <col min="5" max="5" width="1.140625" style="21" customWidth="1"/>
    <col min="6" max="6" width="15.140625" style="21" customWidth="1"/>
    <col min="7" max="7" width="1.140625" style="21" customWidth="1"/>
    <col min="8" max="8" width="15.140625" style="21" customWidth="1"/>
    <col min="9" max="9" width="1.140625" style="21" customWidth="1"/>
    <col min="10" max="10" width="15.140625" style="21" customWidth="1"/>
    <col min="11" max="11" width="11.42578125" style="21" customWidth="1"/>
    <col min="12" max="16384" width="10.7109375" style="21"/>
  </cols>
  <sheetData>
    <row r="1" spans="1:10" ht="21" customHeight="1">
      <c r="B1" s="23"/>
      <c r="C1" s="24"/>
      <c r="E1" s="24"/>
      <c r="F1" s="24"/>
      <c r="G1" s="24"/>
      <c r="H1" s="24"/>
      <c r="I1" s="24"/>
      <c r="J1" s="28" t="s">
        <v>84</v>
      </c>
    </row>
    <row r="2" spans="1:10" ht="21" customHeight="1">
      <c r="A2" s="57" t="s">
        <v>0</v>
      </c>
      <c r="B2" s="23"/>
      <c r="C2" s="24"/>
      <c r="E2" s="24"/>
      <c r="F2" s="24"/>
      <c r="G2" s="24"/>
      <c r="H2" s="24"/>
      <c r="I2" s="24"/>
      <c r="J2" s="28"/>
    </row>
    <row r="3" spans="1:10" ht="21" customHeight="1">
      <c r="A3" s="57" t="s">
        <v>85</v>
      </c>
      <c r="B3" s="24"/>
      <c r="C3" s="24"/>
      <c r="E3" s="24"/>
      <c r="F3" s="23"/>
      <c r="G3" s="24"/>
      <c r="H3" s="23"/>
      <c r="I3" s="24"/>
      <c r="J3" s="23"/>
    </row>
    <row r="4" spans="1:10" ht="21" customHeight="1">
      <c r="A4" s="58" t="s">
        <v>139</v>
      </c>
      <c r="B4" s="24"/>
      <c r="C4" s="24"/>
      <c r="E4" s="24"/>
      <c r="F4" s="23"/>
      <c r="G4" s="24"/>
      <c r="H4" s="23"/>
      <c r="I4" s="24"/>
      <c r="J4" s="23"/>
    </row>
    <row r="5" spans="1:10" ht="21" customHeight="1">
      <c r="A5" s="27"/>
      <c r="B5" s="59"/>
      <c r="C5" s="60"/>
      <c r="D5" s="60"/>
      <c r="E5" s="60"/>
      <c r="F5" s="60"/>
      <c r="G5" s="60"/>
      <c r="H5" s="60"/>
      <c r="I5" s="60"/>
      <c r="J5" s="61" t="s">
        <v>3</v>
      </c>
    </row>
    <row r="6" spans="1:10" ht="21" customHeight="1">
      <c r="A6" s="27"/>
      <c r="B6" s="62"/>
      <c r="C6" s="63"/>
      <c r="D6" s="64"/>
      <c r="E6" s="64" t="s">
        <v>4</v>
      </c>
      <c r="F6" s="64"/>
      <c r="G6" s="63"/>
      <c r="H6" s="65"/>
      <c r="I6" s="64" t="s">
        <v>5</v>
      </c>
      <c r="J6" s="65"/>
    </row>
    <row r="7" spans="1:10" ht="21" customHeight="1">
      <c r="B7" s="125" t="s">
        <v>6</v>
      </c>
      <c r="C7" s="67"/>
      <c r="D7" s="68" t="s">
        <v>87</v>
      </c>
      <c r="E7" s="67"/>
      <c r="F7" s="68" t="s">
        <v>88</v>
      </c>
      <c r="G7" s="67"/>
      <c r="H7" s="68" t="s">
        <v>87</v>
      </c>
      <c r="I7" s="67"/>
      <c r="J7" s="68" t="s">
        <v>88</v>
      </c>
    </row>
    <row r="8" spans="1:10" ht="21" customHeight="1">
      <c r="A8" s="123" t="s">
        <v>89</v>
      </c>
      <c r="B8" s="24"/>
      <c r="C8" s="28"/>
      <c r="D8" s="126"/>
      <c r="E8" s="28"/>
      <c r="F8" s="126"/>
      <c r="G8" s="28"/>
      <c r="H8" s="126"/>
      <c r="I8" s="28"/>
      <c r="J8" s="126"/>
    </row>
    <row r="9" spans="1:10" ht="21" customHeight="1">
      <c r="A9" s="123" t="s">
        <v>90</v>
      </c>
      <c r="B9" s="24"/>
      <c r="C9" s="28"/>
      <c r="D9" s="126"/>
      <c r="E9" s="28"/>
      <c r="F9" s="126"/>
      <c r="G9" s="28"/>
      <c r="H9" s="126"/>
      <c r="I9" s="28"/>
      <c r="J9" s="126"/>
    </row>
    <row r="10" spans="1:10" ht="21" customHeight="1">
      <c r="A10" s="123" t="s">
        <v>91</v>
      </c>
      <c r="B10" s="127"/>
      <c r="C10" s="128"/>
      <c r="D10" s="18"/>
      <c r="E10" s="128"/>
      <c r="F10" s="18"/>
      <c r="G10" s="128"/>
      <c r="H10" s="18"/>
      <c r="I10" s="18"/>
      <c r="J10" s="18"/>
    </row>
    <row r="11" spans="1:10" ht="21" customHeight="1">
      <c r="A11" s="129" t="s">
        <v>92</v>
      </c>
      <c r="B11" s="127"/>
      <c r="C11" s="42"/>
      <c r="D11" s="18">
        <v>854995</v>
      </c>
      <c r="E11" s="42"/>
      <c r="F11" s="18">
        <v>950608</v>
      </c>
      <c r="G11" s="42"/>
      <c r="H11" s="18">
        <v>11</v>
      </c>
      <c r="I11" s="42"/>
      <c r="J11" s="18">
        <v>55</v>
      </c>
    </row>
    <row r="12" spans="1:10" ht="21" customHeight="1">
      <c r="A12" s="129" t="s">
        <v>93</v>
      </c>
      <c r="B12" s="127"/>
      <c r="C12" s="42"/>
      <c r="D12" s="18">
        <v>5483</v>
      </c>
      <c r="E12" s="42"/>
      <c r="F12" s="18">
        <v>3319</v>
      </c>
      <c r="G12" s="42"/>
      <c r="H12" s="18">
        <v>642</v>
      </c>
      <c r="I12" s="42"/>
      <c r="J12" s="18">
        <v>1315</v>
      </c>
    </row>
    <row r="13" spans="1:10" ht="21" customHeight="1">
      <c r="A13" s="129" t="s">
        <v>94</v>
      </c>
      <c r="B13" s="127">
        <v>2</v>
      </c>
      <c r="C13" s="42"/>
      <c r="D13" s="18">
        <v>96065</v>
      </c>
      <c r="E13" s="42"/>
      <c r="F13" s="18">
        <v>96836</v>
      </c>
      <c r="G13" s="42"/>
      <c r="H13" s="18">
        <v>47750</v>
      </c>
      <c r="I13" s="42"/>
      <c r="J13" s="18">
        <v>45079</v>
      </c>
    </row>
    <row r="14" spans="1:10" ht="21" customHeight="1">
      <c r="A14" s="129" t="s">
        <v>95</v>
      </c>
      <c r="B14" s="127">
        <v>2</v>
      </c>
      <c r="C14" s="42"/>
      <c r="D14" s="18">
        <v>142287</v>
      </c>
      <c r="E14" s="42"/>
      <c r="F14" s="18">
        <v>154487</v>
      </c>
      <c r="G14" s="42"/>
      <c r="H14" s="18">
        <v>3690</v>
      </c>
      <c r="I14" s="42"/>
      <c r="J14" s="18">
        <v>12335</v>
      </c>
    </row>
    <row r="15" spans="1:10" ht="21" customHeight="1">
      <c r="A15" s="129" t="s">
        <v>96</v>
      </c>
      <c r="B15" s="127"/>
      <c r="C15" s="42"/>
      <c r="D15" s="18"/>
      <c r="E15" s="42"/>
      <c r="F15" s="18"/>
      <c r="G15" s="42"/>
      <c r="H15" s="18"/>
      <c r="I15" s="42"/>
      <c r="J15" s="18"/>
    </row>
    <row r="16" spans="1:10" ht="21" customHeight="1">
      <c r="A16" s="130" t="s">
        <v>97</v>
      </c>
      <c r="B16" s="127">
        <v>2</v>
      </c>
      <c r="C16" s="42"/>
      <c r="D16" s="18">
        <v>0</v>
      </c>
      <c r="E16" s="42"/>
      <c r="F16" s="18">
        <v>0</v>
      </c>
      <c r="G16" s="42"/>
      <c r="H16" s="18">
        <v>38300</v>
      </c>
      <c r="I16" s="42"/>
      <c r="J16" s="18">
        <v>11340</v>
      </c>
    </row>
    <row r="17" spans="1:10" ht="21" customHeight="1">
      <c r="A17" s="130" t="s">
        <v>276</v>
      </c>
      <c r="B17" s="127"/>
      <c r="C17" s="42"/>
      <c r="D17" s="18">
        <v>0</v>
      </c>
      <c r="E17" s="42"/>
      <c r="F17" s="18">
        <v>15813</v>
      </c>
      <c r="G17" s="42"/>
      <c r="H17" s="18">
        <v>0</v>
      </c>
      <c r="I17" s="42"/>
      <c r="J17" s="18">
        <v>14785</v>
      </c>
    </row>
    <row r="18" spans="1:10" ht="21" customHeight="1">
      <c r="A18" s="130" t="s">
        <v>98</v>
      </c>
      <c r="B18" s="127">
        <v>2</v>
      </c>
      <c r="C18" s="42"/>
      <c r="D18" s="18">
        <v>46377</v>
      </c>
      <c r="E18" s="42"/>
      <c r="F18" s="18">
        <v>39868</v>
      </c>
      <c r="G18" s="42"/>
      <c r="H18" s="18">
        <v>20382</v>
      </c>
      <c r="I18" s="42"/>
      <c r="J18" s="18">
        <v>5388</v>
      </c>
    </row>
    <row r="19" spans="1:10" ht="21" customHeight="1">
      <c r="A19" s="123" t="s">
        <v>99</v>
      </c>
      <c r="B19" s="127"/>
      <c r="C19" s="42"/>
      <c r="D19" s="74">
        <f>SUM(D11:D18)</f>
        <v>1145207</v>
      </c>
      <c r="E19" s="42"/>
      <c r="F19" s="74">
        <f>SUM(F11:F18)</f>
        <v>1260931</v>
      </c>
      <c r="G19" s="42"/>
      <c r="H19" s="74">
        <f>SUM(H11:H18)</f>
        <v>110775</v>
      </c>
      <c r="I19" s="42"/>
      <c r="J19" s="74">
        <f>SUM(J11:J18)</f>
        <v>90297</v>
      </c>
    </row>
    <row r="20" spans="1:10" ht="21" customHeight="1">
      <c r="A20" s="123" t="s">
        <v>100</v>
      </c>
      <c r="D20" s="18"/>
      <c r="E20" s="42"/>
      <c r="F20" s="18"/>
      <c r="G20" s="42"/>
      <c r="H20" s="18"/>
      <c r="I20" s="42"/>
      <c r="J20" s="18"/>
    </row>
    <row r="21" spans="1:10" ht="21" customHeight="1">
      <c r="A21" s="129" t="s">
        <v>101</v>
      </c>
      <c r="B21" s="127"/>
      <c r="C21" s="42"/>
      <c r="D21" s="18">
        <v>807349</v>
      </c>
      <c r="E21" s="42"/>
      <c r="F21" s="18">
        <v>912344</v>
      </c>
      <c r="G21" s="42"/>
      <c r="H21" s="18">
        <v>8</v>
      </c>
      <c r="I21" s="42"/>
      <c r="J21" s="18">
        <v>37</v>
      </c>
    </row>
    <row r="22" spans="1:10" ht="21" customHeight="1">
      <c r="A22" s="129" t="s">
        <v>102</v>
      </c>
      <c r="B22" s="127"/>
      <c r="C22" s="42"/>
      <c r="D22" s="18">
        <v>5990</v>
      </c>
      <c r="E22" s="42"/>
      <c r="F22" s="18">
        <v>1347</v>
      </c>
      <c r="G22" s="42"/>
      <c r="H22" s="18">
        <v>555</v>
      </c>
      <c r="I22" s="42"/>
      <c r="J22" s="18">
        <v>1251</v>
      </c>
    </row>
    <row r="23" spans="1:10" ht="21" customHeight="1">
      <c r="A23" s="129" t="s">
        <v>103</v>
      </c>
      <c r="B23" s="127"/>
      <c r="C23" s="42"/>
      <c r="D23" s="18">
        <v>37110</v>
      </c>
      <c r="E23" s="42"/>
      <c r="F23" s="18">
        <v>36419</v>
      </c>
      <c r="G23" s="42"/>
      <c r="H23" s="18">
        <v>16901</v>
      </c>
      <c r="I23" s="42"/>
      <c r="J23" s="18">
        <v>15978</v>
      </c>
    </row>
    <row r="24" spans="1:10" ht="21" customHeight="1">
      <c r="A24" s="129" t="s">
        <v>104</v>
      </c>
      <c r="B24" s="127"/>
      <c r="C24" s="42"/>
      <c r="D24" s="18">
        <v>80437</v>
      </c>
      <c r="E24" s="42"/>
      <c r="F24" s="18">
        <v>142373</v>
      </c>
      <c r="G24" s="42"/>
      <c r="H24" s="18">
        <v>3350</v>
      </c>
      <c r="I24" s="42"/>
      <c r="J24" s="18">
        <v>11046</v>
      </c>
    </row>
    <row r="25" spans="1:10" ht="21" customHeight="1">
      <c r="A25" s="129" t="s">
        <v>105</v>
      </c>
      <c r="B25" s="127"/>
      <c r="C25" s="42"/>
      <c r="D25" s="18">
        <v>22292</v>
      </c>
      <c r="E25" s="42"/>
      <c r="F25" s="18">
        <v>16971</v>
      </c>
      <c r="G25" s="42"/>
      <c r="H25" s="18">
        <v>8500</v>
      </c>
      <c r="I25" s="42"/>
      <c r="J25" s="18">
        <v>1816</v>
      </c>
    </row>
    <row r="26" spans="1:10" ht="21" customHeight="1">
      <c r="A26" s="129" t="s">
        <v>106</v>
      </c>
      <c r="B26" s="127"/>
      <c r="C26" s="42"/>
      <c r="D26" s="18">
        <v>226848</v>
      </c>
      <c r="E26" s="42"/>
      <c r="F26" s="18">
        <v>100359</v>
      </c>
      <c r="G26" s="42"/>
      <c r="H26" s="18">
        <v>100841</v>
      </c>
      <c r="I26" s="42"/>
      <c r="J26" s="18">
        <v>48835</v>
      </c>
    </row>
    <row r="27" spans="1:10" ht="21" customHeight="1">
      <c r="A27" s="123" t="s">
        <v>107</v>
      </c>
      <c r="B27" s="127"/>
      <c r="C27" s="42"/>
      <c r="D27" s="40">
        <f>SUM(D21:D26)</f>
        <v>1180026</v>
      </c>
      <c r="E27" s="42"/>
      <c r="F27" s="40">
        <f>SUM(F21:F26)</f>
        <v>1209813</v>
      </c>
      <c r="G27" s="42"/>
      <c r="H27" s="40">
        <f>SUM(H21:H26)</f>
        <v>130155</v>
      </c>
      <c r="I27" s="42"/>
      <c r="J27" s="40">
        <f>SUM(J21:J26)</f>
        <v>78963</v>
      </c>
    </row>
    <row r="28" spans="1:10" ht="21" customHeight="1">
      <c r="A28" s="123" t="s">
        <v>259</v>
      </c>
      <c r="B28" s="127"/>
      <c r="C28" s="42"/>
      <c r="D28" s="17">
        <f>+D19-D27</f>
        <v>-34819</v>
      </c>
      <c r="E28" s="42"/>
      <c r="F28" s="17">
        <f>+F19-F27</f>
        <v>51118</v>
      </c>
      <c r="G28" s="42"/>
      <c r="H28" s="17">
        <f>+H19-H27</f>
        <v>-19380</v>
      </c>
      <c r="I28" s="42"/>
      <c r="J28" s="17">
        <f>+J19-J27</f>
        <v>11334</v>
      </c>
    </row>
    <row r="29" spans="1:10" ht="21" customHeight="1">
      <c r="A29" s="103" t="s">
        <v>108</v>
      </c>
      <c r="B29" s="127">
        <v>5</v>
      </c>
      <c r="C29" s="42"/>
      <c r="D29" s="17">
        <v>-133374</v>
      </c>
      <c r="E29" s="42"/>
      <c r="F29" s="17">
        <v>-19617</v>
      </c>
      <c r="G29" s="42"/>
      <c r="H29" s="17">
        <v>0</v>
      </c>
      <c r="I29" s="42"/>
      <c r="J29" s="17" t="s">
        <v>109</v>
      </c>
    </row>
    <row r="30" spans="1:10" ht="21" customHeight="1">
      <c r="A30" s="103" t="s">
        <v>110</v>
      </c>
      <c r="B30" s="127">
        <v>2</v>
      </c>
      <c r="C30" s="42"/>
      <c r="D30" s="18">
        <v>10826</v>
      </c>
      <c r="E30" s="42"/>
      <c r="F30" s="18">
        <v>2065</v>
      </c>
      <c r="G30" s="42"/>
      <c r="H30" s="18">
        <v>6410</v>
      </c>
      <c r="I30" s="42"/>
      <c r="J30" s="18">
        <v>3388</v>
      </c>
    </row>
    <row r="31" spans="1:10" ht="21" customHeight="1">
      <c r="A31" s="103" t="s">
        <v>111</v>
      </c>
      <c r="B31" s="127">
        <v>2</v>
      </c>
      <c r="C31" s="42"/>
      <c r="D31" s="49">
        <v>-83818</v>
      </c>
      <c r="E31" s="42"/>
      <c r="F31" s="49">
        <v>-74547</v>
      </c>
      <c r="G31" s="42"/>
      <c r="H31" s="49">
        <v>-60687</v>
      </c>
      <c r="I31" s="42"/>
      <c r="J31" s="49">
        <v>-59318</v>
      </c>
    </row>
    <row r="32" spans="1:10" ht="21" customHeight="1">
      <c r="A32" s="123" t="s">
        <v>140</v>
      </c>
      <c r="B32" s="127"/>
      <c r="C32" s="42"/>
      <c r="D32" s="18">
        <f>SUM(D28:D31)</f>
        <v>-241185</v>
      </c>
      <c r="E32" s="42"/>
      <c r="F32" s="18">
        <f>SUM(F28:F31)</f>
        <v>-40981</v>
      </c>
      <c r="G32" s="42"/>
      <c r="H32" s="18">
        <f>SUM(H28:H31)</f>
        <v>-73657</v>
      </c>
      <c r="I32" s="42"/>
      <c r="J32" s="18">
        <f>SUM(J28:J31)</f>
        <v>-44596</v>
      </c>
    </row>
    <row r="33" spans="1:10" ht="21" customHeight="1">
      <c r="A33" s="103" t="s">
        <v>112</v>
      </c>
      <c r="B33" s="127"/>
      <c r="C33" s="42"/>
      <c r="D33" s="49">
        <v>-8730</v>
      </c>
      <c r="E33" s="42"/>
      <c r="F33" s="49">
        <v>-5767</v>
      </c>
      <c r="G33" s="42"/>
      <c r="H33" s="49">
        <v>-75</v>
      </c>
      <c r="I33" s="42"/>
      <c r="J33" s="49">
        <v>65</v>
      </c>
    </row>
    <row r="34" spans="1:10" ht="21" customHeight="1">
      <c r="A34" s="123" t="s">
        <v>141</v>
      </c>
      <c r="B34" s="127"/>
      <c r="C34" s="42"/>
      <c r="D34" s="74">
        <f>SUM(D32:D33)</f>
        <v>-249915</v>
      </c>
      <c r="E34" s="42"/>
      <c r="F34" s="74">
        <f>SUM(F32:F33)</f>
        <v>-46748</v>
      </c>
      <c r="G34" s="42"/>
      <c r="H34" s="74">
        <f>SUM(H32:H33)</f>
        <v>-73732</v>
      </c>
      <c r="I34" s="42"/>
      <c r="J34" s="74">
        <f>SUM(J32:J33)</f>
        <v>-44531</v>
      </c>
    </row>
    <row r="35" spans="1:10" ht="21" customHeight="1">
      <c r="A35" s="123"/>
      <c r="B35" s="127"/>
      <c r="C35" s="42"/>
      <c r="D35" s="18"/>
      <c r="E35" s="42"/>
      <c r="F35" s="18"/>
      <c r="G35" s="42"/>
      <c r="H35" s="18"/>
      <c r="I35" s="42"/>
      <c r="J35" s="18"/>
    </row>
    <row r="36" spans="1:10" ht="21" customHeight="1">
      <c r="A36" s="123" t="s">
        <v>113</v>
      </c>
      <c r="B36" s="127"/>
      <c r="C36" s="42"/>
      <c r="D36" s="18"/>
      <c r="E36" s="42"/>
      <c r="F36" s="18"/>
      <c r="G36" s="42"/>
      <c r="H36" s="18"/>
      <c r="I36" s="42"/>
      <c r="J36" s="18"/>
    </row>
    <row r="37" spans="1:10" ht="21" customHeight="1">
      <c r="A37" s="123" t="s">
        <v>114</v>
      </c>
      <c r="C37" s="131"/>
      <c r="D37" s="49">
        <v>-5960</v>
      </c>
      <c r="E37" s="42"/>
      <c r="F37" s="49">
        <v>-8471</v>
      </c>
      <c r="G37" s="42"/>
      <c r="H37" s="49">
        <v>0</v>
      </c>
      <c r="I37" s="42"/>
      <c r="J37" s="49">
        <v>0</v>
      </c>
    </row>
    <row r="38" spans="1:10" ht="21" customHeight="1">
      <c r="A38" s="123" t="s">
        <v>142</v>
      </c>
      <c r="B38" s="127"/>
      <c r="C38" s="131"/>
      <c r="D38" s="74">
        <f>SUM(D34:D37)</f>
        <v>-255875</v>
      </c>
      <c r="E38" s="42"/>
      <c r="F38" s="74">
        <f>SUM(F34:F37)</f>
        <v>-55219</v>
      </c>
      <c r="G38" s="42"/>
      <c r="H38" s="74">
        <f>SUM(H34:H37)</f>
        <v>-73732</v>
      </c>
      <c r="I38" s="42"/>
      <c r="J38" s="74">
        <f>SUM(J34:J37)</f>
        <v>-44531</v>
      </c>
    </row>
    <row r="39" spans="1:10" ht="21" customHeight="1">
      <c r="A39" s="27"/>
      <c r="B39" s="127"/>
      <c r="C39" s="131"/>
      <c r="D39" s="21"/>
    </row>
    <row r="40" spans="1:10" ht="21" customHeight="1">
      <c r="A40" s="21" t="s">
        <v>40</v>
      </c>
      <c r="B40" s="127"/>
      <c r="C40" s="131"/>
      <c r="D40" s="132"/>
      <c r="E40" s="131"/>
      <c r="F40" s="132"/>
      <c r="G40" s="131"/>
      <c r="H40" s="132"/>
      <c r="I40" s="131"/>
      <c r="J40" s="132"/>
    </row>
    <row r="41" spans="1:10" ht="21" customHeight="1">
      <c r="B41" s="24"/>
      <c r="C41" s="24"/>
      <c r="E41" s="24"/>
      <c r="F41" s="23"/>
      <c r="G41" s="24"/>
      <c r="H41" s="23"/>
      <c r="I41" s="24"/>
      <c r="J41" s="28" t="s">
        <v>84</v>
      </c>
    </row>
    <row r="42" spans="1:10" ht="21" customHeight="1">
      <c r="A42" s="57" t="s">
        <v>0</v>
      </c>
      <c r="B42" s="24"/>
      <c r="C42" s="24"/>
      <c r="E42" s="24"/>
      <c r="F42" s="23"/>
      <c r="G42" s="24"/>
      <c r="H42" s="23"/>
      <c r="I42" s="24"/>
      <c r="J42" s="28"/>
    </row>
    <row r="43" spans="1:10" ht="21" customHeight="1">
      <c r="A43" s="57" t="s">
        <v>116</v>
      </c>
      <c r="B43" s="24"/>
      <c r="C43" s="24"/>
      <c r="E43" s="24"/>
      <c r="F43" s="23"/>
      <c r="G43" s="24"/>
      <c r="H43" s="23"/>
      <c r="I43" s="24"/>
      <c r="J43" s="23"/>
    </row>
    <row r="44" spans="1:10" ht="21" customHeight="1">
      <c r="A44" s="58" t="s">
        <v>139</v>
      </c>
      <c r="B44" s="59"/>
      <c r="C44" s="60"/>
      <c r="D44" s="60"/>
      <c r="E44" s="60"/>
      <c r="F44" s="60"/>
      <c r="G44" s="60"/>
      <c r="H44" s="60"/>
      <c r="I44" s="60"/>
      <c r="J44" s="61" t="s">
        <v>3</v>
      </c>
    </row>
    <row r="45" spans="1:10" ht="21" customHeight="1">
      <c r="A45" s="27"/>
      <c r="B45" s="62"/>
      <c r="C45" s="63"/>
      <c r="D45" s="64"/>
      <c r="E45" s="64" t="s">
        <v>4</v>
      </c>
      <c r="F45" s="64"/>
      <c r="G45" s="63"/>
      <c r="H45" s="65"/>
      <c r="I45" s="64" t="s">
        <v>5</v>
      </c>
      <c r="J45" s="65"/>
    </row>
    <row r="46" spans="1:10" ht="21" customHeight="1">
      <c r="A46" s="27"/>
      <c r="B46" s="125" t="s">
        <v>6</v>
      </c>
      <c r="C46" s="67"/>
      <c r="D46" s="68" t="s">
        <v>87</v>
      </c>
      <c r="E46" s="67"/>
      <c r="F46" s="68" t="s">
        <v>88</v>
      </c>
      <c r="G46" s="67"/>
      <c r="H46" s="68" t="s">
        <v>87</v>
      </c>
      <c r="I46" s="67"/>
      <c r="J46" s="68" t="s">
        <v>88</v>
      </c>
    </row>
    <row r="47" spans="1:10" ht="21" customHeight="1">
      <c r="A47" s="123" t="s">
        <v>117</v>
      </c>
      <c r="B47" s="127"/>
      <c r="C47" s="131"/>
      <c r="D47" s="132"/>
      <c r="E47" s="131"/>
      <c r="F47" s="132"/>
      <c r="G47" s="131"/>
      <c r="H47" s="132"/>
      <c r="I47" s="131"/>
      <c r="J47" s="132"/>
    </row>
    <row r="48" spans="1:10" ht="21" customHeight="1">
      <c r="A48" s="133" t="s">
        <v>118</v>
      </c>
      <c r="B48" s="127"/>
      <c r="C48" s="131"/>
      <c r="D48" s="132"/>
      <c r="E48" s="131"/>
      <c r="F48" s="132"/>
      <c r="G48" s="131"/>
      <c r="H48" s="132"/>
      <c r="I48" s="131"/>
      <c r="J48" s="132"/>
    </row>
    <row r="49" spans="1:10" ht="21" customHeight="1">
      <c r="A49" s="133" t="s">
        <v>119</v>
      </c>
      <c r="B49" s="127"/>
      <c r="C49" s="131"/>
      <c r="D49" s="132"/>
      <c r="E49" s="131"/>
      <c r="F49" s="132"/>
      <c r="G49" s="131"/>
      <c r="H49" s="132"/>
      <c r="I49" s="131"/>
      <c r="J49" s="132"/>
    </row>
    <row r="50" spans="1:10" ht="21" customHeight="1">
      <c r="A50" s="103" t="s">
        <v>120</v>
      </c>
      <c r="B50" s="127"/>
      <c r="C50" s="131"/>
      <c r="D50" s="132"/>
      <c r="E50" s="131"/>
      <c r="F50" s="132"/>
      <c r="G50" s="131"/>
      <c r="H50" s="132"/>
      <c r="I50" s="131"/>
      <c r="J50" s="132"/>
    </row>
    <row r="51" spans="1:10" ht="21" customHeight="1">
      <c r="A51" s="103" t="s">
        <v>121</v>
      </c>
      <c r="B51" s="127">
        <v>5</v>
      </c>
      <c r="C51" s="131"/>
      <c r="D51" s="134">
        <v>-261963</v>
      </c>
      <c r="E51" s="131"/>
      <c r="F51" s="134">
        <v>157916</v>
      </c>
      <c r="G51" s="131"/>
      <c r="H51" s="49">
        <v>0</v>
      </c>
      <c r="I51" s="131"/>
      <c r="J51" s="49">
        <v>0</v>
      </c>
    </row>
    <row r="52" spans="1:10" ht="21" customHeight="1">
      <c r="A52" s="103" t="s">
        <v>122</v>
      </c>
      <c r="B52" s="127"/>
      <c r="C52" s="131"/>
      <c r="D52" s="132"/>
      <c r="E52" s="131"/>
      <c r="F52" s="132"/>
      <c r="G52" s="131"/>
      <c r="H52" s="132"/>
      <c r="I52" s="131"/>
      <c r="J52" s="132"/>
    </row>
    <row r="53" spans="1:10" ht="21" customHeight="1">
      <c r="A53" s="103" t="s">
        <v>123</v>
      </c>
      <c r="B53" s="127"/>
      <c r="C53" s="131"/>
      <c r="D53" s="132"/>
      <c r="E53" s="131"/>
      <c r="F53" s="132"/>
      <c r="G53" s="131"/>
      <c r="H53" s="132"/>
      <c r="I53" s="131"/>
      <c r="J53" s="132"/>
    </row>
    <row r="54" spans="1:10" ht="21" customHeight="1">
      <c r="A54" s="103" t="s">
        <v>124</v>
      </c>
      <c r="B54" s="127"/>
      <c r="C54" s="131"/>
      <c r="D54" s="49">
        <f>SUM(D51:D53)</f>
        <v>-261963</v>
      </c>
      <c r="E54" s="131"/>
      <c r="F54" s="49">
        <f>SUM(F51:F53)</f>
        <v>157916</v>
      </c>
      <c r="G54" s="131"/>
      <c r="H54" s="49">
        <f>SUM(H51:H53)</f>
        <v>0</v>
      </c>
      <c r="I54" s="131"/>
      <c r="J54" s="49">
        <f>SUM(J51:J53)</f>
        <v>0</v>
      </c>
    </row>
    <row r="55" spans="1:10" ht="21" customHeight="1">
      <c r="A55" s="123" t="s">
        <v>125</v>
      </c>
      <c r="B55" s="127"/>
      <c r="C55" s="131"/>
      <c r="D55" s="49">
        <f>D54</f>
        <v>-261963</v>
      </c>
      <c r="E55" s="49"/>
      <c r="F55" s="49">
        <f>F54</f>
        <v>157916</v>
      </c>
      <c r="G55" s="18"/>
      <c r="H55" s="49">
        <f>H54</f>
        <v>0</v>
      </c>
      <c r="I55" s="18"/>
      <c r="J55" s="49">
        <f>J54</f>
        <v>0</v>
      </c>
    </row>
    <row r="56" spans="1:10" ht="12.6" customHeight="1">
      <c r="A56" s="123"/>
      <c r="B56" s="127"/>
      <c r="C56" s="131"/>
      <c r="D56" s="18"/>
      <c r="E56" s="18"/>
      <c r="F56" s="18"/>
      <c r="G56" s="18"/>
      <c r="H56" s="18"/>
      <c r="I56" s="18"/>
      <c r="J56" s="18"/>
    </row>
    <row r="57" spans="1:10" ht="21" customHeight="1">
      <c r="A57" s="27" t="s">
        <v>126</v>
      </c>
      <c r="B57" s="127"/>
      <c r="C57" s="131"/>
      <c r="D57" s="18">
        <f>D34+D55</f>
        <v>-511878</v>
      </c>
      <c r="E57" s="18"/>
      <c r="F57" s="18">
        <f>F34+F55</f>
        <v>111168</v>
      </c>
      <c r="G57" s="18"/>
      <c r="H57" s="18">
        <f>H34+H55</f>
        <v>-73732</v>
      </c>
      <c r="I57" s="18"/>
      <c r="J57" s="18">
        <f>J34+J55</f>
        <v>-44531</v>
      </c>
    </row>
    <row r="58" spans="1:10" ht="21" customHeight="1">
      <c r="A58" s="27" t="s">
        <v>127</v>
      </c>
      <c r="B58" s="127"/>
      <c r="C58" s="131"/>
      <c r="D58" s="49">
        <f>D37</f>
        <v>-5960</v>
      </c>
      <c r="E58" s="18"/>
      <c r="F58" s="49">
        <f>F37</f>
        <v>-8471</v>
      </c>
      <c r="G58" s="18"/>
      <c r="H58" s="49">
        <f>H37</f>
        <v>0</v>
      </c>
      <c r="I58" s="18"/>
      <c r="J58" s="49">
        <f>J37</f>
        <v>0</v>
      </c>
    </row>
    <row r="59" spans="1:10" ht="21" customHeight="1" thickBot="1">
      <c r="A59" s="123" t="s">
        <v>128</v>
      </c>
      <c r="B59" s="127"/>
      <c r="C59" s="131"/>
      <c r="D59" s="135">
        <f>SUM(D57:D58)</f>
        <v>-517838</v>
      </c>
      <c r="E59" s="131"/>
      <c r="F59" s="135">
        <f>SUM(F57:F58)</f>
        <v>102697</v>
      </c>
      <c r="G59" s="131"/>
      <c r="H59" s="135">
        <f>SUM(H57:H58)</f>
        <v>-73732</v>
      </c>
      <c r="I59" s="131"/>
      <c r="J59" s="135">
        <f>SUM(J57:J58)</f>
        <v>-44531</v>
      </c>
    </row>
    <row r="60" spans="1:10" ht="14.45" customHeight="1" thickTop="1">
      <c r="B60" s="127"/>
      <c r="C60" s="131"/>
      <c r="D60" s="18"/>
      <c r="E60" s="131"/>
      <c r="F60" s="18"/>
      <c r="G60" s="131"/>
      <c r="H60" s="18"/>
      <c r="I60" s="131"/>
      <c r="J60" s="18"/>
    </row>
    <row r="61" spans="1:10" ht="21" customHeight="1">
      <c r="A61" s="136" t="s">
        <v>260</v>
      </c>
      <c r="B61" s="127"/>
      <c r="C61" s="131"/>
      <c r="F61" s="25"/>
    </row>
    <row r="62" spans="1:10" ht="21" customHeight="1">
      <c r="A62" s="27" t="s">
        <v>129</v>
      </c>
      <c r="B62" s="127"/>
      <c r="C62" s="131"/>
      <c r="F62" s="25"/>
    </row>
    <row r="63" spans="1:10" ht="21" customHeight="1" thickBot="1">
      <c r="A63" s="27" t="s">
        <v>132</v>
      </c>
      <c r="B63" s="127"/>
      <c r="C63" s="131"/>
      <c r="D63" s="18">
        <f>SUM(D65-D64)</f>
        <v>-250209</v>
      </c>
      <c r="E63" s="18"/>
      <c r="F63" s="18">
        <f>SUM(F65-F64)</f>
        <v>-46162</v>
      </c>
      <c r="G63" s="131"/>
      <c r="H63" s="135">
        <f>H34</f>
        <v>-73732</v>
      </c>
      <c r="I63" s="131"/>
      <c r="J63" s="135">
        <f>J34</f>
        <v>-44531</v>
      </c>
    </row>
    <row r="64" spans="1:10" ht="21" customHeight="1" thickTop="1">
      <c r="A64" s="27" t="s">
        <v>131</v>
      </c>
      <c r="B64" s="127"/>
      <c r="C64" s="131"/>
      <c r="D64" s="18">
        <f>D37</f>
        <v>-5960</v>
      </c>
      <c r="E64" s="131"/>
      <c r="F64" s="18">
        <f>F37</f>
        <v>-8471</v>
      </c>
      <c r="G64" s="131"/>
      <c r="H64" s="18"/>
      <c r="I64" s="131"/>
      <c r="J64" s="18"/>
    </row>
    <row r="65" spans="1:10" ht="21" customHeight="1">
      <c r="A65" s="136"/>
      <c r="B65" s="127"/>
      <c r="C65" s="131"/>
      <c r="D65" s="74">
        <f>D68-D67</f>
        <v>-256169</v>
      </c>
      <c r="E65" s="131"/>
      <c r="F65" s="74">
        <f>F68-F67</f>
        <v>-54633</v>
      </c>
      <c r="G65" s="131"/>
      <c r="H65" s="18"/>
      <c r="I65" s="131"/>
      <c r="J65" s="18"/>
    </row>
    <row r="66" spans="1:10" ht="21" customHeight="1">
      <c r="A66" s="27" t="s">
        <v>80</v>
      </c>
      <c r="B66" s="127"/>
      <c r="C66" s="131"/>
      <c r="D66" s="18"/>
      <c r="E66" s="131"/>
      <c r="F66" s="18"/>
      <c r="G66" s="131"/>
      <c r="H66" s="18"/>
      <c r="I66" s="131"/>
      <c r="J66" s="18"/>
    </row>
    <row r="67" spans="1:10" ht="21" customHeight="1">
      <c r="A67" s="27" t="s">
        <v>130</v>
      </c>
      <c r="B67" s="127"/>
      <c r="C67" s="131"/>
      <c r="D67" s="49">
        <v>294</v>
      </c>
      <c r="E67" s="131"/>
      <c r="F67" s="49">
        <v>-586</v>
      </c>
      <c r="G67" s="131"/>
      <c r="H67" s="18"/>
      <c r="I67" s="131"/>
      <c r="J67" s="18"/>
    </row>
    <row r="68" spans="1:10" ht="21" customHeight="1" thickBot="1">
      <c r="A68" s="27"/>
      <c r="B68" s="127"/>
      <c r="C68" s="131"/>
      <c r="D68" s="135">
        <f>D38</f>
        <v>-255875</v>
      </c>
      <c r="E68" s="131"/>
      <c r="F68" s="135">
        <f>F38</f>
        <v>-55219</v>
      </c>
      <c r="G68" s="131"/>
      <c r="H68" s="18"/>
      <c r="I68" s="131"/>
      <c r="J68" s="18"/>
    </row>
    <row r="69" spans="1:10" ht="11.45" customHeight="1" thickTop="1">
      <c r="A69" s="27"/>
      <c r="B69" s="127"/>
      <c r="C69" s="131"/>
      <c r="D69" s="18"/>
      <c r="E69" s="131"/>
      <c r="F69" s="18"/>
      <c r="G69" s="131"/>
      <c r="H69" s="18"/>
      <c r="I69" s="131"/>
      <c r="J69" s="18"/>
    </row>
    <row r="70" spans="1:10" ht="21" customHeight="1">
      <c r="A70" s="136" t="s">
        <v>133</v>
      </c>
      <c r="B70" s="127"/>
      <c r="C70" s="131"/>
      <c r="F70" s="25"/>
    </row>
    <row r="71" spans="1:10" ht="21" customHeight="1">
      <c r="A71" s="27" t="s">
        <v>129</v>
      </c>
      <c r="B71" s="127"/>
      <c r="C71" s="131"/>
      <c r="F71" s="25"/>
    </row>
    <row r="72" spans="1:10" ht="21" customHeight="1" thickBot="1">
      <c r="A72" s="27" t="s">
        <v>134</v>
      </c>
      <c r="B72" s="127"/>
      <c r="C72" s="131"/>
      <c r="D72" s="18">
        <f>SUM(D74-D73)</f>
        <v>-512172</v>
      </c>
      <c r="E72" s="18"/>
      <c r="F72" s="18">
        <f>SUM(F74-F73)</f>
        <v>111754</v>
      </c>
      <c r="G72" s="131"/>
      <c r="H72" s="135">
        <f>H59</f>
        <v>-73732</v>
      </c>
      <c r="I72" s="131"/>
      <c r="J72" s="135">
        <f>J59</f>
        <v>-44531</v>
      </c>
    </row>
    <row r="73" spans="1:10" ht="21" customHeight="1" thickTop="1">
      <c r="A73" s="27" t="s">
        <v>135</v>
      </c>
      <c r="B73" s="127"/>
      <c r="C73" s="131"/>
      <c r="D73" s="18">
        <f>D37</f>
        <v>-5960</v>
      </c>
      <c r="E73" s="131"/>
      <c r="F73" s="18">
        <f>F37</f>
        <v>-8471</v>
      </c>
      <c r="G73" s="131"/>
      <c r="H73" s="18"/>
      <c r="I73" s="131"/>
      <c r="J73" s="18"/>
    </row>
    <row r="74" spans="1:10" ht="21" customHeight="1">
      <c r="A74" s="136"/>
      <c r="B74" s="127"/>
      <c r="C74" s="131"/>
      <c r="D74" s="74">
        <f>D77-D76</f>
        <v>-518132</v>
      </c>
      <c r="E74" s="131"/>
      <c r="F74" s="74">
        <f>F77-F76</f>
        <v>103283</v>
      </c>
      <c r="G74" s="131"/>
      <c r="H74" s="18"/>
      <c r="I74" s="131"/>
      <c r="J74" s="18"/>
    </row>
    <row r="75" spans="1:10" ht="21" customHeight="1">
      <c r="A75" s="27" t="s">
        <v>80</v>
      </c>
      <c r="B75" s="127"/>
      <c r="C75" s="131"/>
      <c r="D75" s="18"/>
      <c r="E75" s="131"/>
      <c r="F75" s="18"/>
      <c r="G75" s="131"/>
      <c r="H75" s="18"/>
      <c r="I75" s="131"/>
      <c r="J75" s="18"/>
    </row>
    <row r="76" spans="1:10" ht="21" customHeight="1">
      <c r="A76" s="27" t="s">
        <v>134</v>
      </c>
      <c r="B76" s="127"/>
      <c r="C76" s="131"/>
      <c r="D76" s="49">
        <f>D67</f>
        <v>294</v>
      </c>
      <c r="E76" s="131"/>
      <c r="F76" s="49">
        <f>F67</f>
        <v>-586</v>
      </c>
      <c r="G76" s="131"/>
      <c r="H76" s="18"/>
      <c r="I76" s="131"/>
      <c r="J76" s="18"/>
    </row>
    <row r="77" spans="1:10" ht="21" customHeight="1" thickBot="1">
      <c r="A77" s="27"/>
      <c r="B77" s="127"/>
      <c r="C77" s="131"/>
      <c r="D77" s="135">
        <f>D59</f>
        <v>-517838</v>
      </c>
      <c r="E77" s="131"/>
      <c r="F77" s="135">
        <f>F59</f>
        <v>102697</v>
      </c>
      <c r="G77" s="131"/>
      <c r="H77" s="18"/>
      <c r="I77" s="131"/>
      <c r="J77" s="18"/>
    </row>
    <row r="78" spans="1:10" ht="14.1" customHeight="1" thickTop="1">
      <c r="A78" s="27"/>
      <c r="B78" s="127"/>
      <c r="C78" s="131"/>
      <c r="D78" s="18"/>
      <c r="E78" s="131"/>
      <c r="F78" s="18"/>
      <c r="G78" s="131"/>
      <c r="H78" s="18"/>
      <c r="I78" s="131"/>
      <c r="J78" s="18"/>
    </row>
    <row r="79" spans="1:10" ht="18" customHeight="1">
      <c r="A79" s="27"/>
      <c r="B79" s="127"/>
      <c r="C79" s="131"/>
      <c r="D79" s="18"/>
      <c r="E79" s="131"/>
      <c r="F79" s="18"/>
      <c r="G79" s="131"/>
      <c r="H79" s="18"/>
      <c r="I79" s="131"/>
      <c r="J79" s="17" t="s">
        <v>136</v>
      </c>
    </row>
    <row r="80" spans="1:10" ht="21" customHeight="1">
      <c r="A80" s="123" t="s">
        <v>261</v>
      </c>
      <c r="B80" s="127">
        <v>13</v>
      </c>
      <c r="C80" s="128"/>
      <c r="D80" s="27"/>
      <c r="E80" s="128"/>
      <c r="F80" s="27"/>
      <c r="G80" s="128"/>
      <c r="H80" s="18"/>
      <c r="I80" s="128"/>
      <c r="J80" s="18"/>
    </row>
    <row r="81" spans="1:10" ht="21" customHeight="1">
      <c r="A81" s="103" t="s">
        <v>262</v>
      </c>
      <c r="B81" s="127"/>
      <c r="C81" s="128"/>
      <c r="D81" s="27"/>
      <c r="E81" s="128"/>
      <c r="F81" s="27"/>
      <c r="G81" s="128"/>
      <c r="H81" s="18"/>
      <c r="I81" s="128"/>
      <c r="J81" s="18"/>
    </row>
    <row r="82" spans="1:10" ht="21" customHeight="1">
      <c r="A82" s="27" t="s">
        <v>143</v>
      </c>
      <c r="B82" s="127"/>
      <c r="C82" s="128"/>
      <c r="D82" s="27"/>
      <c r="E82" s="128"/>
      <c r="F82" s="27"/>
      <c r="G82" s="128"/>
      <c r="H82" s="18"/>
      <c r="I82" s="128"/>
      <c r="J82" s="18"/>
    </row>
    <row r="83" spans="1:10" ht="21" customHeight="1">
      <c r="A83" s="103" t="s">
        <v>137</v>
      </c>
      <c r="B83" s="127"/>
      <c r="C83" s="128"/>
      <c r="D83" s="137">
        <f>D63/D87</f>
        <v>-8.6565587161352861E-2</v>
      </c>
      <c r="E83" s="128"/>
      <c r="F83" s="137">
        <f>F63/F87</f>
        <v>-1.9461624401863446E-2</v>
      </c>
      <c r="G83" s="128"/>
      <c r="H83" s="137">
        <f>H63/H87</f>
        <v>-2.5509289724114117E-2</v>
      </c>
      <c r="I83" s="128"/>
      <c r="J83" s="137">
        <f>J63/J87</f>
        <v>-1.8774004511056305E-2</v>
      </c>
    </row>
    <row r="84" spans="1:10" ht="21" customHeight="1">
      <c r="A84" s="103" t="s">
        <v>138</v>
      </c>
      <c r="B84" s="127"/>
      <c r="C84" s="128"/>
      <c r="D84" s="138">
        <v>-2.0619997661221741E-3</v>
      </c>
      <c r="E84" s="128"/>
      <c r="F84" s="138">
        <f>F64/([2]BS!F90*2)</f>
        <v>-3.5713231729167984E-3</v>
      </c>
      <c r="G84" s="128"/>
      <c r="H84" s="49">
        <v>0</v>
      </c>
      <c r="I84" s="18"/>
      <c r="J84" s="49">
        <f>J64/([2]BS!J90*2)</f>
        <v>0</v>
      </c>
    </row>
    <row r="85" spans="1:10" ht="21" customHeight="1" thickBot="1">
      <c r="A85" s="103"/>
      <c r="B85" s="139"/>
      <c r="C85" s="140"/>
      <c r="D85" s="141">
        <f>SUM(D83:D84)-0.0001</f>
        <v>-8.8727586927475038E-2</v>
      </c>
      <c r="E85" s="142"/>
      <c r="F85" s="141">
        <f>SUM(F83:F84)-0.0001</f>
        <v>-2.3132947574780242E-2</v>
      </c>
      <c r="G85" s="142"/>
      <c r="H85" s="141">
        <f>SUM(H83:H84)</f>
        <v>-2.5509289724114117E-2</v>
      </c>
      <c r="I85" s="142"/>
      <c r="J85" s="141">
        <f>SUM(J83:J84)</f>
        <v>-1.8774004511056305E-2</v>
      </c>
    </row>
    <row r="86" spans="1:10" ht="16.350000000000001" customHeight="1" thickTop="1">
      <c r="A86" s="103"/>
      <c r="B86" s="139"/>
      <c r="C86" s="143"/>
      <c r="D86" s="144"/>
      <c r="E86" s="145"/>
      <c r="F86" s="145"/>
      <c r="G86" s="145"/>
      <c r="H86" s="145"/>
      <c r="I86" s="145"/>
      <c r="J86" s="145"/>
    </row>
    <row r="87" spans="1:10" ht="21" customHeight="1" thickBot="1">
      <c r="A87" s="48" t="s">
        <v>258</v>
      </c>
      <c r="B87" s="146"/>
      <c r="C87" s="147"/>
      <c r="D87" s="148">
        <v>2890398</v>
      </c>
      <c r="E87" s="149"/>
      <c r="F87" s="148">
        <v>2371950</v>
      </c>
      <c r="G87" s="149"/>
      <c r="H87" s="148">
        <v>2890398</v>
      </c>
      <c r="I87" s="149"/>
      <c r="J87" s="148">
        <v>2371950</v>
      </c>
    </row>
    <row r="88" spans="1:10" ht="21" customHeight="1" thickTop="1">
      <c r="A88" s="48"/>
      <c r="B88" s="146"/>
      <c r="C88" s="147"/>
      <c r="D88" s="149"/>
      <c r="E88" s="149"/>
      <c r="F88" s="149"/>
      <c r="G88" s="149"/>
      <c r="H88" s="149"/>
      <c r="I88" s="149"/>
      <c r="J88" s="149"/>
    </row>
    <row r="89" spans="1:10" ht="21" customHeight="1">
      <c r="A89" s="21" t="s">
        <v>40</v>
      </c>
      <c r="B89" s="127"/>
      <c r="C89" s="131"/>
      <c r="D89" s="132"/>
      <c r="E89" s="131"/>
      <c r="F89" s="132"/>
      <c r="G89" s="131"/>
      <c r="H89" s="132"/>
      <c r="I89" s="131"/>
      <c r="J89" s="132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FE82-FC94-45A1-A21F-949EE68D2863}">
  <sheetPr>
    <tabColor rgb="FFFFFF00"/>
  </sheetPr>
  <dimension ref="A1:X33"/>
  <sheetViews>
    <sheetView showGridLines="0" topLeftCell="E18" zoomScale="98" zoomScaleNormal="98" zoomScaleSheetLayoutView="80" workbookViewId="0">
      <selection activeCell="F115" sqref="F115"/>
    </sheetView>
  </sheetViews>
  <sheetFormatPr defaultColWidth="10.7109375" defaultRowHeight="12.75"/>
  <cols>
    <col min="1" max="1" width="50.85546875" style="20" customWidth="1"/>
    <col min="2" max="2" width="1.7109375" style="20" customWidth="1"/>
    <col min="3" max="3" width="15.5703125" style="20" customWidth="1"/>
    <col min="4" max="4" width="1.140625" style="20" customWidth="1"/>
    <col min="5" max="5" width="15.5703125" style="20" customWidth="1"/>
    <col min="6" max="6" width="1.140625" style="20" customWidth="1"/>
    <col min="7" max="7" width="19.140625" style="20" customWidth="1"/>
    <col min="8" max="8" width="1.5703125" style="20" customWidth="1"/>
    <col min="9" max="9" width="23.42578125" style="20" bestFit="1" customWidth="1"/>
    <col min="10" max="10" width="1.140625" style="20" customWidth="1"/>
    <col min="11" max="11" width="16" style="20" customWidth="1"/>
    <col min="12" max="12" width="1.140625" style="20" customWidth="1"/>
    <col min="13" max="13" width="17.85546875" style="20" customWidth="1"/>
    <col min="14" max="14" width="1.140625" style="20" customWidth="1"/>
    <col min="15" max="15" width="19.5703125" style="20" customWidth="1"/>
    <col min="16" max="16" width="0.85546875" style="20" customWidth="1"/>
    <col min="17" max="17" width="16.140625" style="20" customWidth="1"/>
    <col min="18" max="18" width="1.140625" style="20" customWidth="1"/>
    <col min="19" max="19" width="19.5703125" style="20" bestFit="1" customWidth="1"/>
    <col min="20" max="20" width="1.140625" style="20" customWidth="1"/>
    <col min="21" max="21" width="16.140625" style="20" bestFit="1" customWidth="1"/>
    <col min="22" max="22" width="1.140625" style="20" customWidth="1"/>
    <col min="23" max="23" width="19.5703125" style="20" bestFit="1" customWidth="1"/>
    <col min="24" max="24" width="1.140625" style="20" customWidth="1"/>
    <col min="25" max="16384" width="10.7109375" style="20"/>
  </cols>
  <sheetData>
    <row r="1" spans="1:24" s="99" customFormat="1" ht="21.75" customHeight="1">
      <c r="W1" s="28" t="s">
        <v>84</v>
      </c>
    </row>
    <row r="2" spans="1:24" s="99" customFormat="1" ht="21.75" customHeight="1">
      <c r="A2" s="57" t="s">
        <v>0</v>
      </c>
      <c r="W2" s="28"/>
    </row>
    <row r="3" spans="1:24" s="99" customFormat="1" ht="21.75" customHeight="1">
      <c r="A3" s="100" t="s">
        <v>144</v>
      </c>
      <c r="C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24" s="99" customFormat="1" ht="21.75" customHeight="1">
      <c r="A4" s="58" t="s">
        <v>139</v>
      </c>
      <c r="C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01"/>
      <c r="W4" s="101"/>
    </row>
    <row r="5" spans="1:24" ht="21.75" customHeight="1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28" t="s">
        <v>3</v>
      </c>
      <c r="X5" s="104"/>
    </row>
    <row r="6" spans="1:24" ht="21.75" customHeight="1">
      <c r="A6" s="102"/>
      <c r="B6" s="105"/>
      <c r="C6" s="106" t="s">
        <v>4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24" ht="21.75" customHeight="1">
      <c r="A7" s="102"/>
      <c r="B7" s="107" t="s">
        <v>79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8"/>
      <c r="V7" s="108"/>
      <c r="W7" s="108"/>
    </row>
    <row r="8" spans="1:24" ht="21.75" customHeight="1">
      <c r="A8" s="102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10" t="s">
        <v>251</v>
      </c>
      <c r="P8" s="110"/>
      <c r="Q8" s="110"/>
      <c r="R8" s="109"/>
      <c r="S8" s="109"/>
      <c r="T8" s="108"/>
      <c r="V8" s="108"/>
      <c r="W8" s="108"/>
    </row>
    <row r="9" spans="1:24" ht="21.75" customHeight="1">
      <c r="A9" s="102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11" t="s">
        <v>252</v>
      </c>
      <c r="P9" s="112"/>
      <c r="Q9" s="112"/>
      <c r="R9" s="109"/>
      <c r="S9" s="109"/>
      <c r="T9" s="108"/>
      <c r="V9" s="108"/>
      <c r="W9" s="108"/>
    </row>
    <row r="10" spans="1:24" ht="21.75" customHeight="1">
      <c r="A10" s="102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3" t="s">
        <v>253</v>
      </c>
      <c r="P10" s="112"/>
      <c r="Q10" s="112"/>
      <c r="R10" s="109"/>
      <c r="S10" s="109"/>
      <c r="T10" s="108"/>
      <c r="V10" s="108"/>
      <c r="W10" s="108"/>
    </row>
    <row r="11" spans="1:24" ht="21.75" customHeight="1">
      <c r="A11" s="102"/>
      <c r="B11" s="109"/>
      <c r="C11" s="109"/>
      <c r="D11" s="109"/>
      <c r="E11" s="109"/>
      <c r="F11" s="109"/>
      <c r="G11" s="109"/>
      <c r="H11" s="109"/>
      <c r="I11" s="109" t="s">
        <v>145</v>
      </c>
      <c r="J11" s="109"/>
      <c r="K11" s="109"/>
      <c r="L11" s="109"/>
      <c r="M11" s="109"/>
      <c r="N11" s="109"/>
      <c r="O11" s="109" t="s">
        <v>146</v>
      </c>
      <c r="P11" s="109"/>
      <c r="Q11" s="108" t="s">
        <v>147</v>
      </c>
      <c r="R11" s="109"/>
      <c r="S11" s="109" t="s">
        <v>148</v>
      </c>
      <c r="T11" s="108"/>
      <c r="U11" s="109"/>
      <c r="V11" s="108"/>
      <c r="W11" s="108"/>
    </row>
    <row r="12" spans="1:24" ht="21.75" customHeight="1">
      <c r="A12" s="102"/>
      <c r="B12" s="48"/>
      <c r="C12" s="109" t="s">
        <v>149</v>
      </c>
      <c r="D12" s="48"/>
      <c r="E12" s="114"/>
      <c r="F12" s="114"/>
      <c r="G12" s="115" t="s">
        <v>150</v>
      </c>
      <c r="H12" s="115"/>
      <c r="I12" s="115" t="s">
        <v>151</v>
      </c>
      <c r="J12" s="48"/>
      <c r="K12" s="116" t="s">
        <v>152</v>
      </c>
      <c r="L12" s="116"/>
      <c r="M12" s="116"/>
      <c r="N12" s="108"/>
      <c r="O12" s="109" t="s">
        <v>153</v>
      </c>
      <c r="P12" s="109"/>
      <c r="Q12" s="117" t="s">
        <v>154</v>
      </c>
      <c r="R12" s="108"/>
      <c r="S12" s="108" t="s">
        <v>155</v>
      </c>
      <c r="T12" s="108"/>
      <c r="U12" s="108" t="s">
        <v>156</v>
      </c>
      <c r="V12" s="109"/>
      <c r="W12" s="109" t="s">
        <v>157</v>
      </c>
    </row>
    <row r="13" spans="1:24" ht="21.75" customHeight="1">
      <c r="B13" s="109"/>
      <c r="C13" s="109" t="s">
        <v>158</v>
      </c>
      <c r="D13" s="109"/>
      <c r="E13" s="115"/>
      <c r="F13" s="115"/>
      <c r="G13" s="115" t="s">
        <v>159</v>
      </c>
      <c r="H13" s="115"/>
      <c r="I13" s="115" t="s">
        <v>160</v>
      </c>
      <c r="J13" s="109"/>
      <c r="K13" s="118" t="s">
        <v>254</v>
      </c>
      <c r="L13" s="118"/>
      <c r="M13" s="109"/>
      <c r="N13" s="109"/>
      <c r="O13" s="109" t="s">
        <v>161</v>
      </c>
      <c r="P13" s="109"/>
      <c r="Q13" s="109" t="s">
        <v>162</v>
      </c>
      <c r="R13" s="109"/>
      <c r="S13" s="109" t="s">
        <v>163</v>
      </c>
      <c r="T13" s="109"/>
      <c r="U13" s="109" t="s">
        <v>164</v>
      </c>
      <c r="V13" s="109"/>
      <c r="W13" s="109" t="s">
        <v>162</v>
      </c>
      <c r="X13" s="119"/>
    </row>
    <row r="14" spans="1:24" ht="21.75" customHeight="1">
      <c r="A14" s="99"/>
      <c r="B14" s="109"/>
      <c r="C14" s="120" t="s">
        <v>165</v>
      </c>
      <c r="D14" s="109"/>
      <c r="E14" s="120" t="s">
        <v>71</v>
      </c>
      <c r="F14" s="109"/>
      <c r="G14" s="121" t="s">
        <v>166</v>
      </c>
      <c r="H14" s="115"/>
      <c r="I14" s="121" t="s">
        <v>167</v>
      </c>
      <c r="J14" s="109"/>
      <c r="K14" s="120" t="s">
        <v>255</v>
      </c>
      <c r="L14" s="109"/>
      <c r="M14" s="120" t="s">
        <v>168</v>
      </c>
      <c r="N14" s="109"/>
      <c r="O14" s="120" t="s">
        <v>169</v>
      </c>
      <c r="P14" s="109"/>
      <c r="Q14" s="120" t="s">
        <v>170</v>
      </c>
      <c r="R14" s="109"/>
      <c r="S14" s="120" t="s">
        <v>171</v>
      </c>
      <c r="T14" s="109"/>
      <c r="U14" s="120" t="s">
        <v>172</v>
      </c>
      <c r="V14" s="109"/>
      <c r="W14" s="120" t="s">
        <v>170</v>
      </c>
      <c r="X14" s="122"/>
    </row>
    <row r="15" spans="1:24" ht="21.75" customHeight="1">
      <c r="A15" s="123" t="s">
        <v>173</v>
      </c>
      <c r="B15" s="4"/>
      <c r="C15" s="3">
        <v>1185975</v>
      </c>
      <c r="D15" s="4">
        <v>0</v>
      </c>
      <c r="E15" s="4">
        <v>6055971</v>
      </c>
      <c r="F15" s="4">
        <v>0</v>
      </c>
      <c r="G15" s="4">
        <v>2228</v>
      </c>
      <c r="H15" s="4">
        <v>0</v>
      </c>
      <c r="I15" s="4">
        <v>-3462121</v>
      </c>
      <c r="J15" s="4">
        <v>0</v>
      </c>
      <c r="K15" s="3">
        <v>33055</v>
      </c>
      <c r="L15" s="3">
        <v>0</v>
      </c>
      <c r="M15" s="3">
        <v>1423067</v>
      </c>
      <c r="N15" s="3">
        <v>0</v>
      </c>
      <c r="O15" s="3">
        <v>124186</v>
      </c>
      <c r="P15" s="3"/>
      <c r="Q15" s="3">
        <f t="shared" ref="Q15:Q18" si="0">O15</f>
        <v>124186</v>
      </c>
      <c r="R15" s="3"/>
      <c r="S15" s="3">
        <f>SUM(C15:M15,Q15)</f>
        <v>5362361</v>
      </c>
      <c r="T15" s="3"/>
      <c r="U15" s="3">
        <v>4865</v>
      </c>
      <c r="V15" s="3"/>
      <c r="W15" s="3">
        <f t="shared" ref="W15:W17" si="1">SUM(S15:U15)</f>
        <v>5367226</v>
      </c>
      <c r="X15" s="122"/>
    </row>
    <row r="16" spans="1:24" ht="21.75" customHeight="1">
      <c r="A16" s="103" t="s">
        <v>142</v>
      </c>
      <c r="B16" s="4"/>
      <c r="C16" s="3">
        <v>0</v>
      </c>
      <c r="D16" s="4"/>
      <c r="E16" s="4">
        <v>0</v>
      </c>
      <c r="F16" s="4"/>
      <c r="G16" s="4">
        <v>0</v>
      </c>
      <c r="H16" s="4"/>
      <c r="I16" s="4">
        <v>0</v>
      </c>
      <c r="J16" s="4"/>
      <c r="K16" s="3">
        <v>0</v>
      </c>
      <c r="L16" s="3"/>
      <c r="M16" s="3">
        <f>'PL 9M'!F65</f>
        <v>-54633</v>
      </c>
      <c r="N16" s="3"/>
      <c r="O16" s="3">
        <v>0</v>
      </c>
      <c r="P16" s="3"/>
      <c r="Q16" s="3">
        <f t="shared" si="0"/>
        <v>0</v>
      </c>
      <c r="R16" s="3"/>
      <c r="S16" s="3">
        <f>SUM(C16:M16,Q16)</f>
        <v>-54633</v>
      </c>
      <c r="T16" s="3"/>
      <c r="U16" s="3">
        <f>'PL 9M'!F67</f>
        <v>-586</v>
      </c>
      <c r="V16" s="3"/>
      <c r="W16" s="3">
        <f t="shared" si="1"/>
        <v>-55219</v>
      </c>
      <c r="X16" s="122"/>
    </row>
    <row r="17" spans="1:24" ht="21.75" customHeight="1">
      <c r="A17" s="103" t="s">
        <v>125</v>
      </c>
      <c r="B17" s="4"/>
      <c r="C17" s="6">
        <v>0</v>
      </c>
      <c r="D17" s="4"/>
      <c r="E17" s="7">
        <v>0</v>
      </c>
      <c r="F17" s="4"/>
      <c r="G17" s="7">
        <v>0</v>
      </c>
      <c r="H17" s="4"/>
      <c r="I17" s="7">
        <v>0</v>
      </c>
      <c r="J17" s="4"/>
      <c r="K17" s="6">
        <v>0</v>
      </c>
      <c r="L17" s="3"/>
      <c r="M17" s="6">
        <v>0</v>
      </c>
      <c r="N17" s="3"/>
      <c r="O17" s="6">
        <f>'PL 9M'!F55</f>
        <v>157916</v>
      </c>
      <c r="P17" s="3"/>
      <c r="Q17" s="6">
        <f t="shared" si="0"/>
        <v>157916</v>
      </c>
      <c r="R17" s="3"/>
      <c r="S17" s="6">
        <f>SUM(C17:M17,Q17)</f>
        <v>157916</v>
      </c>
      <c r="T17" s="3"/>
      <c r="U17" s="6">
        <v>0</v>
      </c>
      <c r="V17" s="3"/>
      <c r="W17" s="6">
        <f t="shared" si="1"/>
        <v>157916</v>
      </c>
      <c r="X17" s="122"/>
    </row>
    <row r="18" spans="1:24" ht="21.75" customHeight="1">
      <c r="A18" s="124" t="s">
        <v>128</v>
      </c>
      <c r="B18" s="3"/>
      <c r="C18" s="4">
        <f>SUM(C16:C17)</f>
        <v>0</v>
      </c>
      <c r="D18" s="3"/>
      <c r="E18" s="4">
        <f>SUM(E16:E17)</f>
        <v>0</v>
      </c>
      <c r="F18" s="3"/>
      <c r="G18" s="4">
        <f>SUM(G16:G17)</f>
        <v>0</v>
      </c>
      <c r="H18" s="4"/>
      <c r="I18" s="4">
        <f>SUM(I16:I17)</f>
        <v>0</v>
      </c>
      <c r="J18" s="3"/>
      <c r="K18" s="4">
        <f>SUM(K16:K17)</f>
        <v>0</v>
      </c>
      <c r="L18" s="4"/>
      <c r="M18" s="4">
        <f>SUM(M16:M17)</f>
        <v>-54633</v>
      </c>
      <c r="N18" s="4"/>
      <c r="O18" s="4">
        <f>SUM(O16:O17)</f>
        <v>157916</v>
      </c>
      <c r="P18" s="4"/>
      <c r="Q18" s="4">
        <f t="shared" si="0"/>
        <v>157916</v>
      </c>
      <c r="R18" s="4"/>
      <c r="S18" s="4">
        <f>SUM(S16:S17)</f>
        <v>103283</v>
      </c>
      <c r="T18" s="4"/>
      <c r="U18" s="4">
        <f>SUM(U16:U17)</f>
        <v>-586</v>
      </c>
      <c r="V18" s="3"/>
      <c r="W18" s="4">
        <f>SUM(W16:W17)</f>
        <v>102697</v>
      </c>
      <c r="X18" s="122"/>
    </row>
    <row r="19" spans="1:24" ht="21.75" customHeight="1" thickBot="1">
      <c r="A19" s="123" t="s">
        <v>174</v>
      </c>
      <c r="B19" s="1"/>
      <c r="C19" s="5">
        <f>SUM(C18:C18,C15)</f>
        <v>1185975</v>
      </c>
      <c r="D19" s="1"/>
      <c r="E19" s="5">
        <f>SUM(E18:E18,E15)</f>
        <v>6055971</v>
      </c>
      <c r="F19" s="1"/>
      <c r="G19" s="5">
        <f>SUM(G18:G18,G15)</f>
        <v>2228</v>
      </c>
      <c r="H19" s="3"/>
      <c r="I19" s="5">
        <f>SUM(I18:I18,I15)</f>
        <v>-3462121</v>
      </c>
      <c r="J19" s="1"/>
      <c r="K19" s="5">
        <f>SUM(K18:K18,K15)</f>
        <v>33055</v>
      </c>
      <c r="L19" s="3"/>
      <c r="M19" s="5">
        <f>SUM(M18:M18,M15)</f>
        <v>1368434</v>
      </c>
      <c r="N19" s="3"/>
      <c r="O19" s="5">
        <f>SUM(O18:O18,O15)</f>
        <v>282102</v>
      </c>
      <c r="P19" s="3"/>
      <c r="Q19" s="5">
        <f>SUM(Q18:Q18,Q15)</f>
        <v>282102</v>
      </c>
      <c r="R19" s="3"/>
      <c r="S19" s="5">
        <f>SUM(S18:S18,S15)</f>
        <v>5465644</v>
      </c>
      <c r="T19" s="3"/>
      <c r="U19" s="5">
        <f>SUM(U18:U18,U15)</f>
        <v>4279</v>
      </c>
      <c r="V19" s="3"/>
      <c r="W19" s="5">
        <f>SUM(W18:W18,W15)</f>
        <v>5469923</v>
      </c>
      <c r="X19" s="122"/>
    </row>
    <row r="20" spans="1:24" ht="21.75" customHeight="1" thickTop="1">
      <c r="A20" s="99"/>
      <c r="B20" s="1"/>
      <c r="C20" s="3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122"/>
    </row>
    <row r="21" spans="1:24" ht="21.75" customHeight="1">
      <c r="A21" s="123" t="s">
        <v>175</v>
      </c>
      <c r="B21" s="4"/>
      <c r="C21" s="3">
        <v>1185975</v>
      </c>
      <c r="D21" s="4">
        <v>0</v>
      </c>
      <c r="E21" s="4">
        <v>6055971</v>
      </c>
      <c r="F21" s="4">
        <v>0</v>
      </c>
      <c r="G21" s="4">
        <v>2228</v>
      </c>
      <c r="H21" s="4">
        <v>0</v>
      </c>
      <c r="I21" s="3">
        <v>-3462121</v>
      </c>
      <c r="J21" s="4">
        <v>0</v>
      </c>
      <c r="K21" s="3">
        <v>33055</v>
      </c>
      <c r="L21" s="3">
        <v>0</v>
      </c>
      <c r="M21" s="3">
        <v>1249935</v>
      </c>
      <c r="N21" s="3">
        <v>0</v>
      </c>
      <c r="O21" s="3">
        <v>390947</v>
      </c>
      <c r="P21" s="3">
        <v>0</v>
      </c>
      <c r="Q21" s="3">
        <v>390947</v>
      </c>
      <c r="R21" s="3">
        <v>0</v>
      </c>
      <c r="S21" s="3">
        <v>5455990</v>
      </c>
      <c r="T21" s="3">
        <v>0</v>
      </c>
      <c r="U21" s="3">
        <v>3169</v>
      </c>
      <c r="V21" s="3">
        <v>0</v>
      </c>
      <c r="W21" s="3">
        <v>5459159</v>
      </c>
      <c r="X21" s="122"/>
    </row>
    <row r="22" spans="1:24" ht="21.75" customHeight="1">
      <c r="A22" s="103" t="s">
        <v>115</v>
      </c>
      <c r="B22" s="4"/>
      <c r="C22" s="3">
        <v>0</v>
      </c>
      <c r="D22" s="4"/>
      <c r="E22" s="4">
        <v>0</v>
      </c>
      <c r="F22" s="4"/>
      <c r="G22" s="4">
        <v>0</v>
      </c>
      <c r="H22" s="4"/>
      <c r="I22" s="4">
        <v>0</v>
      </c>
      <c r="J22" s="4"/>
      <c r="K22" s="3">
        <v>0</v>
      </c>
      <c r="L22" s="3"/>
      <c r="M22" s="3">
        <f>'PL 9M'!D65</f>
        <v>-256169</v>
      </c>
      <c r="N22" s="3"/>
      <c r="O22" s="3">
        <v>0</v>
      </c>
      <c r="P22" s="3"/>
      <c r="Q22" s="3">
        <f>O22</f>
        <v>0</v>
      </c>
      <c r="R22" s="3"/>
      <c r="S22" s="3">
        <f>SUM(C22:M22,Q22)</f>
        <v>-256169</v>
      </c>
      <c r="T22" s="3"/>
      <c r="U22" s="3">
        <f>'PL 9M'!D67</f>
        <v>294</v>
      </c>
      <c r="V22" s="3"/>
      <c r="W22" s="3">
        <f>SUM(S22:U22)</f>
        <v>-255875</v>
      </c>
      <c r="X22" s="122"/>
    </row>
    <row r="23" spans="1:24" ht="21.75" customHeight="1">
      <c r="A23" s="103" t="s">
        <v>125</v>
      </c>
      <c r="B23" s="4"/>
      <c r="C23" s="6">
        <v>0</v>
      </c>
      <c r="D23" s="4"/>
      <c r="E23" s="7">
        <v>0</v>
      </c>
      <c r="F23" s="4"/>
      <c r="G23" s="7">
        <v>0</v>
      </c>
      <c r="H23" s="4"/>
      <c r="I23" s="7">
        <v>0</v>
      </c>
      <c r="J23" s="4"/>
      <c r="K23" s="6">
        <v>0</v>
      </c>
      <c r="L23" s="3"/>
      <c r="M23" s="6">
        <v>0</v>
      </c>
      <c r="N23" s="3"/>
      <c r="O23" s="6">
        <f>'PL 9M'!D55</f>
        <v>-261963</v>
      </c>
      <c r="P23" s="3"/>
      <c r="Q23" s="6">
        <f>SUM(O23:P23)</f>
        <v>-261963</v>
      </c>
      <c r="R23" s="3"/>
      <c r="S23" s="6">
        <f>SUM(C23:M23,Q23)</f>
        <v>-261963</v>
      </c>
      <c r="T23" s="3"/>
      <c r="U23" s="6">
        <v>0</v>
      </c>
      <c r="V23" s="3"/>
      <c r="W23" s="6">
        <f t="shared" ref="W23" si="2">SUM(S23:U23)</f>
        <v>-261963</v>
      </c>
      <c r="X23" s="122"/>
    </row>
    <row r="24" spans="1:24" ht="21.75" customHeight="1">
      <c r="A24" s="124" t="s">
        <v>128</v>
      </c>
      <c r="B24" s="3"/>
      <c r="C24" s="4">
        <f>SUM(C22:C23)</f>
        <v>0</v>
      </c>
      <c r="D24" s="3"/>
      <c r="E24" s="4">
        <f>SUM(E22:E23)</f>
        <v>0</v>
      </c>
      <c r="F24" s="3"/>
      <c r="G24" s="4">
        <f>SUM(G22:G23)</f>
        <v>0</v>
      </c>
      <c r="H24" s="4"/>
      <c r="I24" s="4">
        <f>SUM(I22:I23)</f>
        <v>0</v>
      </c>
      <c r="J24" s="3"/>
      <c r="K24" s="4">
        <f>SUM(K22:K23)</f>
        <v>0</v>
      </c>
      <c r="L24" s="4"/>
      <c r="M24" s="4">
        <f>SUM(M22:M23)</f>
        <v>-256169</v>
      </c>
      <c r="N24" s="4"/>
      <c r="O24" s="4">
        <f>SUM(O22:O23)</f>
        <v>-261963</v>
      </c>
      <c r="P24" s="4"/>
      <c r="Q24" s="4">
        <f>SUM(Q22:Q23)</f>
        <v>-261963</v>
      </c>
      <c r="R24" s="4"/>
      <c r="S24" s="4">
        <f>SUM(S22:S23)</f>
        <v>-518132</v>
      </c>
      <c r="T24" s="4"/>
      <c r="U24" s="4">
        <f>SUM(U22:U23)</f>
        <v>294</v>
      </c>
      <c r="V24" s="3"/>
      <c r="W24" s="4">
        <f>SUM(W22:W23)</f>
        <v>-517838</v>
      </c>
      <c r="X24" s="122"/>
    </row>
    <row r="25" spans="1:24" ht="21.75" customHeight="1">
      <c r="A25" s="124" t="s">
        <v>250</v>
      </c>
      <c r="B25" s="3"/>
      <c r="C25" s="4">
        <v>546364</v>
      </c>
      <c r="D25" s="3"/>
      <c r="E25" s="4">
        <v>-1135</v>
      </c>
      <c r="F25" s="3"/>
      <c r="G25" s="4">
        <v>0</v>
      </c>
      <c r="H25" s="4"/>
      <c r="I25" s="4">
        <v>0</v>
      </c>
      <c r="J25" s="3"/>
      <c r="K25" s="4">
        <v>0</v>
      </c>
      <c r="L25" s="4"/>
      <c r="M25" s="4">
        <v>0</v>
      </c>
      <c r="N25" s="4"/>
      <c r="O25" s="4">
        <v>0</v>
      </c>
      <c r="P25" s="4"/>
      <c r="Q25" s="1">
        <f>O25</f>
        <v>0</v>
      </c>
      <c r="R25" s="4"/>
      <c r="S25" s="1">
        <f>SUM(C25:M25,Q25)</f>
        <v>545229</v>
      </c>
      <c r="T25" s="4"/>
      <c r="U25" s="4">
        <v>0</v>
      </c>
      <c r="V25" s="3"/>
      <c r="W25" s="1">
        <f>SUM(S25:U25)</f>
        <v>545229</v>
      </c>
      <c r="X25" s="122"/>
    </row>
    <row r="26" spans="1:24" ht="21.75" customHeight="1">
      <c r="A26" s="124" t="s">
        <v>248</v>
      </c>
      <c r="B26" s="3"/>
      <c r="C26" s="4"/>
      <c r="D26" s="3"/>
      <c r="E26" s="4"/>
      <c r="F26" s="3"/>
      <c r="G26" s="4"/>
      <c r="H26" s="4"/>
      <c r="I26" s="4"/>
      <c r="J26" s="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3"/>
      <c r="W26" s="4"/>
      <c r="X26" s="122"/>
    </row>
    <row r="27" spans="1:24" ht="21.75" customHeight="1">
      <c r="A27" s="124" t="s">
        <v>249</v>
      </c>
      <c r="B27" s="3"/>
      <c r="C27" s="4"/>
      <c r="D27" s="3"/>
      <c r="E27" s="4"/>
      <c r="F27" s="3"/>
      <c r="G27" s="4"/>
      <c r="H27" s="4"/>
      <c r="I27" s="4"/>
      <c r="J27" s="3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3"/>
      <c r="W27" s="4"/>
      <c r="X27" s="122"/>
    </row>
    <row r="28" spans="1:24" ht="21.75" customHeight="1">
      <c r="A28" s="124" t="s">
        <v>257</v>
      </c>
      <c r="B28" s="3"/>
      <c r="C28" s="4">
        <v>0</v>
      </c>
      <c r="D28" s="3"/>
      <c r="E28" s="4">
        <v>-490271</v>
      </c>
      <c r="F28" s="3"/>
      <c r="G28" s="4">
        <v>0</v>
      </c>
      <c r="H28" s="4"/>
      <c r="I28" s="4">
        <v>0</v>
      </c>
      <c r="J28" s="3"/>
      <c r="K28" s="4">
        <v>-33055</v>
      </c>
      <c r="L28" s="4"/>
      <c r="M28" s="4">
        <v>523326</v>
      </c>
      <c r="N28" s="4"/>
      <c r="O28" s="4">
        <v>0</v>
      </c>
      <c r="P28" s="4"/>
      <c r="Q28" s="4">
        <v>0</v>
      </c>
      <c r="R28" s="4"/>
      <c r="S28" s="1">
        <f>SUM(C28:M28,Q28)</f>
        <v>0</v>
      </c>
      <c r="T28" s="4"/>
      <c r="U28" s="1">
        <f>SUM(E28:O28,S28)</f>
        <v>0</v>
      </c>
      <c r="V28" s="3"/>
      <c r="W28" s="1">
        <f>SUM(S28:U28)</f>
        <v>0</v>
      </c>
      <c r="X28" s="122"/>
    </row>
    <row r="29" spans="1:24" ht="21.75" customHeight="1">
      <c r="A29" s="124" t="s">
        <v>256</v>
      </c>
      <c r="B29" s="3"/>
      <c r="C29" s="4">
        <v>0</v>
      </c>
      <c r="D29" s="3"/>
      <c r="E29" s="4">
        <v>0</v>
      </c>
      <c r="F29" s="3"/>
      <c r="G29" s="4">
        <v>0</v>
      </c>
      <c r="H29" s="4"/>
      <c r="I29" s="4">
        <v>0</v>
      </c>
      <c r="J29" s="3"/>
      <c r="K29" s="4">
        <v>0</v>
      </c>
      <c r="L29" s="4"/>
      <c r="M29" s="4">
        <v>9248</v>
      </c>
      <c r="N29" s="4"/>
      <c r="O29" s="4">
        <v>-9248</v>
      </c>
      <c r="P29" s="4"/>
      <c r="Q29" s="1">
        <f>O29</f>
        <v>-9248</v>
      </c>
      <c r="R29" s="4"/>
      <c r="S29" s="1">
        <f>SUM(C29:M29,Q29)</f>
        <v>0</v>
      </c>
      <c r="T29" s="4"/>
      <c r="U29" s="4">
        <v>0</v>
      </c>
      <c r="V29" s="3"/>
      <c r="W29" s="1">
        <f>SUM(S29:U29)</f>
        <v>0</v>
      </c>
      <c r="X29" s="122"/>
    </row>
    <row r="30" spans="1:24" ht="21.75" customHeight="1" thickBot="1">
      <c r="A30" s="123" t="s">
        <v>176</v>
      </c>
      <c r="B30" s="1"/>
      <c r="C30" s="5">
        <f>SUM(C24:C29,C21)</f>
        <v>1732339</v>
      </c>
      <c r="D30" s="1"/>
      <c r="E30" s="5">
        <f>SUM(E24:E29,E21)</f>
        <v>5564565</v>
      </c>
      <c r="F30" s="1"/>
      <c r="G30" s="5">
        <f>SUM(G24:G29,G21)</f>
        <v>2228</v>
      </c>
      <c r="H30" s="3"/>
      <c r="I30" s="5">
        <f>SUM(I24:I29,I21)</f>
        <v>-3462121</v>
      </c>
      <c r="J30" s="1"/>
      <c r="K30" s="5">
        <f>SUM(K24:K29,K21)</f>
        <v>0</v>
      </c>
      <c r="L30" s="3"/>
      <c r="M30" s="5">
        <f>SUM(M24:M29,M21)</f>
        <v>1526340</v>
      </c>
      <c r="N30" s="3"/>
      <c r="O30" s="5">
        <f>SUM(O24:O29,O21)</f>
        <v>119736</v>
      </c>
      <c r="P30" s="3"/>
      <c r="Q30" s="5">
        <f>SUM(Q24:Q29,Q21)</f>
        <v>119736</v>
      </c>
      <c r="R30" s="3"/>
      <c r="S30" s="5">
        <f>SUM(S24:S29,S21)</f>
        <v>5483087</v>
      </c>
      <c r="T30" s="3"/>
      <c r="U30" s="5">
        <f>SUM(U24:U29,U21)</f>
        <v>3463</v>
      </c>
      <c r="V30" s="3"/>
      <c r="W30" s="5">
        <f>SUM(W24:W29,W21)</f>
        <v>5486550</v>
      </c>
      <c r="X30" s="122"/>
    </row>
    <row r="31" spans="1:24" ht="21.75" customHeight="1" thickTop="1">
      <c r="B31" s="3"/>
      <c r="C31" s="3">
        <f>C21-BS!F99</f>
        <v>0</v>
      </c>
      <c r="D31" s="3"/>
      <c r="E31" s="3">
        <f>E21-BS!F100</f>
        <v>0</v>
      </c>
      <c r="F31" s="3"/>
      <c r="G31" s="3">
        <f>G21-BS!F101</f>
        <v>0</v>
      </c>
      <c r="H31" s="3"/>
      <c r="I31" s="3">
        <f>I21-BS!F103</f>
        <v>0</v>
      </c>
      <c r="J31" s="3"/>
      <c r="K31" s="3">
        <f>K21-BS!F105</f>
        <v>0</v>
      </c>
      <c r="L31" s="3"/>
      <c r="M31" s="3">
        <f>M21-BS!F106</f>
        <v>0</v>
      </c>
      <c r="N31" s="3"/>
      <c r="O31" s="3">
        <f>O21-BS!F107</f>
        <v>0</v>
      </c>
      <c r="P31" s="3"/>
      <c r="Q31" s="3">
        <f>Q21-BS!F107</f>
        <v>0</v>
      </c>
      <c r="R31" s="3"/>
      <c r="S31" s="3">
        <f>S21-BS!F108</f>
        <v>0</v>
      </c>
      <c r="T31" s="3"/>
      <c r="U31" s="3">
        <f>U21-BS!F109</f>
        <v>0</v>
      </c>
      <c r="V31" s="3"/>
      <c r="W31" s="3">
        <f>W21-BS!F110</f>
        <v>0</v>
      </c>
      <c r="X31" s="122"/>
    </row>
    <row r="32" spans="1:24" ht="21.75" customHeight="1">
      <c r="B32" s="3"/>
      <c r="C32" s="3">
        <f>C30-BS!D99</f>
        <v>0</v>
      </c>
      <c r="D32" s="3"/>
      <c r="E32" s="3">
        <f>E30-BS!D100</f>
        <v>0</v>
      </c>
      <c r="F32" s="3"/>
      <c r="G32" s="3">
        <f>G30-BS!D101</f>
        <v>0</v>
      </c>
      <c r="H32" s="3"/>
      <c r="I32" s="3">
        <f>I30-BS!D103</f>
        <v>0</v>
      </c>
      <c r="J32" s="3"/>
      <c r="K32" s="3">
        <f>K30-BS!D105</f>
        <v>0</v>
      </c>
      <c r="L32" s="3"/>
      <c r="M32" s="3">
        <f>M30-BS!D106</f>
        <v>0</v>
      </c>
      <c r="N32" s="3"/>
      <c r="O32" s="3">
        <f>O30-BS!D107</f>
        <v>0</v>
      </c>
      <c r="P32" s="3"/>
      <c r="Q32" s="3">
        <f>Q30-BS!D107</f>
        <v>0</v>
      </c>
      <c r="R32" s="3"/>
      <c r="S32" s="3">
        <f>S30-BS!D108</f>
        <v>0</v>
      </c>
      <c r="T32" s="3"/>
      <c r="U32" s="3">
        <f>U30-BS!D109</f>
        <v>0</v>
      </c>
      <c r="V32" s="3"/>
      <c r="W32" s="3">
        <f>W30-BS!D110</f>
        <v>0</v>
      </c>
    </row>
    <row r="33" spans="1:23" ht="21.75" customHeight="1">
      <c r="A33" s="21" t="s">
        <v>40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</sheetData>
  <mergeCells count="3">
    <mergeCell ref="B7:S7"/>
    <mergeCell ref="K13:L13"/>
    <mergeCell ref="O8:Q8"/>
  </mergeCells>
  <pageMargins left="0.6692913385826772" right="0.19685039370078741" top="0.78740157480314965" bottom="0.39370078740157483" header="0.19685039370078741" footer="0.19685039370078741"/>
  <pageSetup paperSize="9" scale="5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2CFB1-A7E0-4ECC-8983-DB9048E1EEBF}">
  <sheetPr>
    <tabColor rgb="FFFFFF00"/>
  </sheetPr>
  <dimension ref="A1:O26"/>
  <sheetViews>
    <sheetView showGridLines="0" tabSelected="1" view="pageBreakPreview" topLeftCell="A15" zoomScale="70" zoomScaleNormal="80" zoomScaleSheetLayoutView="70" workbookViewId="0">
      <selection activeCell="K29" sqref="K29"/>
    </sheetView>
  </sheetViews>
  <sheetFormatPr defaultColWidth="10.7109375" defaultRowHeight="21.75" customHeight="1"/>
  <cols>
    <col min="1" max="1" width="48.140625" style="19" customWidth="1"/>
    <col min="2" max="2" width="8.42578125" style="19" customWidth="1"/>
    <col min="3" max="3" width="1.7109375" style="19" customWidth="1"/>
    <col min="4" max="4" width="17.7109375" style="19" customWidth="1"/>
    <col min="5" max="5" width="1.140625" style="19" customWidth="1"/>
    <col min="6" max="6" width="17.7109375" style="19" customWidth="1"/>
    <col min="7" max="7" width="1.140625" style="19" customWidth="1"/>
    <col min="8" max="8" width="20.7109375" style="19" customWidth="1"/>
    <col min="9" max="9" width="1.140625" style="19" customWidth="1"/>
    <col min="10" max="10" width="16" style="19" customWidth="1"/>
    <col min="11" max="11" width="1.140625" style="19" customWidth="1"/>
    <col min="12" max="12" width="16" style="19" customWidth="1"/>
    <col min="13" max="13" width="1.140625" style="19" customWidth="1"/>
    <col min="14" max="14" width="17.5703125" style="19" customWidth="1"/>
    <col min="15" max="15" width="1.140625" style="19" customWidth="1"/>
    <col min="16" max="16384" width="10.7109375" style="19"/>
  </cols>
  <sheetData>
    <row r="1" spans="1:15" s="77" customFormat="1" ht="21.75" customHeight="1">
      <c r="N1" s="28" t="s">
        <v>84</v>
      </c>
    </row>
    <row r="2" spans="1:15" s="77" customFormat="1" ht="21.75" customHeight="1">
      <c r="A2" s="78" t="s">
        <v>0</v>
      </c>
      <c r="N2" s="28"/>
    </row>
    <row r="3" spans="1:15" s="77" customFormat="1" ht="21.75" customHeight="1">
      <c r="A3" s="79" t="s">
        <v>177</v>
      </c>
      <c r="D3" s="80"/>
      <c r="J3" s="80"/>
      <c r="K3" s="80"/>
      <c r="L3" s="80"/>
      <c r="M3" s="80"/>
      <c r="N3" s="80"/>
    </row>
    <row r="4" spans="1:15" s="77" customFormat="1" ht="21.75" customHeight="1">
      <c r="A4" s="81" t="s">
        <v>139</v>
      </c>
      <c r="D4" s="10"/>
      <c r="J4" s="10"/>
      <c r="K4" s="80"/>
      <c r="L4" s="10"/>
      <c r="M4" s="80"/>
      <c r="N4" s="80"/>
    </row>
    <row r="5" spans="1:15" ht="21.75" customHeight="1">
      <c r="A5" s="82"/>
      <c r="B5" s="83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 t="s">
        <v>3</v>
      </c>
      <c r="O5" s="83"/>
    </row>
    <row r="6" spans="1:15" ht="21.75" customHeight="1">
      <c r="A6" s="82"/>
      <c r="B6" s="86"/>
      <c r="C6" s="87"/>
      <c r="D6" s="88" t="s">
        <v>5</v>
      </c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5" ht="21.75" customHeight="1">
      <c r="A7" s="82"/>
      <c r="C7" s="84"/>
      <c r="D7" s="89" t="s">
        <v>149</v>
      </c>
      <c r="E7" s="84"/>
      <c r="F7" s="90"/>
      <c r="G7" s="90"/>
      <c r="H7" s="91" t="s">
        <v>150</v>
      </c>
      <c r="I7" s="84"/>
      <c r="J7" s="87" t="s">
        <v>75</v>
      </c>
      <c r="K7" s="87"/>
      <c r="L7" s="87"/>
      <c r="M7" s="89"/>
      <c r="N7" s="89" t="s">
        <v>157</v>
      </c>
    </row>
    <row r="8" spans="1:15" ht="21.75" customHeight="1">
      <c r="C8" s="89"/>
      <c r="D8" s="89" t="s">
        <v>158</v>
      </c>
      <c r="E8" s="89"/>
      <c r="F8" s="91"/>
      <c r="G8" s="91"/>
      <c r="H8" s="91" t="s">
        <v>159</v>
      </c>
      <c r="I8" s="89"/>
      <c r="J8" s="92" t="s">
        <v>178</v>
      </c>
      <c r="K8" s="92"/>
      <c r="L8" s="89"/>
      <c r="M8" s="89"/>
      <c r="N8" s="89" t="s">
        <v>162</v>
      </c>
      <c r="O8" s="93"/>
    </row>
    <row r="9" spans="1:15" ht="21.75" customHeight="1">
      <c r="A9" s="77"/>
      <c r="B9" s="89"/>
      <c r="C9" s="89"/>
      <c r="D9" s="94" t="s">
        <v>165</v>
      </c>
      <c r="E9" s="89"/>
      <c r="F9" s="94" t="s">
        <v>71</v>
      </c>
      <c r="G9" s="89"/>
      <c r="H9" s="94" t="s">
        <v>179</v>
      </c>
      <c r="I9" s="89"/>
      <c r="J9" s="94" t="s">
        <v>180</v>
      </c>
      <c r="K9" s="89"/>
      <c r="L9" s="94" t="s">
        <v>168</v>
      </c>
      <c r="M9" s="89"/>
      <c r="N9" s="94" t="s">
        <v>170</v>
      </c>
      <c r="O9" s="95"/>
    </row>
    <row r="10" spans="1:15" ht="21.75" customHeight="1">
      <c r="A10" s="96" t="s">
        <v>173</v>
      </c>
      <c r="C10" s="10"/>
      <c r="D10" s="10">
        <v>1185975</v>
      </c>
      <c r="E10" s="11">
        <v>0</v>
      </c>
      <c r="F10" s="11">
        <v>6055971</v>
      </c>
      <c r="G10" s="11">
        <v>0</v>
      </c>
      <c r="H10" s="11">
        <v>2228</v>
      </c>
      <c r="I10" s="11">
        <v>0</v>
      </c>
      <c r="J10" s="10">
        <v>33055</v>
      </c>
      <c r="K10" s="11">
        <v>0</v>
      </c>
      <c r="L10" s="10">
        <v>-456813</v>
      </c>
      <c r="M10" s="10"/>
      <c r="N10" s="10">
        <f>SUM(D10:L10)</f>
        <v>6820416</v>
      </c>
      <c r="O10" s="95"/>
    </row>
    <row r="11" spans="1:15" ht="21.75" customHeight="1">
      <c r="A11" s="84" t="s">
        <v>142</v>
      </c>
      <c r="C11" s="11"/>
      <c r="D11" s="12">
        <v>0</v>
      </c>
      <c r="E11" s="11"/>
      <c r="F11" s="13">
        <v>0</v>
      </c>
      <c r="G11" s="11"/>
      <c r="H11" s="13">
        <v>0</v>
      </c>
      <c r="I11" s="11"/>
      <c r="J11" s="12">
        <v>0</v>
      </c>
      <c r="K11" s="11"/>
      <c r="L11" s="12">
        <v>-44531</v>
      </c>
      <c r="M11" s="10"/>
      <c r="N11" s="12">
        <f>SUM(D11:L11)</f>
        <v>-44531</v>
      </c>
      <c r="O11" s="95"/>
    </row>
    <row r="12" spans="1:15" ht="21.75" customHeight="1">
      <c r="A12" s="97" t="s">
        <v>128</v>
      </c>
      <c r="C12" s="10"/>
      <c r="D12" s="11">
        <f>SUM(D11:D11)</f>
        <v>0</v>
      </c>
      <c r="E12" s="10"/>
      <c r="F12" s="11">
        <f>SUM(F11:F11)</f>
        <v>0</v>
      </c>
      <c r="G12" s="10"/>
      <c r="H12" s="11">
        <f>SUM(H11:H11)</f>
        <v>0</v>
      </c>
      <c r="I12" s="10"/>
      <c r="J12" s="11">
        <f>SUM(J11:J11)</f>
        <v>0</v>
      </c>
      <c r="K12" s="10"/>
      <c r="L12" s="11">
        <f>SUM(L11:L11)</f>
        <v>-44531</v>
      </c>
      <c r="M12" s="10"/>
      <c r="N12" s="11">
        <f t="shared" ref="N12:N16" si="0">SUM(D12:L12)</f>
        <v>-44531</v>
      </c>
      <c r="O12" s="95"/>
    </row>
    <row r="13" spans="1:15" ht="21.75" customHeight="1" thickBot="1">
      <c r="A13" s="96" t="s">
        <v>174</v>
      </c>
      <c r="C13" s="10"/>
      <c r="D13" s="14">
        <f>SUM(D12:D12,D10)</f>
        <v>1185975</v>
      </c>
      <c r="E13" s="15"/>
      <c r="F13" s="14">
        <f>SUM(F12:F12,F10)</f>
        <v>6055971</v>
      </c>
      <c r="G13" s="15"/>
      <c r="H13" s="14">
        <f>SUM(H12:H12,H10)</f>
        <v>2228</v>
      </c>
      <c r="I13" s="15"/>
      <c r="J13" s="14">
        <f>SUM(J10,J12:J12)</f>
        <v>33055</v>
      </c>
      <c r="K13" s="15"/>
      <c r="L13" s="14">
        <f>SUM(L10,L12:L12)</f>
        <v>-501344</v>
      </c>
      <c r="M13" s="10"/>
      <c r="N13" s="14">
        <f t="shared" si="0"/>
        <v>6775885</v>
      </c>
      <c r="O13" s="95"/>
    </row>
    <row r="14" spans="1:15" ht="21.75" customHeight="1" thickTop="1">
      <c r="A14" s="96"/>
      <c r="C14" s="10"/>
      <c r="D14" s="10"/>
      <c r="E14" s="15"/>
      <c r="F14" s="10"/>
      <c r="G14" s="15"/>
      <c r="H14" s="10"/>
      <c r="I14" s="15"/>
      <c r="J14" s="10"/>
      <c r="K14" s="15"/>
      <c r="L14" s="10"/>
      <c r="M14" s="10"/>
      <c r="N14" s="10"/>
      <c r="O14" s="95"/>
    </row>
    <row r="15" spans="1:15" ht="21.75" customHeight="1">
      <c r="A15" s="96" t="s">
        <v>175</v>
      </c>
      <c r="C15" s="10"/>
      <c r="D15" s="10">
        <v>1185975</v>
      </c>
      <c r="E15" s="11">
        <v>0</v>
      </c>
      <c r="F15" s="10">
        <v>6055971</v>
      </c>
      <c r="G15" s="11">
        <v>0</v>
      </c>
      <c r="H15" s="10">
        <v>2228</v>
      </c>
      <c r="I15" s="11">
        <v>0</v>
      </c>
      <c r="J15" s="10">
        <v>33055</v>
      </c>
      <c r="K15" s="11">
        <v>0</v>
      </c>
      <c r="L15" s="10">
        <v>-523326</v>
      </c>
      <c r="M15" s="10">
        <v>0</v>
      </c>
      <c r="N15" s="10">
        <v>6753903</v>
      </c>
      <c r="O15" s="95"/>
    </row>
    <row r="16" spans="1:15" ht="21.75" customHeight="1">
      <c r="A16" s="84" t="s">
        <v>142</v>
      </c>
      <c r="C16" s="11"/>
      <c r="D16" s="10">
        <v>0</v>
      </c>
      <c r="E16" s="11"/>
      <c r="F16" s="11">
        <v>0</v>
      </c>
      <c r="G16" s="11"/>
      <c r="H16" s="11">
        <v>0</v>
      </c>
      <c r="I16" s="11"/>
      <c r="J16" s="10">
        <v>0</v>
      </c>
      <c r="K16" s="11"/>
      <c r="L16" s="10">
        <f>'PL 9M'!H34</f>
        <v>-73732</v>
      </c>
      <c r="M16" s="10"/>
      <c r="N16" s="10">
        <f t="shared" si="0"/>
        <v>-73732</v>
      </c>
      <c r="O16" s="95"/>
    </row>
    <row r="17" spans="1:15" ht="21.75" customHeight="1">
      <c r="A17" s="84" t="s">
        <v>125</v>
      </c>
      <c r="C17" s="11"/>
      <c r="D17" s="12">
        <v>0</v>
      </c>
      <c r="E17" s="11"/>
      <c r="F17" s="13">
        <v>0</v>
      </c>
      <c r="G17" s="11"/>
      <c r="H17" s="13">
        <v>0</v>
      </c>
      <c r="I17" s="11"/>
      <c r="J17" s="12">
        <v>0</v>
      </c>
      <c r="K17" s="11"/>
      <c r="L17" s="12">
        <v>0</v>
      </c>
      <c r="M17" s="10"/>
      <c r="N17" s="12">
        <f>SUM(D17:L17)</f>
        <v>0</v>
      </c>
      <c r="O17" s="95"/>
    </row>
    <row r="18" spans="1:15" ht="21.75" customHeight="1">
      <c r="A18" s="97" t="s">
        <v>128</v>
      </c>
      <c r="C18" s="11"/>
      <c r="D18" s="10">
        <f>SUM(D16:D17)</f>
        <v>0</v>
      </c>
      <c r="E18" s="11"/>
      <c r="F18" s="10">
        <f>SUM(F16:F17)</f>
        <v>0</v>
      </c>
      <c r="G18" s="11"/>
      <c r="H18" s="10">
        <f>SUM(H16:H17)</f>
        <v>0</v>
      </c>
      <c r="I18" s="11"/>
      <c r="J18" s="10">
        <f>SUM(J16:J17)</f>
        <v>0</v>
      </c>
      <c r="K18" s="11"/>
      <c r="L18" s="10">
        <f>SUM(L16:L17)</f>
        <v>-73732</v>
      </c>
      <c r="M18" s="10"/>
      <c r="N18" s="15">
        <f>SUM(D18:L18)</f>
        <v>-73732</v>
      </c>
      <c r="O18" s="95"/>
    </row>
    <row r="19" spans="1:15" ht="21.75" customHeight="1">
      <c r="A19" s="84" t="s">
        <v>250</v>
      </c>
      <c r="C19" s="11"/>
      <c r="D19" s="10">
        <v>546364</v>
      </c>
      <c r="E19" s="11"/>
      <c r="F19" s="11">
        <v>-1135</v>
      </c>
      <c r="G19" s="11"/>
      <c r="H19" s="11">
        <v>0</v>
      </c>
      <c r="I19" s="11"/>
      <c r="J19" s="11">
        <v>0</v>
      </c>
      <c r="K19" s="11"/>
      <c r="L19" s="11">
        <v>0</v>
      </c>
      <c r="M19" s="10"/>
      <c r="N19" s="15">
        <f>SUM(D19:L19)</f>
        <v>545229</v>
      </c>
      <c r="O19" s="95"/>
    </row>
    <row r="20" spans="1:15" ht="21.75" customHeight="1">
      <c r="A20" s="84" t="s">
        <v>248</v>
      </c>
      <c r="C20" s="11"/>
      <c r="D20" s="10"/>
      <c r="E20" s="11"/>
      <c r="F20" s="11"/>
      <c r="G20" s="11"/>
      <c r="H20" s="11"/>
      <c r="I20" s="11"/>
      <c r="J20" s="10"/>
      <c r="K20" s="11"/>
      <c r="L20" s="10"/>
      <c r="M20" s="10"/>
      <c r="N20" s="15"/>
      <c r="O20" s="95"/>
    </row>
    <row r="21" spans="1:15" ht="21.75" customHeight="1">
      <c r="A21" s="97" t="s">
        <v>249</v>
      </c>
      <c r="C21" s="10"/>
      <c r="O21" s="95"/>
    </row>
    <row r="22" spans="1:15" ht="21.75" customHeight="1">
      <c r="A22" s="98" t="s">
        <v>257</v>
      </c>
      <c r="C22" s="10"/>
      <c r="D22" s="11">
        <v>0</v>
      </c>
      <c r="E22" s="10"/>
      <c r="F22" s="11">
        <v>-490271</v>
      </c>
      <c r="G22" s="10"/>
      <c r="H22" s="11">
        <v>0</v>
      </c>
      <c r="I22" s="10"/>
      <c r="J22" s="11">
        <v>-33055</v>
      </c>
      <c r="K22" s="10"/>
      <c r="L22" s="11">
        <v>523326</v>
      </c>
      <c r="M22" s="10"/>
      <c r="N22" s="11">
        <f>SUM(D22:L22)</f>
        <v>0</v>
      </c>
      <c r="O22" s="95"/>
    </row>
    <row r="23" spans="1:15" ht="21.75" customHeight="1" thickBot="1">
      <c r="A23" s="96" t="s">
        <v>176</v>
      </c>
      <c r="C23" s="10"/>
      <c r="D23" s="14">
        <f>SUM(D18:E22,D15)</f>
        <v>1732339</v>
      </c>
      <c r="E23" s="15"/>
      <c r="F23" s="14">
        <f>SUM(F18:G22,F15)</f>
        <v>5564565</v>
      </c>
      <c r="G23" s="15"/>
      <c r="H23" s="14">
        <f>SUM(H18:I22,H15)</f>
        <v>2228</v>
      </c>
      <c r="I23" s="15"/>
      <c r="J23" s="14">
        <f>SUM(J18:K22,J15)</f>
        <v>0</v>
      </c>
      <c r="K23" s="15"/>
      <c r="L23" s="14">
        <f>SUM(L18:M22,L15)</f>
        <v>-73732</v>
      </c>
      <c r="M23" s="10"/>
      <c r="N23" s="14">
        <f>SUM(N18:O22,N15)</f>
        <v>7225400</v>
      </c>
      <c r="O23" s="95"/>
    </row>
    <row r="24" spans="1:15" ht="21.75" customHeight="1" thickTop="1">
      <c r="D24" s="10">
        <f>D15-BS!J99</f>
        <v>0</v>
      </c>
      <c r="E24" s="10"/>
      <c r="F24" s="10">
        <f>F15-BS!J100</f>
        <v>0</v>
      </c>
      <c r="G24" s="10"/>
      <c r="H24" s="10">
        <f>H23-BS!J101</f>
        <v>0</v>
      </c>
      <c r="I24" s="10"/>
      <c r="J24" s="10">
        <f>J15-BS!J105</f>
        <v>0</v>
      </c>
      <c r="K24" s="10"/>
      <c r="L24" s="10">
        <f>L15-BS!J106</f>
        <v>0</v>
      </c>
      <c r="M24" s="10"/>
      <c r="N24" s="10">
        <f>N15-BS!J110</f>
        <v>0</v>
      </c>
      <c r="O24" s="95"/>
    </row>
    <row r="25" spans="1:15" ht="21.75" customHeight="1">
      <c r="A25" s="84"/>
      <c r="D25" s="10">
        <f>D23-BS!H99</f>
        <v>0</v>
      </c>
      <c r="E25" s="10"/>
      <c r="F25" s="10">
        <f>F23-BS!H100</f>
        <v>0</v>
      </c>
      <c r="G25" s="10"/>
      <c r="H25" s="10">
        <f>H23-BS!H101</f>
        <v>0</v>
      </c>
      <c r="I25" s="10"/>
      <c r="J25" s="10">
        <f>J23-BS!H105</f>
        <v>0</v>
      </c>
      <c r="K25" s="10"/>
      <c r="L25" s="10">
        <f>L23-BS!H106</f>
        <v>0</v>
      </c>
      <c r="M25" s="10"/>
      <c r="N25" s="10">
        <f>N23-BS!H110</f>
        <v>0</v>
      </c>
    </row>
    <row r="26" spans="1:15" ht="21.75" customHeight="1">
      <c r="A26" s="97" t="s">
        <v>40</v>
      </c>
    </row>
  </sheetData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D68C-84DD-4019-963C-2E7CFDB8E0F8}">
  <sheetPr>
    <tabColor rgb="FFFFFF00"/>
  </sheetPr>
  <dimension ref="A1:K122"/>
  <sheetViews>
    <sheetView showGridLines="0" view="pageBreakPreview" topLeftCell="A11" zoomScale="77" zoomScaleNormal="90" zoomScaleSheetLayoutView="90" workbookViewId="0">
      <selection activeCell="F115" sqref="F115"/>
    </sheetView>
  </sheetViews>
  <sheetFormatPr defaultColWidth="10.7109375" defaultRowHeight="21" customHeight="1"/>
  <cols>
    <col min="1" max="1" width="49.28515625" style="21" customWidth="1"/>
    <col min="2" max="2" width="8.7109375" style="21" customWidth="1"/>
    <col min="3" max="3" width="1.140625" style="21" customWidth="1"/>
    <col min="4" max="4" width="16.7109375" style="25" customWidth="1"/>
    <col min="5" max="5" width="1.140625" style="21" customWidth="1"/>
    <col min="6" max="6" width="16.7109375" style="21" customWidth="1"/>
    <col min="7" max="7" width="1.140625" style="21" customWidth="1"/>
    <col min="8" max="8" width="16.7109375" style="21" customWidth="1"/>
    <col min="9" max="9" width="1.140625" style="21" customWidth="1"/>
    <col min="10" max="10" width="16.7109375" style="21" customWidth="1"/>
    <col min="11" max="11" width="11.42578125" style="21" customWidth="1"/>
    <col min="12" max="12" width="13.42578125" style="21" customWidth="1"/>
    <col min="13" max="16384" width="10.7109375" style="21"/>
  </cols>
  <sheetData>
    <row r="1" spans="1:10" ht="21" customHeight="1">
      <c r="B1" s="24"/>
      <c r="C1" s="24"/>
      <c r="E1" s="24"/>
      <c r="F1" s="24"/>
      <c r="G1" s="24"/>
      <c r="H1" s="24"/>
      <c r="I1" s="24"/>
      <c r="J1" s="28" t="s">
        <v>84</v>
      </c>
    </row>
    <row r="2" spans="1:10" ht="21" customHeight="1">
      <c r="A2" s="57" t="s">
        <v>0</v>
      </c>
      <c r="B2" s="24"/>
      <c r="C2" s="24"/>
      <c r="E2" s="24"/>
      <c r="F2" s="24"/>
      <c r="G2" s="24"/>
      <c r="H2" s="24"/>
      <c r="I2" s="24"/>
      <c r="J2" s="28"/>
    </row>
    <row r="3" spans="1:10" ht="21" customHeight="1">
      <c r="A3" s="57" t="s">
        <v>246</v>
      </c>
      <c r="B3" s="24"/>
      <c r="C3" s="24"/>
      <c r="E3" s="24"/>
      <c r="F3" s="23"/>
      <c r="G3" s="24"/>
      <c r="H3" s="23"/>
      <c r="I3" s="24"/>
      <c r="J3" s="23"/>
    </row>
    <row r="4" spans="1:10" ht="21" customHeight="1">
      <c r="A4" s="58" t="s">
        <v>139</v>
      </c>
      <c r="B4" s="59"/>
      <c r="C4" s="60"/>
      <c r="D4" s="60"/>
      <c r="E4" s="60"/>
      <c r="F4" s="60"/>
      <c r="G4" s="60"/>
      <c r="H4" s="60"/>
      <c r="I4" s="60"/>
    </row>
    <row r="5" spans="1:10" ht="21" customHeight="1">
      <c r="A5" s="58"/>
      <c r="B5" s="59"/>
      <c r="C5" s="60"/>
      <c r="D5" s="60"/>
      <c r="E5" s="60"/>
      <c r="F5" s="60"/>
      <c r="G5" s="60"/>
      <c r="H5" s="60"/>
      <c r="I5" s="60"/>
      <c r="J5" s="61" t="s">
        <v>3</v>
      </c>
    </row>
    <row r="6" spans="1:10" ht="21" customHeight="1">
      <c r="A6" s="27"/>
      <c r="B6" s="62"/>
      <c r="C6" s="63"/>
      <c r="D6" s="64"/>
      <c r="E6" s="64" t="s">
        <v>4</v>
      </c>
      <c r="F6" s="64"/>
      <c r="G6" s="63"/>
      <c r="H6" s="65"/>
      <c r="I6" s="64" t="s">
        <v>5</v>
      </c>
      <c r="J6" s="65"/>
    </row>
    <row r="7" spans="1:10" ht="21" customHeight="1">
      <c r="A7" s="27"/>
      <c r="B7" s="66"/>
      <c r="C7" s="67"/>
      <c r="D7" s="68" t="s">
        <v>87</v>
      </c>
      <c r="E7" s="67"/>
      <c r="F7" s="68" t="s">
        <v>88</v>
      </c>
      <c r="G7" s="67"/>
      <c r="H7" s="68" t="s">
        <v>87</v>
      </c>
      <c r="I7" s="67"/>
      <c r="J7" s="68" t="s">
        <v>88</v>
      </c>
    </row>
    <row r="8" spans="1:10" ht="21" customHeight="1">
      <c r="A8" s="58" t="s">
        <v>181</v>
      </c>
      <c r="B8" s="24"/>
      <c r="C8" s="28"/>
      <c r="D8" s="69"/>
      <c r="E8" s="50"/>
      <c r="F8" s="70"/>
      <c r="G8" s="28"/>
      <c r="H8" s="69"/>
      <c r="I8" s="50"/>
      <c r="J8" s="70"/>
    </row>
    <row r="9" spans="1:10" ht="21" customHeight="1">
      <c r="A9" s="71" t="s">
        <v>182</v>
      </c>
      <c r="C9" s="18"/>
      <c r="D9" s="17">
        <f>'PL 9M'!D32</f>
        <v>-241185</v>
      </c>
      <c r="E9" s="18"/>
      <c r="F9" s="17">
        <f>'PL 9M'!F32</f>
        <v>-40981</v>
      </c>
      <c r="G9" s="18"/>
      <c r="H9" s="17">
        <f>'PL 9M'!H32</f>
        <v>-73657</v>
      </c>
      <c r="I9" s="18"/>
      <c r="J9" s="17">
        <f>'PL 9M'!J32</f>
        <v>-44596</v>
      </c>
    </row>
    <row r="10" spans="1:10" ht="21" customHeight="1">
      <c r="A10" s="71" t="s">
        <v>183</v>
      </c>
      <c r="C10" s="18"/>
      <c r="D10" s="17">
        <f>'PL 9M'!D73</f>
        <v>-5960</v>
      </c>
      <c r="E10" s="18"/>
      <c r="F10" s="17">
        <f>'PL 9M'!F73</f>
        <v>-8471</v>
      </c>
      <c r="G10" s="18"/>
      <c r="H10" s="17">
        <v>0</v>
      </c>
      <c r="I10" s="18"/>
      <c r="J10" s="17">
        <v>0</v>
      </c>
    </row>
    <row r="11" spans="1:10" ht="21" customHeight="1">
      <c r="A11" s="71" t="s">
        <v>184</v>
      </c>
      <c r="C11" s="18"/>
      <c r="D11" s="17"/>
      <c r="E11" s="18"/>
      <c r="F11" s="17"/>
      <c r="G11" s="18"/>
      <c r="H11" s="17"/>
      <c r="I11" s="18"/>
      <c r="J11" s="17"/>
    </row>
    <row r="12" spans="1:10" ht="21" customHeight="1">
      <c r="A12" s="71" t="s">
        <v>185</v>
      </c>
      <c r="C12" s="18"/>
      <c r="D12" s="18"/>
      <c r="E12" s="18"/>
      <c r="F12" s="18"/>
      <c r="G12" s="18"/>
      <c r="H12" s="18"/>
      <c r="I12" s="18"/>
      <c r="J12" s="18"/>
    </row>
    <row r="13" spans="1:10" ht="21" customHeight="1">
      <c r="A13" s="71" t="s">
        <v>186</v>
      </c>
      <c r="C13" s="18"/>
      <c r="D13" s="18">
        <v>54654</v>
      </c>
      <c r="E13" s="18"/>
      <c r="F13" s="18">
        <v>53829</v>
      </c>
      <c r="G13" s="18"/>
      <c r="H13" s="18">
        <v>13648</v>
      </c>
      <c r="I13" s="18"/>
      <c r="J13" s="18">
        <v>13823</v>
      </c>
    </row>
    <row r="14" spans="1:10" ht="21" customHeight="1">
      <c r="A14" s="71" t="s">
        <v>187</v>
      </c>
      <c r="C14" s="18"/>
      <c r="D14" s="18">
        <v>6593</v>
      </c>
      <c r="E14" s="18"/>
      <c r="F14" s="18">
        <v>6199</v>
      </c>
      <c r="G14" s="18"/>
      <c r="H14" s="18">
        <v>6363</v>
      </c>
      <c r="I14" s="18"/>
      <c r="J14" s="18">
        <v>6199</v>
      </c>
    </row>
    <row r="15" spans="1:10" ht="21" customHeight="1">
      <c r="A15" s="71" t="s">
        <v>188</v>
      </c>
      <c r="C15" s="18"/>
      <c r="D15" s="18">
        <v>101</v>
      </c>
      <c r="E15" s="18"/>
      <c r="F15" s="18">
        <v>101</v>
      </c>
      <c r="G15" s="18"/>
      <c r="H15" s="18">
        <v>0</v>
      </c>
      <c r="I15" s="18"/>
      <c r="J15" s="18">
        <v>0</v>
      </c>
    </row>
    <row r="16" spans="1:10" ht="21" customHeight="1">
      <c r="A16" s="71" t="s">
        <v>263</v>
      </c>
      <c r="C16" s="18"/>
      <c r="D16" s="18">
        <v>113647</v>
      </c>
      <c r="E16" s="18"/>
      <c r="F16" s="18">
        <v>3698</v>
      </c>
      <c r="G16" s="18"/>
      <c r="H16" s="18">
        <v>51307</v>
      </c>
      <c r="I16" s="18"/>
      <c r="J16" s="18">
        <v>0</v>
      </c>
    </row>
    <row r="17" spans="1:10" ht="21" customHeight="1">
      <c r="A17" s="71" t="s">
        <v>241</v>
      </c>
      <c r="C17" s="18"/>
      <c r="D17" s="18">
        <v>1008</v>
      </c>
      <c r="E17" s="18"/>
      <c r="F17" s="18">
        <v>0</v>
      </c>
      <c r="G17" s="18"/>
      <c r="H17" s="18">
        <v>0</v>
      </c>
      <c r="I17" s="18"/>
      <c r="J17" s="18">
        <v>0</v>
      </c>
    </row>
    <row r="18" spans="1:10" ht="21" customHeight="1">
      <c r="A18" s="71" t="s">
        <v>189</v>
      </c>
      <c r="C18" s="18"/>
      <c r="D18" s="18">
        <v>344</v>
      </c>
      <c r="E18" s="18"/>
      <c r="F18" s="18">
        <v>40</v>
      </c>
      <c r="G18" s="18"/>
      <c r="H18" s="18">
        <v>344</v>
      </c>
      <c r="I18" s="18"/>
      <c r="J18" s="18">
        <v>40</v>
      </c>
    </row>
    <row r="19" spans="1:10" ht="21" customHeight="1">
      <c r="A19" s="71" t="s">
        <v>283</v>
      </c>
      <c r="C19" s="18"/>
      <c r="D19" s="18">
        <v>7919</v>
      </c>
      <c r="E19" s="18"/>
      <c r="F19" s="18">
        <v>0</v>
      </c>
      <c r="G19" s="18"/>
      <c r="H19" s="18">
        <v>0</v>
      </c>
      <c r="I19" s="18"/>
      <c r="J19" s="18">
        <v>0</v>
      </c>
    </row>
    <row r="20" spans="1:10" ht="21" customHeight="1">
      <c r="A20" s="71" t="s">
        <v>190</v>
      </c>
      <c r="C20" s="18"/>
      <c r="D20" s="18">
        <v>2476</v>
      </c>
      <c r="E20" s="18"/>
      <c r="F20" s="18">
        <v>2723</v>
      </c>
      <c r="G20" s="18"/>
      <c r="H20" s="18">
        <v>1011</v>
      </c>
      <c r="I20" s="18"/>
      <c r="J20" s="18">
        <v>553</v>
      </c>
    </row>
    <row r="21" spans="1:10" ht="21" customHeight="1">
      <c r="A21" s="71" t="s">
        <v>277</v>
      </c>
      <c r="C21" s="18"/>
      <c r="D21" s="18">
        <v>13086</v>
      </c>
      <c r="E21" s="18"/>
      <c r="F21" s="18">
        <v>-15813</v>
      </c>
      <c r="G21" s="18"/>
      <c r="H21" s="18">
        <v>0</v>
      </c>
      <c r="I21" s="18"/>
      <c r="J21" s="18">
        <v>-14785</v>
      </c>
    </row>
    <row r="22" spans="1:10" ht="21" customHeight="1">
      <c r="A22" s="71" t="s">
        <v>191</v>
      </c>
      <c r="C22" s="18"/>
      <c r="D22" s="18">
        <v>133374</v>
      </c>
      <c r="E22" s="18"/>
      <c r="F22" s="18">
        <v>19617</v>
      </c>
      <c r="G22" s="18"/>
      <c r="H22" s="18">
        <v>0</v>
      </c>
      <c r="I22" s="18"/>
      <c r="J22" s="18">
        <v>0</v>
      </c>
    </row>
    <row r="23" spans="1:10" ht="21" customHeight="1">
      <c r="A23" s="71" t="s">
        <v>192</v>
      </c>
      <c r="C23" s="18"/>
      <c r="D23" s="18">
        <v>-316</v>
      </c>
      <c r="E23" s="18"/>
      <c r="F23" s="18">
        <v>-177</v>
      </c>
      <c r="G23" s="18"/>
      <c r="H23" s="18">
        <v>-316</v>
      </c>
      <c r="I23" s="18"/>
      <c r="J23" s="18">
        <v>-177</v>
      </c>
    </row>
    <row r="24" spans="1:10" ht="21" customHeight="1">
      <c r="A24" s="71" t="s">
        <v>193</v>
      </c>
      <c r="C24" s="18"/>
      <c r="D24" s="18">
        <v>0</v>
      </c>
      <c r="E24" s="18"/>
      <c r="F24" s="18">
        <v>-75</v>
      </c>
      <c r="G24" s="18"/>
      <c r="H24" s="18">
        <v>0</v>
      </c>
      <c r="I24" s="18"/>
      <c r="J24" s="18">
        <v>-75</v>
      </c>
    </row>
    <row r="25" spans="1:10" ht="21" customHeight="1">
      <c r="A25" s="71" t="s">
        <v>97</v>
      </c>
      <c r="C25" s="18"/>
      <c r="D25" s="18">
        <v>0</v>
      </c>
      <c r="E25" s="18"/>
      <c r="F25" s="18">
        <v>0</v>
      </c>
      <c r="G25" s="18"/>
      <c r="H25" s="18">
        <v>-38300</v>
      </c>
      <c r="I25" s="18"/>
      <c r="J25" s="18">
        <v>-11340</v>
      </c>
    </row>
    <row r="26" spans="1:10" ht="21" customHeight="1">
      <c r="A26" s="71" t="s">
        <v>194</v>
      </c>
      <c r="C26" s="18"/>
      <c r="D26" s="18">
        <v>-10853</v>
      </c>
      <c r="E26" s="18"/>
      <c r="F26" s="18">
        <v>-2079</v>
      </c>
      <c r="G26" s="18"/>
      <c r="H26" s="18">
        <v>-6410</v>
      </c>
      <c r="I26" s="18"/>
      <c r="J26" s="18">
        <v>-3388</v>
      </c>
    </row>
    <row r="27" spans="1:10" ht="21" customHeight="1">
      <c r="A27" s="71" t="s">
        <v>195</v>
      </c>
      <c r="C27" s="18"/>
      <c r="D27" s="49">
        <v>75045</v>
      </c>
      <c r="E27" s="18"/>
      <c r="F27" s="49">
        <v>68400</v>
      </c>
      <c r="G27" s="18"/>
      <c r="H27" s="49">
        <v>51734</v>
      </c>
      <c r="I27" s="18"/>
      <c r="J27" s="49">
        <v>51623</v>
      </c>
    </row>
    <row r="28" spans="1:10" ht="20.25" customHeight="1">
      <c r="A28" s="71" t="s">
        <v>196</v>
      </c>
      <c r="C28" s="18"/>
      <c r="D28" s="42"/>
      <c r="E28" s="18"/>
      <c r="F28" s="42"/>
      <c r="G28" s="18"/>
      <c r="H28" s="42"/>
      <c r="I28" s="18"/>
      <c r="J28" s="42"/>
    </row>
    <row r="29" spans="1:10" ht="21" customHeight="1">
      <c r="A29" s="71" t="s">
        <v>197</v>
      </c>
      <c r="C29" s="18"/>
      <c r="D29" s="17">
        <f>SUM(D9:D27)</f>
        <v>149933</v>
      </c>
      <c r="E29" s="18"/>
      <c r="F29" s="17">
        <f>SUM(F9:F27)</f>
        <v>87011</v>
      </c>
      <c r="G29" s="18"/>
      <c r="H29" s="17">
        <f>SUM(H9:H27)</f>
        <v>5724</v>
      </c>
      <c r="I29" s="18"/>
      <c r="J29" s="17">
        <f>SUM(J9:J27)</f>
        <v>-2123</v>
      </c>
    </row>
    <row r="30" spans="1:10" ht="21" customHeight="1">
      <c r="A30" s="71" t="s">
        <v>198</v>
      </c>
      <c r="C30" s="18"/>
      <c r="D30" s="17"/>
      <c r="E30" s="18"/>
      <c r="F30" s="17"/>
      <c r="G30" s="18"/>
      <c r="H30" s="17"/>
      <c r="I30" s="18"/>
      <c r="J30" s="17"/>
    </row>
    <row r="31" spans="1:10" ht="21" customHeight="1">
      <c r="A31" s="71" t="s">
        <v>199</v>
      </c>
      <c r="C31" s="18"/>
      <c r="D31" s="18">
        <v>-13269</v>
      </c>
      <c r="E31" s="18"/>
      <c r="F31" s="18">
        <v>-25417</v>
      </c>
      <c r="G31" s="18"/>
      <c r="H31" s="18">
        <v>915</v>
      </c>
      <c r="I31" s="18"/>
      <c r="J31" s="18">
        <v>14578</v>
      </c>
    </row>
    <row r="32" spans="1:10" ht="21" customHeight="1">
      <c r="A32" s="71" t="s">
        <v>200</v>
      </c>
      <c r="C32" s="18"/>
      <c r="D32" s="18">
        <v>272</v>
      </c>
      <c r="E32" s="18"/>
      <c r="F32" s="18">
        <v>260</v>
      </c>
      <c r="G32" s="18"/>
      <c r="H32" s="18">
        <v>0</v>
      </c>
      <c r="I32" s="18"/>
      <c r="J32" s="18">
        <v>0</v>
      </c>
    </row>
    <row r="33" spans="1:11" ht="21" customHeight="1">
      <c r="A33" s="71" t="s">
        <v>273</v>
      </c>
      <c r="C33" s="18"/>
      <c r="D33" s="18">
        <v>39481</v>
      </c>
      <c r="E33" s="18"/>
      <c r="F33" s="18">
        <v>95375</v>
      </c>
      <c r="G33" s="18"/>
      <c r="H33" s="18">
        <v>11967</v>
      </c>
      <c r="I33" s="18"/>
      <c r="J33" s="18">
        <v>43099</v>
      </c>
    </row>
    <row r="34" spans="1:11" ht="21" customHeight="1">
      <c r="A34" s="71" t="s">
        <v>201</v>
      </c>
      <c r="C34" s="18"/>
      <c r="D34" s="17">
        <v>8818</v>
      </c>
      <c r="E34" s="18"/>
      <c r="F34" s="17">
        <v>19020</v>
      </c>
      <c r="G34" s="18"/>
      <c r="H34" s="17">
        <v>-210</v>
      </c>
      <c r="I34" s="18"/>
      <c r="J34" s="17">
        <v>395</v>
      </c>
    </row>
    <row r="35" spans="1:11" ht="21" customHeight="1">
      <c r="A35" s="71" t="s">
        <v>278</v>
      </c>
      <c r="C35" s="18"/>
      <c r="D35" s="17">
        <v>11410</v>
      </c>
      <c r="E35" s="18"/>
      <c r="F35" s="17">
        <v>-28235</v>
      </c>
      <c r="G35" s="18"/>
      <c r="H35" s="17">
        <v>1462</v>
      </c>
      <c r="I35" s="18"/>
      <c r="J35" s="17">
        <v>-293</v>
      </c>
    </row>
    <row r="36" spans="1:11" ht="21" customHeight="1">
      <c r="A36" s="71" t="s">
        <v>202</v>
      </c>
      <c r="C36" s="18"/>
      <c r="D36" s="17">
        <v>-826</v>
      </c>
      <c r="E36" s="18"/>
      <c r="F36" s="17">
        <v>-1013</v>
      </c>
      <c r="G36" s="18"/>
      <c r="H36" s="17">
        <v>247</v>
      </c>
      <c r="I36" s="18"/>
      <c r="J36" s="17">
        <v>-110</v>
      </c>
    </row>
    <row r="37" spans="1:11" ht="21" customHeight="1">
      <c r="A37" s="71" t="s">
        <v>203</v>
      </c>
      <c r="C37" s="18"/>
      <c r="D37" s="17">
        <v>-5539</v>
      </c>
      <c r="E37" s="18"/>
      <c r="F37" s="17">
        <v>2519</v>
      </c>
      <c r="G37" s="18"/>
      <c r="H37" s="17">
        <v>-910</v>
      </c>
      <c r="I37" s="18"/>
      <c r="J37" s="17">
        <v>1191</v>
      </c>
    </row>
    <row r="38" spans="1:11" ht="21" customHeight="1">
      <c r="A38" s="71" t="s">
        <v>204</v>
      </c>
      <c r="C38" s="18"/>
      <c r="D38" s="17">
        <v>9844</v>
      </c>
      <c r="E38" s="18"/>
      <c r="F38" s="17">
        <v>3430</v>
      </c>
      <c r="G38" s="18"/>
      <c r="H38" s="17">
        <v>-68</v>
      </c>
      <c r="I38" s="18"/>
      <c r="J38" s="17">
        <v>3106</v>
      </c>
    </row>
    <row r="39" spans="1:11" ht="21" customHeight="1">
      <c r="A39" s="71" t="s">
        <v>205</v>
      </c>
      <c r="C39" s="18"/>
      <c r="D39" s="17"/>
      <c r="E39" s="18"/>
      <c r="F39" s="17"/>
      <c r="G39" s="18"/>
      <c r="H39" s="17"/>
      <c r="I39" s="18"/>
      <c r="J39" s="17"/>
    </row>
    <row r="40" spans="1:11" ht="21" customHeight="1">
      <c r="A40" s="71" t="s">
        <v>206</v>
      </c>
      <c r="C40" s="18"/>
      <c r="D40" s="17">
        <v>-64519</v>
      </c>
      <c r="E40" s="18"/>
      <c r="F40" s="17">
        <v>-103495</v>
      </c>
      <c r="G40" s="18"/>
      <c r="H40" s="17">
        <v>-21338</v>
      </c>
      <c r="I40" s="18"/>
      <c r="J40" s="17">
        <v>-52779</v>
      </c>
      <c r="K40" s="72"/>
    </row>
    <row r="41" spans="1:11" ht="21" customHeight="1">
      <c r="A41" s="71" t="s">
        <v>207</v>
      </c>
      <c r="C41" s="18"/>
      <c r="D41" s="17">
        <v>284</v>
      </c>
      <c r="E41" s="18"/>
      <c r="F41" s="17">
        <v>-681</v>
      </c>
      <c r="G41" s="18"/>
      <c r="H41" s="17">
        <v>-42</v>
      </c>
      <c r="I41" s="18"/>
      <c r="J41" s="17">
        <v>120</v>
      </c>
      <c r="K41" s="72"/>
    </row>
    <row r="42" spans="1:11" ht="21" customHeight="1">
      <c r="A42" s="71" t="s">
        <v>272</v>
      </c>
      <c r="C42" s="18"/>
      <c r="D42" s="17">
        <v>-5405</v>
      </c>
      <c r="E42" s="18"/>
      <c r="F42" s="17">
        <v>-23743</v>
      </c>
      <c r="G42" s="18"/>
      <c r="H42" s="17">
        <v>-566</v>
      </c>
      <c r="I42" s="18"/>
      <c r="J42" s="17">
        <v>1303</v>
      </c>
      <c r="K42" s="72"/>
    </row>
    <row r="43" spans="1:11" ht="21" customHeight="1">
      <c r="A43" s="71" t="s">
        <v>208</v>
      </c>
      <c r="C43" s="18"/>
      <c r="D43" s="17">
        <v>3764</v>
      </c>
      <c r="E43" s="73"/>
      <c r="F43" s="17">
        <v>-590</v>
      </c>
      <c r="G43" s="73"/>
      <c r="H43" s="17">
        <v>-1733</v>
      </c>
      <c r="I43" s="73"/>
      <c r="J43" s="17">
        <v>-4259</v>
      </c>
      <c r="K43" s="72"/>
    </row>
    <row r="44" spans="1:11" ht="21" customHeight="1">
      <c r="A44" s="71" t="s">
        <v>209</v>
      </c>
      <c r="C44" s="73"/>
      <c r="D44" s="39">
        <v>-722</v>
      </c>
      <c r="E44" s="73"/>
      <c r="F44" s="39">
        <v>-19</v>
      </c>
      <c r="G44" s="73"/>
      <c r="H44" s="39">
        <v>0</v>
      </c>
      <c r="I44" s="73"/>
      <c r="J44" s="39">
        <v>0</v>
      </c>
    </row>
    <row r="45" spans="1:11" ht="21" customHeight="1">
      <c r="A45" s="71" t="s">
        <v>210</v>
      </c>
      <c r="C45" s="73"/>
      <c r="D45" s="17">
        <f>SUM(D29:D44)</f>
        <v>133526</v>
      </c>
      <c r="E45" s="73"/>
      <c r="F45" s="17">
        <f>SUM(F29:F44)</f>
        <v>24422</v>
      </c>
      <c r="G45" s="73"/>
      <c r="H45" s="17">
        <f>SUM(H29:H44)</f>
        <v>-4552</v>
      </c>
      <c r="I45" s="73"/>
      <c r="J45" s="17">
        <f>SUM(J29:J44)</f>
        <v>4228</v>
      </c>
    </row>
    <row r="46" spans="1:11" ht="21" customHeight="1">
      <c r="A46" s="71" t="s">
        <v>211</v>
      </c>
      <c r="C46" s="73"/>
      <c r="D46" s="17">
        <v>-11893</v>
      </c>
      <c r="E46" s="73"/>
      <c r="F46" s="17">
        <v>-7803</v>
      </c>
      <c r="G46" s="73"/>
      <c r="H46" s="17">
        <v>-910</v>
      </c>
      <c r="I46" s="73"/>
      <c r="J46" s="17">
        <v>-2494</v>
      </c>
    </row>
    <row r="47" spans="1:11" ht="21" customHeight="1">
      <c r="A47" s="58" t="s">
        <v>212</v>
      </c>
      <c r="C47" s="73"/>
      <c r="D47" s="74">
        <f>SUM(D45:D46)</f>
        <v>121633</v>
      </c>
      <c r="E47" s="73"/>
      <c r="F47" s="74">
        <f>SUM(F45:F46)</f>
        <v>16619</v>
      </c>
      <c r="G47" s="73"/>
      <c r="H47" s="74">
        <f>SUM(H45:H46)</f>
        <v>-5462</v>
      </c>
      <c r="I47" s="73"/>
      <c r="J47" s="74">
        <f>SUM(J45:J46)</f>
        <v>1734</v>
      </c>
    </row>
    <row r="48" spans="1:11" ht="12.75" customHeight="1">
      <c r="C48" s="24"/>
      <c r="D48" s="21"/>
    </row>
    <row r="49" spans="1:10" ht="20.100000000000001" customHeight="1">
      <c r="A49" s="21" t="s">
        <v>40</v>
      </c>
      <c r="B49" s="23"/>
      <c r="C49" s="24"/>
      <c r="D49" s="21"/>
    </row>
    <row r="50" spans="1:10" ht="20.100000000000001" customHeight="1">
      <c r="B50" s="24"/>
      <c r="C50" s="24"/>
      <c r="D50" s="21"/>
      <c r="J50" s="28" t="s">
        <v>84</v>
      </c>
    </row>
    <row r="51" spans="1:10" ht="20.100000000000001" customHeight="1">
      <c r="A51" s="57" t="s">
        <v>0</v>
      </c>
      <c r="B51" s="24"/>
      <c r="C51" s="24"/>
      <c r="D51" s="21"/>
      <c r="J51" s="28"/>
    </row>
    <row r="52" spans="1:10" ht="20.100000000000001" customHeight="1">
      <c r="A52" s="57" t="s">
        <v>247</v>
      </c>
      <c r="B52" s="24"/>
      <c r="C52" s="24"/>
      <c r="E52" s="24"/>
      <c r="F52" s="23"/>
      <c r="G52" s="24"/>
      <c r="H52" s="23"/>
      <c r="I52" s="24"/>
      <c r="J52" s="23"/>
    </row>
    <row r="53" spans="1:10" ht="20.100000000000001" customHeight="1">
      <c r="A53" s="58" t="str">
        <f>A4</f>
        <v>For the nine-month period ended 30 September 2024</v>
      </c>
      <c r="B53" s="59"/>
      <c r="C53" s="60"/>
      <c r="D53" s="60"/>
      <c r="E53" s="60"/>
      <c r="F53" s="60"/>
      <c r="G53" s="60"/>
      <c r="H53" s="60"/>
      <c r="I53" s="60"/>
    </row>
    <row r="54" spans="1:10" ht="20.100000000000001" customHeight="1">
      <c r="A54" s="58"/>
      <c r="B54" s="59"/>
      <c r="C54" s="60"/>
      <c r="D54" s="60"/>
      <c r="E54" s="60"/>
      <c r="F54" s="60"/>
      <c r="G54" s="60"/>
      <c r="H54" s="60"/>
      <c r="I54" s="60"/>
      <c r="J54" s="61" t="s">
        <v>3</v>
      </c>
    </row>
    <row r="55" spans="1:10" ht="20.100000000000001" customHeight="1">
      <c r="A55" s="27"/>
      <c r="B55" s="62"/>
      <c r="C55" s="63"/>
      <c r="D55" s="64"/>
      <c r="E55" s="64" t="s">
        <v>4</v>
      </c>
      <c r="F55" s="64"/>
      <c r="G55" s="63"/>
      <c r="H55" s="65"/>
      <c r="I55" s="64" t="s">
        <v>5</v>
      </c>
      <c r="J55" s="65"/>
    </row>
    <row r="56" spans="1:10" ht="20.100000000000001" customHeight="1">
      <c r="A56" s="27"/>
      <c r="B56" s="66"/>
      <c r="C56" s="67"/>
      <c r="D56" s="68" t="s">
        <v>87</v>
      </c>
      <c r="E56" s="67"/>
      <c r="F56" s="68" t="s">
        <v>88</v>
      </c>
      <c r="G56" s="67"/>
      <c r="H56" s="68" t="s">
        <v>87</v>
      </c>
      <c r="I56" s="67"/>
      <c r="J56" s="68" t="s">
        <v>88</v>
      </c>
    </row>
    <row r="57" spans="1:10" ht="20.100000000000001" customHeight="1">
      <c r="A57" s="58" t="s">
        <v>213</v>
      </c>
      <c r="B57" s="35"/>
      <c r="D57" s="42"/>
      <c r="E57" s="42"/>
      <c r="F57" s="42"/>
      <c r="G57" s="42"/>
      <c r="H57" s="42"/>
      <c r="I57" s="42"/>
      <c r="J57" s="42"/>
    </row>
    <row r="58" spans="1:10" ht="20.100000000000001" customHeight="1">
      <c r="A58" s="71" t="s">
        <v>214</v>
      </c>
      <c r="C58" s="18"/>
      <c r="D58" s="42">
        <v>9151</v>
      </c>
      <c r="E58" s="18"/>
      <c r="F58" s="42">
        <v>-3867</v>
      </c>
      <c r="G58" s="18"/>
      <c r="H58" s="42">
        <v>8981</v>
      </c>
      <c r="I58" s="18"/>
      <c r="J58" s="42">
        <v>-3518</v>
      </c>
    </row>
    <row r="59" spans="1:10" ht="20.100000000000001" customHeight="1">
      <c r="A59" s="71" t="s">
        <v>264</v>
      </c>
      <c r="C59" s="18"/>
      <c r="D59" s="17">
        <v>0</v>
      </c>
      <c r="E59" s="18"/>
      <c r="F59" s="17">
        <v>0</v>
      </c>
      <c r="G59" s="18"/>
      <c r="H59" s="17">
        <v>-189478</v>
      </c>
      <c r="I59" s="18"/>
      <c r="J59" s="17">
        <v>-34700</v>
      </c>
    </row>
    <row r="60" spans="1:10" ht="20.100000000000001" customHeight="1">
      <c r="A60" s="71" t="s">
        <v>215</v>
      </c>
      <c r="C60" s="18"/>
      <c r="D60" s="17">
        <v>-221432</v>
      </c>
      <c r="E60" s="18"/>
      <c r="F60" s="17">
        <v>-132960</v>
      </c>
      <c r="G60" s="18"/>
      <c r="H60" s="17">
        <v>0</v>
      </c>
      <c r="I60" s="18"/>
      <c r="J60" s="17">
        <v>0</v>
      </c>
    </row>
    <row r="61" spans="1:10" ht="20.100000000000001" customHeight="1">
      <c r="A61" s="71" t="s">
        <v>284</v>
      </c>
      <c r="C61" s="18"/>
      <c r="D61" s="17">
        <v>3657</v>
      </c>
      <c r="E61" s="18"/>
      <c r="F61" s="17">
        <v>500</v>
      </c>
      <c r="G61" s="18"/>
      <c r="H61" s="17">
        <v>0</v>
      </c>
      <c r="I61" s="18"/>
      <c r="J61" s="17">
        <v>0</v>
      </c>
    </row>
    <row r="62" spans="1:10" ht="20.100000000000001" customHeight="1">
      <c r="A62" s="71" t="s">
        <v>216</v>
      </c>
      <c r="C62" s="18"/>
      <c r="D62" s="17">
        <v>7000</v>
      </c>
      <c r="E62" s="18"/>
      <c r="F62" s="17">
        <v>9000</v>
      </c>
      <c r="G62" s="18"/>
      <c r="H62" s="17">
        <v>0</v>
      </c>
      <c r="I62" s="18"/>
      <c r="J62" s="17">
        <v>0</v>
      </c>
    </row>
    <row r="63" spans="1:10" ht="20.100000000000001" customHeight="1">
      <c r="A63" s="71" t="s">
        <v>217</v>
      </c>
      <c r="C63" s="18"/>
      <c r="D63" s="17">
        <v>0</v>
      </c>
      <c r="E63" s="18"/>
      <c r="F63" s="17">
        <v>0</v>
      </c>
      <c r="G63" s="18"/>
      <c r="H63" s="17">
        <v>38300</v>
      </c>
      <c r="I63" s="18"/>
      <c r="J63" s="17">
        <v>11340</v>
      </c>
    </row>
    <row r="64" spans="1:10" ht="20.100000000000001" customHeight="1">
      <c r="A64" s="71" t="s">
        <v>218</v>
      </c>
      <c r="C64" s="18"/>
      <c r="E64" s="18"/>
      <c r="F64" s="17"/>
      <c r="G64" s="18"/>
      <c r="H64" s="17"/>
      <c r="I64" s="18"/>
      <c r="J64" s="17"/>
    </row>
    <row r="65" spans="1:10" ht="20.100000000000001" customHeight="1">
      <c r="A65" s="71" t="s">
        <v>219</v>
      </c>
      <c r="C65" s="18"/>
      <c r="D65" s="17">
        <v>-103907</v>
      </c>
      <c r="E65" s="18"/>
      <c r="F65" s="42">
        <v>-11983</v>
      </c>
      <c r="G65" s="18"/>
      <c r="H65" s="42">
        <v>-13014</v>
      </c>
      <c r="I65" s="18"/>
      <c r="J65" s="42">
        <v>-106</v>
      </c>
    </row>
    <row r="66" spans="1:10" ht="20.100000000000001" customHeight="1">
      <c r="A66" s="71" t="s">
        <v>220</v>
      </c>
      <c r="C66" s="18"/>
      <c r="D66" s="42">
        <v>536</v>
      </c>
      <c r="E66" s="18"/>
      <c r="F66" s="42">
        <v>62003</v>
      </c>
      <c r="G66" s="18"/>
      <c r="H66" s="42">
        <v>0</v>
      </c>
      <c r="I66" s="18"/>
      <c r="J66" s="42">
        <v>60975</v>
      </c>
    </row>
    <row r="67" spans="1:10" ht="20.100000000000001" customHeight="1">
      <c r="A67" s="71" t="s">
        <v>221</v>
      </c>
      <c r="C67" s="18"/>
      <c r="D67" s="42">
        <v>1244</v>
      </c>
      <c r="E67" s="18"/>
      <c r="F67" s="18">
        <v>705</v>
      </c>
      <c r="G67" s="18"/>
      <c r="H67" s="18">
        <v>1026</v>
      </c>
      <c r="I67" s="18"/>
      <c r="J67" s="18">
        <v>196</v>
      </c>
    </row>
    <row r="68" spans="1:10" ht="20.100000000000001" customHeight="1">
      <c r="A68" s="58" t="s">
        <v>222</v>
      </c>
      <c r="C68" s="18"/>
      <c r="D68" s="40">
        <f>SUM(D58:D67)</f>
        <v>-303751</v>
      </c>
      <c r="E68" s="18"/>
      <c r="F68" s="40">
        <f>SUM(F58:F67)</f>
        <v>-76602</v>
      </c>
      <c r="G68" s="18"/>
      <c r="H68" s="40">
        <f>SUM(H58:H67)</f>
        <v>-154185</v>
      </c>
      <c r="I68" s="18"/>
      <c r="J68" s="40">
        <f>SUM(J58:J67)</f>
        <v>34187</v>
      </c>
    </row>
    <row r="69" spans="1:10" ht="20.100000000000001" customHeight="1">
      <c r="A69" s="58" t="s">
        <v>223</v>
      </c>
      <c r="B69" s="35"/>
      <c r="C69" s="18"/>
      <c r="D69" s="18"/>
      <c r="E69" s="18"/>
      <c r="F69" s="18"/>
      <c r="G69" s="18"/>
      <c r="H69" s="18"/>
      <c r="I69" s="18"/>
      <c r="J69" s="18"/>
    </row>
    <row r="70" spans="1:10" ht="20.100000000000001" customHeight="1">
      <c r="A70" s="71" t="s">
        <v>274</v>
      </c>
      <c r="B70" s="35"/>
      <c r="C70" s="18"/>
      <c r="D70" s="18"/>
      <c r="E70" s="18"/>
      <c r="F70" s="18"/>
      <c r="G70" s="18"/>
      <c r="H70" s="18"/>
      <c r="I70" s="18"/>
      <c r="J70" s="18"/>
    </row>
    <row r="71" spans="1:10" ht="20.100000000000001" customHeight="1">
      <c r="A71" s="71" t="s">
        <v>275</v>
      </c>
      <c r="C71" s="18"/>
      <c r="D71" s="18">
        <v>45161</v>
      </c>
      <c r="E71" s="18"/>
      <c r="F71" s="18">
        <v>-237838</v>
      </c>
      <c r="G71" s="18"/>
      <c r="H71" s="18">
        <v>-16572</v>
      </c>
      <c r="I71" s="18"/>
      <c r="J71" s="18">
        <v>-262643</v>
      </c>
    </row>
    <row r="72" spans="1:10" ht="20.100000000000001" customHeight="1">
      <c r="A72" s="71" t="s">
        <v>224</v>
      </c>
      <c r="C72" s="18"/>
      <c r="E72" s="18"/>
      <c r="F72" s="18"/>
      <c r="G72" s="18"/>
      <c r="H72" s="18"/>
      <c r="I72" s="18"/>
      <c r="J72" s="18"/>
    </row>
    <row r="73" spans="1:10" ht="20.100000000000001" customHeight="1">
      <c r="A73" s="71" t="s">
        <v>225</v>
      </c>
      <c r="C73" s="18"/>
      <c r="D73" s="18">
        <v>540713</v>
      </c>
      <c r="E73" s="18"/>
      <c r="F73" s="18">
        <v>777144</v>
      </c>
      <c r="G73" s="18"/>
      <c r="H73" s="18">
        <v>540713</v>
      </c>
      <c r="I73" s="18"/>
      <c r="J73" s="18">
        <v>777144</v>
      </c>
    </row>
    <row r="74" spans="1:10" ht="20.100000000000001" customHeight="1">
      <c r="A74" s="71" t="s">
        <v>226</v>
      </c>
      <c r="C74" s="18"/>
      <c r="D74" s="18">
        <v>-788200</v>
      </c>
      <c r="E74" s="18"/>
      <c r="F74" s="18">
        <v>-400000</v>
      </c>
      <c r="G74" s="18"/>
      <c r="H74" s="18">
        <v>-788200</v>
      </c>
      <c r="I74" s="18"/>
      <c r="J74" s="18">
        <v>-400000</v>
      </c>
    </row>
    <row r="75" spans="1:10" ht="20.100000000000001" customHeight="1">
      <c r="A75" s="71" t="s">
        <v>266</v>
      </c>
      <c r="C75" s="18"/>
      <c r="D75" s="18">
        <v>0</v>
      </c>
      <c r="E75" s="18"/>
      <c r="F75" s="18">
        <v>0</v>
      </c>
      <c r="G75" s="18"/>
      <c r="H75" s="18">
        <v>-66100</v>
      </c>
      <c r="I75" s="18"/>
      <c r="J75" s="18">
        <v>-154907</v>
      </c>
    </row>
    <row r="76" spans="1:10" ht="20.100000000000001" customHeight="1">
      <c r="A76" s="71" t="s">
        <v>285</v>
      </c>
      <c r="C76" s="18"/>
      <c r="D76" s="18">
        <v>100000</v>
      </c>
      <c r="E76" s="18"/>
      <c r="F76" s="18">
        <v>0</v>
      </c>
      <c r="G76" s="18"/>
      <c r="H76" s="18">
        <v>100000</v>
      </c>
      <c r="I76" s="18"/>
      <c r="J76" s="18">
        <v>0</v>
      </c>
    </row>
    <row r="77" spans="1:10" ht="20.100000000000001" customHeight="1">
      <c r="A77" s="71" t="s">
        <v>227</v>
      </c>
      <c r="C77" s="18"/>
      <c r="D77" s="18">
        <v>-42474</v>
      </c>
      <c r="E77" s="18"/>
      <c r="F77" s="18">
        <v>-45461</v>
      </c>
      <c r="G77" s="18"/>
      <c r="H77" s="18">
        <v>0</v>
      </c>
      <c r="I77" s="18"/>
      <c r="J77" s="18">
        <v>0</v>
      </c>
    </row>
    <row r="78" spans="1:10" ht="20.100000000000001" customHeight="1">
      <c r="A78" s="71" t="s">
        <v>228</v>
      </c>
      <c r="C78" s="18"/>
      <c r="D78" s="18"/>
      <c r="E78" s="18"/>
      <c r="F78" s="18"/>
      <c r="G78" s="18"/>
      <c r="H78" s="18"/>
      <c r="I78" s="18"/>
      <c r="J78" s="18"/>
    </row>
    <row r="79" spans="1:10" ht="20.100000000000001" customHeight="1">
      <c r="A79" s="71" t="s">
        <v>286</v>
      </c>
      <c r="C79" s="18"/>
      <c r="D79" s="18">
        <v>-26820</v>
      </c>
      <c r="E79" s="18"/>
      <c r="F79" s="18">
        <v>-26820</v>
      </c>
      <c r="G79" s="18"/>
      <c r="H79" s="18">
        <v>0</v>
      </c>
      <c r="I79" s="18"/>
      <c r="J79" s="18">
        <v>0</v>
      </c>
    </row>
    <row r="80" spans="1:10" ht="20.100000000000001" customHeight="1">
      <c r="A80" s="71" t="s">
        <v>229</v>
      </c>
      <c r="C80" s="18"/>
      <c r="D80" s="18">
        <v>31447</v>
      </c>
      <c r="E80" s="18"/>
      <c r="F80" s="18">
        <v>81505</v>
      </c>
      <c r="G80" s="18"/>
      <c r="H80" s="18">
        <v>0</v>
      </c>
      <c r="I80" s="18"/>
      <c r="J80" s="18">
        <v>70148</v>
      </c>
    </row>
    <row r="81" spans="1:10" ht="20.100000000000001" customHeight="1">
      <c r="A81" s="71" t="s">
        <v>230</v>
      </c>
      <c r="C81" s="18"/>
      <c r="D81" s="18">
        <v>-69774</v>
      </c>
      <c r="E81" s="18"/>
      <c r="F81" s="18">
        <v>-55299</v>
      </c>
      <c r="G81" s="18"/>
      <c r="H81" s="18">
        <v>-27609</v>
      </c>
      <c r="I81" s="18"/>
      <c r="J81" s="18">
        <v>-24055</v>
      </c>
    </row>
    <row r="82" spans="1:10" ht="20.100000000000001" customHeight="1">
      <c r="A82" s="71" t="s">
        <v>279</v>
      </c>
      <c r="C82" s="18"/>
      <c r="D82" s="18">
        <v>545229</v>
      </c>
      <c r="E82" s="18"/>
      <c r="F82" s="18">
        <v>0</v>
      </c>
      <c r="G82" s="18"/>
      <c r="H82" s="18">
        <v>545229</v>
      </c>
      <c r="I82" s="18"/>
      <c r="J82" s="18">
        <v>0</v>
      </c>
    </row>
    <row r="83" spans="1:10" ht="20.100000000000001" customHeight="1">
      <c r="A83" s="71" t="s">
        <v>231</v>
      </c>
      <c r="C83" s="73"/>
      <c r="D83" s="17">
        <v>-79696</v>
      </c>
      <c r="E83" s="18"/>
      <c r="F83" s="17">
        <v>-61005</v>
      </c>
      <c r="G83" s="18"/>
      <c r="H83" s="17">
        <v>-58808</v>
      </c>
      <c r="I83" s="18"/>
      <c r="J83" s="17">
        <v>-44265</v>
      </c>
    </row>
    <row r="84" spans="1:10" ht="20.100000000000001" customHeight="1">
      <c r="A84" s="58" t="s">
        <v>232</v>
      </c>
      <c r="C84" s="18"/>
      <c r="D84" s="40">
        <f>SUM(D71:D83)</f>
        <v>255586</v>
      </c>
      <c r="E84" s="18"/>
      <c r="F84" s="40">
        <f>SUM(F71:F83)</f>
        <v>32226</v>
      </c>
      <c r="G84" s="18"/>
      <c r="H84" s="40">
        <f>SUM(H71:H83)</f>
        <v>228653</v>
      </c>
      <c r="I84" s="18"/>
      <c r="J84" s="40">
        <f>SUM(J71:J83)</f>
        <v>-38578</v>
      </c>
    </row>
    <row r="85" spans="1:10" ht="20.100000000000001" customHeight="1">
      <c r="A85" s="71" t="s">
        <v>233</v>
      </c>
      <c r="C85" s="18"/>
      <c r="D85" s="40">
        <v>-411</v>
      </c>
      <c r="E85" s="18"/>
      <c r="F85" s="40">
        <v>-272</v>
      </c>
      <c r="G85" s="18"/>
      <c r="H85" s="40">
        <v>0</v>
      </c>
      <c r="I85" s="18"/>
      <c r="J85" s="40">
        <v>0</v>
      </c>
    </row>
    <row r="86" spans="1:10" ht="20.100000000000001" customHeight="1">
      <c r="A86" s="58" t="s">
        <v>234</v>
      </c>
      <c r="C86" s="18"/>
      <c r="D86" s="17">
        <f>SUM(D47,D68,D84,D85)</f>
        <v>73057</v>
      </c>
      <c r="E86" s="18"/>
      <c r="F86" s="17">
        <f>SUM(F47,F68,F84,F85)</f>
        <v>-28029</v>
      </c>
      <c r="G86" s="18"/>
      <c r="H86" s="17">
        <f>SUM(H47,H68,H84,H85)</f>
        <v>69006</v>
      </c>
      <c r="I86" s="18"/>
      <c r="J86" s="17">
        <f>SUM(J47,J68,J84,J85)</f>
        <v>-2657</v>
      </c>
    </row>
    <row r="87" spans="1:10" ht="20.100000000000001" customHeight="1">
      <c r="A87" s="71" t="s">
        <v>235</v>
      </c>
      <c r="C87" s="18"/>
      <c r="D87" s="18">
        <f>BS!F11</f>
        <v>91887</v>
      </c>
      <c r="E87" s="18"/>
      <c r="F87" s="18">
        <v>142478</v>
      </c>
      <c r="G87" s="18"/>
      <c r="H87" s="18">
        <f>BS!J11</f>
        <v>17453</v>
      </c>
      <c r="I87" s="18"/>
      <c r="J87" s="18">
        <v>26037</v>
      </c>
    </row>
    <row r="88" spans="1:10" ht="20.100000000000001" customHeight="1">
      <c r="A88" s="71" t="s">
        <v>233</v>
      </c>
      <c r="C88" s="18"/>
      <c r="D88" s="18"/>
      <c r="E88" s="18"/>
      <c r="F88" s="18"/>
      <c r="G88" s="18"/>
      <c r="H88" s="18"/>
      <c r="I88" s="18"/>
      <c r="J88" s="18"/>
    </row>
    <row r="89" spans="1:10" ht="20.100000000000001" customHeight="1">
      <c r="A89" s="71" t="s">
        <v>236</v>
      </c>
      <c r="C89" s="18"/>
      <c r="D89" s="18">
        <v>436</v>
      </c>
      <c r="E89" s="18"/>
      <c r="F89" s="18">
        <v>760</v>
      </c>
      <c r="G89" s="18"/>
      <c r="H89" s="18">
        <v>0</v>
      </c>
      <c r="I89" s="18"/>
      <c r="J89" s="18">
        <v>0</v>
      </c>
    </row>
    <row r="90" spans="1:10" ht="20.100000000000001" customHeight="1" thickBot="1">
      <c r="A90" s="58" t="s">
        <v>237</v>
      </c>
      <c r="C90" s="18"/>
      <c r="D90" s="75">
        <f>SUM(D86:D89)</f>
        <v>165380</v>
      </c>
      <c r="E90" s="18"/>
      <c r="F90" s="75">
        <f>SUM(F86:F89)</f>
        <v>115209</v>
      </c>
      <c r="G90" s="18"/>
      <c r="H90" s="75">
        <f>SUM(H86:H89)</f>
        <v>86459</v>
      </c>
      <c r="I90" s="18"/>
      <c r="J90" s="75">
        <f>SUM(J86:J89)</f>
        <v>23380</v>
      </c>
    </row>
    <row r="91" spans="1:10" ht="20.100000000000001" customHeight="1" thickTop="1">
      <c r="C91" s="18"/>
      <c r="D91" s="16">
        <f>D90-BS!D11</f>
        <v>0</v>
      </c>
      <c r="F91" s="16"/>
      <c r="H91" s="16">
        <f>H90-BS!H11</f>
        <v>0</v>
      </c>
      <c r="J91" s="8"/>
    </row>
    <row r="92" spans="1:10" ht="20.100000000000001" customHeight="1">
      <c r="A92" s="21" t="s">
        <v>40</v>
      </c>
      <c r="B92" s="23"/>
      <c r="C92" s="24"/>
      <c r="D92" s="21"/>
    </row>
    <row r="93" spans="1:10" ht="20.100000000000001" customHeight="1">
      <c r="B93" s="24"/>
      <c r="C93" s="24"/>
      <c r="D93" s="21"/>
      <c r="J93" s="28" t="s">
        <v>84</v>
      </c>
    </row>
    <row r="94" spans="1:10" ht="20.100000000000001" customHeight="1">
      <c r="A94" s="57" t="s">
        <v>0</v>
      </c>
      <c r="B94" s="24"/>
      <c r="C94" s="24"/>
      <c r="D94" s="21"/>
      <c r="J94" s="28"/>
    </row>
    <row r="95" spans="1:10" ht="20.100000000000001" customHeight="1">
      <c r="A95" s="57" t="s">
        <v>247</v>
      </c>
      <c r="B95" s="24"/>
      <c r="C95" s="24"/>
      <c r="E95" s="24"/>
      <c r="F95" s="23"/>
      <c r="G95" s="24"/>
      <c r="H95" s="23"/>
      <c r="I95" s="24"/>
      <c r="J95" s="23"/>
    </row>
    <row r="96" spans="1:10" ht="20.100000000000001" customHeight="1">
      <c r="A96" s="58" t="str">
        <f>A4</f>
        <v>For the nine-month period ended 30 September 2024</v>
      </c>
      <c r="B96" s="59"/>
      <c r="C96" s="60"/>
      <c r="D96" s="60"/>
      <c r="E96" s="60"/>
      <c r="F96" s="60"/>
      <c r="G96" s="60"/>
      <c r="H96" s="60"/>
      <c r="I96" s="60"/>
    </row>
    <row r="97" spans="1:11" ht="20.100000000000001" customHeight="1">
      <c r="A97" s="58"/>
      <c r="B97" s="59"/>
      <c r="C97" s="60"/>
      <c r="D97" s="60"/>
      <c r="E97" s="60"/>
      <c r="F97" s="60"/>
      <c r="G97" s="60"/>
      <c r="H97" s="60"/>
      <c r="I97" s="60"/>
      <c r="J97" s="61" t="s">
        <v>3</v>
      </c>
    </row>
    <row r="98" spans="1:11" ht="20.100000000000001" customHeight="1">
      <c r="A98" s="27"/>
      <c r="B98" s="62"/>
      <c r="C98" s="63"/>
      <c r="D98" s="64"/>
      <c r="E98" s="64" t="s">
        <v>4</v>
      </c>
      <c r="F98" s="64"/>
      <c r="G98" s="63"/>
      <c r="H98" s="65"/>
      <c r="I98" s="64" t="s">
        <v>5</v>
      </c>
      <c r="J98" s="65"/>
    </row>
    <row r="99" spans="1:11" ht="20.100000000000001" customHeight="1">
      <c r="A99" s="27"/>
      <c r="B99" s="66"/>
      <c r="C99" s="67"/>
      <c r="D99" s="68" t="s">
        <v>87</v>
      </c>
      <c r="E99" s="67"/>
      <c r="F99" s="68" t="s">
        <v>88</v>
      </c>
      <c r="G99" s="67"/>
      <c r="H99" s="68" t="s">
        <v>87</v>
      </c>
      <c r="I99" s="67"/>
      <c r="J99" s="68" t="s">
        <v>88</v>
      </c>
    </row>
    <row r="100" spans="1:11" ht="20.100000000000001" customHeight="1">
      <c r="A100" s="58" t="s">
        <v>238</v>
      </c>
      <c r="C100" s="18"/>
      <c r="D100" s="2"/>
      <c r="E100" s="18"/>
      <c r="F100" s="2"/>
      <c r="G100" s="18"/>
      <c r="H100" s="2"/>
      <c r="I100" s="18"/>
      <c r="J100" s="2"/>
    </row>
    <row r="101" spans="1:11" ht="20.100000000000001" customHeight="1">
      <c r="A101" s="71" t="s">
        <v>239</v>
      </c>
      <c r="C101" s="18"/>
      <c r="D101" s="18"/>
      <c r="E101" s="18"/>
      <c r="F101" s="18"/>
      <c r="G101" s="18"/>
      <c r="H101" s="18"/>
      <c r="I101" s="18"/>
      <c r="J101" s="18"/>
    </row>
    <row r="102" spans="1:11" ht="20.100000000000001" customHeight="1">
      <c r="A102" s="71" t="s">
        <v>290</v>
      </c>
      <c r="C102" s="18"/>
      <c r="D102" s="18">
        <v>593</v>
      </c>
      <c r="E102" s="18"/>
      <c r="F102" s="18">
        <v>0</v>
      </c>
      <c r="G102" s="18"/>
      <c r="H102" s="18">
        <v>2040</v>
      </c>
      <c r="I102" s="18"/>
      <c r="J102" s="18">
        <v>0</v>
      </c>
    </row>
    <row r="103" spans="1:11" ht="20.100000000000001" customHeight="1">
      <c r="A103" s="71" t="s">
        <v>240</v>
      </c>
      <c r="C103" s="18"/>
      <c r="D103" s="18">
        <v>3654</v>
      </c>
      <c r="E103" s="18"/>
      <c r="F103" s="18">
        <v>2060</v>
      </c>
      <c r="G103" s="18"/>
      <c r="H103" s="18">
        <v>646</v>
      </c>
      <c r="I103" s="18"/>
      <c r="J103" s="18">
        <v>2186</v>
      </c>
    </row>
    <row r="104" spans="1:11" ht="20.100000000000001" customHeight="1">
      <c r="A104" s="71" t="s">
        <v>287</v>
      </c>
      <c r="C104" s="18"/>
      <c r="D104" s="18">
        <v>15896</v>
      </c>
      <c r="E104" s="18"/>
      <c r="F104" s="18">
        <v>2262</v>
      </c>
      <c r="G104" s="18"/>
      <c r="H104" s="18">
        <v>0</v>
      </c>
      <c r="I104" s="18"/>
      <c r="J104" s="18">
        <v>-96</v>
      </c>
    </row>
    <row r="105" spans="1:11" ht="20.100000000000001" customHeight="1">
      <c r="A105" s="71" t="s">
        <v>288</v>
      </c>
      <c r="C105" s="18"/>
      <c r="D105" s="18">
        <v>9785</v>
      </c>
      <c r="E105" s="18"/>
      <c r="F105" s="18">
        <v>0</v>
      </c>
      <c r="G105" s="18"/>
      <c r="H105" s="18">
        <v>0</v>
      </c>
      <c r="I105" s="18"/>
      <c r="J105" s="18">
        <v>0</v>
      </c>
    </row>
    <row r="106" spans="1:11" ht="20.100000000000001" customHeight="1">
      <c r="A106" s="21" t="s">
        <v>289</v>
      </c>
      <c r="C106" s="18"/>
      <c r="D106" s="18"/>
      <c r="E106" s="18"/>
      <c r="F106" s="18"/>
      <c r="G106" s="18"/>
      <c r="H106" s="18"/>
      <c r="I106" s="18"/>
      <c r="J106" s="18"/>
    </row>
    <row r="107" spans="1:11" ht="20.100000000000001" customHeight="1">
      <c r="A107" s="21" t="s">
        <v>265</v>
      </c>
      <c r="C107" s="18"/>
      <c r="D107" s="18">
        <v>367</v>
      </c>
      <c r="E107" s="18"/>
      <c r="F107" s="18">
        <v>612</v>
      </c>
      <c r="G107" s="18"/>
      <c r="H107" s="18">
        <v>367</v>
      </c>
      <c r="I107" s="18"/>
      <c r="J107" s="18">
        <v>612</v>
      </c>
      <c r="K107" s="18"/>
    </row>
    <row r="108" spans="1:11" ht="20.100000000000001" customHeight="1">
      <c r="A108" s="21" t="s">
        <v>243</v>
      </c>
      <c r="C108" s="18"/>
      <c r="D108" s="18"/>
      <c r="E108" s="18"/>
      <c r="F108" s="18"/>
      <c r="G108" s="18"/>
      <c r="H108" s="18"/>
      <c r="I108" s="18"/>
      <c r="J108" s="18"/>
      <c r="K108" s="18"/>
    </row>
    <row r="109" spans="1:11" ht="20.100000000000001" customHeight="1">
      <c r="A109" s="21" t="s">
        <v>244</v>
      </c>
      <c r="C109" s="18"/>
      <c r="D109" s="18">
        <v>33055</v>
      </c>
      <c r="E109" s="18"/>
      <c r="F109" s="18">
        <v>0</v>
      </c>
      <c r="G109" s="18"/>
      <c r="H109" s="18">
        <v>33055</v>
      </c>
      <c r="I109" s="18"/>
      <c r="J109" s="18">
        <v>0</v>
      </c>
      <c r="K109" s="18"/>
    </row>
    <row r="110" spans="1:11" ht="20.100000000000001" customHeight="1">
      <c r="A110" s="21" t="s">
        <v>245</v>
      </c>
      <c r="C110" s="18"/>
      <c r="D110" s="18"/>
      <c r="E110" s="18"/>
      <c r="F110" s="18"/>
      <c r="G110" s="18"/>
      <c r="H110" s="18"/>
      <c r="I110" s="18"/>
      <c r="J110" s="18"/>
      <c r="K110" s="18"/>
    </row>
    <row r="111" spans="1:11" ht="20.100000000000001" customHeight="1">
      <c r="A111" s="21" t="s">
        <v>244</v>
      </c>
      <c r="C111" s="18"/>
      <c r="D111" s="18">
        <v>490271</v>
      </c>
      <c r="E111" s="18"/>
      <c r="F111" s="18">
        <v>0</v>
      </c>
      <c r="G111" s="18"/>
      <c r="H111" s="18">
        <v>490271</v>
      </c>
      <c r="I111" s="18"/>
      <c r="J111" s="18">
        <v>0</v>
      </c>
      <c r="K111" s="18"/>
    </row>
    <row r="112" spans="1:11" ht="20.100000000000001" customHeight="1">
      <c r="C112" s="18"/>
      <c r="D112" s="21"/>
    </row>
    <row r="113" spans="1:10" ht="21" customHeight="1">
      <c r="A113" s="21" t="s">
        <v>40</v>
      </c>
      <c r="C113" s="18"/>
      <c r="D113" s="76"/>
      <c r="E113" s="18"/>
      <c r="F113" s="18"/>
      <c r="G113" s="18"/>
      <c r="H113" s="18"/>
      <c r="I113" s="18"/>
      <c r="J113" s="18"/>
    </row>
    <row r="114" spans="1:10" ht="21" customHeight="1">
      <c r="C114" s="18"/>
      <c r="D114" s="76"/>
      <c r="E114" s="18"/>
      <c r="F114" s="18"/>
      <c r="G114" s="18"/>
      <c r="H114" s="18"/>
      <c r="I114" s="18"/>
      <c r="J114" s="18"/>
    </row>
    <row r="115" spans="1:10" ht="21" customHeight="1">
      <c r="C115" s="18"/>
      <c r="D115" s="76"/>
      <c r="E115" s="18"/>
      <c r="F115" s="18"/>
      <c r="G115" s="18"/>
      <c r="H115" s="18"/>
      <c r="I115" s="18"/>
      <c r="J115" s="18"/>
    </row>
    <row r="116" spans="1:10" ht="21" customHeight="1">
      <c r="C116" s="18"/>
      <c r="D116" s="76"/>
      <c r="E116" s="18"/>
      <c r="F116" s="18"/>
      <c r="G116" s="18"/>
      <c r="H116" s="18"/>
      <c r="I116" s="18"/>
      <c r="J116" s="18"/>
    </row>
    <row r="117" spans="1:10" ht="21" customHeight="1">
      <c r="C117" s="18"/>
      <c r="D117" s="76"/>
      <c r="E117" s="18"/>
      <c r="F117" s="18"/>
      <c r="G117" s="18"/>
      <c r="H117" s="18"/>
      <c r="I117" s="18"/>
      <c r="J117" s="18"/>
    </row>
    <row r="118" spans="1:10" ht="21" customHeight="1">
      <c r="C118" s="18"/>
      <c r="D118" s="76"/>
      <c r="E118" s="18"/>
      <c r="F118" s="18"/>
      <c r="G118" s="18"/>
      <c r="H118" s="18"/>
      <c r="I118" s="18"/>
      <c r="J118" s="18"/>
    </row>
    <row r="119" spans="1:10" ht="21" customHeight="1">
      <c r="C119" s="18"/>
      <c r="D119" s="76"/>
      <c r="E119" s="18"/>
      <c r="F119" s="18"/>
      <c r="G119" s="18"/>
      <c r="H119" s="18"/>
      <c r="I119" s="18"/>
      <c r="J119" s="18"/>
    </row>
    <row r="120" spans="1:10" ht="21" customHeight="1">
      <c r="C120" s="18"/>
      <c r="D120" s="76"/>
      <c r="E120" s="18"/>
      <c r="F120" s="18"/>
      <c r="G120" s="18"/>
      <c r="H120" s="18"/>
      <c r="I120" s="18"/>
      <c r="J120" s="18"/>
    </row>
    <row r="121" spans="1:10" ht="21" customHeight="1">
      <c r="C121" s="18"/>
      <c r="D121" s="76"/>
      <c r="E121" s="18"/>
      <c r="F121" s="18"/>
      <c r="G121" s="18"/>
      <c r="H121" s="18"/>
      <c r="I121" s="18"/>
      <c r="J121" s="18"/>
    </row>
    <row r="122" spans="1:10" ht="21" customHeight="1">
      <c r="C122" s="18"/>
      <c r="D122" s="76"/>
      <c r="E122" s="18"/>
      <c r="F122" s="18"/>
      <c r="G122" s="18"/>
      <c r="H122" s="18"/>
      <c r="I122" s="18"/>
      <c r="J122" s="18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49" max="10" man="1"/>
    <brk id="9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deadc11de1c0521b42a6c311f0ecdae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b51290a6d77ac2bb59676a4fd0667749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8F57B2-883D-41DE-95C7-8D70EBC0933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B3C81B7A-BAED-49BA-AC6E-78DACD966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9M</vt:lpstr>
      <vt:lpstr>conso</vt:lpstr>
      <vt:lpstr>company</vt:lpstr>
      <vt:lpstr>Cashflow</vt:lpstr>
      <vt:lpstr>BS!Print_Area</vt:lpstr>
      <vt:lpstr>Cashflow!Print_Area</vt:lpstr>
      <vt:lpstr>conso!Print_Area</vt:lpstr>
      <vt:lpstr>'PL 3M'!Print_Area</vt:lpstr>
      <vt:lpstr>'PL 9M'!Print_Area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2024-11-06T12:33:50Z</cp:lastPrinted>
  <dcterms:created xsi:type="dcterms:W3CDTF">2008-05-14T08:49:46Z</dcterms:created>
  <dcterms:modified xsi:type="dcterms:W3CDTF">2024-11-06T12:33:52Z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