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4\Q.3-2024\"/>
    </mc:Choice>
  </mc:AlternateContent>
  <xr:revisionPtr revIDLastSave="0" documentId="8_{D6DF0F26-B47A-4FCC-88CA-661376801C03}" xr6:coauthVersionLast="47" xr6:coauthVersionMax="47" xr10:uidLastSave="{00000000-0000-0000-0000-000000000000}"/>
  <bookViews>
    <workbookView xWindow="-110" yWindow="-110" windowWidth="19420" windowHeight="11620" tabRatio="898" xr2:uid="{00000000-000D-0000-FFFF-FFFF00000000}"/>
  </bookViews>
  <sheets>
    <sheet name="Assets" sheetId="26" r:id="rId1"/>
    <sheet name="Liability" sheetId="27" r:id="rId2"/>
    <sheet name="Liability (2)" sheetId="28" r:id="rId3"/>
    <sheet name="P&amp;l 3-month " sheetId="29" r:id="rId4"/>
    <sheet name="P&amp;l 3-month (Cont)" sheetId="30" r:id="rId5"/>
    <sheet name="P&amp;l 9-month  " sheetId="37" r:id="rId6"/>
    <sheet name="P&amp;l 9-month (Cont) " sheetId="38" r:id="rId7"/>
    <sheet name="change conso" sheetId="31" r:id="rId8"/>
    <sheet name="change in SE" sheetId="32" r:id="rId9"/>
    <sheet name="SCF" sheetId="33" r:id="rId10"/>
    <sheet name="SCF(2)" sheetId="34" r:id="rId11"/>
  </sheets>
  <definedNames>
    <definedName name="__123Graph_D" localSheetId="0" hidden="1">#REF!</definedName>
    <definedName name="__123Graph_D" localSheetId="7" hidden="1">#REF!</definedName>
    <definedName name="__123Graph_D" localSheetId="8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6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7" hidden="1">#REF!</definedName>
    <definedName name="nut" localSheetId="8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5" hidden="1">#REF!</definedName>
    <definedName name="nut" localSheetId="6" hidden="1">#REF!</definedName>
    <definedName name="nut" localSheetId="9" hidden="1">#REF!</definedName>
    <definedName name="nut" localSheetId="10" hidden="1">#REF!</definedName>
    <definedName name="nut" hidden="1">#REF!</definedName>
    <definedName name="_xlnm.Print_Area" localSheetId="0">Assets!$A$1:$K$39</definedName>
    <definedName name="_xlnm.Print_Area" localSheetId="2">'Liability (2)'!$A$1:$L$39</definedName>
    <definedName name="_xlnm.Print_Area" localSheetId="3">'P&amp;l 3-month '!$A$1:$K$39</definedName>
    <definedName name="_xlnm.Print_Area" localSheetId="4">'P&amp;l 3-month (Cont)'!$A$1:$K$39</definedName>
    <definedName name="_xlnm.Print_Area" localSheetId="5">'P&amp;l 9-month  '!$A$1:$K$39</definedName>
    <definedName name="_xlnm.Print_Area" localSheetId="6">'P&amp;l 9-month (Cont) '!$A$1:$K$39</definedName>
    <definedName name="_xlnm.Print_Area" localSheetId="9">SCF!$A$1:$K$48</definedName>
    <definedName name="_xlnm.Print_Area" localSheetId="10">'SCF(2)'!$A$1:$K$41</definedName>
    <definedName name="TextRefCopyRangeCount" hidden="1">1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<sst xmlns="http://schemas.openxmlformats.org/spreadsheetml/2006/main" count="388" uniqueCount="208">
  <si>
    <t xml:space="preserve"> </t>
  </si>
  <si>
    <t>N.D. RUBBER PUBLIC COMPANY LIMITED</t>
  </si>
  <si>
    <t>STATEMENT OF FINANCIAL POSITION</t>
  </si>
  <si>
    <t>(Unit : Baht)</t>
  </si>
  <si>
    <t>Consolidated financial information</t>
  </si>
  <si>
    <t>Separate financial information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</si>
  <si>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</si>
  <si>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</si>
  <si>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</si>
  <si>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</si>
  <si>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</si>
  <si>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</si>
  <si>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</si>
  <si>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</si>
  <si>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</si>
  <si>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</si>
  <si>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Other current receivable - general customers</t>
  </si>
  <si>
    <r>
      <rPr>
        <sz val="7.5"/>
        <color theme="0"/>
        <rFont val="Trebuchet MS"/>
        <family val="2"/>
      </rPr>
      <t>Other current receivable</t>
    </r>
    <r>
      <rPr>
        <sz val="7.5"/>
        <rFont val="Trebuchet MS"/>
        <family val="2"/>
      </rPr>
      <t xml:space="preserve"> - subsidiary company</t>
    </r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</si>
  <si>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</si>
  <si>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</si>
  <si>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</si>
  <si>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</si>
  <si>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</si>
  <si>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</si>
  <si>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 in subsidiary companies</t>
  </si>
  <si>
    <t>Investment in associated company</t>
  </si>
  <si>
    <t>Long-term loan to employees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</si>
  <si>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</si>
  <si>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</si>
  <si>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</si>
  <si>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</si>
  <si>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</si>
  <si>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</si>
  <si>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The accompanying notes form an integral part of the interim financial information.</t>
  </si>
  <si>
    <t>LIABILITIES AND SHAREHOLDERS’ EQUITY</t>
  </si>
  <si>
    <t>CURRENT LIABILITIES</t>
  </si>
  <si>
    <t>Short-term loans from banks</t>
  </si>
  <si>
    <t>Trade accounts payable - general suppliers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</si>
  <si>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</si>
  <si>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>Other current payable - subsidiary company</t>
  </si>
  <si>
    <t>Accounts payable for purchases of fixed assets</t>
  </si>
  <si>
    <t>Current portion of;</t>
  </si>
  <si>
    <t>- Lease liability</t>
  </si>
  <si>
    <t>- Long-term loan from bank</t>
  </si>
  <si>
    <t>Current income tax payable</t>
  </si>
  <si>
    <t>Accrued dividend</t>
  </si>
  <si>
    <t>Accrued expenses</t>
  </si>
  <si>
    <t>Other current liabilities</t>
  </si>
  <si>
    <t>Total Current Liabilities</t>
  </si>
  <si>
    <t>NON-CURRENT LIABILITIES</t>
  </si>
  <si>
    <t>Long-term loan from bank</t>
  </si>
  <si>
    <t>Provision for employee benefits obligation - non-current</t>
  </si>
  <si>
    <t>Deferred tax liabilities</t>
  </si>
  <si>
    <t>Total Non-Current Liabilities</t>
  </si>
  <si>
    <t>Total Liabilities</t>
  </si>
  <si>
    <t>Note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</si>
  <si>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</si>
  <si>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SHAREHOLDERS' EQUITY</t>
  </si>
  <si>
    <t>Share capital - ordinary share, Baht 1 par value</t>
  </si>
  <si>
    <t>(31 December 2023 : 346,891,514 shares)</t>
  </si>
  <si>
    <t>Surplus on change in proportion of</t>
  </si>
  <si>
    <t>investment in subsidiary company</t>
  </si>
  <si>
    <t>Retained earnings</t>
  </si>
  <si>
    <t xml:space="preserve">    - Appropriated for legal reserve</t>
  </si>
  <si>
    <t xml:space="preserve">    - Unappropriated</t>
  </si>
  <si>
    <t xml:space="preserve">Other component of shareholders’ equity 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</si>
  <si>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</si>
  <si>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</si>
  <si>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</si>
  <si>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</si>
  <si>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</si>
  <si>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Net sales</t>
  </si>
  <si>
    <t>Costs of sales</t>
  </si>
  <si>
    <t>Gross profit</t>
  </si>
  <si>
    <t>Gain on exchange rate</t>
  </si>
  <si>
    <t>Other income</t>
  </si>
  <si>
    <t>Profit before expenses</t>
  </si>
  <si>
    <t>Selling expenses</t>
  </si>
  <si>
    <t>Administrative expenses</t>
  </si>
  <si>
    <t>Impairment loss on investment in associated company</t>
  </si>
  <si>
    <t>Loss on exchange rate</t>
  </si>
  <si>
    <t>Total expenses</t>
  </si>
  <si>
    <t>Profit (loss) from operations</t>
  </si>
  <si>
    <t>Share of loss from investment in associated company</t>
  </si>
  <si>
    <t>Profit (loss) before finance costs and income tax</t>
  </si>
  <si>
    <t>Finance costs</t>
  </si>
  <si>
    <t>Profit (loss) before income tax</t>
  </si>
  <si>
    <t>Income tax benefit (expense)</t>
  </si>
  <si>
    <t>Profit (loss) for the period</t>
  </si>
  <si>
    <t xml:space="preserve">Other comprehensive income </t>
  </si>
  <si>
    <t xml:space="preserve">  Items that will be reclassified subsequently to profit or loss </t>
  </si>
  <si>
    <t xml:space="preserve">      Exchange differences on translating financial statements - net</t>
  </si>
  <si>
    <t>Other comprehensive income (loss) for the period</t>
  </si>
  <si>
    <t>Total comprehensive income (loss) for the period</t>
  </si>
  <si>
    <t>STATEMENT OF COMPREHENSIVE INCOME (CONTINUED)</t>
  </si>
  <si>
    <t>Profit (loss) for the period attributable to:</t>
  </si>
  <si>
    <t>Equity holders of the owner’s parent</t>
  </si>
  <si>
    <t>Total</t>
  </si>
  <si>
    <t>Total comprehensive income (loss) for the period attributable to:</t>
  </si>
  <si>
    <t xml:space="preserve">Basic earnings per share </t>
  </si>
  <si>
    <t>Profit (loss) (Baht per share)</t>
  </si>
  <si>
    <t>Weighted average number of ordinary shares (share)</t>
  </si>
  <si>
    <t>Dividend income</t>
  </si>
  <si>
    <t>STATEMENT OF CHANGES IN SHAREHOLDERS’ EQUITY</t>
  </si>
  <si>
    <t>Equity attributable to the Company’s shareholders</t>
  </si>
  <si>
    <t>Other components of</t>
  </si>
  <si>
    <t xml:space="preserve">Retained earnings </t>
  </si>
  <si>
    <t>shareholders’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</si>
  <si>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</si>
  <si>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</si>
  <si>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</si>
  <si>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</si>
  <si>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</si>
  <si>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</si>
  <si>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</si>
  <si>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common</t>
  </si>
  <si>
    <t>proportion of investment</t>
  </si>
  <si>
    <t>Appropriated for</t>
  </si>
  <si>
    <t>on translating</t>
  </si>
  <si>
    <t>the Company’s</t>
  </si>
  <si>
    <t>Non-controlling</t>
  </si>
  <si>
    <t>share capital</t>
  </si>
  <si>
    <t>in subsidiary company</t>
  </si>
  <si>
    <t>legal reserve</t>
  </si>
  <si>
    <t>Unappropriated</t>
  </si>
  <si>
    <t xml:space="preserve"> financial statements</t>
  </si>
  <si>
    <t>shareholders</t>
  </si>
  <si>
    <t>Interests</t>
  </si>
  <si>
    <t>Balance as at 1 January 2023</t>
  </si>
  <si>
    <t>Dividend payment</t>
  </si>
  <si>
    <t>Transactions with shareholders</t>
  </si>
  <si>
    <t>Loss for the period</t>
  </si>
  <si>
    <t>Other comprehensive income for the period</t>
  </si>
  <si>
    <t>Total comprehensive income for the period</t>
  </si>
  <si>
    <t>Balance as at 1 January 2024</t>
  </si>
  <si>
    <t>Profit for the period</t>
  </si>
  <si>
    <t>on share</t>
  </si>
  <si>
    <t>capital</t>
  </si>
  <si>
    <t>Legal reserve</t>
  </si>
  <si>
    <t>STATEMENT OF CASH FLOWS</t>
  </si>
  <si>
    <t>Cash Flows from Operating Activities</t>
  </si>
  <si>
    <t xml:space="preserve">   net cash provided from (used in) operating activities:</t>
  </si>
  <si>
    <t>Depreciation and amortisation</t>
  </si>
  <si>
    <t>Allowance for expected credit loss</t>
  </si>
  <si>
    <t xml:space="preserve">Allowance (reversal of allowance) for obsolete </t>
  </si>
  <si>
    <t xml:space="preserve">   and devaluation of inventories</t>
  </si>
  <si>
    <t>Loss on written off assets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</si>
  <si>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</si>
  <si>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</si>
  <si>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</si>
  <si>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</si>
  <si>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</si>
  <si>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 xml:space="preserve">   Increase (decrease) in operating liabilities: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</si>
  <si>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</si>
  <si>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 xml:space="preserve">Cash provided from operations </t>
  </si>
  <si>
    <t>STATEMENT OF CASH FLOWS (CONTINUED)</t>
  </si>
  <si>
    <t>Cash provided from operations (continued)</t>
  </si>
  <si>
    <t>Interest received</t>
  </si>
  <si>
    <t>Interest paid</t>
  </si>
  <si>
    <t>Income tax paid</t>
  </si>
  <si>
    <t>Net cash provided from operating activities</t>
  </si>
  <si>
    <t>Cash Flows from Investing Activities:</t>
  </si>
  <si>
    <t>Purchase of fixed assets and computer software</t>
  </si>
  <si>
    <t>Payment for investment in subsidiary</t>
  </si>
  <si>
    <t>Proceeds from disposal of fixed assets</t>
  </si>
  <si>
    <t>Dividend received</t>
  </si>
  <si>
    <t>Net cash provided from (used in) investing activities</t>
  </si>
  <si>
    <t>Cash Flows from Financing Activities</t>
  </si>
  <si>
    <t>Increase (decrease) in short-term loans from banks</t>
  </si>
  <si>
    <t>Net cash provided from (used in) financing activities</t>
  </si>
  <si>
    <t>Exchange differences on translating financial statements</t>
  </si>
  <si>
    <t>NET INCREASE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</si>
  <si>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</si>
  <si>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</si>
  <si>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</si>
  <si>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</si>
  <si>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Changes in payables for purchases of assets</t>
  </si>
  <si>
    <t>Accrued dividend payment</t>
  </si>
  <si>
    <t>- non-current</t>
  </si>
  <si>
    <t>Provision for employee benefits obligation</t>
  </si>
  <si>
    <t>Lease liability</t>
  </si>
  <si>
    <t>Repayment of lease liability</t>
  </si>
  <si>
    <t>Cash received from long-term loan from bank</t>
  </si>
  <si>
    <t>Repayment of long-term loan from bank</t>
  </si>
  <si>
    <t>Current portion of long-term loan to employees</t>
  </si>
  <si>
    <t>30 September 2024</t>
  </si>
  <si>
    <t>FOR THE THREE-MONTH PERIOD ENDED 30 SEPTEMBER 2024 (UNAUDITED BUT REVIEWED)</t>
  </si>
  <si>
    <t>FOR THE NINE-MONTH PERIOD ENDED 30 SEPTEMBER 2024 (UNAUDITED BUT REVIEWED)</t>
  </si>
  <si>
    <t>Balance as at 30 September 2023</t>
  </si>
  <si>
    <t>Balance as at 30 September 2024</t>
  </si>
  <si>
    <t xml:space="preserve">Unrealised loss (gain) on exchange rate </t>
  </si>
  <si>
    <t>Premium on common share capital</t>
  </si>
  <si>
    <t>Loss on disposal of assets</t>
  </si>
  <si>
    <t>Advance payments for purchase machinery</t>
  </si>
  <si>
    <t>5, 19</t>
  </si>
  <si>
    <t>Cash received from issuance of share capital</t>
  </si>
  <si>
    <t>(31 December 2023 : 433,614,392 shares)</t>
  </si>
  <si>
    <t xml:space="preserve">   Registered - 456,891,630 shares </t>
  </si>
  <si>
    <t>Issued and fully paid-up - 401,891,630 shares</t>
  </si>
  <si>
    <t>4, 20</t>
  </si>
  <si>
    <t>12, 20</t>
  </si>
  <si>
    <t>Advance payments for purchase of assets</t>
  </si>
  <si>
    <t>Share increment during the period</t>
  </si>
  <si>
    <t>Adjustments to reconcile profit (loss) to</t>
  </si>
  <si>
    <t>Income tax expense (benefit)</t>
  </si>
  <si>
    <t>Expenses of the issue ordinary shares</t>
  </si>
  <si>
    <t>Loss on written off inventories</t>
  </si>
  <si>
    <t>Loss on written off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</si>
</sst>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(* #,##0.0_);_(* \(#,##0.0\);_(* &quot;-&quot;??_);_(@_)"/>
    <numFmt numFmtId="169" formatCode="#,##0;\(#,##0\)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(&quot;BHT&quot;* #,##0.00_);_(&quot;BHT&quot;* \(#,##0.00\);_(&quot;BHT&quot;* &quot;-&quot;??_);_(@_)"/>
    <numFmt numFmtId="179" formatCode="_(* #,##0.0000_);_(* \(#,##0.0000\);_(* &quot;-&quot;??_);_(@_)"/>
    <numFmt numFmtId="180" formatCode="_(* #,##0;_(* \(#,##0\);_(* &quot;-&quot;??_);_(@_)"/>
  </numFmts>
  <fonts count="68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8">
    <xf numFmtId="0" fontId="0" fillId="0" borderId="0"/>
    <xf numFmtId="0" fontId="16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7" fillId="0" borderId="0"/>
    <xf numFmtId="0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0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0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0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0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0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0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0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0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7" fontId="6" fillId="0" borderId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0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0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8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3" fillId="0" borderId="0"/>
    <xf numFmtId="0" fontId="5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17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36" fillId="0" borderId="0"/>
    <xf numFmtId="0" fontId="5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0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0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37" fontId="26" fillId="0" borderId="0"/>
    <xf numFmtId="172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0" fontId="6" fillId="0" borderId="0"/>
    <xf numFmtId="0" fontId="14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1" fontId="6" fillId="0" borderId="0"/>
    <xf numFmtId="171" fontId="6" fillId="0" borderId="0"/>
    <xf numFmtId="171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6" fillId="0" borderId="0"/>
    <xf numFmtId="0" fontId="4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0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0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3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7" fillId="0" borderId="13"/>
    <xf numFmtId="0" fontId="5" fillId="26" borderId="0"/>
    <xf numFmtId="0" fontId="38" fillId="0" borderId="14"/>
    <xf numFmtId="49" fontId="34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47" fillId="0" borderId="0"/>
    <xf numFmtId="164" fontId="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8" fillId="0" borderId="0"/>
    <xf numFmtId="0" fontId="46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6" fillId="0" borderId="0"/>
    <xf numFmtId="177" fontId="3" fillId="0" borderId="0"/>
    <xf numFmtId="164" fontId="50" fillId="0" borderId="0" applyFont="0" applyFill="0" applyBorder="0" applyAlignment="0" applyProtection="0"/>
    <xf numFmtId="0" fontId="49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0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51" fillId="0" borderId="0"/>
    <xf numFmtId="0" fontId="34" fillId="0" borderId="0">
      <alignment vertical="top"/>
    </xf>
    <xf numFmtId="0" fontId="7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/>
    <xf numFmtId="9" fontId="51" fillId="0" borderId="0" applyFont="0" applyFill="0" applyBorder="0" applyAlignment="0" applyProtection="0"/>
    <xf numFmtId="0" fontId="34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49" fillId="0" borderId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50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/>
    <xf numFmtId="0" fontId="45" fillId="0" borderId="0"/>
    <xf numFmtId="43" fontId="45" fillId="0" borderId="0" applyFont="0" applyFill="0" applyBorder="0" applyAlignment="0" applyProtection="0"/>
    <xf numFmtId="0" fontId="46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5" fillId="0" borderId="0"/>
    <xf numFmtId="0" fontId="48" fillId="0" borderId="0"/>
    <xf numFmtId="0" fontId="48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48" fillId="0" borderId="0"/>
    <xf numFmtId="0" fontId="48" fillId="0" borderId="0"/>
    <xf numFmtId="0" fontId="3" fillId="0" borderId="0"/>
    <xf numFmtId="0" fontId="3" fillId="0" borderId="0"/>
    <xf numFmtId="0" fontId="58" fillId="0" borderId="0"/>
    <xf numFmtId="172" fontId="7" fillId="0" borderId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/>
    <xf numFmtId="170" fontId="32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171" fontId="3" fillId="0" borderId="0" applyFont="0" applyFill="0" applyBorder="0" applyAlignment="0" applyProtection="0"/>
    <xf numFmtId="38" fontId="4" fillId="22" borderId="0" applyNumberFormat="0" applyBorder="0" applyAlignment="0" applyProtection="0"/>
    <xf numFmtId="10" fontId="4" fillId="23" borderId="3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7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7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174" fontId="3" fillId="0" borderId="0" applyFill="0" applyBorder="0" applyAlignment="0"/>
    <xf numFmtId="0" fontId="3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8">
    <xf numFmtId="0" fontId="0" fillId="0" borderId="0" xfId="0"/>
    <xf numFmtId="0" fontId="59" fillId="0" borderId="0" xfId="1735" applyFont="1" applyAlignment="1">
      <alignment vertical="center"/>
    </xf>
    <xf numFmtId="0" fontId="60" fillId="0" borderId="0" xfId="1735" applyFont="1" applyAlignment="1">
      <alignment vertical="center"/>
    </xf>
    <xf numFmtId="0" fontId="59" fillId="0" borderId="0" xfId="1735" applyFont="1" applyAlignment="1">
      <alignment horizontal="center" vertical="center"/>
    </xf>
    <xf numFmtId="0" fontId="62" fillId="0" borderId="0" xfId="1735" applyFont="1" applyAlignment="1">
      <alignment vertical="center"/>
    </xf>
    <xf numFmtId="0" fontId="60" fillId="0" borderId="0" xfId="1735" applyFont="1" applyAlignment="1">
      <alignment horizontal="center" vertical="center" wrapText="1"/>
    </xf>
    <xf numFmtId="167" fontId="60" fillId="0" borderId="0" xfId="1735" applyNumberFormat="1" applyFont="1" applyAlignment="1">
      <alignment vertical="center"/>
    </xf>
    <xf numFmtId="0" fontId="60" fillId="0" borderId="0" xfId="1735" applyFont="1" applyAlignment="1">
      <alignment vertical="center" wrapText="1"/>
    </xf>
    <xf numFmtId="0" fontId="60" fillId="0" borderId="0" xfId="1735" applyFont="1" applyAlignment="1">
      <alignment horizontal="left" vertical="center"/>
    </xf>
    <xf numFmtId="0" fontId="63" fillId="0" borderId="0" xfId="1735" applyFont="1" applyAlignment="1">
      <alignment vertical="center"/>
    </xf>
    <xf numFmtId="167" fontId="60" fillId="0" borderId="5" xfId="1735" applyNumberFormat="1" applyFont="1" applyBorder="1" applyAlignment="1">
      <alignment vertical="center"/>
    </xf>
    <xf numFmtId="0" fontId="60" fillId="0" borderId="0" xfId="1735" quotePrefix="1" applyFont="1" applyAlignment="1">
      <alignment vertical="center"/>
    </xf>
    <xf numFmtId="167" fontId="60" fillId="0" borderId="17" xfId="1735" applyNumberFormat="1" applyFont="1" applyBorder="1" applyAlignment="1">
      <alignment vertical="center"/>
    </xf>
    <xf numFmtId="0" fontId="60" fillId="0" borderId="0" xfId="1735" applyFont="1" applyAlignment="1">
      <alignment horizontal="right" vertical="center"/>
    </xf>
    <xf numFmtId="0" fontId="60" fillId="0" borderId="0" xfId="1735" quotePrefix="1" applyFont="1" applyAlignment="1">
      <alignment horizontal="center" vertical="center" wrapText="1"/>
    </xf>
    <xf numFmtId="0" fontId="60" fillId="0" borderId="0" xfId="1852" applyFont="1" applyAlignment="1">
      <alignment horizontal="left" vertical="center"/>
    </xf>
    <xf numFmtId="167" fontId="60" fillId="0" borderId="0" xfId="1735" applyNumberFormat="1" applyFont="1" applyAlignment="1">
      <alignment vertical="center" wrapText="1"/>
    </xf>
    <xf numFmtId="0" fontId="60" fillId="0" borderId="0" xfId="1735" applyFont="1" applyAlignment="1">
      <alignment horizontal="center" vertical="center"/>
    </xf>
    <xf numFmtId="167" fontId="60" fillId="0" borderId="19" xfId="1735" applyNumberFormat="1" applyFont="1" applyBorder="1" applyAlignment="1">
      <alignment vertical="center"/>
    </xf>
    <xf numFmtId="167" fontId="60" fillId="0" borderId="16" xfId="1735" applyNumberFormat="1" applyFont="1" applyBorder="1" applyAlignment="1">
      <alignment vertical="center"/>
    </xf>
    <xf numFmtId="49" fontId="59" fillId="0" borderId="0" xfId="1735" applyNumberFormat="1" applyFont="1" applyAlignment="1">
      <alignment horizontal="right" vertical="center"/>
    </xf>
    <xf numFmtId="0" fontId="59" fillId="0" borderId="0" xfId="1792" applyFont="1" applyAlignment="1">
      <alignment vertical="center"/>
    </xf>
    <xf numFmtId="0" fontId="61" fillId="0" borderId="0" xfId="1735" applyFont="1" applyAlignment="1">
      <alignment horizontal="center" vertical="center"/>
    </xf>
    <xf numFmtId="167" fontId="60" fillId="0" borderId="0" xfId="1735" applyNumberFormat="1" applyFont="1" applyAlignment="1">
      <alignment horizontal="right" vertical="center"/>
    </xf>
    <xf numFmtId="167" fontId="60" fillId="0" borderId="19" xfId="1735" applyNumberFormat="1" applyFont="1" applyBorder="1" applyAlignment="1">
      <alignment horizontal="right" vertical="center"/>
    </xf>
    <xf numFmtId="167" fontId="60" fillId="0" borderId="5" xfId="1735" applyNumberFormat="1" applyFont="1" applyBorder="1" applyAlignment="1">
      <alignment horizontal="center" vertical="center"/>
    </xf>
    <xf numFmtId="167" fontId="60" fillId="0" borderId="0" xfId="1735" applyNumberFormat="1" applyFont="1" applyAlignment="1">
      <alignment horizontal="center" vertical="center"/>
    </xf>
    <xf numFmtId="167" fontId="60" fillId="0" borderId="16" xfId="1735" applyNumberFormat="1" applyFont="1" applyBorder="1" applyAlignment="1">
      <alignment horizontal="center" vertical="center"/>
    </xf>
    <xf numFmtId="167" fontId="60" fillId="0" borderId="16" xfId="1735" applyNumberFormat="1" applyFont="1" applyBorder="1" applyAlignment="1">
      <alignment horizontal="right" vertical="center"/>
    </xf>
    <xf numFmtId="167" fontId="60" fillId="0" borderId="5" xfId="1735" applyNumberFormat="1" applyFont="1" applyBorder="1" applyAlignment="1">
      <alignment horizontal="right" vertical="center"/>
    </xf>
    <xf numFmtId="167" fontId="60" fillId="0" borderId="17" xfId="1735" applyNumberFormat="1" applyFont="1" applyBorder="1" applyAlignment="1">
      <alignment horizontal="right" vertical="center"/>
    </xf>
    <xf numFmtId="0" fontId="60" fillId="0" borderId="0" xfId="1735" applyFont="1"/>
    <xf numFmtId="0" fontId="60" fillId="0" borderId="0" xfId="1735" applyFont="1" applyAlignment="1">
      <alignment horizontal="center"/>
    </xf>
    <xf numFmtId="172" fontId="60" fillId="0" borderId="0" xfId="1855" applyFont="1" applyAlignment="1">
      <alignment vertical="center"/>
    </xf>
    <xf numFmtId="0" fontId="60" fillId="0" borderId="0" xfId="1792" applyFont="1" applyAlignment="1">
      <alignment vertical="center"/>
    </xf>
    <xf numFmtId="167" fontId="60" fillId="0" borderId="18" xfId="1735" applyNumberFormat="1" applyFont="1" applyBorder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1821" applyFont="1" applyAlignment="1">
      <alignment vertical="center"/>
    </xf>
    <xf numFmtId="167" fontId="60" fillId="0" borderId="18" xfId="1735" applyNumberFormat="1" applyFont="1" applyBorder="1" applyAlignment="1">
      <alignment horizontal="right" vertical="center"/>
    </xf>
    <xf numFmtId="0" fontId="59" fillId="0" borderId="0" xfId="1820" applyFont="1" applyAlignment="1">
      <alignment vertical="center"/>
    </xf>
    <xf numFmtId="0" fontId="60" fillId="0" borderId="0" xfId="1823" applyFont="1" applyAlignment="1">
      <alignment vertical="center"/>
    </xf>
    <xf numFmtId="179" fontId="60" fillId="0" borderId="17" xfId="1735" applyNumberFormat="1" applyFont="1" applyBorder="1" applyAlignment="1">
      <alignment horizontal="right" vertical="center"/>
    </xf>
    <xf numFmtId="179" fontId="60" fillId="0" borderId="0" xfId="1735" applyNumberFormat="1" applyFont="1" applyAlignment="1">
      <alignment horizontal="center" vertical="center"/>
    </xf>
    <xf numFmtId="179" fontId="60" fillId="0" borderId="0" xfId="1735" applyNumberFormat="1" applyFont="1" applyAlignment="1">
      <alignment horizontal="right" vertical="center"/>
    </xf>
    <xf numFmtId="49" fontId="60" fillId="0" borderId="0" xfId="1735" applyNumberFormat="1" applyFont="1" applyAlignment="1">
      <alignment horizontal="center" vertical="center"/>
    </xf>
    <xf numFmtId="0" fontId="65" fillId="0" borderId="0" xfId="1735" applyFont="1" applyAlignment="1">
      <alignment horizontal="center" vertical="center"/>
    </xf>
    <xf numFmtId="3" fontId="60" fillId="0" borderId="0" xfId="1735" applyNumberFormat="1" applyFont="1" applyAlignment="1">
      <alignment horizontal="left" vertical="center"/>
    </xf>
    <xf numFmtId="49" fontId="59" fillId="0" borderId="19" xfId="1735" applyNumberFormat="1" applyFont="1" applyBorder="1" applyAlignment="1">
      <alignment horizontal="center" vertical="center"/>
    </xf>
    <xf numFmtId="49" fontId="59" fillId="0" borderId="0" xfId="1735" applyNumberFormat="1" applyFont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9" fillId="0" borderId="16" xfId="1735" applyNumberFormat="1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67" fontId="66" fillId="0" borderId="0" xfId="988" applyNumberFormat="1" applyFont="1" applyFill="1" applyBorder="1" applyAlignment="1">
      <alignment horizontal="center" vertical="center"/>
    </xf>
    <xf numFmtId="3" fontId="59" fillId="0" borderId="0" xfId="1735" applyNumberFormat="1" applyFont="1" applyAlignment="1">
      <alignment horizontal="right" vertical="center"/>
    </xf>
    <xf numFmtId="0" fontId="59" fillId="0" borderId="0" xfId="1854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0" fontId="59" fillId="0" borderId="0" xfId="1853" applyFont="1" applyAlignment="1">
      <alignment horizontal="center" vertical="center" wrapText="1"/>
    </xf>
    <xf numFmtId="180" fontId="59" fillId="0" borderId="0" xfId="1735" applyNumberFormat="1" applyFont="1" applyAlignment="1">
      <alignment horizontal="center" vertical="center"/>
    </xf>
    <xf numFmtId="0" fontId="59" fillId="0" borderId="0" xfId="1853" applyFont="1" applyAlignment="1">
      <alignment horizontal="center" vertical="center"/>
    </xf>
    <xf numFmtId="0" fontId="59" fillId="0" borderId="16" xfId="1853" applyFont="1" applyBorder="1" applyAlignment="1">
      <alignment horizontal="center" vertical="center" wrapText="1"/>
    </xf>
    <xf numFmtId="180" fontId="59" fillId="0" borderId="16" xfId="1735" applyNumberFormat="1" applyFont="1" applyBorder="1" applyAlignment="1">
      <alignment horizontal="center" vertical="center"/>
    </xf>
    <xf numFmtId="0" fontId="61" fillId="0" borderId="16" xfId="1735" quotePrefix="1" applyFont="1" applyBorder="1" applyAlignment="1">
      <alignment horizontal="center" vertical="center"/>
    </xf>
    <xf numFmtId="0" fontId="60" fillId="0" borderId="0" xfId="1735" applyFont="1" applyAlignment="1">
      <alignment horizontal="left" vertical="center" indent="1"/>
    </xf>
    <xf numFmtId="167" fontId="60" fillId="0" borderId="0" xfId="988" applyNumberFormat="1" applyFont="1" applyAlignment="1">
      <alignment horizontal="center" vertical="center"/>
    </xf>
    <xf numFmtId="167" fontId="60" fillId="0" borderId="16" xfId="988" applyNumberFormat="1" applyFont="1" applyBorder="1" applyAlignment="1">
      <alignment horizontal="center" vertical="center"/>
    </xf>
    <xf numFmtId="167" fontId="60" fillId="0" borderId="0" xfId="988" applyNumberFormat="1" applyFont="1" applyAlignment="1">
      <alignment vertical="center"/>
    </xf>
    <xf numFmtId="49" fontId="60" fillId="0" borderId="0" xfId="1735" applyNumberFormat="1" applyFont="1" applyAlignment="1">
      <alignment vertical="center"/>
    </xf>
    <xf numFmtId="0" fontId="61" fillId="0" borderId="16" xfId="1735" applyFont="1" applyBorder="1" applyAlignment="1">
      <alignment horizontal="center" vertical="center"/>
    </xf>
    <xf numFmtId="169" fontId="59" fillId="0" borderId="16" xfId="1735" applyNumberFormat="1" applyFont="1" applyBorder="1" applyAlignment="1">
      <alignment horizontal="center" vertical="center"/>
    </xf>
    <xf numFmtId="169" fontId="59" fillId="0" borderId="0" xfId="1735" applyNumberFormat="1" applyFont="1" applyAlignment="1">
      <alignment horizontal="center" vertical="center"/>
    </xf>
    <xf numFmtId="169" fontId="59" fillId="0" borderId="0" xfId="1735" applyNumberFormat="1" applyFont="1" applyAlignment="1">
      <alignment vertical="center"/>
    </xf>
    <xf numFmtId="0" fontId="67" fillId="0" borderId="0" xfId="1735" applyFont="1" applyAlignment="1">
      <alignment vertical="center"/>
    </xf>
    <xf numFmtId="167" fontId="60" fillId="0" borderId="4" xfId="1735" applyNumberFormat="1" applyFont="1" applyBorder="1" applyAlignment="1">
      <alignment horizontal="right" vertical="center"/>
    </xf>
    <xf numFmtId="0" fontId="60" fillId="0" borderId="0" xfId="1735" applyFont="1" applyAlignment="1">
      <alignment horizontal="left" vertical="center" indent="2"/>
    </xf>
    <xf numFmtId="0" fontId="60" fillId="0" borderId="0" xfId="1852" quotePrefix="1" applyFont="1" applyAlignment="1">
      <alignment horizontal="left" vertical="center"/>
    </xf>
    <xf numFmtId="0" fontId="61" fillId="0" borderId="16" xfId="1735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69" fontId="59" fillId="0" borderId="16" xfId="1735" applyNumberFormat="1" applyFont="1" applyBorder="1" applyAlignment="1">
      <alignment horizontal="center" vertical="center"/>
    </xf>
  </cellXfs>
  <cellStyles count="1978">
    <cellStyle name="_2506-1" xfId="1787" xr:uid="{00000000-0005-0000-0000-000000000000}"/>
    <cellStyle name="_Update by TT FS Chain Chon 2012" xfId="1" xr:uid="{00000000-0005-0000-0000-000001000000}"/>
    <cellStyle name="_Update by TT FS Chain Chon 2012 2" xfId="1857" xr:uid="{7149B9F0-FDBE-456F-8EDA-43F9BE2698FF}"/>
    <cellStyle name="_กำไรขาดทุน " xfId="2" xr:uid="{00000000-0005-0000-0000-000002000000}"/>
    <cellStyle name="_กำไรขาดทุน  2" xfId="1858" xr:uid="{3BC71ABD-1A55-42FF-BECF-CC0AD8A35383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8A2DC15-B077-4E86-9116-8C979AC8DE83}"/>
    <cellStyle name="Calc Currency (2)" xfId="909" xr:uid="{00000000-0005-0000-0000-000090030000}"/>
    <cellStyle name="Calc Currency (2) 2" xfId="1860" xr:uid="{A3001F7C-4126-401D-A4E7-D77D9D3B5D6F}"/>
    <cellStyle name="Calc Percent (0)" xfId="910" xr:uid="{00000000-0005-0000-0000-000091030000}"/>
    <cellStyle name="Calc Percent (0) 2" xfId="1861" xr:uid="{378D823E-D862-4B4C-90BB-4B2FB1286936}"/>
    <cellStyle name="Calc Percent (1)" xfId="911" xr:uid="{00000000-0005-0000-0000-000092030000}"/>
    <cellStyle name="Calc Percent (1) 2" xfId="1862" xr:uid="{725CE81A-4043-4767-8230-F67B6F5375A3}"/>
    <cellStyle name="Calc Percent (2)" xfId="912" xr:uid="{00000000-0005-0000-0000-000093030000}"/>
    <cellStyle name="Calc Percent (2) 2" xfId="1863" xr:uid="{52EC1FAB-5BBF-4ED5-865A-A99198DAC467}"/>
    <cellStyle name="Calc Units (0)" xfId="913" xr:uid="{00000000-0005-0000-0000-000094030000}"/>
    <cellStyle name="Calc Units (0) 2" xfId="1864" xr:uid="{04E10A7C-D6F4-4DAF-9457-86E36D4B2D4F}"/>
    <cellStyle name="Calc Units (1)" xfId="914" xr:uid="{00000000-0005-0000-0000-000095030000}"/>
    <cellStyle name="Calc Units (1) 2" xfId="1865" xr:uid="{8AEF00EB-2C51-40B2-8C02-B406E85321A1}"/>
    <cellStyle name="Calc Units (2)" xfId="915" xr:uid="{00000000-0005-0000-0000-000096030000}"/>
    <cellStyle name="Calc Units (2) 2" xfId="1866" xr:uid="{2A815003-2026-4685-9E59-F0426E731A16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A67ADD53-6ACE-4E5A-A32E-780A159D8B87}"/>
    <cellStyle name="Comma 10" xfId="990" xr:uid="{00000000-0005-0000-0000-0000E1030000}"/>
    <cellStyle name="Comma 10 2 2 3" xfId="1810" xr:uid="{00000000-0005-0000-0000-0000E2030000}"/>
    <cellStyle name="Comma 10 2 2 3 2" xfId="1958" xr:uid="{3B8684D7-03AE-4865-8F93-3FAC01266D92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38 2" xfId="1952" xr:uid="{E84238BF-3EE8-4E52-9BAB-6887E52C0026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8" xr:uid="{ABB239B8-C7F8-4BB4-8C18-BC6F08632D4E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2 2 2" xfId="1953" xr:uid="{67D6AB8C-599C-4BF6-B82B-F7CA34755A9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2 2" xfId="1974" xr:uid="{66AD48FB-E86C-4D14-8CF9-53058290225D}"/>
    <cellStyle name="Comma 33" xfId="1849" xr:uid="{AD799B75-88D3-4E05-827F-75C309420818}"/>
    <cellStyle name="Comma 33 2" xfId="1976" xr:uid="{A66B78CD-E0A8-40D6-A612-3A614549D10D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 4" xfId="1869" xr:uid="{56BC83FD-AD28-4E77-8901-9EC9FA652D50}"/>
    <cellStyle name="Comma 42" xfId="1015" xr:uid="{00000000-0005-0000-0000-00000B040000}"/>
    <cellStyle name="Comma 42 2" xfId="1870" xr:uid="{F090F733-2254-4275-AC96-26E2B69F4DAE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2 3" xfId="1872" xr:uid="{8F451509-A508-4B6D-9F18-619B3E787617}"/>
    <cellStyle name="Comma 5 3" xfId="1760" xr:uid="{00000000-0005-0000-0000-00000F040000}"/>
    <cellStyle name="Comma 5 3 2" xfId="1950" xr:uid="{89AC3919-6CBD-400E-919C-726F02FF4539}"/>
    <cellStyle name="Comma 5 4" xfId="1871" xr:uid="{D4C6EFC0-BE55-421F-BB42-4E5ADDBD3B4B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2 2 2" xfId="1959" xr:uid="{E0CA06BC-1123-41EE-9C89-D9F007538E77}"/>
    <cellStyle name="Comma 7 3" xfId="1778" xr:uid="{00000000-0005-0000-0000-000019040000}"/>
    <cellStyle name="Comma 7 4" xfId="1873" xr:uid="{36BAE72A-CA0E-4922-ADB7-3E2A745C69FF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8796137B-2DA2-4A82-842A-B15C4583F0CC}"/>
    <cellStyle name="Currency (0.00)" xfId="1028" xr:uid="{00000000-0005-0000-0000-000020040000}"/>
    <cellStyle name="Currency [00]" xfId="1029" xr:uid="{00000000-0005-0000-0000-000021040000}"/>
    <cellStyle name="Currency [00] 2" xfId="1875" xr:uid="{BFDEB099-A8BB-4712-83A8-E77014741CD7}"/>
    <cellStyle name="Currency 2" xfId="1030" xr:uid="{00000000-0005-0000-0000-000022040000}"/>
    <cellStyle name="Currency 2 2" xfId="1876" xr:uid="{840977D7-39AF-48F3-B603-5E3B36BFF414}"/>
    <cellStyle name="Currency 3" xfId="1783" xr:uid="{00000000-0005-0000-0000-000023040000}"/>
    <cellStyle name="Currency1" xfId="1031" xr:uid="{00000000-0005-0000-0000-000024040000}"/>
    <cellStyle name="Currency1 2" xfId="1877" xr:uid="{6671E9FF-1A9D-4955-A8EC-B8E0F7BE2A78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0A6B5D14-C1F0-4265-8AA9-DDF0AC5F71AC}"/>
    <cellStyle name="Enter Currency (0)" xfId="1036" xr:uid="{00000000-0005-0000-0000-000029040000}"/>
    <cellStyle name="Enter Currency (0) 2" xfId="1879" xr:uid="{3EA2439C-C2CC-4DF3-A758-31B6B4D71DF1}"/>
    <cellStyle name="Enter Currency (2)" xfId="1037" xr:uid="{00000000-0005-0000-0000-00002A040000}"/>
    <cellStyle name="Enter Currency (2) 2" xfId="1880" xr:uid="{88D820AD-2D19-472E-A299-B92D08F5F987}"/>
    <cellStyle name="Enter Units (0)" xfId="1038" xr:uid="{00000000-0005-0000-0000-00002B040000}"/>
    <cellStyle name="Enter Units (0) 2" xfId="1881" xr:uid="{352E2CEE-0B51-4105-AE68-316448FFFE8C}"/>
    <cellStyle name="Enter Units (1)" xfId="1039" xr:uid="{00000000-0005-0000-0000-00002C040000}"/>
    <cellStyle name="Enter Units (1) 2" xfId="1882" xr:uid="{358B4D0C-2E1B-4861-B02A-E4784F4CF0FD}"/>
    <cellStyle name="Enter Units (2)" xfId="1040" xr:uid="{00000000-0005-0000-0000-00002D040000}"/>
    <cellStyle name="Enter Units (2) 2" xfId="1883" xr:uid="{762FC5B1-6E4D-4332-A232-17C6CA7D1FA9}"/>
    <cellStyle name="Euro" xfId="1041" xr:uid="{00000000-0005-0000-0000-00002E040000}"/>
    <cellStyle name="Euro 2" xfId="1884" xr:uid="{622A1D31-7C13-4C2E-9516-97DF7563A72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A4AF1E69-34F9-42DA-B47E-B8E819E785D3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6" xr:uid="{37D6AA71-53E5-46B2-BD4C-96B2C1A8ED84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7" xr:uid="{BE3216A0-1E6E-498D-9F0C-B84BB8CA63C1}"/>
    <cellStyle name="Link Currency (2)" xfId="1300" xr:uid="{00000000-0005-0000-0000-000031050000}"/>
    <cellStyle name="Link Currency (2) 2" xfId="1888" xr:uid="{E2DD992D-C79F-4DAA-92F3-7AF46A47F43A}"/>
    <cellStyle name="Link Units (0)" xfId="1301" xr:uid="{00000000-0005-0000-0000-000032050000}"/>
    <cellStyle name="Link Units (0) 2" xfId="1889" xr:uid="{B2A85A8A-2074-4DC2-8371-1345343F8363}"/>
    <cellStyle name="Link Units (1)" xfId="1302" xr:uid="{00000000-0005-0000-0000-000033050000}"/>
    <cellStyle name="Link Units (1) 2" xfId="1890" xr:uid="{00B38B23-43A0-4AA3-9462-C43CD25EBD0C}"/>
    <cellStyle name="Link Units (2)" xfId="1303" xr:uid="{00000000-0005-0000-0000-000034050000}"/>
    <cellStyle name="Link Units (2) 2" xfId="1891" xr:uid="{75C5EF6C-017B-41B4-9A6C-B99438BB7F47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3 2" xfId="1957" xr:uid="{2B2BD902-6DCD-481C-84D7-2E3CB586285D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3 2" xfId="1949" xr:uid="{AC5B0235-2747-4814-87CF-B09A76A1485E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67255DBC-B975-4595-897D-15EF27784149}"/>
    <cellStyle name="Normal 2 11" xfId="1416" xr:uid="{00000000-0005-0000-0000-0000AD050000}"/>
    <cellStyle name="Normal 2 11 2" xfId="1893" xr:uid="{06F13995-5FD5-4FA7-B525-E7465E8F29C9}"/>
    <cellStyle name="Normal 2 12" xfId="1417" xr:uid="{00000000-0005-0000-0000-0000AE050000}"/>
    <cellStyle name="Normal 2 12 2" xfId="1894" xr:uid="{CAD59497-348E-4F1E-B157-4FF48B204E24}"/>
    <cellStyle name="Normal 2 13" xfId="1418" xr:uid="{00000000-0005-0000-0000-0000AF050000}"/>
    <cellStyle name="Normal 2 13 2" xfId="1767" xr:uid="{00000000-0005-0000-0000-0000B0050000}"/>
    <cellStyle name="Normal 2 13 3" xfId="1895" xr:uid="{B59C19AB-9029-411C-A3FF-9546A4A1B0C6}"/>
    <cellStyle name="Normal 2 14" xfId="1419" xr:uid="{00000000-0005-0000-0000-0000B1050000}"/>
    <cellStyle name="Normal 2 14 2" xfId="1896" xr:uid="{756194B6-DFCB-40DF-A21E-B120AFFA34E5}"/>
    <cellStyle name="Normal 2 15" xfId="1420" xr:uid="{00000000-0005-0000-0000-0000B2050000}"/>
    <cellStyle name="Normal 2 15 2" xfId="1897" xr:uid="{E4FDCEF3-8165-49A3-A0B2-FEFBE1084A2C}"/>
    <cellStyle name="Normal 2 16" xfId="1421" xr:uid="{00000000-0005-0000-0000-0000B3050000}"/>
    <cellStyle name="Normal 2 16 2" xfId="1898" xr:uid="{572F23D9-4A4B-4585-8118-12077AD615E0}"/>
    <cellStyle name="Normal 2 17" xfId="1422" xr:uid="{00000000-0005-0000-0000-0000B4050000}"/>
    <cellStyle name="Normal 2 17 2" xfId="1899" xr:uid="{88A0B21B-8638-4D58-B05D-31FC5732D878}"/>
    <cellStyle name="Normal 2 18" xfId="1423" xr:uid="{00000000-0005-0000-0000-0000B5050000}"/>
    <cellStyle name="Normal 2 18 2" xfId="1900" xr:uid="{072DD59F-CA2D-4924-95F3-B305DBD8A6F0}"/>
    <cellStyle name="Normal 2 19" xfId="1424" xr:uid="{00000000-0005-0000-0000-0000B6050000}"/>
    <cellStyle name="Normal 2 19 2" xfId="1901" xr:uid="{17EF0A1E-3D1C-403F-B7D0-4E299CF035B6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A9DC8FC9-9EB2-43E1-AE47-488A8C1B780C}"/>
    <cellStyle name="Normal 2 2 2 3" xfId="1812" xr:uid="{00000000-0005-0000-0000-0000BA050000}"/>
    <cellStyle name="Normal 2 2 2 4" xfId="1903" xr:uid="{E3D4FA72-8162-44A3-A021-704658CD89DC}"/>
    <cellStyle name="Normal 2 2 3" xfId="1750" xr:uid="{00000000-0005-0000-0000-0000BB050000}"/>
    <cellStyle name="Normal 2 2 4" xfId="1902" xr:uid="{A4F41D16-0E95-4988-A7AF-C2FBE71E7002}"/>
    <cellStyle name="Normal 2 2 6" xfId="1763" xr:uid="{00000000-0005-0000-0000-0000BC050000}"/>
    <cellStyle name="Normal 2 20" xfId="1428" xr:uid="{00000000-0005-0000-0000-0000BD050000}"/>
    <cellStyle name="Normal 2 20 2" xfId="1905" xr:uid="{27493EE2-7D66-4730-8A65-6F5A67AC234B}"/>
    <cellStyle name="Normal 2 21" xfId="1429" xr:uid="{00000000-0005-0000-0000-0000BE050000}"/>
    <cellStyle name="Normal 2 21 2" xfId="1906" xr:uid="{DCEEF742-0EDE-4530-A53A-AF85141B81B5}"/>
    <cellStyle name="Normal 2 22" xfId="1430" xr:uid="{00000000-0005-0000-0000-0000BF050000}"/>
    <cellStyle name="Normal 2 22 2" xfId="1907" xr:uid="{90BAB7E7-DC78-4BA0-8EA1-779E08907D7A}"/>
    <cellStyle name="Normal 2 23" xfId="1431" xr:uid="{00000000-0005-0000-0000-0000C0050000}"/>
    <cellStyle name="Normal 2 23 2" xfId="1908" xr:uid="{9C9491FD-81F3-43A2-AE1B-4CD569704987}"/>
    <cellStyle name="Normal 2 24" xfId="1432" xr:uid="{00000000-0005-0000-0000-0000C1050000}"/>
    <cellStyle name="Normal 2 24 2" xfId="1909" xr:uid="{4F5B53D1-8C86-4903-B5F5-127E3C5CEC2D}"/>
    <cellStyle name="Normal 2 25" xfId="1433" xr:uid="{00000000-0005-0000-0000-0000C2050000}"/>
    <cellStyle name="Normal 2 25 2" xfId="1910" xr:uid="{1E51E575-19D6-4FCC-81DD-59A0D2DF61E5}"/>
    <cellStyle name="Normal 2 26" xfId="1434" xr:uid="{00000000-0005-0000-0000-0000C3050000}"/>
    <cellStyle name="Normal 2 26 2" xfId="1911" xr:uid="{E4843B87-6FF7-4404-B034-4783085D1DE3}"/>
    <cellStyle name="Normal 2 27" xfId="1435" xr:uid="{00000000-0005-0000-0000-0000C4050000}"/>
    <cellStyle name="Normal 2 27 2" xfId="1912" xr:uid="{D0781F58-480F-4189-93A3-08F2AB31C63F}"/>
    <cellStyle name="Normal 2 28" xfId="1436" xr:uid="{00000000-0005-0000-0000-0000C5050000}"/>
    <cellStyle name="Normal 2 28 2" xfId="1913" xr:uid="{08B60EDA-24ED-4AB6-89FA-39D5B35789A1}"/>
    <cellStyle name="Normal 2 29" xfId="1437" xr:uid="{00000000-0005-0000-0000-0000C6050000}"/>
    <cellStyle name="Normal 2 29 2" xfId="1914" xr:uid="{07ABF5D6-A6D4-47AC-BAF0-634B6F3053A4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 4" xfId="1915" xr:uid="{957447B9-93D0-449D-875D-8B37AAD39F21}"/>
    <cellStyle name="Normal 2 30" xfId="1439" xr:uid="{00000000-0005-0000-0000-0000CA050000}"/>
    <cellStyle name="Normal 2 30 2" xfId="1916" xr:uid="{2382DBB6-C245-41A3-9B7E-9D8A1DE4CBCF}"/>
    <cellStyle name="Normal 2 31" xfId="1440" xr:uid="{00000000-0005-0000-0000-0000CB050000}"/>
    <cellStyle name="Normal 2 31 2" xfId="1917" xr:uid="{D02FA5A9-3851-4864-B64F-E7C87D1FB3B7}"/>
    <cellStyle name="Normal 2 32" xfId="1441" xr:uid="{00000000-0005-0000-0000-0000CC050000}"/>
    <cellStyle name="Normal 2 32 2" xfId="1918" xr:uid="{1F9962AC-6912-4155-BD87-520F10C8FE20}"/>
    <cellStyle name="Normal 2 33" xfId="1442" xr:uid="{00000000-0005-0000-0000-0000CD050000}"/>
    <cellStyle name="Normal 2 33 2" xfId="1919" xr:uid="{AD1D73DD-7B14-40CE-BD26-8CA0057C928F}"/>
    <cellStyle name="Normal 2 34" xfId="1443" xr:uid="{00000000-0005-0000-0000-0000CE050000}"/>
    <cellStyle name="Normal 2 34 2" xfId="1920" xr:uid="{DFBAF4AE-0087-4466-AD7D-7273078D6F3B}"/>
    <cellStyle name="Normal 2 35" xfId="1444" xr:uid="{00000000-0005-0000-0000-0000CF050000}"/>
    <cellStyle name="Normal 2 35 2" xfId="1921" xr:uid="{33A372BA-E3F9-494D-BC38-632EB9006AD0}"/>
    <cellStyle name="Normal 2 36" xfId="1445" xr:uid="{00000000-0005-0000-0000-0000D0050000}"/>
    <cellStyle name="Normal 2 36 2" xfId="1922" xr:uid="{8F4713B6-0CD0-4CC0-A1D8-20A286C21905}"/>
    <cellStyle name="Normal 2 37" xfId="1446" xr:uid="{00000000-0005-0000-0000-0000D1050000}"/>
    <cellStyle name="Normal 2 38" xfId="1447" xr:uid="{00000000-0005-0000-0000-0000D2050000}"/>
    <cellStyle name="Normal 2 38 2" xfId="1923" xr:uid="{14453AB2-C122-432F-938B-F7B717A87DDB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 3" xfId="1924" xr:uid="{565FC67D-B947-4746-A8AA-6402392EAEFD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5 3" xfId="1925" xr:uid="{52FC23F9-76DE-4BCA-8683-00181186A7DF}"/>
    <cellStyle name="Normal 2 6" xfId="1450" xr:uid="{00000000-0005-0000-0000-0000D9050000}"/>
    <cellStyle name="Normal 2 6 2" xfId="1793" xr:uid="{00000000-0005-0000-0000-0000DA050000}"/>
    <cellStyle name="Normal 2 6 3" xfId="1926" xr:uid="{B83FDF77-8F43-47C7-AC56-F400F8DC9F74}"/>
    <cellStyle name="Normal 2 7" xfId="1451" xr:uid="{00000000-0005-0000-0000-0000DB050000}"/>
    <cellStyle name="Normal 2 7 2" xfId="1927" xr:uid="{B80B776C-3DB6-4898-8F66-ABC20DA78B2D}"/>
    <cellStyle name="Normal 2 8" xfId="1452" xr:uid="{00000000-0005-0000-0000-0000DC050000}"/>
    <cellStyle name="Normal 2 8 2" xfId="1928" xr:uid="{575B85AA-49BB-4CE4-9445-60D55AAA4A3B}"/>
    <cellStyle name="Normal 2 9" xfId="1453" xr:uid="{00000000-0005-0000-0000-0000DD050000}"/>
    <cellStyle name="Normal 2 9 2" xfId="1929" xr:uid="{59D2C904-904C-4956-91DA-C339EDA3DB7B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B8E5E34E-2E3B-42A4-9AA4-767FE7A2B37C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 5" xfId="1930" xr:uid="{573DCF40-2A23-4AB2-8602-DD77CAEEF156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49 2" xfId="1960" xr:uid="{4ECB69F5-44ED-428B-94A1-DD7E0CF36B6A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" xfId="1961" xr:uid="{0E8B5436-D715-4B12-A66C-4A4EE8DA7926}"/>
    <cellStyle name="Normal 50 2 2 3" xfId="1803" xr:uid="{00000000-0005-0000-0000-000016060000}"/>
    <cellStyle name="Normal 50 2 2 3 2" xfId="1807" xr:uid="{00000000-0005-0000-0000-000017060000}"/>
    <cellStyle name="Normal 50 2 2 3 2 2" xfId="1956" xr:uid="{ED335230-4BA7-4107-BDF2-65FBDD586742}"/>
    <cellStyle name="Normal 50 2 2 3 3" xfId="1955" xr:uid="{E777770B-4004-4244-B070-E0723005FE3F}"/>
    <cellStyle name="Normal 51" xfId="1821" xr:uid="{2C03D34C-8952-4F18-91E7-D4146D8D6322}"/>
    <cellStyle name="Normal 51 2" xfId="1962" xr:uid="{3B5FE44D-32DA-4FA9-8F35-A54F89B9EAB2}"/>
    <cellStyle name="Normal 52" xfId="1822" xr:uid="{D6C867AE-1F57-4A31-9C41-51AF63D674FC}"/>
    <cellStyle name="Normal 52 2" xfId="1963" xr:uid="{51D0F208-0EF1-4809-98C2-77B64602EC3D}"/>
    <cellStyle name="Normal 53" xfId="1823" xr:uid="{459609FE-0892-4151-BDE3-68E4C07CD1E9}"/>
    <cellStyle name="Normal 53 2" xfId="1964" xr:uid="{F2DFDA37-44DE-44E3-B1A6-D3CE1849C5DB}"/>
    <cellStyle name="Normal 54" xfId="1824" xr:uid="{F7301EE1-AF39-45B6-BBE6-225A588AF8CC}"/>
    <cellStyle name="Normal 54 2" xfId="1965" xr:uid="{2FE80AAF-1234-4247-B0DA-C47E6535942E}"/>
    <cellStyle name="Normal 55" xfId="1825" xr:uid="{B3EA2600-F46E-4079-B699-BBB569584B99}"/>
    <cellStyle name="Normal 55 2" xfId="1966" xr:uid="{AEEAE1A0-7C08-4E16-8714-C77F9BE5D505}"/>
    <cellStyle name="Normal 56" xfId="1754" xr:uid="{00000000-0005-0000-0000-000018060000}"/>
    <cellStyle name="Normal 57" xfId="1826" xr:uid="{70EF5F89-7DE2-48F7-8E07-E329781872CA}"/>
    <cellStyle name="Normal 57 2" xfId="1967" xr:uid="{5805CFDA-F1DB-4111-AA12-167FD5A2F790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2 2" xfId="1968" xr:uid="{F97766DD-984C-4E1C-BFDA-25BA0ECF6167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5 2" xfId="1969" xr:uid="{6F75CA45-17A1-45F2-BC0B-28D81B1DB516}"/>
    <cellStyle name="Normal 66" xfId="1840" xr:uid="{B85548EA-CE6E-4904-AF74-32CA183FAB39}"/>
    <cellStyle name="Normal 66 2" xfId="1970" xr:uid="{ECC18CD8-2C0B-41BF-98ED-EB95DF36BD0E}"/>
    <cellStyle name="Normal 67" xfId="1841" xr:uid="{A8EED985-9AB2-4340-A156-85F8EC51BE6D}"/>
    <cellStyle name="Normal 67 2" xfId="1971" xr:uid="{FEBF3053-CFB5-4BE9-911F-03730BED3F6A}"/>
    <cellStyle name="Normal 68" xfId="1842" xr:uid="{90432B52-B168-45C5-87EA-493A79CFE0E0}"/>
    <cellStyle name="Normal 68 2" xfId="1972" xr:uid="{AFEE701C-E3C5-4CE3-BFDF-EF4A7057EDD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2 3" xfId="1932" xr:uid="{060B32AD-F39F-4394-927B-721EC8D8D439}"/>
    <cellStyle name="Normal 7 3" xfId="1780" xr:uid="{00000000-0005-0000-0000-00002B060000}"/>
    <cellStyle name="Normal 7 3 2" xfId="1954" xr:uid="{07E6E69E-FF99-4D3B-A1FF-1882EB1EA854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0 2" xfId="1973" xr:uid="{A32E75D5-07F0-483A-B124-B5E64E5E51D8}"/>
    <cellStyle name="Normal 71" xfId="1848" xr:uid="{7BAA20F6-0E47-452A-9D29-8035927F0AAA}"/>
    <cellStyle name="Normal 71 2" xfId="1975" xr:uid="{7FCB6BFF-D773-432E-BA2A-7297A9EA9E74}"/>
    <cellStyle name="Normal 72" xfId="1850" xr:uid="{0329620B-E09C-453B-9452-354CC150CC91}"/>
    <cellStyle name="Normal 73" xfId="1851" xr:uid="{B5925883-A684-4BCF-8E72-989F58036665}"/>
    <cellStyle name="Normal 74" xfId="1856" xr:uid="{86A0DB48-18E3-4A47-9DD3-6EA4C9E4DA34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] 2" xfId="1933" xr:uid="{69F10FBC-EF48-4198-8E90-B199C63976C4}"/>
    <cellStyle name="Percent [00]" xfId="1595" xr:uid="{00000000-0005-0000-0000-00008F060000}"/>
    <cellStyle name="Percent [00] 2" xfId="1934" xr:uid="{7A55F3F6-6409-4306-B413-39341F6BDABF}"/>
    <cellStyle name="Percent [2]" xfId="1596" xr:uid="{00000000-0005-0000-0000-000090060000}"/>
    <cellStyle name="Percent [2] 2" xfId="1935" xr:uid="{5649EB00-A0FF-414A-AF9A-61285DF231E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3 3 2" xfId="1951" xr:uid="{350D09A1-A797-4DE5-9AA1-6328566271D6}"/>
    <cellStyle name="Percent 3 4" xfId="1936" xr:uid="{2DFA8372-1AB7-48B1-B6BB-13852B1DF3EF}"/>
    <cellStyle name="Percent 4" xfId="1599" xr:uid="{00000000-0005-0000-0000-000097060000}"/>
    <cellStyle name="Percent 4 2" xfId="1937" xr:uid="{EFE1BC80-488F-4A55-AE09-050882A3AC47}"/>
    <cellStyle name="Percent 5" xfId="1600" xr:uid="{00000000-0005-0000-0000-000098060000}"/>
    <cellStyle name="Percent 5 2" xfId="1777" xr:uid="{00000000-0005-0000-0000-000099060000}"/>
    <cellStyle name="Percent 5 3" xfId="1938" xr:uid="{C59776F6-8C29-4C36-B956-DC5E57158AB3}"/>
    <cellStyle name="Percent 6" xfId="1845" xr:uid="{A3497866-B243-4D4F-98B7-60570BB14537}"/>
    <cellStyle name="Percent 7" xfId="1977" xr:uid="{FA32AAB6-1C75-42BB-885E-275C30260BBA}"/>
    <cellStyle name="PrePop Currency (0)" xfId="1601" xr:uid="{00000000-0005-0000-0000-00009A060000}"/>
    <cellStyle name="PrePop Currency (0) 2" xfId="1939" xr:uid="{29F8E2FB-BFA8-4090-9AF4-C476D6E0C7A4}"/>
    <cellStyle name="PrePop Currency (2)" xfId="1602" xr:uid="{00000000-0005-0000-0000-00009B060000}"/>
    <cellStyle name="PrePop Currency (2) 2" xfId="1940" xr:uid="{51E2C050-708F-4BCE-949D-A7B7C6706932}"/>
    <cellStyle name="PrePop Units (0)" xfId="1603" xr:uid="{00000000-0005-0000-0000-00009C060000}"/>
    <cellStyle name="PrePop Units (0) 2" xfId="1941" xr:uid="{27DC4873-0042-4015-B89D-2FE1A0F3A805}"/>
    <cellStyle name="PrePop Units (1)" xfId="1604" xr:uid="{00000000-0005-0000-0000-00009D060000}"/>
    <cellStyle name="PrePop Units (1) 2" xfId="1942" xr:uid="{3F453DFC-52D3-4662-B265-4F751B9AC56C}"/>
    <cellStyle name="PrePop Units (2)" xfId="1605" xr:uid="{00000000-0005-0000-0000-00009E060000}"/>
    <cellStyle name="PrePop Units (2) 2" xfId="1943" xr:uid="{285FE5EE-1392-4313-9D23-88D52D9261C3}"/>
    <cellStyle name="price" xfId="1606" xr:uid="{00000000-0005-0000-0000-00009F060000}"/>
    <cellStyle name="price 2" xfId="1944" xr:uid="{617AC331-0C7A-4C65-B83A-F339B5CE8B2A}"/>
    <cellStyle name="Quantity" xfId="1607" xr:uid="{00000000-0005-0000-0000-0000A0060000}"/>
    <cellStyle name="Quantity 2" xfId="1945" xr:uid="{1DD19413-5120-4E36-A61F-67231C61CA0B}"/>
    <cellStyle name="rob" xfId="1608" xr:uid="{00000000-0005-0000-0000-0000A1060000}"/>
    <cellStyle name="rob 2" xfId="1946" xr:uid="{C7B69D9B-47E5-4842-BC16-8F3C3AFF0224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B 2" xfId="1947" xr:uid="{4E029F30-7F79-4B87-89A3-1D7A7C7FD25D}"/>
    <cellStyle name="Text Indent C" xfId="1614" xr:uid="{00000000-0005-0000-0000-0000AA060000}"/>
    <cellStyle name="Text Indent C 2" xfId="1948" xr:uid="{AC818FE1-A117-49AB-B4F8-F02B1316D74B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00FFFF"/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39"/>
  <sheetViews>
    <sheetView tabSelected="1" zoomScaleNormal="100" zoomScaleSheetLayoutView="109" workbookViewId="0">
      <selection activeCell="B4" sqref="B4"/>
    </sheetView>
  </sheetViews>
  <sheetFormatPr defaultColWidth="9.453125" defaultRowHeight="20.149999999999999" customHeight="1"/>
  <cols>
    <col min="1" max="1" width="2" style="2" customWidth="1"/>
    <col min="2" max="2" width="34.81640625" style="2" customWidth="1"/>
    <col min="3" max="3" width="5.453125" style="2" customWidth="1"/>
    <col min="4" max="4" width="0.453125" style="2" customWidth="1"/>
    <col min="5" max="5" width="12.453125" style="2" customWidth="1"/>
    <col min="6" max="6" width="0.453125" style="2" customWidth="1"/>
    <col min="7" max="7" width="13.453125" style="2" customWidth="1"/>
    <col min="8" max="8" width="0.453125" style="2" customWidth="1"/>
    <col min="9" max="9" width="12.453125" style="2" customWidth="1"/>
    <col min="10" max="10" width="0.453125" style="2" customWidth="1"/>
    <col min="11" max="11" width="13.453125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1</v>
      </c>
    </row>
    <row r="2" spans="1:11" ht="20.149999999999999" customHeight="1">
      <c r="A2" s="1" t="s">
        <v>2</v>
      </c>
    </row>
    <row r="3" spans="1:11" ht="20.149999999999999" customHeight="1">
      <c r="A3" s="1"/>
    </row>
    <row r="4" spans="1:11" s="1" customFormat="1" ht="20.149999999999999" customHeight="1">
      <c r="A4" s="49" t="s">
        <v>3</v>
      </c>
      <c r="E4" s="75" t="s">
        <v>4</v>
      </c>
      <c r="F4" s="75"/>
      <c r="G4" s="75"/>
      <c r="I4" s="76" t="s">
        <v>5</v>
      </c>
      <c r="J4" s="76"/>
      <c r="K4" s="76"/>
    </row>
    <row r="5" spans="1:11" s="1" customFormat="1" ht="20.149999999999999" customHeight="1">
      <c r="D5" s="3"/>
      <c r="E5" s="47" t="s">
        <v>185</v>
      </c>
      <c r="G5" s="48" t="s">
        <v>6</v>
      </c>
      <c r="I5" s="47" t="s">
        <v>185</v>
      </c>
      <c r="K5" s="48" t="s">
        <v>6</v>
      </c>
    </row>
    <row r="6" spans="1:11" s="1" customFormat="1" ht="20.149999999999999" customHeight="1">
      <c r="C6" s="3"/>
      <c r="D6" s="3"/>
      <c r="E6" s="48" t="s">
        <v>7</v>
      </c>
      <c r="G6" s="48"/>
      <c r="I6" s="48" t="s">
        <v>7</v>
      </c>
      <c r="K6" s="48"/>
    </row>
    <row r="7" spans="1:11" s="1" customFormat="1" ht="20.149999999999999" customHeight="1">
      <c r="C7" s="51" t="s">
        <v>8</v>
      </c>
      <c r="D7" s="3"/>
      <c r="E7" s="50" t="s">
        <v>9</v>
      </c>
      <c r="G7" s="50" t="s">
        <v>10</v>
      </c>
      <c r="I7" s="50" t="s">
        <v>9</v>
      </c>
      <c r="K7" s="50" t="s">
        <v>10</v>
      </c>
    </row>
    <row r="8" spans="1:11" ht="20.149999999999999" customHeight="1">
      <c r="A8" s="46"/>
      <c r="C8" s="17"/>
      <c r="D8" s="17"/>
      <c r="E8" s="44"/>
      <c r="G8" s="44"/>
      <c r="I8" s="44"/>
      <c r="K8" s="44"/>
    </row>
    <row r="9" spans="1:11" ht="20.149999999999999" customHeight="1">
      <c r="A9" s="4" t="s">
        <v>11</v>
      </c>
    </row>
    <row r="10" spans="1:11" ht="20.149999999999999" customHeight="1">
      <c r="A10" s="1" t="s">
        <v>12</v>
      </c>
    </row>
    <row r="11" spans="1:11" ht="20.149999999999999" customHeight="1">
      <c r="B11" s="2" t="s">
        <v>13</v>
      </c>
      <c r="C11" s="5"/>
      <c r="D11" s="5"/>
      <c r="E11" s="6">
        <v>146453894</v>
      </c>
      <c r="F11" s="5"/>
      <c r="G11" s="6">
        <v>111461481</v>
      </c>
      <c r="H11" s="7"/>
      <c r="I11" s="6">
        <v>32721991</v>
      </c>
      <c r="J11" s="6"/>
      <c r="K11" s="6">
        <v>16508795</v>
      </c>
    </row>
    <row r="12" spans="1:11" ht="20.149999999999999" customHeight="1">
      <c r="B12" s="2" t="s">
        <v>14</v>
      </c>
      <c r="C12" s="5">
        <v>5</v>
      </c>
      <c r="D12" s="5"/>
      <c r="E12" s="6">
        <v>91268155</v>
      </c>
      <c r="F12" s="5"/>
      <c r="G12" s="6">
        <v>92304917</v>
      </c>
      <c r="H12" s="7"/>
      <c r="I12" s="6">
        <v>43356261</v>
      </c>
      <c r="J12" s="6"/>
      <c r="K12" s="6">
        <v>46655240</v>
      </c>
    </row>
    <row r="13" spans="1:11" ht="20.149999999999999" customHeight="1">
      <c r="B13" s="9" t="s">
        <v>15</v>
      </c>
      <c r="C13" s="5" t="s">
        <v>194</v>
      </c>
      <c r="D13" s="5"/>
      <c r="E13" s="6">
        <v>612001</v>
      </c>
      <c r="F13" s="5"/>
      <c r="G13" s="6">
        <v>735264</v>
      </c>
      <c r="H13" s="7"/>
      <c r="I13" s="6">
        <v>23274252</v>
      </c>
      <c r="J13" s="6"/>
      <c r="K13" s="6">
        <v>14640492</v>
      </c>
    </row>
    <row r="14" spans="1:11" ht="20.149999999999999" customHeight="1">
      <c r="B14" s="2" t="s">
        <v>16</v>
      </c>
      <c r="C14" s="5"/>
      <c r="D14" s="5"/>
      <c r="E14" s="6">
        <v>1498364</v>
      </c>
      <c r="F14" s="5"/>
      <c r="G14" s="6">
        <v>690137</v>
      </c>
      <c r="H14" s="7"/>
      <c r="I14" s="6">
        <v>0</v>
      </c>
      <c r="J14" s="6"/>
      <c r="K14" s="6">
        <v>0</v>
      </c>
    </row>
    <row r="15" spans="1:11" ht="20.149999999999999" customHeight="1">
      <c r="B15" s="2" t="s">
        <v>17</v>
      </c>
      <c r="C15" s="5">
        <v>19</v>
      </c>
      <c r="D15" s="5"/>
      <c r="E15" s="6">
        <v>0</v>
      </c>
      <c r="F15" s="5"/>
      <c r="G15" s="6">
        <v>0</v>
      </c>
      <c r="H15" s="7"/>
      <c r="I15" s="6">
        <v>317929</v>
      </c>
      <c r="J15" s="6"/>
      <c r="K15" s="6">
        <v>152100</v>
      </c>
    </row>
    <row r="16" spans="1:11" ht="20.149999999999999" customHeight="1">
      <c r="B16" s="2" t="s">
        <v>184</v>
      </c>
      <c r="C16" s="5">
        <v>6</v>
      </c>
      <c r="D16" s="5"/>
      <c r="E16" s="6">
        <v>828378</v>
      </c>
      <c r="F16" s="5"/>
      <c r="G16" s="6">
        <v>0</v>
      </c>
      <c r="H16" s="7"/>
      <c r="I16" s="6">
        <v>828378</v>
      </c>
      <c r="J16" s="6"/>
      <c r="K16" s="6">
        <v>0</v>
      </c>
    </row>
    <row r="17" spans="1:11" ht="20.149999999999999" customHeight="1">
      <c r="B17" s="2" t="s">
        <v>18</v>
      </c>
      <c r="C17" s="5">
        <v>7</v>
      </c>
      <c r="D17" s="5"/>
      <c r="E17" s="6">
        <v>148749254</v>
      </c>
      <c r="F17" s="5"/>
      <c r="G17" s="6">
        <v>172399442</v>
      </c>
      <c r="H17" s="7"/>
      <c r="I17" s="6">
        <v>73739468</v>
      </c>
      <c r="J17" s="6"/>
      <c r="K17" s="6">
        <v>100478033</v>
      </c>
    </row>
    <row r="18" spans="1:11" ht="20.149999999999999" customHeight="1">
      <c r="B18" s="2" t="s">
        <v>19</v>
      </c>
      <c r="C18" s="5"/>
      <c r="D18" s="5"/>
      <c r="E18" s="6">
        <v>9819127</v>
      </c>
      <c r="F18" s="5"/>
      <c r="G18" s="6">
        <v>4931762</v>
      </c>
      <c r="H18" s="7"/>
      <c r="I18" s="6">
        <v>4111137</v>
      </c>
      <c r="J18" s="6"/>
      <c r="K18" s="6">
        <v>2806108</v>
      </c>
    </row>
    <row r="19" spans="1:11" ht="20.149999999999999" customHeight="1">
      <c r="B19" s="2" t="s">
        <v>20</v>
      </c>
      <c r="C19" s="5"/>
      <c r="D19" s="5"/>
      <c r="E19" s="6">
        <v>7019571</v>
      </c>
      <c r="F19" s="5"/>
      <c r="G19" s="6">
        <v>6787528</v>
      </c>
      <c r="H19" s="7"/>
      <c r="I19" s="6">
        <v>0</v>
      </c>
      <c r="J19" s="6"/>
      <c r="K19" s="6">
        <v>0</v>
      </c>
    </row>
    <row r="20" spans="1:11" ht="20.149999999999999" customHeight="1">
      <c r="B20" s="2" t="s">
        <v>201</v>
      </c>
      <c r="C20" s="5">
        <v>8</v>
      </c>
      <c r="D20" s="5"/>
      <c r="E20" s="6">
        <v>31500000</v>
      </c>
      <c r="F20" s="5"/>
      <c r="G20" s="6">
        <v>0</v>
      </c>
      <c r="H20" s="7"/>
      <c r="I20" s="6">
        <v>31500000</v>
      </c>
      <c r="J20" s="6"/>
      <c r="K20" s="6">
        <v>0</v>
      </c>
    </row>
    <row r="21" spans="1:11" ht="20.149999999999999" customHeight="1">
      <c r="B21" s="2" t="s">
        <v>21</v>
      </c>
      <c r="C21" s="5"/>
      <c r="D21" s="5"/>
      <c r="E21" s="6">
        <v>6011834</v>
      </c>
      <c r="F21" s="5"/>
      <c r="G21" s="6">
        <v>5048442</v>
      </c>
      <c r="H21" s="7"/>
      <c r="I21" s="6">
        <v>5513413</v>
      </c>
      <c r="J21" s="6"/>
      <c r="K21" s="6">
        <v>4832110</v>
      </c>
    </row>
    <row r="22" spans="1:11" ht="20.149999999999999" customHeight="1">
      <c r="A22" s="1" t="s">
        <v>22</v>
      </c>
      <c r="C22" s="5"/>
      <c r="D22" s="5"/>
      <c r="E22" s="10">
        <v>443760578</v>
      </c>
      <c r="F22" s="5"/>
      <c r="G22" s="10">
        <v>394358973</v>
      </c>
      <c r="H22" s="7"/>
      <c r="I22" s="10">
        <v>215362829</v>
      </c>
      <c r="J22" s="6"/>
      <c r="K22" s="10">
        <v>186072878</v>
      </c>
    </row>
    <row r="23" spans="1:11" ht="20.149999999999999" customHeight="1">
      <c r="C23" s="5"/>
      <c r="D23" s="5"/>
      <c r="E23" s="6"/>
      <c r="F23" s="5"/>
      <c r="G23" s="6"/>
      <c r="H23" s="7"/>
      <c r="I23" s="6"/>
      <c r="J23" s="6"/>
      <c r="K23" s="6"/>
    </row>
    <row r="24" spans="1:11" ht="20.149999999999999" customHeight="1">
      <c r="A24" s="1" t="s">
        <v>23</v>
      </c>
      <c r="C24" s="5"/>
      <c r="D24" s="5"/>
      <c r="E24" s="6"/>
      <c r="F24" s="5"/>
      <c r="G24" s="6"/>
      <c r="H24" s="7"/>
      <c r="I24" s="6"/>
      <c r="J24" s="6"/>
      <c r="K24" s="6"/>
    </row>
    <row r="25" spans="1:11" ht="20.149999999999999" customHeight="1">
      <c r="B25" s="11" t="s">
        <v>24</v>
      </c>
      <c r="C25" s="5">
        <v>12</v>
      </c>
      <c r="D25" s="5"/>
      <c r="E25" s="6">
        <v>0</v>
      </c>
      <c r="F25" s="5"/>
      <c r="G25" s="6">
        <v>0</v>
      </c>
      <c r="H25" s="7"/>
      <c r="I25" s="6">
        <v>495504632</v>
      </c>
      <c r="J25" s="6"/>
      <c r="K25" s="6">
        <v>420504632</v>
      </c>
    </row>
    <row r="26" spans="1:11" ht="20.149999999999999" customHeight="1">
      <c r="B26" s="11" t="s">
        <v>25</v>
      </c>
      <c r="C26" s="5">
        <v>13</v>
      </c>
      <c r="D26" s="5"/>
      <c r="E26" s="6">
        <v>6263480</v>
      </c>
      <c r="F26" s="5"/>
      <c r="G26" s="6">
        <v>15092670</v>
      </c>
      <c r="H26" s="7"/>
      <c r="I26" s="6">
        <v>10333100</v>
      </c>
      <c r="J26" s="6"/>
      <c r="K26" s="6">
        <v>15333100</v>
      </c>
    </row>
    <row r="27" spans="1:11" ht="20.149999999999999" customHeight="1">
      <c r="B27" s="11" t="s">
        <v>26</v>
      </c>
      <c r="C27" s="5">
        <v>6</v>
      </c>
      <c r="D27" s="5"/>
      <c r="E27" s="6">
        <v>2965495</v>
      </c>
      <c r="F27" s="5"/>
      <c r="G27" s="6">
        <v>0</v>
      </c>
      <c r="H27" s="7"/>
      <c r="I27" s="6">
        <v>2965495</v>
      </c>
      <c r="J27" s="6"/>
      <c r="K27" s="6">
        <v>0</v>
      </c>
    </row>
    <row r="28" spans="1:11" ht="20.149999999999999" customHeight="1">
      <c r="B28" s="2" t="s">
        <v>27</v>
      </c>
      <c r="C28" s="5">
        <v>9</v>
      </c>
      <c r="D28" s="5"/>
      <c r="E28" s="6">
        <v>511450299</v>
      </c>
      <c r="F28" s="5"/>
      <c r="G28" s="6">
        <v>522210440</v>
      </c>
      <c r="H28" s="7"/>
      <c r="I28" s="6">
        <v>317760314</v>
      </c>
      <c r="J28" s="6"/>
      <c r="K28" s="6">
        <v>333876871</v>
      </c>
    </row>
    <row r="29" spans="1:11" ht="20.149999999999999" customHeight="1">
      <c r="B29" s="2" t="s">
        <v>193</v>
      </c>
      <c r="C29" s="5"/>
      <c r="D29" s="5"/>
      <c r="E29" s="6">
        <v>57579000</v>
      </c>
      <c r="F29" s="5"/>
      <c r="G29" s="6">
        <v>0</v>
      </c>
      <c r="H29" s="7"/>
      <c r="I29" s="6">
        <v>575000</v>
      </c>
      <c r="J29" s="6"/>
      <c r="K29" s="6">
        <v>0</v>
      </c>
    </row>
    <row r="30" spans="1:11" ht="20.149999999999999" customHeight="1">
      <c r="B30" s="2" t="s">
        <v>28</v>
      </c>
      <c r="C30" s="5">
        <v>10.1</v>
      </c>
      <c r="D30" s="5"/>
      <c r="E30" s="6">
        <v>1723249</v>
      </c>
      <c r="F30" s="5"/>
      <c r="G30" s="6">
        <v>1929161</v>
      </c>
      <c r="H30" s="7"/>
      <c r="I30" s="6">
        <v>1723249</v>
      </c>
      <c r="J30" s="6"/>
      <c r="K30" s="6">
        <v>1929161</v>
      </c>
    </row>
    <row r="31" spans="1:11" ht="20.149999999999999" customHeight="1">
      <c r="B31" s="2" t="s">
        <v>29</v>
      </c>
      <c r="C31" s="5">
        <v>11</v>
      </c>
      <c r="D31" s="5"/>
      <c r="E31" s="6">
        <v>97704154</v>
      </c>
      <c r="F31" s="5"/>
      <c r="G31" s="6">
        <v>97765542</v>
      </c>
      <c r="H31" s="7"/>
      <c r="I31" s="6">
        <v>1113169</v>
      </c>
      <c r="J31" s="6"/>
      <c r="K31" s="6">
        <v>1162212</v>
      </c>
    </row>
    <row r="32" spans="1:11" ht="20.149999999999999" customHeight="1">
      <c r="B32" s="2" t="s">
        <v>30</v>
      </c>
      <c r="C32" s="5"/>
      <c r="D32" s="5"/>
      <c r="E32" s="6">
        <v>3818507</v>
      </c>
      <c r="F32" s="5"/>
      <c r="G32" s="6">
        <v>7874247</v>
      </c>
      <c r="H32" s="7"/>
      <c r="I32" s="6">
        <v>0</v>
      </c>
      <c r="J32" s="6"/>
      <c r="K32" s="6">
        <v>0</v>
      </c>
    </row>
    <row r="33" spans="1:11" ht="20.149999999999999" customHeight="1">
      <c r="A33" s="1" t="s">
        <v>31</v>
      </c>
      <c r="C33" s="5"/>
      <c r="D33" s="5"/>
      <c r="E33" s="10">
        <v>681504184</v>
      </c>
      <c r="F33" s="5"/>
      <c r="G33" s="10">
        <v>644872060</v>
      </c>
      <c r="H33" s="7"/>
      <c r="I33" s="10">
        <v>829974959</v>
      </c>
      <c r="J33" s="6"/>
      <c r="K33" s="10">
        <v>772805976</v>
      </c>
    </row>
    <row r="34" spans="1:11" ht="20.149999999999999" customHeight="1">
      <c r="C34" s="5"/>
      <c r="D34" s="5"/>
      <c r="E34" s="6"/>
      <c r="F34" s="5"/>
      <c r="G34" s="6"/>
      <c r="H34" s="7"/>
      <c r="I34" s="6"/>
      <c r="J34" s="6"/>
      <c r="K34" s="6"/>
    </row>
    <row r="35" spans="1:11" ht="20.149999999999999" customHeight="1" thickBot="1">
      <c r="A35" s="1" t="s">
        <v>32</v>
      </c>
      <c r="C35" s="5"/>
      <c r="D35" s="5"/>
      <c r="E35" s="12">
        <v>1125264762</v>
      </c>
      <c r="F35" s="5"/>
      <c r="G35" s="12">
        <v>1039231033</v>
      </c>
      <c r="H35" s="7"/>
      <c r="I35" s="12">
        <v>1045337788</v>
      </c>
      <c r="J35" s="6"/>
      <c r="K35" s="12">
        <v>958878854</v>
      </c>
    </row>
    <row r="36" spans="1:11" ht="20.149999999999999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49999999999999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9" spans="1:11" ht="20.149999999999999" customHeight="1">
      <c r="A39" s="8" t="s">
        <v>33</v>
      </c>
      <c r="B39" s="8"/>
      <c r="C39" s="8"/>
      <c r="D39" s="8"/>
      <c r="E39" s="8"/>
      <c r="F39" s="8"/>
      <c r="G39" s="8"/>
      <c r="H39" s="8"/>
      <c r="I39" s="8"/>
      <c r="J39" s="8"/>
      <c r="K39" s="13">
        <v>1</v>
      </c>
    </row>
  </sheetData>
  <mergeCells count="2">
    <mergeCell ref="E4:G4"/>
    <mergeCell ref="I4:K4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39"/>
  <sheetViews>
    <sheetView zoomScaleNormal="100" zoomScaleSheetLayoutView="109" workbookViewId="0">
      <selection activeCell="C1" sqref="C1:O1048576"/>
    </sheetView>
  </sheetViews>
  <sheetFormatPr defaultColWidth="9.453125" defaultRowHeight="20.149999999999999" customHeight="1"/>
  <cols>
    <col min="1" max="2" width="1.453125" style="2" customWidth="1"/>
    <col min="3" max="3" width="31.453125" style="2" customWidth="1"/>
    <col min="4" max="4" width="5.453125" style="2" customWidth="1"/>
    <col min="5" max="5" width="1" style="2" customWidth="1"/>
    <col min="6" max="6" width="12.453125" style="2" customWidth="1"/>
    <col min="7" max="7" width="1" style="2" customWidth="1"/>
    <col min="8" max="8" width="13.453125" style="2" customWidth="1"/>
    <col min="9" max="9" width="1" style="2" customWidth="1"/>
    <col min="10" max="10" width="12.453125" style="2" customWidth="1"/>
    <col min="11" max="11" width="1" style="2" customWidth="1"/>
    <col min="12" max="12" width="13.453125" style="2" customWidth="1"/>
    <col min="13" max="13" width="9.453125" style="2" customWidth="1"/>
    <col min="14" max="16384" width="9.453125" style="2"/>
  </cols>
  <sheetData>
    <row r="1" spans="1:12" ht="20.149999999999999" customHeight="1">
      <c r="A1" s="1" t="s">
        <v>1</v>
      </c>
    </row>
    <row r="2" spans="1:12" ht="20.149999999999999" customHeight="1">
      <c r="A2" s="1" t="s">
        <v>2</v>
      </c>
    </row>
    <row r="3" spans="1:12" ht="20.149999999999999" customHeight="1">
      <c r="A3" s="1"/>
    </row>
    <row r="4" spans="1:12" ht="20.149999999999999" customHeight="1">
      <c r="A4" s="49" t="s">
        <v>3</v>
      </c>
      <c r="B4" s="1"/>
      <c r="C4" s="1"/>
      <c r="D4" s="1"/>
      <c r="E4" s="1"/>
      <c r="F4" s="75" t="s">
        <v>4</v>
      </c>
      <c r="G4" s="75"/>
      <c r="H4" s="75"/>
      <c r="I4" s="1"/>
      <c r="J4" s="76" t="s">
        <v>5</v>
      </c>
      <c r="K4" s="76"/>
      <c r="L4" s="76"/>
    </row>
    <row r="5" spans="1:12" ht="20.149999999999999" customHeight="1">
      <c r="A5" s="1"/>
      <c r="B5" s="1"/>
      <c r="C5" s="1"/>
      <c r="D5" s="1"/>
      <c r="E5" s="3"/>
      <c r="F5" s="47" t="s">
        <v>185</v>
      </c>
      <c r="G5" s="1"/>
      <c r="H5" s="48" t="s">
        <v>6</v>
      </c>
      <c r="I5" s="1"/>
      <c r="J5" s="47" t="s">
        <v>185</v>
      </c>
      <c r="K5" s="1"/>
      <c r="L5" s="48" t="s">
        <v>6</v>
      </c>
    </row>
    <row r="6" spans="1:12" ht="20.149999999999999" customHeight="1">
      <c r="A6" s="1"/>
      <c r="B6" s="1"/>
      <c r="C6" s="1"/>
      <c r="D6" s="3"/>
      <c r="E6" s="3"/>
      <c r="F6" s="48" t="s">
        <v>7</v>
      </c>
      <c r="G6" s="1"/>
      <c r="H6" s="48"/>
      <c r="I6" s="1"/>
      <c r="J6" s="48" t="s">
        <v>7</v>
      </c>
      <c r="K6" s="1"/>
      <c r="L6" s="48"/>
    </row>
    <row r="7" spans="1:12" ht="20.149999999999999" customHeight="1">
      <c r="A7" s="1"/>
      <c r="B7" s="1"/>
      <c r="C7" s="1"/>
      <c r="D7" s="51" t="s">
        <v>8</v>
      </c>
      <c r="E7" s="3"/>
      <c r="F7" s="50" t="s">
        <v>9</v>
      </c>
      <c r="G7" s="1"/>
      <c r="H7" s="50" t="s">
        <v>10</v>
      </c>
      <c r="I7" s="1"/>
      <c r="J7" s="50" t="s">
        <v>9</v>
      </c>
      <c r="K7" s="1"/>
      <c r="L7" s="50" t="s">
        <v>10</v>
      </c>
    </row>
    <row r="8" spans="1:12" ht="20.149999999999999" customHeight="1">
      <c r="A8" s="1"/>
      <c r="B8" s="1"/>
      <c r="C8" s="1"/>
      <c r="D8" s="3"/>
      <c r="E8" s="3"/>
      <c r="F8" s="48"/>
      <c r="G8" s="1"/>
      <c r="H8" s="48"/>
      <c r="I8" s="1"/>
      <c r="J8" s="48"/>
      <c r="K8" s="1"/>
      <c r="L8" s="48"/>
    </row>
    <row r="9" spans="1:12" ht="20.149999999999999" customHeight="1">
      <c r="A9" s="4" t="s">
        <v>34</v>
      </c>
    </row>
    <row r="10" spans="1:12" ht="20.149999999999999" customHeight="1">
      <c r="A10" s="1" t="s">
        <v>35</v>
      </c>
      <c r="J10" s="6"/>
      <c r="K10" s="6"/>
      <c r="L10" s="6"/>
    </row>
    <row r="11" spans="1:12" ht="20.149999999999999" customHeight="1">
      <c r="A11" s="1"/>
      <c r="B11" s="2" t="s">
        <v>36</v>
      </c>
      <c r="D11" s="14">
        <v>14</v>
      </c>
      <c r="E11" s="14"/>
      <c r="F11" s="6">
        <v>93588025</v>
      </c>
      <c r="G11" s="14"/>
      <c r="H11" s="6">
        <v>86323149</v>
      </c>
      <c r="I11" s="7"/>
      <c r="J11" s="6">
        <v>93588025</v>
      </c>
      <c r="K11" s="6"/>
      <c r="L11" s="6">
        <v>86323149</v>
      </c>
    </row>
    <row r="12" spans="1:12" ht="20.149999999999999" customHeight="1">
      <c r="B12" s="2" t="s">
        <v>37</v>
      </c>
      <c r="D12" s="14"/>
      <c r="E12" s="14"/>
      <c r="F12" s="6">
        <v>62175116</v>
      </c>
      <c r="G12" s="14"/>
      <c r="H12" s="6">
        <v>75256605</v>
      </c>
      <c r="I12" s="7"/>
      <c r="J12" s="6">
        <v>51460985</v>
      </c>
      <c r="K12" s="6"/>
      <c r="L12" s="6">
        <v>63639934</v>
      </c>
    </row>
    <row r="13" spans="1:12" ht="20.149999999999999" customHeight="1">
      <c r="B13" s="2" t="s">
        <v>38</v>
      </c>
      <c r="D13" s="14">
        <v>20</v>
      </c>
      <c r="E13" s="14"/>
      <c r="F13" s="6">
        <v>111589</v>
      </c>
      <c r="G13" s="14"/>
      <c r="H13" s="6">
        <v>37390</v>
      </c>
      <c r="I13" s="7"/>
      <c r="J13" s="6">
        <v>157004</v>
      </c>
      <c r="K13" s="6"/>
      <c r="L13" s="6">
        <v>138677</v>
      </c>
    </row>
    <row r="14" spans="1:12" ht="20.149999999999999" customHeight="1">
      <c r="B14" s="2" t="s">
        <v>39</v>
      </c>
      <c r="D14" s="14">
        <v>20</v>
      </c>
      <c r="E14" s="14"/>
      <c r="F14" s="6">
        <v>0</v>
      </c>
      <c r="G14" s="14"/>
      <c r="H14" s="6">
        <v>0</v>
      </c>
      <c r="I14" s="7"/>
      <c r="J14" s="6">
        <v>690135</v>
      </c>
      <c r="K14" s="6"/>
      <c r="L14" s="6">
        <v>86575</v>
      </c>
    </row>
    <row r="15" spans="1:12" ht="20.149999999999999" customHeight="1">
      <c r="B15" s="66" t="s">
        <v>40</v>
      </c>
      <c r="D15" s="14"/>
      <c r="E15" s="14"/>
      <c r="F15" s="6">
        <v>223102</v>
      </c>
      <c r="G15" s="14"/>
      <c r="H15" s="6">
        <v>566342</v>
      </c>
      <c r="I15" s="7"/>
      <c r="J15" s="6">
        <v>223102</v>
      </c>
      <c r="K15" s="6"/>
      <c r="L15" s="6">
        <v>566342</v>
      </c>
    </row>
    <row r="16" spans="1:12" ht="20.149999999999999" customHeight="1">
      <c r="B16" s="2" t="s">
        <v>41</v>
      </c>
      <c r="D16" s="14"/>
      <c r="E16" s="14"/>
      <c r="F16" s="6"/>
      <c r="G16" s="14"/>
      <c r="H16" s="6"/>
      <c r="I16" s="7"/>
      <c r="J16" s="6"/>
      <c r="K16" s="6"/>
      <c r="L16" s="6"/>
    </row>
    <row r="17" spans="1:12" ht="20.149999999999999" customHeight="1">
      <c r="C17" s="11" t="s">
        <v>42</v>
      </c>
      <c r="D17" s="14">
        <v>10.199999999999999</v>
      </c>
      <c r="E17" s="14"/>
      <c r="F17" s="6">
        <v>404084</v>
      </c>
      <c r="G17" s="14"/>
      <c r="H17" s="6">
        <v>383789</v>
      </c>
      <c r="I17" s="7"/>
      <c r="J17" s="6">
        <v>404084</v>
      </c>
      <c r="K17" s="6"/>
      <c r="L17" s="6">
        <v>383789</v>
      </c>
    </row>
    <row r="18" spans="1:12" ht="20.149999999999999" customHeight="1">
      <c r="C18" s="11" t="s">
        <v>43</v>
      </c>
      <c r="D18" s="14">
        <v>15</v>
      </c>
      <c r="E18" s="14"/>
      <c r="F18" s="6">
        <v>7200000</v>
      </c>
      <c r="G18" s="14"/>
      <c r="H18" s="6">
        <v>8820000</v>
      </c>
      <c r="I18" s="7"/>
      <c r="J18" s="6">
        <v>0</v>
      </c>
      <c r="K18" s="6"/>
      <c r="L18" s="6">
        <v>0</v>
      </c>
    </row>
    <row r="19" spans="1:12" ht="20.149999999999999" customHeight="1">
      <c r="B19" s="2" t="s">
        <v>44</v>
      </c>
      <c r="C19" s="11"/>
      <c r="D19" s="14"/>
      <c r="E19" s="14"/>
      <c r="F19" s="6">
        <v>277239</v>
      </c>
      <c r="G19" s="5"/>
      <c r="H19" s="6">
        <v>0</v>
      </c>
      <c r="I19" s="7"/>
      <c r="J19" s="6">
        <v>277239</v>
      </c>
      <c r="K19" s="6"/>
      <c r="L19" s="6">
        <v>0</v>
      </c>
    </row>
    <row r="20" spans="1:12" ht="20.149999999999999" customHeight="1">
      <c r="B20" s="2" t="s">
        <v>45</v>
      </c>
      <c r="C20" s="11"/>
      <c r="D20" s="14"/>
      <c r="E20" s="14"/>
      <c r="F20" s="6">
        <v>15451</v>
      </c>
      <c r="G20" s="5"/>
      <c r="H20" s="6">
        <v>4519</v>
      </c>
      <c r="I20" s="7"/>
      <c r="J20" s="6">
        <v>15451</v>
      </c>
      <c r="K20" s="6"/>
      <c r="L20" s="6">
        <v>4519</v>
      </c>
    </row>
    <row r="21" spans="1:12" ht="20.149999999999999" customHeight="1">
      <c r="B21" s="2" t="s">
        <v>46</v>
      </c>
      <c r="D21" s="14"/>
      <c r="E21" s="14"/>
      <c r="F21" s="6">
        <v>17355129</v>
      </c>
      <c r="G21" s="14"/>
      <c r="H21" s="6">
        <v>23772217</v>
      </c>
      <c r="I21" s="7"/>
      <c r="J21" s="6">
        <v>7532418</v>
      </c>
      <c r="K21" s="6"/>
      <c r="L21" s="6">
        <v>9875804</v>
      </c>
    </row>
    <row r="22" spans="1:12" ht="20.149999999999999" customHeight="1">
      <c r="B22" s="2" t="s">
        <v>47</v>
      </c>
      <c r="D22" s="14"/>
      <c r="E22" s="14"/>
      <c r="F22" s="6">
        <v>11301511</v>
      </c>
      <c r="G22" s="14"/>
      <c r="H22" s="6">
        <v>10822648</v>
      </c>
      <c r="I22" s="7"/>
      <c r="J22" s="6">
        <v>10980386</v>
      </c>
      <c r="K22" s="6"/>
      <c r="L22" s="6">
        <v>10651231</v>
      </c>
    </row>
    <row r="23" spans="1:12" ht="20.149999999999999" customHeight="1">
      <c r="A23" s="1" t="s">
        <v>48</v>
      </c>
      <c r="D23" s="14"/>
      <c r="E23" s="5"/>
      <c r="F23" s="10">
        <v>192651246</v>
      </c>
      <c r="G23" s="5"/>
      <c r="H23" s="10">
        <v>205986659</v>
      </c>
      <c r="I23" s="7"/>
      <c r="J23" s="10">
        <v>165328829</v>
      </c>
      <c r="K23" s="6"/>
      <c r="L23" s="10">
        <v>171670020</v>
      </c>
    </row>
    <row r="24" spans="1:12" ht="20.149999999999999" customHeight="1">
      <c r="A24" s="1"/>
      <c r="D24" s="14"/>
      <c r="E24" s="5"/>
      <c r="F24" s="6"/>
      <c r="G24" s="5"/>
      <c r="H24" s="6"/>
      <c r="I24" s="7"/>
      <c r="J24" s="6"/>
      <c r="K24" s="6"/>
      <c r="L24" s="6"/>
    </row>
    <row r="25" spans="1:12" ht="20.149999999999999" customHeight="1">
      <c r="A25" s="1" t="s">
        <v>49</v>
      </c>
      <c r="D25" s="14"/>
      <c r="E25" s="5"/>
      <c r="F25" s="6"/>
      <c r="G25" s="5"/>
      <c r="H25" s="6"/>
      <c r="I25" s="7"/>
      <c r="J25" s="6"/>
      <c r="K25" s="6"/>
      <c r="L25" s="6"/>
    </row>
    <row r="26" spans="1:12" ht="20.149999999999999" customHeight="1">
      <c r="A26" s="1"/>
      <c r="B26" s="2" t="s">
        <v>180</v>
      </c>
      <c r="D26" s="14">
        <v>10.199999999999999</v>
      </c>
      <c r="E26" s="14"/>
      <c r="F26" s="6">
        <v>105433</v>
      </c>
      <c r="G26" s="14"/>
      <c r="H26" s="6">
        <v>411084</v>
      </c>
      <c r="I26" s="7"/>
      <c r="J26" s="6">
        <v>105433</v>
      </c>
      <c r="K26" s="6"/>
      <c r="L26" s="6">
        <v>411084</v>
      </c>
    </row>
    <row r="27" spans="1:12" ht="20.149999999999999" customHeight="1">
      <c r="A27" s="1"/>
      <c r="B27" s="2" t="s">
        <v>50</v>
      </c>
      <c r="D27" s="14">
        <v>15</v>
      </c>
      <c r="E27" s="14"/>
      <c r="F27" s="6">
        <v>19200000</v>
      </c>
      <c r="G27" s="14"/>
      <c r="H27" s="6">
        <v>33222000</v>
      </c>
      <c r="I27" s="7"/>
      <c r="J27" s="6">
        <v>0</v>
      </c>
      <c r="K27" s="6"/>
      <c r="L27" s="6">
        <v>0</v>
      </c>
    </row>
    <row r="28" spans="1:12" ht="20.149999999999999" customHeight="1">
      <c r="A28" s="1"/>
      <c r="B28" s="2" t="s">
        <v>179</v>
      </c>
      <c r="D28" s="14"/>
      <c r="E28" s="14"/>
      <c r="F28" s="6"/>
      <c r="G28" s="14"/>
      <c r="H28" s="6"/>
      <c r="I28" s="7"/>
      <c r="J28" s="6"/>
      <c r="K28" s="6"/>
      <c r="L28" s="6"/>
    </row>
    <row r="29" spans="1:12" ht="20.149999999999999" customHeight="1">
      <c r="C29" s="74" t="s">
        <v>178</v>
      </c>
      <c r="D29" s="5"/>
      <c r="E29" s="14"/>
      <c r="F29" s="6">
        <v>14389100</v>
      </c>
      <c r="G29" s="14"/>
      <c r="H29" s="6">
        <v>13453130</v>
      </c>
      <c r="I29" s="7"/>
      <c r="J29" s="6">
        <v>12047291</v>
      </c>
      <c r="K29" s="6"/>
      <c r="L29" s="6">
        <v>11285019</v>
      </c>
    </row>
    <row r="30" spans="1:12" ht="20.149999999999999" customHeight="1">
      <c r="A30" s="1"/>
      <c r="B30" s="15" t="s">
        <v>52</v>
      </c>
      <c r="D30" s="14"/>
      <c r="E30" s="14"/>
      <c r="F30" s="6">
        <v>33582307</v>
      </c>
      <c r="G30" s="14"/>
      <c r="H30" s="6">
        <v>33348011</v>
      </c>
      <c r="I30" s="7"/>
      <c r="J30" s="6">
        <v>3685683</v>
      </c>
      <c r="K30" s="6"/>
      <c r="L30" s="6">
        <v>4086508</v>
      </c>
    </row>
    <row r="31" spans="1:12" ht="20.149999999999999" customHeight="1">
      <c r="A31" s="1" t="s">
        <v>53</v>
      </c>
      <c r="D31" s="14"/>
      <c r="E31" s="14"/>
      <c r="F31" s="10">
        <v>67276840</v>
      </c>
      <c r="G31" s="14"/>
      <c r="H31" s="10">
        <v>80434225</v>
      </c>
      <c r="I31" s="7"/>
      <c r="J31" s="10">
        <v>15838407</v>
      </c>
      <c r="K31" s="6"/>
      <c r="L31" s="10">
        <v>15782611</v>
      </c>
    </row>
    <row r="32" spans="1:12" ht="20.149999999999999" customHeight="1">
      <c r="D32" s="14"/>
      <c r="E32" s="14"/>
      <c r="F32" s="6"/>
      <c r="G32" s="14"/>
      <c r="H32" s="6"/>
      <c r="J32" s="6"/>
      <c r="K32" s="6"/>
      <c r="L32" s="6"/>
    </row>
    <row r="33" spans="1:12" ht="20.149999999999999" customHeight="1" thickBot="1">
      <c r="A33" s="1" t="s">
        <v>54</v>
      </c>
      <c r="D33" s="14"/>
      <c r="E33" s="14"/>
      <c r="F33" s="12">
        <v>259928086</v>
      </c>
      <c r="G33" s="14"/>
      <c r="H33" s="12">
        <v>286420884</v>
      </c>
      <c r="I33" s="7"/>
      <c r="J33" s="12">
        <v>181167236</v>
      </c>
      <c r="K33" s="6"/>
      <c r="L33" s="12">
        <v>187452631</v>
      </c>
    </row>
    <row r="34" spans="1:12" ht="20.149999999999999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49999999999999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49999999999999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49999999999999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49999999999999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49999999999999" customHeight="1">
      <c r="A39" s="2" t="s">
        <v>33</v>
      </c>
      <c r="J39" s="16"/>
      <c r="K39" s="16"/>
      <c r="L39" s="6">
        <v>2</v>
      </c>
    </row>
  </sheetData>
  <mergeCells count="2">
    <mergeCell ref="F4:H4"/>
    <mergeCell ref="J4:L4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dimension ref="A1:L39"/>
  <sheetViews>
    <sheetView zoomScaleNormal="100" zoomScaleSheetLayoutView="109" workbookViewId="0">
      <selection activeCell="B1" sqref="B1:O1048576"/>
    </sheetView>
  </sheetViews>
  <sheetFormatPr defaultColWidth="9.453125" defaultRowHeight="20.149999999999999" customHeight="1"/>
  <cols>
    <col min="1" max="1" width="1" style="2" customWidth="1"/>
    <col min="2" max="2" width="33.54296875" style="2" customWidth="1"/>
    <col min="3" max="3" width="0.453125" style="2" customWidth="1"/>
    <col min="4" max="4" width="5.453125" style="2" customWidth="1"/>
    <col min="5" max="5" width="0.453125" style="2" customWidth="1"/>
    <col min="6" max="6" width="13.453125" style="2" customWidth="1"/>
    <col min="7" max="7" width="0.453125" style="2" customWidth="1"/>
    <col min="8" max="8" width="13.453125" style="2" customWidth="1"/>
    <col min="9" max="9" width="0.453125" style="2" customWidth="1"/>
    <col min="10" max="10" width="13.453125" style="2" customWidth="1"/>
    <col min="11" max="11" width="0.453125" style="2" customWidth="1"/>
    <col min="12" max="12" width="13.453125" style="2" customWidth="1"/>
    <col min="13" max="13" width="9.453125" style="2" customWidth="1"/>
    <col min="14" max="16384" width="9.453125" style="2"/>
  </cols>
  <sheetData>
    <row r="1" spans="1:12" ht="20.149999999999999" customHeight="1">
      <c r="A1" s="1" t="s">
        <v>1</v>
      </c>
    </row>
    <row r="2" spans="1:12" ht="20.149999999999999" customHeight="1">
      <c r="A2" s="1" t="s">
        <v>2</v>
      </c>
    </row>
    <row r="3" spans="1:12" ht="20.149999999999999" customHeight="1">
      <c r="A3" s="1"/>
    </row>
    <row r="4" spans="1:12" ht="20.149999999999999" customHeight="1">
      <c r="A4" s="49" t="s">
        <v>3</v>
      </c>
      <c r="D4" s="1"/>
      <c r="E4" s="1"/>
      <c r="F4" s="75" t="s">
        <v>4</v>
      </c>
      <c r="G4" s="75"/>
      <c r="H4" s="75"/>
      <c r="I4" s="1"/>
      <c r="J4" s="76" t="s">
        <v>5</v>
      </c>
      <c r="K4" s="76"/>
      <c r="L4" s="76"/>
    </row>
    <row r="5" spans="1:12" ht="20.149999999999999" customHeight="1">
      <c r="D5" s="1"/>
      <c r="E5" s="3"/>
      <c r="F5" s="47" t="s">
        <v>185</v>
      </c>
      <c r="G5" s="1"/>
      <c r="H5" s="48" t="s">
        <v>6</v>
      </c>
      <c r="I5" s="1"/>
      <c r="J5" s="47" t="s">
        <v>185</v>
      </c>
      <c r="K5" s="1"/>
      <c r="L5" s="48" t="s">
        <v>6</v>
      </c>
    </row>
    <row r="6" spans="1:12" ht="20.149999999999999" customHeight="1">
      <c r="D6" s="3"/>
      <c r="E6" s="3"/>
      <c r="F6" s="48" t="s">
        <v>7</v>
      </c>
      <c r="G6" s="1"/>
      <c r="H6" s="48"/>
      <c r="I6" s="1"/>
      <c r="J6" s="48" t="s">
        <v>7</v>
      </c>
      <c r="K6" s="1"/>
      <c r="L6" s="48"/>
    </row>
    <row r="7" spans="1:12" ht="20.149999999999999" customHeight="1">
      <c r="D7" s="51" t="s">
        <v>55</v>
      </c>
      <c r="E7" s="3"/>
      <c r="F7" s="50" t="s">
        <v>9</v>
      </c>
      <c r="G7" s="1"/>
      <c r="H7" s="50" t="s">
        <v>10</v>
      </c>
      <c r="I7" s="1"/>
      <c r="J7" s="50" t="s">
        <v>9</v>
      </c>
      <c r="K7" s="1"/>
      <c r="L7" s="50" t="s">
        <v>10</v>
      </c>
    </row>
    <row r="8" spans="1:12" ht="20.149999999999999" customHeight="1">
      <c r="D8" s="17"/>
      <c r="E8" s="17"/>
      <c r="F8" s="44"/>
      <c r="H8" s="44"/>
      <c r="J8" s="44"/>
      <c r="L8" s="44"/>
    </row>
    <row r="9" spans="1:12" ht="20.149999999999999" customHeight="1">
      <c r="A9" s="4" t="s">
        <v>56</v>
      </c>
    </row>
    <row r="10" spans="1:12" ht="20.149999999999999" customHeight="1">
      <c r="A10" s="1" t="s">
        <v>57</v>
      </c>
      <c r="D10" s="14"/>
      <c r="E10" s="14"/>
      <c r="F10" s="6"/>
      <c r="G10" s="14"/>
      <c r="H10" s="6"/>
      <c r="I10" s="7"/>
      <c r="J10" s="6"/>
      <c r="K10" s="6"/>
      <c r="L10" s="6"/>
    </row>
    <row r="11" spans="1:12" ht="20.149999999999999" customHeight="1">
      <c r="B11" s="2" t="s">
        <v>58</v>
      </c>
      <c r="D11" s="17"/>
    </row>
    <row r="12" spans="1:12" ht="20.149999999999999" customHeight="1">
      <c r="B12" s="8" t="s">
        <v>197</v>
      </c>
      <c r="D12" s="17"/>
    </row>
    <row r="13" spans="1:12" ht="20.149999999999999" customHeight="1" thickBot="1">
      <c r="B13" s="73" t="s">
        <v>196</v>
      </c>
      <c r="D13" s="17">
        <v>17</v>
      </c>
      <c r="F13" s="12">
        <v>456891630</v>
      </c>
      <c r="G13" s="6"/>
      <c r="H13" s="12">
        <v>433614392</v>
      </c>
      <c r="I13" s="6"/>
      <c r="J13" s="12">
        <v>456891630</v>
      </c>
      <c r="K13" s="6"/>
      <c r="L13" s="12">
        <v>433614392</v>
      </c>
    </row>
    <row r="14" spans="1:12" ht="20.149999999999999" customHeight="1">
      <c r="B14" s="62" t="s">
        <v>198</v>
      </c>
      <c r="D14" s="17"/>
      <c r="F14" s="6"/>
      <c r="G14" s="6"/>
      <c r="H14" s="6"/>
      <c r="I14" s="6"/>
      <c r="J14" s="6"/>
      <c r="K14" s="6"/>
      <c r="L14" s="6"/>
    </row>
    <row r="15" spans="1:12" ht="20.149999999999999" customHeight="1">
      <c r="B15" s="73" t="s">
        <v>59</v>
      </c>
      <c r="D15" s="17">
        <v>17</v>
      </c>
      <c r="E15" s="14"/>
      <c r="F15" s="6">
        <v>401891630</v>
      </c>
      <c r="G15" s="6"/>
      <c r="H15" s="6">
        <v>346891514</v>
      </c>
      <c r="I15" s="6"/>
      <c r="J15" s="6">
        <v>401891630</v>
      </c>
      <c r="K15" s="6"/>
      <c r="L15" s="6">
        <v>346891514</v>
      </c>
    </row>
    <row r="16" spans="1:12" ht="20.149999999999999" customHeight="1">
      <c r="B16" s="2" t="s">
        <v>191</v>
      </c>
      <c r="D16" s="17">
        <v>17</v>
      </c>
      <c r="E16" s="14"/>
      <c r="F16" s="6">
        <v>423241136</v>
      </c>
      <c r="G16" s="6"/>
      <c r="H16" s="6">
        <v>380640846</v>
      </c>
      <c r="I16" s="6"/>
      <c r="J16" s="6">
        <v>423241136</v>
      </c>
      <c r="K16" s="6"/>
      <c r="L16" s="6">
        <v>380640846</v>
      </c>
    </row>
    <row r="17" spans="1:12" ht="20.149999999999999" customHeight="1">
      <c r="B17" s="2" t="s">
        <v>60</v>
      </c>
      <c r="D17" s="17"/>
      <c r="E17" s="14"/>
      <c r="F17" s="6"/>
      <c r="G17" s="6"/>
      <c r="H17" s="6"/>
      <c r="I17" s="6"/>
      <c r="J17" s="6"/>
      <c r="K17" s="6"/>
      <c r="L17" s="6"/>
    </row>
    <row r="18" spans="1:12" ht="20.149999999999999" customHeight="1">
      <c r="B18" s="62" t="s">
        <v>61</v>
      </c>
      <c r="D18" s="17"/>
      <c r="E18" s="14"/>
      <c r="F18" s="6">
        <v>555569</v>
      </c>
      <c r="G18" s="6"/>
      <c r="H18" s="6">
        <v>555569</v>
      </c>
      <c r="I18" s="6"/>
      <c r="J18" s="6">
        <v>0</v>
      </c>
      <c r="K18" s="6"/>
      <c r="L18" s="6">
        <v>0</v>
      </c>
    </row>
    <row r="19" spans="1:12" ht="20.149999999999999" customHeight="1">
      <c r="B19" s="2" t="s">
        <v>62</v>
      </c>
      <c r="D19" s="14"/>
      <c r="E19" s="14"/>
      <c r="F19" s="6"/>
      <c r="G19" s="6"/>
      <c r="H19" s="6"/>
      <c r="I19" s="6"/>
      <c r="J19" s="6"/>
      <c r="K19" s="6"/>
      <c r="L19" s="6"/>
    </row>
    <row r="20" spans="1:12" ht="20.149999999999999" customHeight="1">
      <c r="B20" s="2" t="s">
        <v>63</v>
      </c>
      <c r="D20" s="17"/>
      <c r="E20" s="14"/>
      <c r="F20" s="6">
        <v>15220095</v>
      </c>
      <c r="G20" s="6"/>
      <c r="H20" s="6">
        <v>15220095</v>
      </c>
      <c r="I20" s="6"/>
      <c r="J20" s="6">
        <v>15220095</v>
      </c>
      <c r="K20" s="6"/>
      <c r="L20" s="6">
        <v>15220095</v>
      </c>
    </row>
    <row r="21" spans="1:12" ht="20.149999999999999" customHeight="1">
      <c r="B21" s="2" t="s">
        <v>64</v>
      </c>
      <c r="D21" s="14"/>
      <c r="E21" s="14"/>
      <c r="F21" s="6">
        <v>44760206</v>
      </c>
      <c r="G21" s="6"/>
      <c r="H21" s="6">
        <v>49757430</v>
      </c>
      <c r="I21" s="6"/>
      <c r="J21" s="6">
        <v>23817691</v>
      </c>
      <c r="K21" s="6"/>
      <c r="L21" s="6">
        <v>28673768</v>
      </c>
    </row>
    <row r="22" spans="1:12" ht="20.149999999999999" customHeight="1">
      <c r="B22" s="2" t="s">
        <v>65</v>
      </c>
      <c r="D22" s="17"/>
      <c r="E22" s="14"/>
      <c r="F22" s="6">
        <v>-22113150</v>
      </c>
      <c r="G22" s="6"/>
      <c r="H22" s="6">
        <v>-41822381</v>
      </c>
      <c r="I22" s="6"/>
      <c r="J22" s="6">
        <v>0</v>
      </c>
      <c r="K22" s="6"/>
      <c r="L22" s="6">
        <v>0</v>
      </c>
    </row>
    <row r="23" spans="1:12" ht="20.149999999999999" customHeight="1">
      <c r="A23" s="1" t="s">
        <v>66</v>
      </c>
      <c r="B23" s="1"/>
      <c r="D23" s="14"/>
      <c r="E23" s="14"/>
      <c r="F23" s="18">
        <v>863555486</v>
      </c>
      <c r="G23" s="6"/>
      <c r="H23" s="18">
        <v>751243073</v>
      </c>
      <c r="I23" s="6"/>
      <c r="J23" s="18">
        <v>864170552</v>
      </c>
      <c r="K23" s="6"/>
      <c r="L23" s="18">
        <v>771426223</v>
      </c>
    </row>
    <row r="24" spans="1:12" ht="20.149999999999999" customHeight="1">
      <c r="A24" s="2" t="s">
        <v>67</v>
      </c>
      <c r="B24" s="1"/>
      <c r="D24" s="17"/>
      <c r="E24" s="14"/>
      <c r="F24" s="19">
        <v>1781190</v>
      </c>
      <c r="G24" s="6"/>
      <c r="H24" s="19">
        <v>1567076</v>
      </c>
      <c r="I24" s="6"/>
      <c r="J24" s="19">
        <v>0</v>
      </c>
      <c r="K24" s="6"/>
      <c r="L24" s="19">
        <v>0</v>
      </c>
    </row>
    <row r="25" spans="1:12" ht="20.149999999999999" customHeight="1" thickBot="1">
      <c r="A25" s="1" t="s">
        <v>68</v>
      </c>
      <c r="B25" s="1"/>
      <c r="D25" s="14"/>
      <c r="E25" s="14"/>
      <c r="F25" s="12">
        <v>865336676</v>
      </c>
      <c r="G25" s="6"/>
      <c r="H25" s="12">
        <v>752810149</v>
      </c>
      <c r="I25" s="6"/>
      <c r="J25" s="12">
        <v>864170552</v>
      </c>
      <c r="K25" s="6"/>
      <c r="L25" s="12">
        <v>771426223</v>
      </c>
    </row>
    <row r="26" spans="1:12" ht="20.149999999999999" customHeight="1">
      <c r="A26" s="1"/>
      <c r="D26" s="14"/>
      <c r="E26" s="14"/>
      <c r="F26" s="6"/>
      <c r="G26" s="6"/>
      <c r="H26" s="6"/>
      <c r="I26" s="6"/>
      <c r="J26" s="6"/>
      <c r="K26" s="6"/>
      <c r="L26" s="6"/>
    </row>
    <row r="27" spans="1:12" ht="20.149999999999999" customHeight="1" thickBot="1">
      <c r="A27" s="1" t="s">
        <v>69</v>
      </c>
      <c r="D27" s="14"/>
      <c r="E27" s="14"/>
      <c r="F27" s="12">
        <v>1125264762</v>
      </c>
      <c r="G27" s="6"/>
      <c r="H27" s="12">
        <v>1039231033</v>
      </c>
      <c r="I27" s="6"/>
      <c r="J27" s="12">
        <v>1045337788</v>
      </c>
      <c r="K27" s="6"/>
      <c r="L27" s="12">
        <v>958878854</v>
      </c>
    </row>
    <row r="28" spans="1:12" ht="20.149999999999999" customHeight="1">
      <c r="A28" s="1"/>
      <c r="D28" s="14"/>
      <c r="E28" s="14"/>
    </row>
    <row r="29" spans="1:12" ht="20.149999999999999" customHeight="1">
      <c r="A29" s="1"/>
      <c r="D29" s="14"/>
      <c r="E29" s="14"/>
    </row>
    <row r="30" spans="1:12" ht="20.149999999999999" customHeight="1">
      <c r="A30" s="1"/>
      <c r="D30" s="14"/>
      <c r="E30" s="14"/>
    </row>
    <row r="31" spans="1:12" ht="20.149999999999999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20.149999999999999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49999999999999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49999999999999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49999999999999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49999999999999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49999999999999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49999999999999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49999999999999" customHeight="1">
      <c r="A39" s="2" t="s">
        <v>33</v>
      </c>
      <c r="J39" s="16"/>
      <c r="K39" s="16"/>
      <c r="L39" s="6">
        <v>3</v>
      </c>
    </row>
  </sheetData>
  <mergeCells count="2">
    <mergeCell ref="F4:H4"/>
    <mergeCell ref="J4:L4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39"/>
  <sheetViews>
    <sheetView zoomScaleNormal="100" zoomScaleSheetLayoutView="109" workbookViewId="0">
      <selection activeCell="B1" sqref="B1:M1048576"/>
    </sheetView>
  </sheetViews>
  <sheetFormatPr defaultColWidth="9.453125" defaultRowHeight="20.149999999999999" customHeight="1"/>
  <cols>
    <col min="1" max="1" width="2" style="2" customWidth="1"/>
    <col min="2" max="2" width="40.54296875" style="2" customWidth="1"/>
    <col min="3" max="3" width="5.453125" style="17" customWidth="1"/>
    <col min="4" max="4" width="0.453125" style="17" customWidth="1"/>
    <col min="5" max="5" width="11.453125" style="17" customWidth="1"/>
    <col min="6" max="6" width="0.453125" style="17" customWidth="1"/>
    <col min="7" max="7" width="11.453125" style="17" customWidth="1"/>
    <col min="8" max="8" width="0.453125" style="17" customWidth="1"/>
    <col min="9" max="9" width="11.453125" style="17" customWidth="1"/>
    <col min="10" max="10" width="0.453125" style="2" customWidth="1"/>
    <col min="11" max="11" width="12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1</v>
      </c>
      <c r="J1" s="3"/>
      <c r="K1" s="20"/>
    </row>
    <row r="2" spans="1:11" ht="20.149999999999999" customHeight="1">
      <c r="A2" s="1" t="s">
        <v>70</v>
      </c>
    </row>
    <row r="3" spans="1:11" ht="20.149999999999999" customHeight="1">
      <c r="A3" s="21" t="s">
        <v>186</v>
      </c>
    </row>
    <row r="4" spans="1:11" ht="20.149999999999999" customHeight="1">
      <c r="A4" s="1"/>
    </row>
    <row r="5" spans="1:11" ht="20.149999999999999" customHeight="1">
      <c r="A5" s="49" t="s">
        <v>3</v>
      </c>
      <c r="B5" s="1"/>
      <c r="C5" s="3"/>
      <c r="D5" s="3"/>
      <c r="E5" s="76" t="s">
        <v>4</v>
      </c>
      <c r="F5" s="76"/>
      <c r="G5" s="76"/>
      <c r="H5" s="22"/>
      <c r="I5" s="76" t="s">
        <v>5</v>
      </c>
      <c r="J5" s="76"/>
      <c r="K5" s="76"/>
    </row>
    <row r="6" spans="1:11" ht="20.149999999999999" customHeight="1">
      <c r="A6" s="1"/>
      <c r="B6" s="1"/>
      <c r="C6" s="51" t="s">
        <v>8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2" t="s">
        <v>71</v>
      </c>
      <c r="C8" s="17" t="s">
        <v>199</v>
      </c>
      <c r="E8" s="23">
        <v>221510060</v>
      </c>
      <c r="F8" s="26"/>
      <c r="G8" s="23">
        <v>209684260</v>
      </c>
      <c r="H8" s="23"/>
      <c r="I8" s="23">
        <v>164943761</v>
      </c>
      <c r="J8" s="23"/>
      <c r="K8" s="23">
        <v>159831842</v>
      </c>
    </row>
    <row r="9" spans="1:11" ht="20.149999999999999" customHeight="1">
      <c r="A9" s="2" t="s">
        <v>72</v>
      </c>
      <c r="C9" s="17" t="s">
        <v>199</v>
      </c>
      <c r="E9" s="23">
        <v>-178564885</v>
      </c>
      <c r="F9" s="26"/>
      <c r="G9" s="23">
        <v>-171133590</v>
      </c>
      <c r="H9" s="23"/>
      <c r="I9" s="23">
        <v>-148433464</v>
      </c>
      <c r="J9" s="23"/>
      <c r="K9" s="23">
        <v>-141145686</v>
      </c>
    </row>
    <row r="10" spans="1:11" ht="20.149999999999999" customHeight="1">
      <c r="A10" s="1" t="s">
        <v>73</v>
      </c>
      <c r="E10" s="24">
        <v>42945175</v>
      </c>
      <c r="F10" s="26"/>
      <c r="G10" s="24">
        <v>38550670</v>
      </c>
      <c r="H10" s="23"/>
      <c r="I10" s="24">
        <v>16510297</v>
      </c>
      <c r="J10" s="23"/>
      <c r="K10" s="24">
        <v>18686156</v>
      </c>
    </row>
    <row r="11" spans="1:11" ht="20.149999999999999" customHeight="1">
      <c r="A11" s="2" t="s">
        <v>74</v>
      </c>
      <c r="E11" s="23">
        <v>2096547</v>
      </c>
      <c r="F11" s="26"/>
      <c r="G11" s="23">
        <v>504555</v>
      </c>
      <c r="H11" s="23"/>
      <c r="I11" s="23">
        <v>1986490</v>
      </c>
      <c r="J11" s="23"/>
      <c r="K11" s="23">
        <v>504555</v>
      </c>
    </row>
    <row r="12" spans="1:11" ht="20.149999999999999" customHeight="1">
      <c r="A12" s="2" t="s">
        <v>75</v>
      </c>
      <c r="E12" s="23">
        <v>765782</v>
      </c>
      <c r="F12" s="26"/>
      <c r="G12" s="23">
        <v>558501</v>
      </c>
      <c r="H12" s="23"/>
      <c r="I12" s="23">
        <v>1145927</v>
      </c>
      <c r="J12" s="23"/>
      <c r="K12" s="23">
        <v>883555</v>
      </c>
    </row>
    <row r="13" spans="1:11" ht="20.149999999999999" customHeight="1">
      <c r="A13" s="1" t="s">
        <v>76</v>
      </c>
      <c r="E13" s="24">
        <v>45807504</v>
      </c>
      <c r="F13" s="26"/>
      <c r="G13" s="24">
        <v>39613726</v>
      </c>
      <c r="H13" s="23"/>
      <c r="I13" s="24">
        <v>19642714</v>
      </c>
      <c r="J13" s="23"/>
      <c r="K13" s="24">
        <v>20074266</v>
      </c>
    </row>
    <row r="14" spans="1:11" ht="20.149999999999999" customHeight="1">
      <c r="A14" s="2" t="s">
        <v>77</v>
      </c>
      <c r="E14" s="23">
        <v>-13707483</v>
      </c>
      <c r="F14" s="26"/>
      <c r="G14" s="23">
        <v>-12598081</v>
      </c>
      <c r="H14" s="23"/>
      <c r="I14" s="23">
        <v>-3488223</v>
      </c>
      <c r="J14" s="23"/>
      <c r="K14" s="23">
        <v>-3926612</v>
      </c>
    </row>
    <row r="15" spans="1:11" ht="20.149999999999999" customHeight="1">
      <c r="A15" s="2" t="s">
        <v>78</v>
      </c>
      <c r="E15" s="23">
        <v>-22448127</v>
      </c>
      <c r="F15" s="26"/>
      <c r="G15" s="23">
        <v>-20988344</v>
      </c>
      <c r="H15" s="23"/>
      <c r="I15" s="23">
        <v>-11114270</v>
      </c>
      <c r="J15" s="23"/>
      <c r="K15" s="23">
        <v>-9868701</v>
      </c>
    </row>
    <row r="16" spans="1:11" ht="20.149999999999999" customHeight="1">
      <c r="A16" s="2" t="s">
        <v>79</v>
      </c>
      <c r="E16" s="23">
        <v>0</v>
      </c>
      <c r="F16" s="26"/>
      <c r="G16" s="23">
        <v>-31000000</v>
      </c>
      <c r="H16" s="23"/>
      <c r="I16" s="23">
        <v>0</v>
      </c>
      <c r="J16" s="23"/>
      <c r="K16" s="23">
        <v>-35000000</v>
      </c>
    </row>
    <row r="17" spans="1:11" ht="20.149999999999999" customHeight="1">
      <c r="A17" s="1" t="s">
        <v>81</v>
      </c>
      <c r="E17" s="25">
        <v>-36155610</v>
      </c>
      <c r="F17" s="26"/>
      <c r="G17" s="25">
        <v>-64586425</v>
      </c>
      <c r="H17" s="26"/>
      <c r="I17" s="25">
        <v>-14602493</v>
      </c>
      <c r="J17" s="6"/>
      <c r="K17" s="25">
        <v>-48795313</v>
      </c>
    </row>
    <row r="18" spans="1:11" ht="20.149999999999999" customHeight="1">
      <c r="A18" s="1"/>
      <c r="E18" s="26"/>
      <c r="F18" s="26"/>
      <c r="G18" s="26"/>
      <c r="H18" s="26"/>
      <c r="I18" s="26"/>
      <c r="J18" s="6"/>
      <c r="K18" s="6"/>
    </row>
    <row r="19" spans="1:11" ht="20.149999999999999" customHeight="1">
      <c r="A19" s="1" t="s">
        <v>82</v>
      </c>
      <c r="E19" s="26">
        <v>9651894</v>
      </c>
      <c r="F19" s="26"/>
      <c r="G19" s="26">
        <v>-24972699</v>
      </c>
      <c r="H19" s="26"/>
      <c r="I19" s="26">
        <v>5040221</v>
      </c>
      <c r="J19" s="6"/>
      <c r="K19" s="26">
        <v>-28721047</v>
      </c>
    </row>
    <row r="20" spans="1:11" ht="20.149999999999999" customHeight="1">
      <c r="A20" s="2" t="s">
        <v>83</v>
      </c>
      <c r="C20" s="17">
        <v>13</v>
      </c>
      <c r="E20" s="27">
        <v>-2891548</v>
      </c>
      <c r="F20" s="63"/>
      <c r="G20" s="64">
        <v>-3624208</v>
      </c>
      <c r="H20" s="63"/>
      <c r="I20" s="64">
        <v>0</v>
      </c>
      <c r="J20" s="65"/>
      <c r="K20" s="64">
        <v>0</v>
      </c>
    </row>
    <row r="21" spans="1:11" ht="20.149999999999999" customHeight="1">
      <c r="A21" s="1" t="s">
        <v>84</v>
      </c>
      <c r="B21" s="1"/>
      <c r="E21" s="26">
        <v>6760346</v>
      </c>
      <c r="F21" s="26"/>
      <c r="G21" s="26">
        <v>-28596907</v>
      </c>
      <c r="H21" s="26"/>
      <c r="I21" s="26">
        <v>5040221</v>
      </c>
      <c r="J21" s="6"/>
      <c r="K21" s="26">
        <v>-28721047</v>
      </c>
    </row>
    <row r="22" spans="1:11" ht="20.149999999999999" customHeight="1">
      <c r="A22" s="2" t="s">
        <v>85</v>
      </c>
      <c r="E22" s="27">
        <v>-1336157</v>
      </c>
      <c r="F22" s="26"/>
      <c r="G22" s="27">
        <v>-1319707</v>
      </c>
      <c r="H22" s="26"/>
      <c r="I22" s="27">
        <v>-1088769</v>
      </c>
      <c r="J22" s="6"/>
      <c r="K22" s="27">
        <v>-897742</v>
      </c>
    </row>
    <row r="23" spans="1:11" ht="20.149999999999999" customHeight="1">
      <c r="A23" s="1" t="s">
        <v>86</v>
      </c>
      <c r="E23" s="26">
        <v>5424189</v>
      </c>
      <c r="F23" s="26"/>
      <c r="G23" s="26">
        <v>-29916614</v>
      </c>
      <c r="H23" s="26"/>
      <c r="I23" s="26">
        <v>3951452</v>
      </c>
      <c r="J23" s="6"/>
      <c r="K23" s="26">
        <v>-29618789</v>
      </c>
    </row>
    <row r="24" spans="1:11" ht="20.149999999999999" customHeight="1">
      <c r="A24" s="2" t="s">
        <v>87</v>
      </c>
      <c r="C24" s="17">
        <v>16</v>
      </c>
      <c r="E24" s="26">
        <v>-1978914</v>
      </c>
      <c r="F24" s="26"/>
      <c r="G24" s="26">
        <v>-183779</v>
      </c>
      <c r="H24" s="26"/>
      <c r="I24" s="26">
        <v>-327707</v>
      </c>
      <c r="J24" s="6"/>
      <c r="K24" s="26">
        <v>331232</v>
      </c>
    </row>
    <row r="25" spans="1:11" ht="20.149999999999999" customHeight="1">
      <c r="A25" s="1" t="s">
        <v>88</v>
      </c>
      <c r="E25" s="29">
        <v>3445275</v>
      </c>
      <c r="F25" s="26"/>
      <c r="G25" s="29">
        <v>-30100393</v>
      </c>
      <c r="H25" s="23"/>
      <c r="I25" s="29">
        <v>3623745</v>
      </c>
      <c r="J25" s="23"/>
      <c r="K25" s="29">
        <v>-29287557</v>
      </c>
    </row>
    <row r="26" spans="1:11" ht="20.149999999999999" customHeight="1">
      <c r="A26" s="1"/>
      <c r="E26" s="23"/>
      <c r="F26" s="26"/>
      <c r="G26" s="23"/>
      <c r="H26" s="23"/>
      <c r="I26" s="23"/>
      <c r="J26" s="23"/>
      <c r="K26" s="23"/>
    </row>
    <row r="27" spans="1:11" ht="20.149999999999999" customHeight="1">
      <c r="A27" s="1" t="s">
        <v>89</v>
      </c>
      <c r="E27" s="6"/>
      <c r="F27" s="6"/>
      <c r="G27" s="6"/>
      <c r="H27" s="6"/>
      <c r="I27" s="6"/>
      <c r="J27" s="6"/>
      <c r="K27" s="6"/>
    </row>
    <row r="28" spans="1:11" ht="20.149999999999999" customHeight="1">
      <c r="A28" s="1"/>
      <c r="B28" s="2" t="s">
        <v>90</v>
      </c>
      <c r="E28" s="23"/>
      <c r="F28" s="26"/>
      <c r="G28" s="23"/>
      <c r="H28" s="23"/>
      <c r="I28" s="23"/>
      <c r="J28" s="23"/>
      <c r="K28" s="23"/>
    </row>
    <row r="29" spans="1:11" ht="20.149999999999999" customHeight="1">
      <c r="A29" s="1"/>
      <c r="B29" s="2" t="s">
        <v>91</v>
      </c>
      <c r="E29" s="28">
        <v>2055089</v>
      </c>
      <c r="F29" s="26"/>
      <c r="G29" s="28">
        <v>8625747</v>
      </c>
      <c r="H29" s="23"/>
      <c r="I29" s="28">
        <v>0</v>
      </c>
      <c r="J29" s="23"/>
      <c r="K29" s="28">
        <v>0</v>
      </c>
    </row>
    <row r="30" spans="1:11" ht="20.149999999999999" customHeight="1">
      <c r="A30" s="1" t="s">
        <v>92</v>
      </c>
      <c r="E30" s="23">
        <v>2055089</v>
      </c>
      <c r="F30" s="26"/>
      <c r="G30" s="23">
        <v>8625747</v>
      </c>
      <c r="H30" s="23"/>
      <c r="I30" s="23">
        <v>0</v>
      </c>
      <c r="J30" s="23"/>
      <c r="K30" s="23">
        <v>0</v>
      </c>
    </row>
    <row r="31" spans="1:11" ht="20.149999999999999" customHeight="1" thickBot="1">
      <c r="A31" s="1" t="s">
        <v>93</v>
      </c>
      <c r="B31" s="1"/>
      <c r="E31" s="38">
        <v>5500364</v>
      </c>
      <c r="F31" s="26"/>
      <c r="G31" s="38">
        <v>-21474646</v>
      </c>
      <c r="H31" s="23"/>
      <c r="I31" s="38">
        <v>3623745</v>
      </c>
      <c r="J31" s="23"/>
      <c r="K31" s="38">
        <v>-29287557</v>
      </c>
    </row>
    <row r="32" spans="1:11" ht="20.149999999999999" customHeight="1">
      <c r="A32" s="1"/>
      <c r="B32" s="1"/>
      <c r="D32" s="2"/>
      <c r="E32" s="2"/>
      <c r="F32" s="2"/>
      <c r="G32" s="2"/>
      <c r="H32" s="2"/>
      <c r="I32" s="2"/>
    </row>
    <row r="33" spans="1:11" ht="20.149999999999999" customHeight="1">
      <c r="A33" s="1"/>
      <c r="B33" s="1"/>
      <c r="E33" s="23"/>
      <c r="G33" s="23"/>
      <c r="H33" s="23"/>
      <c r="I33" s="23"/>
      <c r="J33" s="23"/>
      <c r="K33" s="23"/>
    </row>
    <row r="34" spans="1:11" ht="20.149999999999999" customHeight="1">
      <c r="A34" s="1"/>
      <c r="B34" s="1"/>
      <c r="E34" s="23"/>
      <c r="G34" s="23"/>
      <c r="H34" s="23"/>
      <c r="I34" s="23"/>
      <c r="J34" s="23"/>
      <c r="K34" s="23"/>
    </row>
    <row r="39" spans="1:11" ht="20.149999999999999" customHeight="1">
      <c r="A39" s="2" t="s">
        <v>33</v>
      </c>
      <c r="K39" s="2">
        <v>4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K39"/>
  <sheetViews>
    <sheetView zoomScaleNormal="100" zoomScaleSheetLayoutView="109" workbookViewId="0">
      <selection activeCell="B1" sqref="B1:M1048576"/>
    </sheetView>
  </sheetViews>
  <sheetFormatPr defaultColWidth="9.453125" defaultRowHeight="20.149999999999999" customHeight="1"/>
  <cols>
    <col min="1" max="1" width="2.453125" style="2" customWidth="1"/>
    <col min="2" max="2" width="35.1796875" style="2" customWidth="1"/>
    <col min="3" max="3" width="4.453125" style="17" customWidth="1"/>
    <col min="4" max="4" width="1" style="17" customWidth="1"/>
    <col min="5" max="5" width="12.453125" style="17" customWidth="1"/>
    <col min="6" max="6" width="1" style="17" customWidth="1"/>
    <col min="7" max="7" width="12.453125" style="17" customWidth="1"/>
    <col min="8" max="8" width="1" style="17" customWidth="1"/>
    <col min="9" max="9" width="12.453125" style="17" customWidth="1"/>
    <col min="10" max="10" width="1" style="2" customWidth="1"/>
    <col min="11" max="11" width="12.453125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1</v>
      </c>
      <c r="J1" s="3"/>
      <c r="K1" s="20"/>
    </row>
    <row r="2" spans="1:11" ht="20.149999999999999" customHeight="1">
      <c r="A2" s="1" t="s">
        <v>94</v>
      </c>
    </row>
    <row r="3" spans="1:11" ht="20.149999999999999" customHeight="1">
      <c r="A3" s="21" t="s">
        <v>186</v>
      </c>
    </row>
    <row r="4" spans="1:11" ht="20.149999999999999" customHeight="1">
      <c r="A4" s="1"/>
    </row>
    <row r="5" spans="1:11" ht="20.149999999999999" customHeight="1">
      <c r="A5" s="49" t="s">
        <v>3</v>
      </c>
      <c r="C5" s="3"/>
      <c r="D5" s="3"/>
      <c r="E5" s="75" t="s">
        <v>4</v>
      </c>
      <c r="F5" s="75"/>
      <c r="G5" s="75"/>
      <c r="H5" s="22"/>
      <c r="I5" s="76" t="s">
        <v>5</v>
      </c>
      <c r="J5" s="76"/>
      <c r="K5" s="76"/>
    </row>
    <row r="6" spans="1:11" ht="20.149999999999999" customHeight="1">
      <c r="C6" s="51" t="s">
        <v>55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37" t="s">
        <v>95</v>
      </c>
      <c r="B8" s="1"/>
      <c r="E8" s="23"/>
      <c r="G8" s="23"/>
      <c r="H8" s="23"/>
      <c r="I8" s="23"/>
      <c r="J8" s="23"/>
      <c r="K8" s="23"/>
    </row>
    <row r="9" spans="1:11" ht="20.149999999999999" customHeight="1">
      <c r="A9" s="1" t="s">
        <v>0</v>
      </c>
      <c r="B9" s="2" t="s">
        <v>96</v>
      </c>
      <c r="E9" s="23">
        <v>3321541</v>
      </c>
      <c r="G9" s="23">
        <v>-30139123</v>
      </c>
      <c r="H9" s="23"/>
      <c r="I9" s="23">
        <v>3623745</v>
      </c>
      <c r="J9" s="23"/>
      <c r="K9" s="23">
        <v>-29287557</v>
      </c>
    </row>
    <row r="10" spans="1:11" ht="20.149999999999999" customHeight="1">
      <c r="A10" s="1"/>
      <c r="B10" s="2" t="s">
        <v>67</v>
      </c>
      <c r="E10" s="28">
        <v>123734</v>
      </c>
      <c r="G10" s="28">
        <v>38730</v>
      </c>
      <c r="H10" s="23"/>
      <c r="I10" s="28">
        <v>0</v>
      </c>
      <c r="J10" s="23"/>
      <c r="K10" s="28">
        <v>0</v>
      </c>
    </row>
    <row r="11" spans="1:11" ht="20.149999999999999" customHeight="1" thickBot="1">
      <c r="A11" s="1" t="s">
        <v>97</v>
      </c>
      <c r="B11" s="1"/>
      <c r="E11" s="38">
        <v>3445275</v>
      </c>
      <c r="G11" s="38">
        <v>-30100393</v>
      </c>
      <c r="H11" s="23"/>
      <c r="I11" s="38">
        <v>3623745</v>
      </c>
      <c r="J11" s="23"/>
      <c r="K11" s="38">
        <v>-29287557</v>
      </c>
    </row>
    <row r="12" spans="1:11" ht="20.149999999999999" customHeight="1">
      <c r="A12" s="1"/>
      <c r="B12" s="1"/>
      <c r="E12" s="23"/>
      <c r="G12" s="23"/>
      <c r="H12" s="23"/>
      <c r="I12" s="23"/>
      <c r="J12" s="23"/>
      <c r="K12" s="23"/>
    </row>
    <row r="13" spans="1:11" ht="20.149999999999999" customHeight="1">
      <c r="A13" s="39" t="s">
        <v>98</v>
      </c>
      <c r="B13" s="1"/>
      <c r="E13" s="23"/>
      <c r="G13" s="23"/>
      <c r="H13" s="23"/>
      <c r="I13" s="23"/>
      <c r="J13" s="23"/>
      <c r="K13" s="23"/>
    </row>
    <row r="14" spans="1:11" ht="20.149999999999999" customHeight="1">
      <c r="A14" s="1" t="s">
        <v>0</v>
      </c>
      <c r="B14" s="2" t="s">
        <v>96</v>
      </c>
      <c r="E14" s="23">
        <v>5376630</v>
      </c>
      <c r="G14" s="23">
        <v>-21513376</v>
      </c>
      <c r="H14" s="23"/>
      <c r="I14" s="23">
        <v>3623745</v>
      </c>
      <c r="J14" s="23"/>
      <c r="K14" s="23">
        <v>-29287557</v>
      </c>
    </row>
    <row r="15" spans="1:11" ht="20.149999999999999" customHeight="1">
      <c r="A15" s="1"/>
      <c r="B15" s="40" t="s">
        <v>67</v>
      </c>
      <c r="E15" s="28">
        <v>123734</v>
      </c>
      <c r="G15" s="28">
        <v>38730</v>
      </c>
      <c r="H15" s="23"/>
      <c r="I15" s="28">
        <v>0</v>
      </c>
      <c r="J15" s="23"/>
      <c r="K15" s="28">
        <v>0</v>
      </c>
    </row>
    <row r="16" spans="1:11" ht="20.149999999999999" customHeight="1" thickBot="1">
      <c r="A16" s="1" t="s">
        <v>97</v>
      </c>
      <c r="B16" s="1"/>
      <c r="E16" s="38">
        <v>5500364</v>
      </c>
      <c r="G16" s="38">
        <v>-21474646</v>
      </c>
      <c r="H16" s="23"/>
      <c r="I16" s="38">
        <v>3623745</v>
      </c>
      <c r="J16" s="23"/>
      <c r="K16" s="38">
        <v>-29287557</v>
      </c>
    </row>
    <row r="17" spans="1:11" ht="20.149999999999999" customHeight="1">
      <c r="A17" s="1"/>
      <c r="B17" s="1"/>
      <c r="E17" s="23"/>
      <c r="G17" s="23"/>
      <c r="H17" s="23"/>
      <c r="I17" s="23"/>
      <c r="J17" s="23"/>
      <c r="K17" s="23"/>
    </row>
    <row r="18" spans="1:11" ht="20.149999999999999" customHeight="1">
      <c r="A18" s="1" t="s">
        <v>99</v>
      </c>
      <c r="E18" s="23"/>
      <c r="G18" s="23"/>
      <c r="H18" s="23"/>
      <c r="I18" s="23"/>
      <c r="J18" s="23"/>
      <c r="K18" s="23"/>
    </row>
    <row r="19" spans="1:11" ht="20.149999999999999" customHeight="1" thickBot="1">
      <c r="B19" s="2" t="s">
        <v>100</v>
      </c>
      <c r="C19" s="17">
        <v>18</v>
      </c>
      <c r="E19" s="41">
        <v>9.1601952793290888E-3</v>
      </c>
      <c r="F19" s="42"/>
      <c r="G19" s="41">
        <v>-8.6883425461944275E-2</v>
      </c>
      <c r="H19" s="43"/>
      <c r="I19" s="41">
        <v>9.9936179750580792E-3</v>
      </c>
      <c r="J19" s="43"/>
      <c r="K19" s="41">
        <v>-8.442857728713421E-2</v>
      </c>
    </row>
    <row r="20" spans="1:11" ht="20.149999999999999" customHeight="1" thickBot="1">
      <c r="B20" s="2" t="s">
        <v>101</v>
      </c>
      <c r="E20" s="30">
        <v>362605916</v>
      </c>
      <c r="G20" s="30">
        <v>346891514</v>
      </c>
      <c r="H20" s="23"/>
      <c r="I20" s="30">
        <v>362605916</v>
      </c>
      <c r="J20" s="23"/>
      <c r="K20" s="30">
        <v>346891514</v>
      </c>
    </row>
    <row r="21" spans="1:11" ht="20.149999999999999" customHeight="1">
      <c r="A21" s="1"/>
      <c r="E21" s="23"/>
      <c r="G21" s="23"/>
      <c r="H21" s="23"/>
      <c r="I21" s="23"/>
      <c r="J21" s="23"/>
      <c r="K21" s="23"/>
    </row>
    <row r="22" spans="1:11" ht="20.149999999999999" customHeight="1">
      <c r="A22" s="1"/>
      <c r="E22" s="23"/>
      <c r="G22" s="23"/>
      <c r="H22" s="23"/>
      <c r="I22" s="23"/>
      <c r="J22" s="23"/>
      <c r="K22" s="23"/>
    </row>
    <row r="23" spans="1:11" ht="20.149999999999999" customHeight="1">
      <c r="A23" s="1"/>
      <c r="E23" s="23"/>
      <c r="G23" s="23"/>
      <c r="H23" s="23"/>
      <c r="I23" s="23"/>
      <c r="J23" s="23"/>
      <c r="K23" s="23"/>
    </row>
    <row r="24" spans="1:11" ht="20.149999999999999" customHeight="1">
      <c r="A24" s="1"/>
      <c r="E24" s="23"/>
      <c r="G24" s="23"/>
      <c r="H24" s="23"/>
      <c r="I24" s="23"/>
      <c r="J24" s="23"/>
      <c r="K24" s="23"/>
    </row>
    <row r="25" spans="1:11" ht="20.149999999999999" customHeight="1">
      <c r="A25" s="1"/>
      <c r="E25" s="23"/>
      <c r="G25" s="23"/>
      <c r="H25" s="23"/>
      <c r="I25" s="23"/>
      <c r="J25" s="23"/>
      <c r="K25" s="23"/>
    </row>
    <row r="26" spans="1:11" ht="20.149999999999999" customHeight="1">
      <c r="A26" s="1"/>
      <c r="E26" s="23"/>
      <c r="G26" s="23"/>
      <c r="H26" s="23"/>
      <c r="I26" s="23"/>
      <c r="J26" s="23"/>
      <c r="K26" s="23"/>
    </row>
    <row r="27" spans="1:11" ht="20.149999999999999" customHeight="1">
      <c r="A27" s="1"/>
      <c r="E27" s="23"/>
      <c r="G27" s="23"/>
      <c r="H27" s="23"/>
      <c r="I27" s="23"/>
      <c r="J27" s="23"/>
      <c r="K27" s="23"/>
    </row>
    <row r="28" spans="1:11" ht="20.149999999999999" customHeight="1">
      <c r="A28" s="1"/>
      <c r="E28" s="23"/>
      <c r="G28" s="23"/>
      <c r="H28" s="23"/>
      <c r="I28" s="23"/>
      <c r="J28" s="23"/>
      <c r="K28" s="23"/>
    </row>
    <row r="29" spans="1:11" ht="20.149999999999999" customHeight="1">
      <c r="A29" s="1"/>
      <c r="E29" s="23"/>
      <c r="G29" s="23"/>
      <c r="H29" s="23"/>
      <c r="I29" s="23"/>
      <c r="J29" s="23"/>
      <c r="K29" s="23"/>
    </row>
    <row r="30" spans="1:11" ht="20.149999999999999" customHeight="1">
      <c r="A30" s="1"/>
      <c r="E30" s="23"/>
      <c r="G30" s="23"/>
      <c r="H30" s="23"/>
      <c r="I30" s="23"/>
      <c r="J30" s="23"/>
      <c r="K30" s="23"/>
    </row>
    <row r="31" spans="1:11" ht="20.149999999999999" customHeight="1">
      <c r="A31" s="1"/>
      <c r="E31" s="23"/>
      <c r="G31" s="23"/>
      <c r="H31" s="23"/>
      <c r="I31" s="23"/>
      <c r="J31" s="23"/>
      <c r="K31" s="23"/>
    </row>
    <row r="32" spans="1:11" ht="20.149999999999999" customHeight="1">
      <c r="A32" s="1"/>
      <c r="E32" s="23"/>
      <c r="G32" s="23"/>
      <c r="H32" s="23"/>
      <c r="I32" s="23"/>
      <c r="J32" s="23"/>
      <c r="K32" s="23"/>
    </row>
    <row r="33" spans="1:11" ht="20.149999999999999" customHeight="1">
      <c r="A33" s="1"/>
      <c r="E33" s="23"/>
      <c r="G33" s="23"/>
      <c r="H33" s="23"/>
      <c r="I33" s="23"/>
      <c r="J33" s="23"/>
      <c r="K33" s="23"/>
    </row>
    <row r="34" spans="1:11" ht="20.149999999999999" customHeight="1">
      <c r="A34" s="1"/>
      <c r="E34" s="23"/>
      <c r="G34" s="23"/>
      <c r="H34" s="23"/>
      <c r="I34" s="23"/>
      <c r="J34" s="23"/>
      <c r="K34" s="23"/>
    </row>
    <row r="35" spans="1:11" ht="20.149999999999999" customHeight="1">
      <c r="A35" s="1"/>
      <c r="E35" s="23"/>
      <c r="G35" s="23"/>
      <c r="H35" s="23"/>
      <c r="I35" s="23"/>
      <c r="J35" s="23"/>
      <c r="K35" s="23"/>
    </row>
    <row r="36" spans="1:11" ht="20.149999999999999" customHeight="1">
      <c r="A36" s="1"/>
      <c r="E36" s="23"/>
      <c r="G36" s="23"/>
      <c r="H36" s="23"/>
      <c r="I36" s="23"/>
      <c r="J36" s="23"/>
      <c r="K36" s="23"/>
    </row>
    <row r="37" spans="1:11" ht="20.149999999999999" customHeight="1">
      <c r="A37" s="1"/>
      <c r="E37" s="23"/>
      <c r="G37" s="23"/>
      <c r="H37" s="23"/>
      <c r="I37" s="23"/>
      <c r="J37" s="23"/>
      <c r="K37" s="23"/>
    </row>
    <row r="38" spans="1:11" ht="20.149999999999999" customHeight="1">
      <c r="A38" s="1"/>
      <c r="E38" s="23"/>
      <c r="G38" s="23"/>
      <c r="H38" s="23"/>
      <c r="I38" s="23"/>
      <c r="J38" s="23"/>
      <c r="K38" s="23"/>
    </row>
    <row r="39" spans="1:11" ht="20.149999999999999" customHeight="1">
      <c r="A39" s="2" t="s">
        <v>33</v>
      </c>
      <c r="B39" s="31"/>
      <c r="C39" s="32"/>
      <c r="D39" s="32"/>
      <c r="E39" s="32"/>
      <c r="F39" s="32"/>
      <c r="G39" s="32"/>
      <c r="H39" s="32"/>
      <c r="I39" s="32"/>
      <c r="J39" s="31"/>
      <c r="K39" s="31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DFC9-C080-4C8E-B6B7-F9AA1250F476}">
  <dimension ref="A1:K39"/>
  <sheetViews>
    <sheetView topLeftCell="A21" zoomScaleNormal="100" zoomScaleSheetLayoutView="109" workbookViewId="0">
      <selection activeCell="B1" sqref="B1:L1048576"/>
    </sheetView>
  </sheetViews>
  <sheetFormatPr defaultColWidth="9.453125" defaultRowHeight="20.149999999999999" customHeight="1"/>
  <cols>
    <col min="1" max="1" width="2" style="2" customWidth="1"/>
    <col min="2" max="2" width="40.54296875" style="2" customWidth="1"/>
    <col min="3" max="3" width="5.453125" style="17" customWidth="1"/>
    <col min="4" max="4" width="0.453125" style="17" customWidth="1"/>
    <col min="5" max="5" width="11.453125" style="17" customWidth="1"/>
    <col min="6" max="6" width="0.453125" style="17" customWidth="1"/>
    <col min="7" max="7" width="11.453125" style="17" customWidth="1"/>
    <col min="8" max="8" width="0.453125" style="17" customWidth="1"/>
    <col min="9" max="9" width="11.453125" style="17" customWidth="1"/>
    <col min="10" max="10" width="0.453125" style="2" customWidth="1"/>
    <col min="11" max="11" width="12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1</v>
      </c>
      <c r="J1" s="3"/>
      <c r="K1" s="20"/>
    </row>
    <row r="2" spans="1:11" ht="20.149999999999999" customHeight="1">
      <c r="A2" s="1" t="s">
        <v>70</v>
      </c>
    </row>
    <row r="3" spans="1:11" ht="20.149999999999999" customHeight="1">
      <c r="A3" s="21" t="s">
        <v>187</v>
      </c>
    </row>
    <row r="4" spans="1:11" ht="20.149999999999999" customHeight="1">
      <c r="A4" s="1"/>
    </row>
    <row r="5" spans="1:11" ht="20.149999999999999" customHeight="1">
      <c r="A5" s="49" t="s">
        <v>3</v>
      </c>
      <c r="B5" s="1"/>
      <c r="C5" s="3"/>
      <c r="D5" s="3"/>
      <c r="E5" s="76" t="s">
        <v>4</v>
      </c>
      <c r="F5" s="76"/>
      <c r="G5" s="76"/>
      <c r="H5" s="22"/>
      <c r="I5" s="76" t="s">
        <v>5</v>
      </c>
      <c r="J5" s="76"/>
      <c r="K5" s="76"/>
    </row>
    <row r="6" spans="1:11" ht="20.149999999999999" customHeight="1">
      <c r="A6" s="1"/>
      <c r="B6" s="1"/>
      <c r="C6" s="51" t="s">
        <v>8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2" t="s">
        <v>71</v>
      </c>
      <c r="C8" s="17" t="s">
        <v>199</v>
      </c>
      <c r="E8" s="23">
        <v>677227704</v>
      </c>
      <c r="F8" s="26"/>
      <c r="G8" s="23">
        <v>618469292</v>
      </c>
      <c r="H8" s="23"/>
      <c r="I8" s="23">
        <v>491229221</v>
      </c>
      <c r="J8" s="23"/>
      <c r="K8" s="23">
        <v>457480800</v>
      </c>
    </row>
    <row r="9" spans="1:11" ht="20.149999999999999" customHeight="1">
      <c r="A9" s="2" t="s">
        <v>72</v>
      </c>
      <c r="C9" s="17" t="s">
        <v>199</v>
      </c>
      <c r="E9" s="28">
        <v>-544373942</v>
      </c>
      <c r="F9" s="26"/>
      <c r="G9" s="28">
        <v>-519822300</v>
      </c>
      <c r="H9" s="23"/>
      <c r="I9" s="28">
        <v>-437782885</v>
      </c>
      <c r="J9" s="23"/>
      <c r="K9" s="28">
        <v>-425959951</v>
      </c>
    </row>
    <row r="10" spans="1:11" ht="20.149999999999999" customHeight="1">
      <c r="A10" s="1" t="s">
        <v>73</v>
      </c>
      <c r="E10" s="23">
        <v>132853762</v>
      </c>
      <c r="F10" s="26"/>
      <c r="G10" s="23">
        <v>98646992</v>
      </c>
      <c r="H10" s="23"/>
      <c r="I10" s="23">
        <v>53446336</v>
      </c>
      <c r="J10" s="23"/>
      <c r="K10" s="23">
        <v>31520849</v>
      </c>
    </row>
    <row r="11" spans="1:11" ht="20.149999999999999" customHeight="1">
      <c r="A11" s="2" t="s">
        <v>74</v>
      </c>
      <c r="E11" s="23">
        <v>3050983</v>
      </c>
      <c r="F11" s="26"/>
      <c r="G11" s="23">
        <v>0</v>
      </c>
      <c r="H11" s="23"/>
      <c r="I11" s="23">
        <v>2940926</v>
      </c>
      <c r="J11" s="23"/>
      <c r="K11" s="23">
        <v>0</v>
      </c>
    </row>
    <row r="12" spans="1:11" ht="20.149999999999999" customHeight="1">
      <c r="A12" s="2" t="s">
        <v>102</v>
      </c>
      <c r="C12" s="17" t="s">
        <v>200</v>
      </c>
      <c r="E12" s="23">
        <v>0</v>
      </c>
      <c r="F12" s="26"/>
      <c r="G12" s="23">
        <v>0</v>
      </c>
      <c r="H12" s="23"/>
      <c r="I12" s="23">
        <v>7608800</v>
      </c>
      <c r="J12" s="23"/>
      <c r="K12" s="23">
        <v>7694400</v>
      </c>
    </row>
    <row r="13" spans="1:11" ht="20.149999999999999" customHeight="1">
      <c r="A13" s="2" t="s">
        <v>75</v>
      </c>
      <c r="E13" s="28">
        <v>2124112</v>
      </c>
      <c r="F13" s="26"/>
      <c r="G13" s="28">
        <v>2036108</v>
      </c>
      <c r="H13" s="23"/>
      <c r="I13" s="28">
        <v>2848268</v>
      </c>
      <c r="J13" s="23"/>
      <c r="K13" s="28">
        <v>2916718</v>
      </c>
    </row>
    <row r="14" spans="1:11" ht="20.149999999999999" customHeight="1">
      <c r="A14" s="1" t="s">
        <v>76</v>
      </c>
      <c r="E14" s="23">
        <v>138028857</v>
      </c>
      <c r="F14" s="26"/>
      <c r="G14" s="23">
        <v>100683100</v>
      </c>
      <c r="H14" s="23"/>
      <c r="I14" s="23">
        <v>66844330</v>
      </c>
      <c r="J14" s="23"/>
      <c r="K14" s="23">
        <v>42131967</v>
      </c>
    </row>
    <row r="15" spans="1:11" ht="20.149999999999999" customHeight="1">
      <c r="A15" s="2" t="s">
        <v>77</v>
      </c>
      <c r="E15" s="23">
        <v>-37111577</v>
      </c>
      <c r="F15" s="26"/>
      <c r="G15" s="23">
        <v>-37380676</v>
      </c>
      <c r="H15" s="23"/>
      <c r="I15" s="23">
        <v>-11226347</v>
      </c>
      <c r="J15" s="23"/>
      <c r="K15" s="23">
        <v>-9897366</v>
      </c>
    </row>
    <row r="16" spans="1:11" ht="20.149999999999999" customHeight="1">
      <c r="A16" s="2" t="s">
        <v>78</v>
      </c>
      <c r="E16" s="23">
        <v>-66872559</v>
      </c>
      <c r="F16" s="26"/>
      <c r="G16" s="23">
        <v>-63496434</v>
      </c>
      <c r="H16" s="23"/>
      <c r="I16" s="23">
        <v>-34178259</v>
      </c>
      <c r="J16" s="23"/>
      <c r="K16" s="23">
        <v>-29403004</v>
      </c>
    </row>
    <row r="17" spans="1:11" ht="20.149999999999999" customHeight="1">
      <c r="A17" s="2" t="s">
        <v>79</v>
      </c>
      <c r="E17" s="23">
        <v>0</v>
      </c>
      <c r="F17" s="26"/>
      <c r="G17" s="23">
        <v>-61000000</v>
      </c>
      <c r="H17" s="23"/>
      <c r="I17" s="23">
        <v>-5000000</v>
      </c>
      <c r="J17" s="23"/>
      <c r="K17" s="23">
        <v>-73000000</v>
      </c>
    </row>
    <row r="18" spans="1:11" ht="20.149999999999999" customHeight="1">
      <c r="A18" s="2" t="s">
        <v>80</v>
      </c>
      <c r="E18" s="28">
        <v>0</v>
      </c>
      <c r="F18" s="26"/>
      <c r="G18" s="28">
        <v>-339522</v>
      </c>
      <c r="H18" s="23"/>
      <c r="I18" s="28">
        <v>0</v>
      </c>
      <c r="J18" s="23"/>
      <c r="K18" s="28">
        <v>-339522</v>
      </c>
    </row>
    <row r="19" spans="1:11" ht="20.149999999999999" customHeight="1">
      <c r="A19" s="1" t="s">
        <v>81</v>
      </c>
      <c r="E19" s="28">
        <v>-103984136</v>
      </c>
      <c r="F19" s="26"/>
      <c r="G19" s="28">
        <v>-162216632</v>
      </c>
      <c r="H19" s="26"/>
      <c r="I19" s="28">
        <v>-50404606</v>
      </c>
      <c r="J19" s="6"/>
      <c r="K19" s="28">
        <v>-112639892</v>
      </c>
    </row>
    <row r="20" spans="1:11" ht="20.149999999999999" customHeight="1">
      <c r="A20" s="1"/>
      <c r="E20" s="23"/>
      <c r="F20" s="26"/>
      <c r="G20" s="23"/>
      <c r="H20" s="26"/>
      <c r="I20" s="23"/>
      <c r="J20" s="6"/>
      <c r="K20" s="23"/>
    </row>
    <row r="21" spans="1:11" ht="20.149999999999999" customHeight="1">
      <c r="A21" s="1" t="s">
        <v>82</v>
      </c>
      <c r="E21" s="23">
        <v>34044721</v>
      </c>
      <c r="F21" s="26"/>
      <c r="G21" s="23">
        <v>-61533532</v>
      </c>
      <c r="H21" s="26"/>
      <c r="I21" s="23">
        <v>16439724</v>
      </c>
      <c r="J21" s="6"/>
      <c r="K21" s="23">
        <v>-70507925</v>
      </c>
    </row>
    <row r="22" spans="1:11" ht="20.149999999999999" customHeight="1">
      <c r="A22" s="2" t="s">
        <v>83</v>
      </c>
      <c r="C22" s="17">
        <v>13</v>
      </c>
      <c r="E22" s="28">
        <v>-8829190</v>
      </c>
      <c r="F22" s="63"/>
      <c r="G22" s="28">
        <v>-12978043</v>
      </c>
      <c r="H22" s="63"/>
      <c r="I22" s="28">
        <v>0</v>
      </c>
      <c r="J22" s="65"/>
      <c r="K22" s="28">
        <v>0</v>
      </c>
    </row>
    <row r="23" spans="1:11" ht="20.149999999999999" customHeight="1">
      <c r="A23" s="1" t="s">
        <v>84</v>
      </c>
      <c r="B23" s="1"/>
      <c r="E23" s="23">
        <v>25215531</v>
      </c>
      <c r="F23" s="26"/>
      <c r="G23" s="23">
        <v>-74511575</v>
      </c>
      <c r="H23" s="26"/>
      <c r="I23" s="23">
        <v>16439724</v>
      </c>
      <c r="J23" s="6"/>
      <c r="K23" s="23">
        <v>-70507925</v>
      </c>
    </row>
    <row r="24" spans="1:11" ht="20.149999999999999" customHeight="1">
      <c r="A24" s="2" t="s">
        <v>85</v>
      </c>
      <c r="E24" s="28">
        <v>-3951160</v>
      </c>
      <c r="F24" s="26"/>
      <c r="G24" s="28">
        <v>-3303046</v>
      </c>
      <c r="H24" s="26"/>
      <c r="I24" s="28">
        <v>-3055313</v>
      </c>
      <c r="J24" s="6"/>
      <c r="K24" s="28">
        <v>-2489319</v>
      </c>
    </row>
    <row r="25" spans="1:11" ht="20.149999999999999" customHeight="1">
      <c r="A25" s="1" t="s">
        <v>86</v>
      </c>
      <c r="E25" s="23">
        <v>21264371</v>
      </c>
      <c r="F25" s="26"/>
      <c r="G25" s="23">
        <v>-77814621</v>
      </c>
      <c r="H25" s="26"/>
      <c r="I25" s="23">
        <v>13384411</v>
      </c>
      <c r="J25" s="6"/>
      <c r="K25" s="23">
        <v>-72997244</v>
      </c>
    </row>
    <row r="26" spans="1:11" ht="20.149999999999999" customHeight="1">
      <c r="A26" s="2" t="s">
        <v>87</v>
      </c>
      <c r="C26" s="17">
        <v>16</v>
      </c>
      <c r="E26" s="23">
        <v>-8702904</v>
      </c>
      <c r="F26" s="26"/>
      <c r="G26" s="23">
        <v>15358</v>
      </c>
      <c r="H26" s="26"/>
      <c r="I26" s="23">
        <v>-895911</v>
      </c>
      <c r="J26" s="6"/>
      <c r="K26" s="23">
        <v>795788</v>
      </c>
    </row>
    <row r="27" spans="1:11" ht="20.149999999999999" customHeight="1">
      <c r="A27" s="1" t="s">
        <v>88</v>
      </c>
      <c r="E27" s="29">
        <v>12561467</v>
      </c>
      <c r="F27" s="26"/>
      <c r="G27" s="29">
        <v>-77799263</v>
      </c>
      <c r="H27" s="23"/>
      <c r="I27" s="29">
        <v>12488500</v>
      </c>
      <c r="J27" s="23"/>
      <c r="K27" s="29">
        <v>-72201456</v>
      </c>
    </row>
    <row r="28" spans="1:11" ht="20.149999999999999" customHeight="1">
      <c r="A28" s="1"/>
      <c r="E28" s="23"/>
      <c r="F28" s="26"/>
      <c r="G28" s="23"/>
      <c r="H28" s="23"/>
      <c r="I28" s="23"/>
      <c r="J28" s="23"/>
      <c r="K28" s="23"/>
    </row>
    <row r="29" spans="1:11" ht="20.149999999999999" customHeight="1">
      <c r="A29" s="1" t="s">
        <v>89</v>
      </c>
      <c r="E29" s="23"/>
      <c r="F29" s="6"/>
      <c r="G29" s="23"/>
      <c r="H29" s="6"/>
      <c r="I29" s="23"/>
      <c r="J29" s="6"/>
      <c r="K29" s="23"/>
    </row>
    <row r="30" spans="1:11" ht="20.149999999999999" customHeight="1">
      <c r="A30" s="1"/>
      <c r="B30" s="2" t="s">
        <v>90</v>
      </c>
      <c r="E30" s="23"/>
      <c r="F30" s="26"/>
      <c r="G30" s="23"/>
      <c r="H30" s="23"/>
      <c r="I30" s="23"/>
      <c r="J30" s="23"/>
      <c r="K30" s="23"/>
    </row>
    <row r="31" spans="1:11" ht="20.149999999999999" customHeight="1">
      <c r="A31" s="1"/>
      <c r="B31" s="2" t="s">
        <v>91</v>
      </c>
      <c r="E31" s="28">
        <v>19709231</v>
      </c>
      <c r="F31" s="26"/>
      <c r="G31" s="28">
        <v>-1489939</v>
      </c>
      <c r="H31" s="23"/>
      <c r="I31" s="28">
        <v>0</v>
      </c>
      <c r="J31" s="23"/>
      <c r="K31" s="28">
        <v>0</v>
      </c>
    </row>
    <row r="32" spans="1:11" ht="20.149999999999999" customHeight="1">
      <c r="A32" s="1" t="s">
        <v>92</v>
      </c>
      <c r="E32" s="28">
        <v>19709231</v>
      </c>
      <c r="F32" s="26"/>
      <c r="G32" s="28">
        <v>-1489939</v>
      </c>
      <c r="H32" s="23"/>
      <c r="I32" s="28">
        <v>0</v>
      </c>
      <c r="J32" s="23"/>
      <c r="K32" s="28">
        <v>0</v>
      </c>
    </row>
    <row r="33" spans="1:11" ht="20.149999999999999" customHeight="1">
      <c r="A33" s="1" t="s">
        <v>93</v>
      </c>
      <c r="B33" s="1"/>
      <c r="E33" s="28">
        <v>32270698</v>
      </c>
      <c r="F33" s="26"/>
      <c r="G33" s="28">
        <v>-79289202</v>
      </c>
      <c r="H33" s="23"/>
      <c r="I33" s="28">
        <v>12488500</v>
      </c>
      <c r="J33" s="23"/>
      <c r="K33" s="28">
        <v>-72201456</v>
      </c>
    </row>
    <row r="34" spans="1:11" ht="20.149999999999999" customHeight="1">
      <c r="A34" s="1"/>
      <c r="B34" s="1"/>
      <c r="D34" s="2"/>
      <c r="E34" s="2"/>
      <c r="F34" s="2"/>
      <c r="G34" s="2"/>
      <c r="H34" s="2"/>
      <c r="I34" s="2"/>
    </row>
    <row r="35" spans="1:11" ht="20.149999999999999" customHeight="1">
      <c r="A35" s="1"/>
      <c r="B35" s="1"/>
      <c r="D35" s="2"/>
      <c r="E35" s="2"/>
      <c r="F35" s="2"/>
      <c r="G35" s="2"/>
      <c r="H35" s="2"/>
      <c r="I35" s="2"/>
    </row>
    <row r="39" spans="1:11" ht="20.149999999999999" customHeight="1">
      <c r="A39" s="2" t="s">
        <v>33</v>
      </c>
      <c r="K39" s="2">
        <v>6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EEC3-94FC-4392-B8FD-5475D0B9D80A}">
  <dimension ref="A1:K39"/>
  <sheetViews>
    <sheetView zoomScaleNormal="100" zoomScaleSheetLayoutView="109" workbookViewId="0">
      <selection activeCell="B1" sqref="B1:M1048576"/>
    </sheetView>
  </sheetViews>
  <sheetFormatPr defaultColWidth="9.453125" defaultRowHeight="20.149999999999999" customHeight="1"/>
  <cols>
    <col min="1" max="1" width="2.453125" style="2" customWidth="1"/>
    <col min="2" max="2" width="35.1796875" style="2" customWidth="1"/>
    <col min="3" max="3" width="4.453125" style="17" customWidth="1"/>
    <col min="4" max="4" width="1" style="17" customWidth="1"/>
    <col min="5" max="5" width="12.453125" style="17" customWidth="1"/>
    <col min="6" max="6" width="1" style="17" customWidth="1"/>
    <col min="7" max="7" width="12.453125" style="17" customWidth="1"/>
    <col min="8" max="8" width="1" style="17" customWidth="1"/>
    <col min="9" max="9" width="12.453125" style="17" customWidth="1"/>
    <col min="10" max="10" width="1" style="2" customWidth="1"/>
    <col min="11" max="11" width="12.453125" style="2" customWidth="1"/>
    <col min="12" max="12" width="9.453125" style="2" customWidth="1"/>
    <col min="13" max="16384" width="9.453125" style="2"/>
  </cols>
  <sheetData>
    <row r="1" spans="1:11" ht="20.149999999999999" customHeight="1">
      <c r="A1" s="1" t="s">
        <v>1</v>
      </c>
      <c r="J1" s="3"/>
      <c r="K1" s="20"/>
    </row>
    <row r="2" spans="1:11" ht="20.149999999999999" customHeight="1">
      <c r="A2" s="1" t="s">
        <v>94</v>
      </c>
    </row>
    <row r="3" spans="1:11" ht="20.149999999999999" customHeight="1">
      <c r="A3" s="21" t="s">
        <v>187</v>
      </c>
    </row>
    <row r="4" spans="1:11" ht="20.149999999999999" customHeight="1">
      <c r="A4" s="1"/>
    </row>
    <row r="5" spans="1:11" ht="20.149999999999999" customHeight="1">
      <c r="A5" s="49" t="s">
        <v>3</v>
      </c>
      <c r="C5" s="3"/>
      <c r="D5" s="3"/>
      <c r="E5" s="75" t="s">
        <v>4</v>
      </c>
      <c r="F5" s="75"/>
      <c r="G5" s="75"/>
      <c r="H5" s="22"/>
      <c r="I5" s="76" t="s">
        <v>5</v>
      </c>
      <c r="J5" s="76"/>
      <c r="K5" s="76"/>
    </row>
    <row r="6" spans="1:11" ht="20.149999999999999" customHeight="1">
      <c r="C6" s="51" t="s">
        <v>55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37" t="s">
        <v>95</v>
      </c>
      <c r="B8" s="1"/>
      <c r="E8" s="23"/>
      <c r="G8" s="23"/>
      <c r="H8" s="23"/>
      <c r="I8" s="23"/>
      <c r="J8" s="23"/>
      <c r="K8" s="23"/>
    </row>
    <row r="9" spans="1:11" ht="20.149999999999999" customHeight="1">
      <c r="A9" s="1" t="s">
        <v>0</v>
      </c>
      <c r="B9" s="2" t="s">
        <v>96</v>
      </c>
      <c r="E9" s="23">
        <v>12347353</v>
      </c>
      <c r="G9" s="23">
        <v>-77683946</v>
      </c>
      <c r="H9" s="23"/>
      <c r="I9" s="23">
        <v>12488500</v>
      </c>
      <c r="J9" s="23"/>
      <c r="K9" s="23">
        <v>-72201456</v>
      </c>
    </row>
    <row r="10" spans="1:11" ht="20.149999999999999" customHeight="1">
      <c r="A10" s="1"/>
      <c r="B10" s="2" t="s">
        <v>67</v>
      </c>
      <c r="E10" s="23">
        <v>214114</v>
      </c>
      <c r="G10" s="23">
        <v>-115317</v>
      </c>
      <c r="H10" s="23"/>
      <c r="I10" s="23">
        <v>0</v>
      </c>
      <c r="J10" s="23"/>
      <c r="K10" s="23">
        <v>0</v>
      </c>
    </row>
    <row r="11" spans="1:11" ht="20.149999999999999" customHeight="1" thickBot="1">
      <c r="A11" s="1" t="s">
        <v>97</v>
      </c>
      <c r="B11" s="1"/>
      <c r="E11" s="38">
        <v>12561467</v>
      </c>
      <c r="G11" s="38">
        <v>-77799263</v>
      </c>
      <c r="H11" s="23"/>
      <c r="I11" s="38">
        <v>12488500</v>
      </c>
      <c r="J11" s="23"/>
      <c r="K11" s="38">
        <v>-72201456</v>
      </c>
    </row>
    <row r="12" spans="1:11" ht="20.149999999999999" customHeight="1">
      <c r="A12" s="1"/>
      <c r="B12" s="1"/>
      <c r="E12" s="23"/>
      <c r="G12" s="23"/>
      <c r="H12" s="23"/>
      <c r="I12" s="23"/>
      <c r="J12" s="23"/>
      <c r="K12" s="23"/>
    </row>
    <row r="13" spans="1:11" ht="20.149999999999999" customHeight="1">
      <c r="A13" s="39" t="s">
        <v>98</v>
      </c>
      <c r="B13" s="1"/>
      <c r="E13" s="23"/>
      <c r="G13" s="23"/>
      <c r="H13" s="23"/>
      <c r="I13" s="23"/>
      <c r="J13" s="23"/>
      <c r="K13" s="23"/>
    </row>
    <row r="14" spans="1:11" ht="20.149999999999999" customHeight="1">
      <c r="A14" s="1" t="s">
        <v>0</v>
      </c>
      <c r="B14" s="2" t="s">
        <v>96</v>
      </c>
      <c r="E14" s="23">
        <v>32056584</v>
      </c>
      <c r="G14" s="23">
        <v>-79173885</v>
      </c>
      <c r="H14" s="23"/>
      <c r="I14" s="23">
        <v>12488500</v>
      </c>
      <c r="J14" s="23"/>
      <c r="K14" s="23">
        <v>-72201456</v>
      </c>
    </row>
    <row r="15" spans="1:11" ht="20.149999999999999" customHeight="1">
      <c r="A15" s="1"/>
      <c r="B15" s="40" t="s">
        <v>67</v>
      </c>
      <c r="E15" s="23">
        <v>214114</v>
      </c>
      <c r="G15" s="23">
        <v>-115317</v>
      </c>
      <c r="H15" s="23"/>
      <c r="I15" s="23">
        <v>0</v>
      </c>
      <c r="J15" s="23"/>
      <c r="K15" s="23">
        <v>0</v>
      </c>
    </row>
    <row r="16" spans="1:11" ht="20.149999999999999" customHeight="1" thickBot="1">
      <c r="A16" s="1" t="s">
        <v>97</v>
      </c>
      <c r="B16" s="1"/>
      <c r="E16" s="38">
        <v>32270698</v>
      </c>
      <c r="G16" s="38">
        <v>-79289202</v>
      </c>
      <c r="H16" s="23"/>
      <c r="I16" s="38">
        <v>12488500</v>
      </c>
      <c r="J16" s="23"/>
      <c r="K16" s="38">
        <v>-72201456</v>
      </c>
    </row>
    <row r="17" spans="1:11" ht="20.149999999999999" customHeight="1">
      <c r="A17" s="1"/>
      <c r="B17" s="1"/>
      <c r="E17" s="23"/>
      <c r="G17" s="23"/>
      <c r="H17" s="23"/>
      <c r="I17" s="23"/>
      <c r="J17" s="23"/>
      <c r="K17" s="23"/>
    </row>
    <row r="18" spans="1:11" ht="20.149999999999999" customHeight="1">
      <c r="A18" s="1" t="s">
        <v>99</v>
      </c>
      <c r="E18" s="23"/>
      <c r="G18" s="23"/>
      <c r="H18" s="23"/>
      <c r="I18" s="23"/>
      <c r="J18" s="23"/>
      <c r="K18" s="23"/>
    </row>
    <row r="19" spans="1:11" ht="20.149999999999999" customHeight="1" thickBot="1">
      <c r="B19" s="2" t="s">
        <v>100</v>
      </c>
      <c r="C19" s="17">
        <v>18</v>
      </c>
      <c r="E19" s="41">
        <v>3.5064789896306181E-2</v>
      </c>
      <c r="F19" s="42"/>
      <c r="G19" s="41">
        <v>-0.22394305673329329</v>
      </c>
      <c r="H19" s="43"/>
      <c r="I19" s="41">
        <v>3.5465628027320492E-2</v>
      </c>
      <c r="J19" s="43"/>
      <c r="K19" s="41">
        <v>-0.20813843258212422</v>
      </c>
    </row>
    <row r="20" spans="1:11" ht="20.149999999999999" customHeight="1" thickBot="1">
      <c r="B20" s="2" t="s">
        <v>101</v>
      </c>
      <c r="E20" s="72">
        <v>352129673</v>
      </c>
      <c r="G20" s="72">
        <v>346891514</v>
      </c>
      <c r="H20" s="23"/>
      <c r="I20" s="72">
        <v>352129673</v>
      </c>
      <c r="J20" s="23"/>
      <c r="K20" s="72">
        <v>346891514</v>
      </c>
    </row>
    <row r="21" spans="1:11" ht="20.149999999999999" customHeight="1">
      <c r="A21" s="1"/>
      <c r="E21" s="23"/>
      <c r="G21" s="23"/>
      <c r="H21" s="23"/>
      <c r="I21" s="23"/>
      <c r="J21" s="23"/>
      <c r="K21" s="23"/>
    </row>
    <row r="22" spans="1:11" ht="20.149999999999999" customHeight="1">
      <c r="A22" s="1"/>
      <c r="E22" s="23"/>
      <c r="G22" s="23"/>
      <c r="H22" s="23"/>
      <c r="I22" s="23"/>
      <c r="J22" s="23"/>
      <c r="K22" s="23"/>
    </row>
    <row r="23" spans="1:11" ht="20.149999999999999" customHeight="1">
      <c r="A23" s="1"/>
      <c r="E23" s="23"/>
      <c r="G23" s="23"/>
      <c r="H23" s="23"/>
      <c r="I23" s="23"/>
      <c r="J23" s="23"/>
      <c r="K23" s="23"/>
    </row>
    <row r="24" spans="1:11" ht="20.149999999999999" customHeight="1">
      <c r="A24" s="1"/>
      <c r="E24" s="23"/>
      <c r="G24" s="23"/>
      <c r="H24" s="23"/>
      <c r="I24" s="23"/>
      <c r="J24" s="23"/>
      <c r="K24" s="23"/>
    </row>
    <row r="25" spans="1:11" ht="20.149999999999999" customHeight="1">
      <c r="A25" s="1"/>
      <c r="E25" s="23"/>
      <c r="G25" s="23"/>
      <c r="H25" s="23"/>
      <c r="I25" s="23"/>
      <c r="J25" s="23"/>
      <c r="K25" s="23"/>
    </row>
    <row r="26" spans="1:11" ht="20.149999999999999" customHeight="1">
      <c r="A26" s="1"/>
      <c r="E26" s="23"/>
      <c r="G26" s="23"/>
      <c r="H26" s="23"/>
      <c r="I26" s="23"/>
      <c r="J26" s="23"/>
      <c r="K26" s="23"/>
    </row>
    <row r="27" spans="1:11" ht="20.149999999999999" customHeight="1">
      <c r="A27" s="1"/>
      <c r="E27" s="23"/>
      <c r="G27" s="23"/>
      <c r="H27" s="23"/>
      <c r="I27" s="23"/>
      <c r="J27" s="23"/>
      <c r="K27" s="23"/>
    </row>
    <row r="28" spans="1:11" ht="20.149999999999999" customHeight="1">
      <c r="A28" s="1"/>
      <c r="E28" s="23"/>
      <c r="G28" s="23"/>
      <c r="H28" s="23"/>
      <c r="I28" s="23"/>
      <c r="J28" s="23"/>
      <c r="K28" s="23"/>
    </row>
    <row r="29" spans="1:11" ht="20.149999999999999" customHeight="1">
      <c r="A29" s="1"/>
      <c r="E29" s="23"/>
      <c r="G29" s="23"/>
      <c r="H29" s="23"/>
      <c r="I29" s="23"/>
      <c r="J29" s="23"/>
      <c r="K29" s="23"/>
    </row>
    <row r="30" spans="1:11" ht="20.149999999999999" customHeight="1">
      <c r="A30" s="1"/>
      <c r="E30" s="23"/>
      <c r="G30" s="23"/>
      <c r="H30" s="23"/>
      <c r="I30" s="23"/>
      <c r="J30" s="23"/>
      <c r="K30" s="23"/>
    </row>
    <row r="31" spans="1:11" ht="20.149999999999999" customHeight="1">
      <c r="A31" s="1"/>
      <c r="E31" s="23"/>
      <c r="G31" s="23"/>
      <c r="H31" s="23"/>
      <c r="I31" s="23"/>
      <c r="J31" s="23"/>
      <c r="K31" s="23"/>
    </row>
    <row r="32" spans="1:11" ht="20.149999999999999" customHeight="1">
      <c r="A32" s="1"/>
      <c r="E32" s="23"/>
      <c r="G32" s="23"/>
      <c r="H32" s="23"/>
      <c r="I32" s="23"/>
      <c r="J32" s="23"/>
      <c r="K32" s="23"/>
    </row>
    <row r="33" spans="1:11" ht="20.149999999999999" customHeight="1">
      <c r="A33" s="1"/>
      <c r="E33" s="23"/>
      <c r="G33" s="23"/>
      <c r="H33" s="23"/>
      <c r="I33" s="23"/>
      <c r="J33" s="23"/>
      <c r="K33" s="23"/>
    </row>
    <row r="34" spans="1:11" ht="20.149999999999999" customHeight="1">
      <c r="A34" s="1"/>
      <c r="E34" s="23"/>
      <c r="G34" s="23"/>
      <c r="H34" s="23"/>
      <c r="I34" s="23"/>
      <c r="J34" s="23"/>
      <c r="K34" s="23"/>
    </row>
    <row r="35" spans="1:11" ht="20.149999999999999" customHeight="1">
      <c r="A35" s="1"/>
      <c r="E35" s="23"/>
      <c r="G35" s="23"/>
      <c r="H35" s="23"/>
      <c r="I35" s="23"/>
      <c r="J35" s="23"/>
      <c r="K35" s="23"/>
    </row>
    <row r="36" spans="1:11" ht="20.149999999999999" customHeight="1">
      <c r="A36" s="1"/>
      <c r="E36" s="23"/>
      <c r="G36" s="23"/>
      <c r="H36" s="23"/>
      <c r="I36" s="23"/>
      <c r="J36" s="23"/>
      <c r="K36" s="23"/>
    </row>
    <row r="37" spans="1:11" ht="20.149999999999999" customHeight="1">
      <c r="A37" s="1"/>
      <c r="E37" s="23"/>
      <c r="G37" s="23"/>
      <c r="H37" s="23"/>
      <c r="I37" s="23"/>
      <c r="J37" s="23"/>
      <c r="K37" s="23"/>
    </row>
    <row r="38" spans="1:11" ht="20.149999999999999" customHeight="1">
      <c r="A38" s="1"/>
      <c r="E38" s="23"/>
      <c r="G38" s="23"/>
      <c r="H38" s="23"/>
      <c r="I38" s="23"/>
      <c r="J38" s="23"/>
      <c r="K38" s="23"/>
    </row>
    <row r="39" spans="1:11" ht="20.149999999999999" customHeight="1">
      <c r="A39" s="2" t="s">
        <v>33</v>
      </c>
      <c r="B39" s="31"/>
      <c r="C39" s="32"/>
      <c r="D39" s="32"/>
      <c r="E39" s="32"/>
      <c r="F39" s="32"/>
      <c r="G39" s="32"/>
      <c r="H39" s="32"/>
      <c r="I39" s="32"/>
      <c r="J39" s="31"/>
      <c r="K39" s="31">
        <v>7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U35"/>
  <sheetViews>
    <sheetView zoomScale="110" zoomScaleNormal="110" zoomScaleSheetLayoutView="130" workbookViewId="0">
      <selection activeCell="B10" sqref="B1:V1048576"/>
    </sheetView>
  </sheetViews>
  <sheetFormatPr defaultColWidth="9.453125" defaultRowHeight="18" customHeight="1"/>
  <cols>
    <col min="1" max="1" width="13.453125" style="2" customWidth="1"/>
    <col min="2" max="2" width="17" style="2" customWidth="1"/>
    <col min="3" max="3" width="6.453125" style="2" customWidth="1"/>
    <col min="4" max="4" width="0.453125" style="2" customWidth="1"/>
    <col min="5" max="5" width="10.453125" style="2" customWidth="1"/>
    <col min="6" max="6" width="0.453125" style="2" customWidth="1"/>
    <col min="7" max="7" width="10.453125" style="2" customWidth="1"/>
    <col min="8" max="8" width="0.453125" style="2" customWidth="1"/>
    <col min="9" max="9" width="18.453125" style="2" customWidth="1"/>
    <col min="10" max="10" width="0.453125" style="2" customWidth="1"/>
    <col min="11" max="11" width="12.453125" style="2" customWidth="1"/>
    <col min="12" max="12" width="0.453125" style="2" customWidth="1"/>
    <col min="13" max="13" width="11.453125" style="2" customWidth="1"/>
    <col min="14" max="14" width="0.453125" style="2" customWidth="1"/>
    <col min="15" max="15" width="15.453125" style="2" customWidth="1"/>
    <col min="16" max="16" width="0.453125" style="2" customWidth="1"/>
    <col min="17" max="17" width="11.453125" style="2" customWidth="1"/>
    <col min="18" max="18" width="0.453125" style="2" customWidth="1"/>
    <col min="19" max="19" width="11.453125" style="2" customWidth="1"/>
    <col min="20" max="20" width="0.453125" style="2" customWidth="1"/>
    <col min="21" max="21" width="10.453125" style="2" customWidth="1"/>
    <col min="22" max="22" width="9.453125" style="2" customWidth="1"/>
    <col min="23" max="16384" width="9.453125" style="2"/>
  </cols>
  <sheetData>
    <row r="1" spans="1:21" ht="18" customHeight="1">
      <c r="A1" s="1" t="s">
        <v>1</v>
      </c>
      <c r="U1" s="20"/>
    </row>
    <row r="2" spans="1:21" ht="18" customHeight="1">
      <c r="A2" s="1" t="s">
        <v>103</v>
      </c>
    </row>
    <row r="3" spans="1:21" ht="18" customHeight="1">
      <c r="A3" s="1" t="s">
        <v>187</v>
      </c>
    </row>
    <row r="4" spans="1:21" ht="15" customHeight="1">
      <c r="A4" s="1"/>
    </row>
    <row r="5" spans="1:21" ht="18" customHeight="1">
      <c r="A5" s="49" t="s">
        <v>3</v>
      </c>
      <c r="B5" s="1"/>
      <c r="C5" s="1"/>
      <c r="D5" s="1"/>
      <c r="E5" s="77" t="s">
        <v>104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1"/>
      <c r="S5" s="1"/>
      <c r="T5" s="1"/>
      <c r="U5" s="53"/>
    </row>
    <row r="6" spans="1:21" ht="18" customHeight="1">
      <c r="A6" s="49"/>
      <c r="B6" s="1"/>
      <c r="C6" s="1"/>
      <c r="D6" s="1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105</v>
      </c>
      <c r="P6" s="69"/>
      <c r="Q6" s="69"/>
      <c r="R6" s="1"/>
      <c r="S6" s="1"/>
      <c r="T6" s="1"/>
      <c r="U6" s="53"/>
    </row>
    <row r="7" spans="1:21" ht="18" customHeight="1">
      <c r="A7" s="54"/>
      <c r="B7" s="1"/>
      <c r="C7" s="1"/>
      <c r="D7" s="3"/>
      <c r="E7" s="1"/>
      <c r="F7" s="1"/>
      <c r="G7" s="1"/>
      <c r="H7" s="1"/>
      <c r="I7" s="3"/>
      <c r="J7" s="1"/>
      <c r="K7" s="76" t="s">
        <v>106</v>
      </c>
      <c r="L7" s="76"/>
      <c r="M7" s="76"/>
      <c r="N7" s="3"/>
      <c r="O7" s="68" t="s">
        <v>107</v>
      </c>
      <c r="P7" s="70"/>
      <c r="Q7" s="56" t="s">
        <v>108</v>
      </c>
      <c r="R7" s="55"/>
      <c r="S7" s="55"/>
      <c r="T7" s="3"/>
      <c r="U7" s="3"/>
    </row>
    <row r="8" spans="1:21" ht="18" customHeight="1">
      <c r="A8" s="54"/>
      <c r="B8" s="1"/>
      <c r="C8" s="1"/>
      <c r="D8" s="3"/>
      <c r="E8" s="3" t="s">
        <v>109</v>
      </c>
      <c r="F8" s="3"/>
      <c r="G8" s="3" t="s">
        <v>110</v>
      </c>
      <c r="H8" s="3"/>
      <c r="I8" s="3" t="s">
        <v>111</v>
      </c>
      <c r="J8" s="3"/>
      <c r="K8" s="3"/>
      <c r="L8" s="3"/>
      <c r="M8" s="3"/>
      <c r="N8" s="3"/>
      <c r="O8" s="3" t="s">
        <v>112</v>
      </c>
      <c r="P8" s="1"/>
      <c r="Q8" s="56" t="s">
        <v>113</v>
      </c>
      <c r="R8" s="1"/>
      <c r="S8" s="57"/>
      <c r="T8" s="3"/>
      <c r="U8" s="3"/>
    </row>
    <row r="9" spans="1:21" ht="18" customHeight="1">
      <c r="A9" s="1"/>
      <c r="B9" s="1"/>
      <c r="C9" s="1"/>
      <c r="D9" s="3"/>
      <c r="E9" s="3" t="s">
        <v>114</v>
      </c>
      <c r="F9" s="3"/>
      <c r="G9" s="3" t="s">
        <v>115</v>
      </c>
      <c r="H9" s="3"/>
      <c r="I9" s="3" t="s">
        <v>116</v>
      </c>
      <c r="J9" s="3"/>
      <c r="K9" s="3" t="s">
        <v>117</v>
      </c>
      <c r="L9" s="3"/>
      <c r="M9" s="3"/>
      <c r="N9" s="3"/>
      <c r="O9" s="3" t="s">
        <v>118</v>
      </c>
      <c r="P9" s="3"/>
      <c r="Q9" s="58" t="s">
        <v>119</v>
      </c>
      <c r="R9" s="1"/>
      <c r="S9" s="57" t="s">
        <v>120</v>
      </c>
      <c r="T9" s="3"/>
      <c r="U9" s="3"/>
    </row>
    <row r="10" spans="1:21" ht="18" customHeight="1">
      <c r="A10" s="1"/>
      <c r="B10" s="1"/>
      <c r="C10" s="51" t="s">
        <v>8</v>
      </c>
      <c r="D10" s="3"/>
      <c r="E10" s="51" t="s">
        <v>121</v>
      </c>
      <c r="F10" s="3"/>
      <c r="G10" s="51" t="s">
        <v>121</v>
      </c>
      <c r="H10" s="3"/>
      <c r="I10" s="51" t="s">
        <v>122</v>
      </c>
      <c r="J10" s="3"/>
      <c r="K10" s="51" t="s">
        <v>123</v>
      </c>
      <c r="L10" s="3"/>
      <c r="M10" s="51" t="s">
        <v>124</v>
      </c>
      <c r="N10" s="3"/>
      <c r="O10" s="51" t="s">
        <v>125</v>
      </c>
      <c r="P10" s="3"/>
      <c r="Q10" s="59" t="s">
        <v>126</v>
      </c>
      <c r="R10" s="1"/>
      <c r="S10" s="60" t="s">
        <v>127</v>
      </c>
      <c r="T10" s="3"/>
      <c r="U10" s="51" t="s">
        <v>97</v>
      </c>
    </row>
    <row r="11" spans="1:21" ht="13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6"/>
      <c r="R11" s="1"/>
      <c r="S11" s="57"/>
      <c r="T11" s="3"/>
      <c r="U11" s="3"/>
    </row>
    <row r="12" spans="1:21" ht="18" customHeight="1">
      <c r="A12" s="4" t="s">
        <v>4</v>
      </c>
      <c r="C12" s="17"/>
    </row>
    <row r="13" spans="1:21" ht="13" customHeight="1">
      <c r="A13" s="4"/>
      <c r="C13" s="17"/>
    </row>
    <row r="14" spans="1:21" ht="18" customHeight="1">
      <c r="A14" s="1" t="s">
        <v>128</v>
      </c>
      <c r="C14" s="17"/>
      <c r="D14" s="26"/>
      <c r="E14" s="23">
        <v>346891514</v>
      </c>
      <c r="F14" s="23"/>
      <c r="G14" s="23">
        <v>380640846</v>
      </c>
      <c r="H14" s="23"/>
      <c r="I14" s="23">
        <v>550469</v>
      </c>
      <c r="J14" s="23"/>
      <c r="K14" s="23">
        <v>15220095</v>
      </c>
      <c r="L14" s="23"/>
      <c r="M14" s="23">
        <v>121661871</v>
      </c>
      <c r="N14" s="52"/>
      <c r="O14" s="23">
        <v>-17331751</v>
      </c>
      <c r="P14" s="23"/>
      <c r="Q14" s="23">
        <v>847633044</v>
      </c>
      <c r="R14" s="23"/>
      <c r="S14" s="23">
        <v>1651100</v>
      </c>
      <c r="T14" s="23"/>
      <c r="U14" s="23">
        <v>849284144</v>
      </c>
    </row>
    <row r="15" spans="1:21" ht="18" customHeight="1">
      <c r="A15" s="2" t="s">
        <v>129</v>
      </c>
      <c r="C15" s="17"/>
      <c r="D15" s="26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-6935811</v>
      </c>
      <c r="N15" s="23"/>
      <c r="O15" s="23">
        <v>0</v>
      </c>
      <c r="P15" s="23"/>
      <c r="Q15" s="23">
        <v>-6935811</v>
      </c>
      <c r="R15" s="23"/>
      <c r="S15" s="23">
        <v>0</v>
      </c>
      <c r="T15" s="23"/>
      <c r="U15" s="23">
        <v>-6935811</v>
      </c>
    </row>
    <row r="16" spans="1:21" ht="18" customHeight="1">
      <c r="A16" s="1" t="s">
        <v>130</v>
      </c>
      <c r="C16" s="17"/>
      <c r="D16" s="26"/>
      <c r="E16" s="29">
        <v>0</v>
      </c>
      <c r="F16" s="23"/>
      <c r="G16" s="29">
        <v>0</v>
      </c>
      <c r="H16" s="23"/>
      <c r="I16" s="29">
        <v>0</v>
      </c>
      <c r="J16" s="23"/>
      <c r="K16" s="29">
        <v>0</v>
      </c>
      <c r="L16" s="23"/>
      <c r="M16" s="29">
        <v>-6935811</v>
      </c>
      <c r="N16" s="23"/>
      <c r="O16" s="29">
        <v>0</v>
      </c>
      <c r="P16" s="23"/>
      <c r="Q16" s="29">
        <v>-6935811</v>
      </c>
      <c r="R16" s="23"/>
      <c r="S16" s="29">
        <v>0</v>
      </c>
      <c r="T16" s="23"/>
      <c r="U16" s="29">
        <v>-6935811</v>
      </c>
    </row>
    <row r="17" spans="1:21" ht="7" customHeight="1">
      <c r="A17" s="1"/>
      <c r="C17" s="17"/>
      <c r="D17" s="26"/>
      <c r="E17" s="23"/>
      <c r="F17" s="23"/>
      <c r="G17" s="23"/>
      <c r="H17" s="23"/>
      <c r="I17" s="23"/>
      <c r="J17" s="23"/>
      <c r="K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 ht="18" customHeight="1">
      <c r="A18" s="2" t="s">
        <v>131</v>
      </c>
      <c r="C18" s="17"/>
      <c r="D18" s="26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-77683946</v>
      </c>
      <c r="N18" s="23"/>
      <c r="O18" s="23">
        <v>0</v>
      </c>
      <c r="P18" s="23"/>
      <c r="Q18" s="23">
        <v>-77683946</v>
      </c>
      <c r="R18" s="23"/>
      <c r="S18" s="23">
        <v>-115317</v>
      </c>
      <c r="T18" s="23"/>
      <c r="U18" s="23">
        <v>-77799263</v>
      </c>
    </row>
    <row r="19" spans="1:21" ht="18" customHeight="1">
      <c r="A19" s="2" t="s">
        <v>132</v>
      </c>
      <c r="C19" s="17"/>
      <c r="D19" s="26"/>
      <c r="E19" s="28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-1489939</v>
      </c>
      <c r="P19" s="23"/>
      <c r="Q19" s="23">
        <v>-1489939</v>
      </c>
      <c r="R19" s="23"/>
      <c r="S19" s="23">
        <v>0</v>
      </c>
      <c r="T19" s="23"/>
      <c r="U19" s="23">
        <v>-1489939</v>
      </c>
    </row>
    <row r="20" spans="1:21" ht="18" customHeight="1">
      <c r="A20" s="1" t="s">
        <v>133</v>
      </c>
      <c r="C20" s="17"/>
      <c r="D20" s="26"/>
      <c r="E20" s="29">
        <v>0</v>
      </c>
      <c r="F20" s="23"/>
      <c r="G20" s="29">
        <v>0</v>
      </c>
      <c r="H20" s="23"/>
      <c r="I20" s="29">
        <v>0</v>
      </c>
      <c r="J20" s="23"/>
      <c r="K20" s="29">
        <v>0</v>
      </c>
      <c r="L20" s="23"/>
      <c r="M20" s="29">
        <v>-77683946</v>
      </c>
      <c r="N20" s="23"/>
      <c r="O20" s="29">
        <v>-1489939</v>
      </c>
      <c r="P20" s="23"/>
      <c r="Q20" s="29">
        <v>-79173885</v>
      </c>
      <c r="R20" s="23"/>
      <c r="S20" s="29">
        <v>-115317</v>
      </c>
      <c r="T20" s="23"/>
      <c r="U20" s="29">
        <v>-79289202</v>
      </c>
    </row>
    <row r="21" spans="1:21" ht="7" customHeight="1">
      <c r="A21" s="1"/>
      <c r="C21" s="17"/>
      <c r="D21" s="26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18" customHeight="1" thickBot="1">
      <c r="A22" s="71" t="s">
        <v>188</v>
      </c>
      <c r="C22" s="17"/>
      <c r="D22" s="26"/>
      <c r="E22" s="30">
        <v>346891514</v>
      </c>
      <c r="F22" s="23"/>
      <c r="G22" s="30">
        <v>380640846</v>
      </c>
      <c r="H22" s="23"/>
      <c r="I22" s="30">
        <v>550469</v>
      </c>
      <c r="J22" s="23"/>
      <c r="K22" s="30">
        <v>15220095</v>
      </c>
      <c r="L22" s="23"/>
      <c r="M22" s="30">
        <v>37042114</v>
      </c>
      <c r="N22" s="23"/>
      <c r="O22" s="30">
        <v>-18821690</v>
      </c>
      <c r="P22" s="23"/>
      <c r="Q22" s="30">
        <v>761523348</v>
      </c>
      <c r="R22" s="23"/>
      <c r="S22" s="30">
        <v>1535783</v>
      </c>
      <c r="T22" s="23"/>
      <c r="U22" s="30">
        <v>763059131</v>
      </c>
    </row>
    <row r="23" spans="1:21" ht="13" customHeight="1">
      <c r="A23" s="36"/>
      <c r="C23" s="17"/>
      <c r="D23" s="26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18" customHeight="1">
      <c r="A24" s="1" t="s">
        <v>134</v>
      </c>
      <c r="C24" s="17"/>
      <c r="D24" s="26"/>
      <c r="E24" s="23">
        <v>346891514</v>
      </c>
      <c r="F24" s="23"/>
      <c r="G24" s="23">
        <v>380640846</v>
      </c>
      <c r="H24" s="23"/>
      <c r="I24" s="23">
        <v>555569</v>
      </c>
      <c r="J24" s="23"/>
      <c r="K24" s="23">
        <v>15220095</v>
      </c>
      <c r="L24" s="23"/>
      <c r="M24" s="23">
        <v>49757430</v>
      </c>
      <c r="N24" s="23"/>
      <c r="O24" s="23">
        <v>-41822381</v>
      </c>
      <c r="P24" s="23"/>
      <c r="Q24" s="23">
        <v>751243073</v>
      </c>
      <c r="R24" s="23"/>
      <c r="S24" s="23">
        <v>1567076</v>
      </c>
      <c r="T24" s="23"/>
      <c r="U24" s="23">
        <v>752810149</v>
      </c>
    </row>
    <row r="25" spans="1:21" ht="18" customHeight="1">
      <c r="A25" s="2" t="s">
        <v>202</v>
      </c>
      <c r="C25" s="17">
        <v>17</v>
      </c>
      <c r="D25" s="26"/>
      <c r="E25" s="23">
        <v>55000116</v>
      </c>
      <c r="F25" s="23"/>
      <c r="G25" s="23">
        <v>42600290</v>
      </c>
      <c r="H25" s="23"/>
      <c r="I25" s="23">
        <v>0</v>
      </c>
      <c r="J25" s="23"/>
      <c r="K25" s="23">
        <v>0</v>
      </c>
      <c r="L25" s="23"/>
      <c r="M25" s="23">
        <v>0</v>
      </c>
      <c r="N25" s="23"/>
      <c r="O25" s="23">
        <v>0</v>
      </c>
      <c r="P25" s="23"/>
      <c r="Q25" s="23">
        <v>97600406</v>
      </c>
      <c r="R25" s="23"/>
      <c r="S25" s="23">
        <v>0</v>
      </c>
      <c r="T25" s="23"/>
      <c r="U25" s="23">
        <v>97600406</v>
      </c>
    </row>
    <row r="26" spans="1:21" ht="18" customHeight="1">
      <c r="A26" s="2" t="s">
        <v>129</v>
      </c>
      <c r="C26" s="17">
        <v>19</v>
      </c>
      <c r="D26" s="26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3">
        <v>-17344577</v>
      </c>
      <c r="N26" s="23"/>
      <c r="O26" s="23">
        <v>0</v>
      </c>
      <c r="P26" s="23"/>
      <c r="Q26" s="23">
        <v>-17344577</v>
      </c>
      <c r="R26" s="23"/>
      <c r="S26" s="23">
        <v>0</v>
      </c>
      <c r="T26" s="23"/>
      <c r="U26" s="23">
        <v>-17344577</v>
      </c>
    </row>
    <row r="27" spans="1:21" ht="18" customHeight="1">
      <c r="A27" s="1" t="s">
        <v>130</v>
      </c>
      <c r="C27" s="17"/>
      <c r="D27" s="26"/>
      <c r="E27" s="29">
        <v>55000116</v>
      </c>
      <c r="F27" s="23"/>
      <c r="G27" s="29">
        <v>42600290</v>
      </c>
      <c r="H27" s="23"/>
      <c r="I27" s="29">
        <v>0</v>
      </c>
      <c r="J27" s="23"/>
      <c r="K27" s="29">
        <v>0</v>
      </c>
      <c r="L27" s="23"/>
      <c r="M27" s="29">
        <v>-17344577</v>
      </c>
      <c r="N27" s="23"/>
      <c r="O27" s="29">
        <v>0</v>
      </c>
      <c r="P27" s="23"/>
      <c r="Q27" s="29">
        <v>80255829</v>
      </c>
      <c r="R27" s="23"/>
      <c r="S27" s="29">
        <v>0</v>
      </c>
      <c r="T27" s="23"/>
      <c r="U27" s="29">
        <v>80255829</v>
      </c>
    </row>
    <row r="28" spans="1:21" ht="7" customHeight="1">
      <c r="A28" s="1"/>
      <c r="C28" s="17"/>
      <c r="D28" s="26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ht="18" customHeight="1">
      <c r="A29" s="2" t="s">
        <v>135</v>
      </c>
      <c r="C29" s="17"/>
      <c r="D29" s="26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12347353</v>
      </c>
      <c r="N29" s="23"/>
      <c r="O29" s="23">
        <v>0</v>
      </c>
      <c r="P29" s="23"/>
      <c r="Q29" s="23">
        <v>12347353</v>
      </c>
      <c r="R29" s="23"/>
      <c r="S29" s="23">
        <v>214114</v>
      </c>
      <c r="T29" s="23"/>
      <c r="U29" s="23">
        <v>12561467</v>
      </c>
    </row>
    <row r="30" spans="1:21" ht="18" customHeight="1">
      <c r="A30" s="2" t="s">
        <v>132</v>
      </c>
      <c r="C30" s="17"/>
      <c r="D30" s="26"/>
      <c r="E30" s="28">
        <v>0</v>
      </c>
      <c r="F30" s="23"/>
      <c r="G30" s="23">
        <v>0</v>
      </c>
      <c r="H30" s="23"/>
      <c r="I30" s="23">
        <v>0</v>
      </c>
      <c r="J30" s="23"/>
      <c r="K30" s="23">
        <v>0</v>
      </c>
      <c r="L30" s="23"/>
      <c r="M30" s="23">
        <v>0</v>
      </c>
      <c r="N30" s="23"/>
      <c r="O30" s="23">
        <v>19709231</v>
      </c>
      <c r="P30" s="23"/>
      <c r="Q30" s="23">
        <v>19709231</v>
      </c>
      <c r="R30" s="23"/>
      <c r="S30" s="23">
        <v>0</v>
      </c>
      <c r="T30" s="23"/>
      <c r="U30" s="23">
        <v>19709231</v>
      </c>
    </row>
    <row r="31" spans="1:21" ht="18" customHeight="1">
      <c r="A31" s="1" t="s">
        <v>133</v>
      </c>
      <c r="C31" s="17"/>
      <c r="D31" s="26"/>
      <c r="E31" s="29">
        <v>0</v>
      </c>
      <c r="F31" s="23"/>
      <c r="G31" s="29">
        <v>0</v>
      </c>
      <c r="H31" s="23"/>
      <c r="I31" s="29">
        <v>0</v>
      </c>
      <c r="J31" s="23"/>
      <c r="K31" s="29">
        <v>0</v>
      </c>
      <c r="L31" s="23"/>
      <c r="M31" s="29">
        <v>12347353</v>
      </c>
      <c r="N31" s="23"/>
      <c r="O31" s="29">
        <v>19709231</v>
      </c>
      <c r="P31" s="23"/>
      <c r="Q31" s="29">
        <v>32056584</v>
      </c>
      <c r="R31" s="23"/>
      <c r="S31" s="29">
        <v>214114</v>
      </c>
      <c r="T31" s="23"/>
      <c r="U31" s="29">
        <v>32270698</v>
      </c>
    </row>
    <row r="32" spans="1:21" ht="7" customHeight="1">
      <c r="A32" s="1"/>
      <c r="C32" s="17"/>
      <c r="D32" s="2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ht="18" customHeight="1" thickBot="1">
      <c r="A33" s="71" t="s">
        <v>189</v>
      </c>
      <c r="C33" s="17"/>
      <c r="D33" s="26"/>
      <c r="E33" s="30">
        <v>401891630</v>
      </c>
      <c r="F33" s="23"/>
      <c r="G33" s="30">
        <v>423241136</v>
      </c>
      <c r="H33" s="23"/>
      <c r="I33" s="30">
        <v>555569</v>
      </c>
      <c r="J33" s="23"/>
      <c r="K33" s="30">
        <v>15220095</v>
      </c>
      <c r="L33" s="23"/>
      <c r="M33" s="30">
        <v>44760206</v>
      </c>
      <c r="N33" s="23"/>
      <c r="O33" s="30">
        <v>-22113150</v>
      </c>
      <c r="P33" s="23"/>
      <c r="Q33" s="30">
        <v>863555486</v>
      </c>
      <c r="R33" s="23"/>
      <c r="S33" s="30">
        <v>1781190</v>
      </c>
      <c r="T33" s="23"/>
      <c r="U33" s="30">
        <v>865336676</v>
      </c>
    </row>
    <row r="34" spans="1:21" ht="18" customHeight="1">
      <c r="A34" s="1"/>
      <c r="C34" s="17"/>
      <c r="D34" s="2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1:21" ht="18" customHeight="1">
      <c r="A35" s="2" t="s">
        <v>33</v>
      </c>
      <c r="U35" s="2">
        <v>8</v>
      </c>
    </row>
  </sheetData>
  <mergeCells count="2">
    <mergeCell ref="K7:M7"/>
    <mergeCell ref="E5:Q5"/>
  </mergeCells>
  <conditionalFormatting sqref="N14">
    <cfRule type="containsText" dxfId="0" priority="1" operator="containsText" text="ERROR">
      <formula>NOT(ISERROR(SEARCH("ERROR",N14)))</formula>
    </cfRule>
  </conditionalFormatting>
  <pageMargins left="0.5" right="0.5" top="0.8" bottom="0.47" header="0.51" footer="0.51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34"/>
  <sheetViews>
    <sheetView zoomScale="80" zoomScaleNormal="80" zoomScaleSheetLayoutView="109" workbookViewId="0">
      <selection activeCell="R19" sqref="R19"/>
    </sheetView>
  </sheetViews>
  <sheetFormatPr defaultColWidth="9.453125" defaultRowHeight="17.25" customHeight="1"/>
  <cols>
    <col min="1" max="1" width="9.453125" style="2"/>
    <col min="2" max="2" width="11.453125" style="2" customWidth="1"/>
    <col min="3" max="3" width="25.453125" style="2" customWidth="1"/>
    <col min="4" max="4" width="7.453125" style="2" customWidth="1"/>
    <col min="5" max="5" width="1.453125" style="2" customWidth="1"/>
    <col min="6" max="6" width="15.453125" style="2" customWidth="1"/>
    <col min="7" max="7" width="1.453125" style="2" customWidth="1"/>
    <col min="8" max="8" width="15.453125" style="2" customWidth="1"/>
    <col min="9" max="9" width="1.453125" style="2" customWidth="1"/>
    <col min="10" max="10" width="15.453125" style="2" customWidth="1"/>
    <col min="11" max="11" width="1.453125" style="2" customWidth="1"/>
    <col min="12" max="12" width="15.453125" style="2" customWidth="1"/>
    <col min="13" max="13" width="1.453125" style="2" customWidth="1"/>
    <col min="14" max="14" width="15.453125" style="2" customWidth="1"/>
    <col min="15" max="16384" width="9.453125" style="2"/>
  </cols>
  <sheetData>
    <row r="1" spans="1:14" ht="17.25" customHeight="1">
      <c r="A1" s="1" t="s">
        <v>1</v>
      </c>
      <c r="N1" s="20"/>
    </row>
    <row r="2" spans="1:14" ht="17.25" customHeight="1">
      <c r="A2" s="1" t="s">
        <v>103</v>
      </c>
    </row>
    <row r="3" spans="1:14" ht="17.25" customHeight="1">
      <c r="A3" s="1" t="s">
        <v>187</v>
      </c>
    </row>
    <row r="4" spans="1:14" ht="17.25" customHeight="1">
      <c r="A4" s="1"/>
    </row>
    <row r="5" spans="1:14" ht="17.25" customHeight="1">
      <c r="A5" s="49" t="s">
        <v>3</v>
      </c>
      <c r="D5" s="1"/>
      <c r="E5" s="3"/>
      <c r="F5" s="3" t="s">
        <v>109</v>
      </c>
      <c r="G5" s="3"/>
      <c r="H5" s="3" t="s">
        <v>110</v>
      </c>
      <c r="I5" s="3"/>
      <c r="J5" s="1"/>
      <c r="K5" s="1"/>
      <c r="L5" s="1"/>
      <c r="M5" s="3"/>
      <c r="N5" s="3"/>
    </row>
    <row r="6" spans="1:14" ht="17.25" customHeight="1">
      <c r="D6" s="1"/>
      <c r="E6" s="3"/>
      <c r="F6" s="3" t="s">
        <v>114</v>
      </c>
      <c r="G6" s="3"/>
      <c r="H6" s="3" t="s">
        <v>136</v>
      </c>
      <c r="I6" s="3"/>
      <c r="J6" s="76" t="s">
        <v>62</v>
      </c>
      <c r="K6" s="76"/>
      <c r="L6" s="76"/>
      <c r="M6" s="3"/>
      <c r="N6" s="3"/>
    </row>
    <row r="7" spans="1:14" ht="17.25" customHeight="1">
      <c r="D7" s="51" t="s">
        <v>8</v>
      </c>
      <c r="E7" s="3"/>
      <c r="F7" s="51" t="s">
        <v>121</v>
      </c>
      <c r="G7" s="3"/>
      <c r="H7" s="51" t="s">
        <v>137</v>
      </c>
      <c r="I7" s="3"/>
      <c r="J7" s="51" t="s">
        <v>138</v>
      </c>
      <c r="K7" s="3"/>
      <c r="L7" s="51" t="s">
        <v>124</v>
      </c>
      <c r="M7" s="3"/>
      <c r="N7" s="51" t="s">
        <v>97</v>
      </c>
    </row>
    <row r="8" spans="1:14" ht="17.25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7.25" customHeight="1">
      <c r="A9" s="4" t="s">
        <v>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7.25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7.25" customHeight="1">
      <c r="A11" s="1" t="s">
        <v>128</v>
      </c>
      <c r="D11" s="17"/>
      <c r="E11" s="23"/>
      <c r="F11" s="23">
        <v>346891514</v>
      </c>
      <c r="G11" s="23"/>
      <c r="H11" s="23">
        <v>380640846</v>
      </c>
      <c r="I11" s="23"/>
      <c r="J11" s="23">
        <v>15220095</v>
      </c>
      <c r="K11" s="23"/>
      <c r="L11" s="23">
        <v>105258755</v>
      </c>
      <c r="M11" s="23"/>
      <c r="N11" s="23">
        <v>848011210</v>
      </c>
    </row>
    <row r="12" spans="1:14" ht="17.25" customHeight="1">
      <c r="A12" s="2" t="s">
        <v>129</v>
      </c>
      <c r="D12" s="17"/>
      <c r="E12" s="23"/>
      <c r="F12" s="28">
        <v>0</v>
      </c>
      <c r="G12" s="23"/>
      <c r="H12" s="28">
        <v>0</v>
      </c>
      <c r="I12" s="23"/>
      <c r="J12" s="28">
        <v>0</v>
      </c>
      <c r="K12" s="23"/>
      <c r="L12" s="28">
        <v>-6935811</v>
      </c>
      <c r="M12" s="23"/>
      <c r="N12" s="28">
        <v>-6935811</v>
      </c>
    </row>
    <row r="13" spans="1:14" ht="17.25" customHeight="1">
      <c r="A13" s="1" t="s">
        <v>130</v>
      </c>
      <c r="D13" s="17"/>
      <c r="E13" s="23"/>
      <c r="F13" s="28">
        <v>0</v>
      </c>
      <c r="G13" s="23"/>
      <c r="H13" s="28">
        <v>0</v>
      </c>
      <c r="I13" s="23"/>
      <c r="J13" s="28">
        <v>0</v>
      </c>
      <c r="K13" s="23"/>
      <c r="L13" s="28">
        <v>-6935811</v>
      </c>
      <c r="M13" s="23"/>
      <c r="N13" s="28">
        <v>-6935811</v>
      </c>
    </row>
    <row r="14" spans="1:14" ht="7.4" customHeight="1">
      <c r="A14" s="1"/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7.25" customHeight="1">
      <c r="A15" s="2" t="s">
        <v>131</v>
      </c>
      <c r="D15" s="17"/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-72201456</v>
      </c>
      <c r="M15" s="23"/>
      <c r="N15" s="23">
        <v>-72201456</v>
      </c>
    </row>
    <row r="16" spans="1:14" ht="17.25" customHeight="1">
      <c r="A16" s="2" t="s">
        <v>132</v>
      </c>
      <c r="D16" s="17"/>
      <c r="E16" s="23"/>
      <c r="F16" s="28">
        <v>0</v>
      </c>
      <c r="G16" s="23"/>
      <c r="H16" s="28">
        <v>0</v>
      </c>
      <c r="I16" s="23"/>
      <c r="J16" s="28">
        <v>0</v>
      </c>
      <c r="K16" s="23"/>
      <c r="L16" s="28">
        <v>0</v>
      </c>
      <c r="M16" s="23"/>
      <c r="N16" s="28">
        <v>0</v>
      </c>
    </row>
    <row r="17" spans="1:14" ht="17.25" customHeight="1">
      <c r="A17" s="1" t="s">
        <v>133</v>
      </c>
      <c r="D17" s="17"/>
      <c r="E17" s="23"/>
      <c r="F17" s="28">
        <v>0</v>
      </c>
      <c r="G17" s="23"/>
      <c r="H17" s="28">
        <v>0</v>
      </c>
      <c r="I17" s="23"/>
      <c r="J17" s="28">
        <v>0</v>
      </c>
      <c r="K17" s="23"/>
      <c r="L17" s="28">
        <v>-72201456</v>
      </c>
      <c r="M17" s="23"/>
      <c r="N17" s="28">
        <v>-72201456</v>
      </c>
    </row>
    <row r="18" spans="1:14" ht="10" customHeight="1">
      <c r="A18" s="1"/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17.25" customHeight="1" thickBot="1">
      <c r="A19" s="1" t="s">
        <v>188</v>
      </c>
      <c r="D19" s="17"/>
      <c r="E19" s="23"/>
      <c r="F19" s="30">
        <v>346891514</v>
      </c>
      <c r="G19" s="23"/>
      <c r="H19" s="30">
        <v>380640846</v>
      </c>
      <c r="I19" s="23"/>
      <c r="J19" s="30">
        <v>15220095</v>
      </c>
      <c r="K19" s="23"/>
      <c r="L19" s="30">
        <v>26121488</v>
      </c>
      <c r="M19" s="23"/>
      <c r="N19" s="30">
        <v>768873943</v>
      </c>
    </row>
    <row r="20" spans="1:14" ht="17.25" customHeight="1">
      <c r="A20" s="1"/>
      <c r="D20" s="17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17.25" customHeight="1">
      <c r="A21" s="1" t="s">
        <v>134</v>
      </c>
      <c r="D21" s="17"/>
      <c r="E21" s="23"/>
      <c r="F21" s="23">
        <v>346891514</v>
      </c>
      <c r="G21" s="23"/>
      <c r="H21" s="23">
        <v>380640846</v>
      </c>
      <c r="I21" s="23"/>
      <c r="J21" s="23">
        <v>15220095</v>
      </c>
      <c r="K21" s="23"/>
      <c r="L21" s="23">
        <v>28673768</v>
      </c>
      <c r="M21" s="23"/>
      <c r="N21" s="23">
        <v>771426223</v>
      </c>
    </row>
    <row r="22" spans="1:14" ht="17.25" customHeight="1">
      <c r="A22" s="2" t="s">
        <v>202</v>
      </c>
      <c r="D22" s="17">
        <v>17</v>
      </c>
      <c r="E22" s="23"/>
      <c r="F22" s="23">
        <v>55000116</v>
      </c>
      <c r="G22" s="23"/>
      <c r="H22" s="23">
        <v>42600290</v>
      </c>
      <c r="I22" s="23"/>
      <c r="J22" s="23">
        <v>0</v>
      </c>
      <c r="K22" s="23"/>
      <c r="L22" s="23">
        <v>0</v>
      </c>
      <c r="M22" s="23"/>
      <c r="N22" s="23">
        <v>97600406</v>
      </c>
    </row>
    <row r="23" spans="1:14" ht="17.25" customHeight="1">
      <c r="A23" s="2" t="s">
        <v>129</v>
      </c>
      <c r="D23" s="17">
        <v>19</v>
      </c>
      <c r="E23" s="23"/>
      <c r="F23" s="23">
        <v>0</v>
      </c>
      <c r="G23" s="23"/>
      <c r="H23" s="23">
        <v>0</v>
      </c>
      <c r="I23" s="23"/>
      <c r="J23" s="23">
        <v>0</v>
      </c>
      <c r="K23" s="23"/>
      <c r="L23" s="23">
        <v>-17344577</v>
      </c>
      <c r="M23" s="23"/>
      <c r="N23" s="23">
        <v>-17344577</v>
      </c>
    </row>
    <row r="24" spans="1:14" ht="17.25" customHeight="1">
      <c r="A24" s="1" t="s">
        <v>130</v>
      </c>
      <c r="D24" s="17"/>
      <c r="E24" s="23"/>
      <c r="F24" s="29">
        <v>55000116</v>
      </c>
      <c r="G24" s="23"/>
      <c r="H24" s="29">
        <v>42600290</v>
      </c>
      <c r="I24" s="23"/>
      <c r="J24" s="29">
        <v>0</v>
      </c>
      <c r="K24" s="23"/>
      <c r="L24" s="29">
        <v>-17344577</v>
      </c>
      <c r="M24" s="23"/>
      <c r="N24" s="29">
        <v>80255829</v>
      </c>
    </row>
    <row r="25" spans="1:14" ht="5.5" customHeight="1">
      <c r="A25" s="1"/>
      <c r="D25" s="17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ht="17.25" customHeight="1">
      <c r="A26" s="2" t="s">
        <v>135</v>
      </c>
      <c r="D26" s="17"/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12488500</v>
      </c>
      <c r="M26" s="23"/>
      <c r="N26" s="23">
        <v>12488500</v>
      </c>
    </row>
    <row r="27" spans="1:14" ht="17.25" customHeight="1">
      <c r="A27" s="2" t="s">
        <v>132</v>
      </c>
      <c r="D27" s="17"/>
      <c r="E27" s="23"/>
      <c r="F27" s="28">
        <v>0</v>
      </c>
      <c r="G27" s="23"/>
      <c r="H27" s="28">
        <v>0</v>
      </c>
      <c r="I27" s="23"/>
      <c r="J27" s="28">
        <v>0</v>
      </c>
      <c r="K27" s="23"/>
      <c r="L27" s="28">
        <v>0</v>
      </c>
      <c r="M27" s="23"/>
      <c r="N27" s="28">
        <v>0</v>
      </c>
    </row>
    <row r="28" spans="1:14" ht="17.25" customHeight="1">
      <c r="A28" s="1" t="s">
        <v>133</v>
      </c>
      <c r="D28" s="17"/>
      <c r="E28" s="23"/>
      <c r="F28" s="28">
        <v>0</v>
      </c>
      <c r="G28" s="23"/>
      <c r="H28" s="28">
        <v>0</v>
      </c>
      <c r="I28" s="23"/>
      <c r="J28" s="28">
        <v>0</v>
      </c>
      <c r="K28" s="23"/>
      <c r="L28" s="28">
        <v>12488500</v>
      </c>
      <c r="M28" s="23"/>
      <c r="N28" s="28">
        <v>12488500</v>
      </c>
    </row>
    <row r="29" spans="1:14" ht="10" customHeight="1">
      <c r="A29" s="1"/>
      <c r="D29" s="17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17.25" customHeight="1" thickBot="1">
      <c r="A30" s="71" t="s">
        <v>189</v>
      </c>
      <c r="D30" s="17"/>
      <c r="E30" s="23"/>
      <c r="F30" s="30">
        <v>401891630</v>
      </c>
      <c r="G30" s="23"/>
      <c r="H30" s="30">
        <v>423241136</v>
      </c>
      <c r="I30" s="23"/>
      <c r="J30" s="30">
        <v>15220095</v>
      </c>
      <c r="K30" s="23"/>
      <c r="L30" s="30">
        <v>23817691</v>
      </c>
      <c r="M30" s="23"/>
      <c r="N30" s="30">
        <v>864170552</v>
      </c>
    </row>
    <row r="31" spans="1:14" ht="17.25" customHeight="1">
      <c r="A31" s="71"/>
      <c r="D31" s="17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t="17.25" customHeight="1">
      <c r="A32" s="71"/>
      <c r="D32" s="17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17.25" customHeight="1">
      <c r="A33" s="1"/>
      <c r="D33" s="17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7.25" customHeight="1">
      <c r="A34" s="2" t="s">
        <v>33</v>
      </c>
      <c r="N34" s="2">
        <v>9</v>
      </c>
    </row>
  </sheetData>
  <mergeCells count="1">
    <mergeCell ref="J6:L6"/>
  </mergeCells>
  <pageMargins left="1" right="1" top="0.98" bottom="0.47" header="0.51" footer="0.51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8"/>
  <sheetViews>
    <sheetView zoomScale="80" zoomScaleNormal="80" zoomScaleSheetLayoutView="100" workbookViewId="0">
      <selection activeCell="C1" sqref="C1:K1048576"/>
    </sheetView>
  </sheetViews>
  <sheetFormatPr defaultColWidth="9.453125" defaultRowHeight="16.5" customHeight="1"/>
  <cols>
    <col min="1" max="1" width="2.453125" style="2" customWidth="1"/>
    <col min="2" max="2" width="36.1796875" style="2" customWidth="1"/>
    <col min="3" max="3" width="9.81640625" style="2" customWidth="1"/>
    <col min="4" max="4" width="0.453125" style="2" customWidth="1"/>
    <col min="5" max="5" width="11.453125" style="2" customWidth="1"/>
    <col min="6" max="6" width="0.453125" style="2" customWidth="1"/>
    <col min="7" max="7" width="11.453125" style="2" customWidth="1"/>
    <col min="8" max="8" width="0.453125" style="2" customWidth="1"/>
    <col min="9" max="9" width="11.453125" style="2" customWidth="1"/>
    <col min="10" max="10" width="0.453125" style="2" customWidth="1"/>
    <col min="11" max="11" width="11.453125" style="2" customWidth="1"/>
    <col min="12" max="16384" width="9.453125" style="2"/>
  </cols>
  <sheetData>
    <row r="1" spans="1:11" ht="16.5" customHeight="1">
      <c r="A1" s="1" t="s">
        <v>1</v>
      </c>
      <c r="K1" s="20"/>
    </row>
    <row r="2" spans="1:11" ht="16.5" customHeight="1">
      <c r="A2" s="1" t="s">
        <v>139</v>
      </c>
    </row>
    <row r="3" spans="1:11" ht="16.5" customHeight="1">
      <c r="A3" s="1" t="s">
        <v>187</v>
      </c>
    </row>
    <row r="4" spans="1:11" ht="16.5" customHeight="1">
      <c r="A4" s="1"/>
    </row>
    <row r="5" spans="1:11" ht="16.5" customHeight="1">
      <c r="A5" s="49" t="s">
        <v>3</v>
      </c>
      <c r="B5" s="1"/>
      <c r="C5" s="1"/>
      <c r="D5" s="1"/>
      <c r="E5" s="75" t="s">
        <v>4</v>
      </c>
      <c r="F5" s="75"/>
      <c r="G5" s="75"/>
      <c r="H5" s="22"/>
      <c r="I5" s="76" t="s">
        <v>5</v>
      </c>
      <c r="J5" s="76"/>
      <c r="K5" s="76"/>
    </row>
    <row r="6" spans="1:11" ht="16.5" customHeight="1">
      <c r="A6" s="1"/>
      <c r="B6" s="1"/>
      <c r="C6" s="1"/>
      <c r="D6" s="1"/>
      <c r="E6" s="61">
        <v>2024</v>
      </c>
      <c r="F6" s="1"/>
      <c r="G6" s="61">
        <v>2023</v>
      </c>
      <c r="H6" s="1"/>
      <c r="I6" s="61">
        <v>2024</v>
      </c>
      <c r="J6" s="1"/>
      <c r="K6" s="61">
        <v>2023</v>
      </c>
    </row>
    <row r="7" spans="1:11" ht="16.5" customHeight="1">
      <c r="E7" s="45"/>
      <c r="G7" s="45"/>
      <c r="I7" s="45"/>
      <c r="K7" s="45"/>
    </row>
    <row r="8" spans="1:11" ht="16.5" customHeight="1">
      <c r="A8" s="1" t="s">
        <v>140</v>
      </c>
    </row>
    <row r="9" spans="1:11" ht="16.5" customHeight="1">
      <c r="A9" s="2" t="s">
        <v>88</v>
      </c>
      <c r="E9" s="6">
        <v>12561467</v>
      </c>
      <c r="G9" s="6">
        <v>-77799263</v>
      </c>
      <c r="H9" s="6"/>
      <c r="I9" s="6">
        <v>12488500</v>
      </c>
      <c r="J9" s="6"/>
      <c r="K9" s="6">
        <v>-72201456</v>
      </c>
    </row>
    <row r="10" spans="1:11" ht="16.5" customHeight="1">
      <c r="A10" s="1" t="s">
        <v>203</v>
      </c>
      <c r="E10" s="6"/>
      <c r="G10" s="6"/>
      <c r="H10" s="6"/>
      <c r="I10" s="6"/>
      <c r="J10" s="6"/>
      <c r="K10" s="6"/>
    </row>
    <row r="11" spans="1:11" ht="16.5" customHeight="1">
      <c r="A11" s="1" t="s">
        <v>141</v>
      </c>
      <c r="E11" s="6"/>
      <c r="G11" s="6"/>
      <c r="H11" s="6"/>
      <c r="I11" s="6"/>
      <c r="J11" s="6"/>
      <c r="K11" s="6"/>
    </row>
    <row r="12" spans="1:11" ht="16.5" customHeight="1">
      <c r="A12" s="1"/>
      <c r="B12" s="2" t="s">
        <v>204</v>
      </c>
      <c r="E12" s="6">
        <v>8702904</v>
      </c>
      <c r="G12" s="6">
        <v>-15358</v>
      </c>
      <c r="H12" s="6"/>
      <c r="I12" s="6">
        <v>895911</v>
      </c>
      <c r="J12" s="6"/>
      <c r="K12" s="6">
        <v>-795788</v>
      </c>
    </row>
    <row r="13" spans="1:11" ht="16.5" customHeight="1">
      <c r="B13" s="2" t="s">
        <v>142</v>
      </c>
      <c r="E13" s="6">
        <v>31358704</v>
      </c>
      <c r="G13" s="6">
        <v>35154722</v>
      </c>
      <c r="H13" s="6"/>
      <c r="I13" s="6">
        <v>25785214</v>
      </c>
      <c r="J13" s="6"/>
      <c r="K13" s="6">
        <v>28321200</v>
      </c>
    </row>
    <row r="14" spans="1:11" ht="16.5" customHeight="1">
      <c r="B14" s="33" t="s">
        <v>143</v>
      </c>
      <c r="E14" s="6">
        <v>-1516582</v>
      </c>
      <c r="G14" s="6">
        <v>1120150</v>
      </c>
      <c r="H14" s="6"/>
      <c r="I14" s="6">
        <v>-265569</v>
      </c>
      <c r="J14" s="6"/>
      <c r="K14" s="6">
        <v>862017</v>
      </c>
    </row>
    <row r="15" spans="1:11" ht="16.5" customHeight="1">
      <c r="B15" s="34" t="s">
        <v>144</v>
      </c>
      <c r="E15" s="6"/>
      <c r="G15" s="6"/>
      <c r="H15" s="6"/>
      <c r="I15" s="6"/>
      <c r="J15" s="6"/>
      <c r="K15" s="6"/>
    </row>
    <row r="16" spans="1:11" ht="16.5" customHeight="1">
      <c r="B16" s="2" t="s">
        <v>145</v>
      </c>
      <c r="E16" s="6">
        <v>-201697</v>
      </c>
      <c r="G16" s="6">
        <v>160786</v>
      </c>
      <c r="H16" s="6"/>
      <c r="I16" s="6">
        <v>-1131969</v>
      </c>
      <c r="J16" s="6"/>
      <c r="K16" s="6">
        <v>4762</v>
      </c>
    </row>
    <row r="17" spans="1:11" ht="16.5" customHeight="1">
      <c r="B17" s="2" t="s">
        <v>190</v>
      </c>
      <c r="E17" s="6">
        <v>-371064</v>
      </c>
      <c r="G17" s="6">
        <v>943492</v>
      </c>
      <c r="H17" s="6"/>
      <c r="I17" s="6">
        <v>-371064</v>
      </c>
      <c r="J17" s="6"/>
      <c r="K17" s="6">
        <v>943492</v>
      </c>
    </row>
    <row r="18" spans="1:11" ht="16.5" customHeight="1">
      <c r="B18" s="2" t="s">
        <v>79</v>
      </c>
      <c r="E18" s="6">
        <v>0</v>
      </c>
      <c r="G18" s="6">
        <v>61000000</v>
      </c>
      <c r="H18" s="6"/>
      <c r="I18" s="6">
        <v>5000000</v>
      </c>
      <c r="J18" s="6"/>
      <c r="K18" s="6">
        <v>73000000</v>
      </c>
    </row>
    <row r="19" spans="1:11" ht="16.5" customHeight="1">
      <c r="B19" s="2" t="s">
        <v>83</v>
      </c>
      <c r="E19" s="6">
        <v>8829190</v>
      </c>
      <c r="G19" s="6">
        <v>12978043</v>
      </c>
      <c r="H19" s="6"/>
      <c r="I19" s="6">
        <v>0</v>
      </c>
      <c r="J19" s="6"/>
      <c r="K19" s="6">
        <v>0</v>
      </c>
    </row>
    <row r="20" spans="1:11" ht="16.5" customHeight="1">
      <c r="B20" s="33" t="s">
        <v>192</v>
      </c>
      <c r="E20" s="6">
        <v>639044</v>
      </c>
      <c r="G20" s="6">
        <v>10584</v>
      </c>
      <c r="H20" s="6"/>
      <c r="I20" s="6">
        <v>639306</v>
      </c>
      <c r="J20" s="6"/>
      <c r="K20" s="6">
        <v>10592</v>
      </c>
    </row>
    <row r="21" spans="1:11" ht="16.5" customHeight="1">
      <c r="B21" s="33" t="s">
        <v>146</v>
      </c>
      <c r="E21" s="6">
        <v>20379</v>
      </c>
      <c r="G21" s="6">
        <v>9099</v>
      </c>
      <c r="H21" s="6"/>
      <c r="I21" s="6">
        <v>17257</v>
      </c>
      <c r="J21" s="6"/>
      <c r="K21" s="6">
        <v>9091</v>
      </c>
    </row>
    <row r="22" spans="1:11" ht="16.5" customHeight="1">
      <c r="B22" s="34" t="s">
        <v>207</v>
      </c>
      <c r="E22" s="6">
        <v>1528391</v>
      </c>
      <c r="G22" s="6">
        <v>0</v>
      </c>
      <c r="H22" s="6"/>
      <c r="I22" s="6">
        <v>277378</v>
      </c>
      <c r="J22" s="6"/>
      <c r="K22" s="6">
        <v>0</v>
      </c>
    </row>
    <row r="23" spans="1:11" ht="16.5" customHeight="1">
      <c r="B23" s="34" t="s">
        <v>206</v>
      </c>
      <c r="E23" s="6">
        <v>1279549</v>
      </c>
      <c r="G23" s="6">
        <v>0</v>
      </c>
      <c r="H23" s="6"/>
      <c r="I23" s="6">
        <v>1048956</v>
      </c>
      <c r="J23" s="6"/>
      <c r="K23" s="6">
        <v>0</v>
      </c>
    </row>
    <row r="24" spans="1:11" ht="16.5" customHeight="1">
      <c r="B24" s="2" t="s">
        <v>102</v>
      </c>
      <c r="E24" s="6">
        <v>0</v>
      </c>
      <c r="G24" s="6">
        <v>0</v>
      </c>
      <c r="H24" s="6"/>
      <c r="I24" s="6">
        <v>-7608800</v>
      </c>
      <c r="J24" s="6"/>
      <c r="K24" s="6">
        <v>-7694400</v>
      </c>
    </row>
    <row r="25" spans="1:11" ht="16.5" customHeight="1">
      <c r="B25" s="2" t="s">
        <v>51</v>
      </c>
      <c r="E25" s="6">
        <v>747054</v>
      </c>
      <c r="G25" s="6">
        <v>751443</v>
      </c>
      <c r="H25" s="6"/>
      <c r="I25" s="6">
        <v>605766</v>
      </c>
      <c r="J25" s="6"/>
      <c r="K25" s="6">
        <v>610522</v>
      </c>
    </row>
    <row r="26" spans="1:11" ht="16.5" customHeight="1">
      <c r="B26" s="2" t="s">
        <v>147</v>
      </c>
      <c r="E26" s="6">
        <v>-582146</v>
      </c>
      <c r="G26" s="6">
        <v>-176848</v>
      </c>
      <c r="H26" s="6"/>
      <c r="I26" s="6">
        <v>-110384</v>
      </c>
      <c r="J26" s="6"/>
      <c r="K26" s="6">
        <v>-14549</v>
      </c>
    </row>
    <row r="27" spans="1:11" ht="16.5" customHeight="1">
      <c r="B27" s="2" t="s">
        <v>205</v>
      </c>
      <c r="E27" s="6">
        <v>-1400000</v>
      </c>
      <c r="G27" s="6">
        <v>0</v>
      </c>
      <c r="H27" s="6"/>
      <c r="I27" s="6">
        <v>-1400000</v>
      </c>
      <c r="J27" s="6"/>
      <c r="K27" s="6">
        <v>0</v>
      </c>
    </row>
    <row r="28" spans="1:11" ht="16.5" customHeight="1">
      <c r="B28" s="2" t="s">
        <v>85</v>
      </c>
      <c r="E28" s="19">
        <v>3951160</v>
      </c>
      <c r="G28" s="19">
        <v>3303046</v>
      </c>
      <c r="H28" s="6"/>
      <c r="I28" s="19">
        <v>3055313</v>
      </c>
      <c r="J28" s="6"/>
      <c r="K28" s="19">
        <v>2489319</v>
      </c>
    </row>
    <row r="29" spans="1:11" ht="16.5" customHeight="1">
      <c r="A29" s="1" t="s">
        <v>148</v>
      </c>
      <c r="B29" s="1"/>
      <c r="E29" s="6"/>
      <c r="G29" s="6"/>
      <c r="H29" s="6"/>
      <c r="I29" s="6"/>
      <c r="J29" s="6"/>
      <c r="K29" s="6"/>
    </row>
    <row r="30" spans="1:11" ht="16.5" customHeight="1">
      <c r="A30" s="1" t="s">
        <v>149</v>
      </c>
      <c r="B30" s="1"/>
      <c r="E30" s="6">
        <v>65546353</v>
      </c>
      <c r="G30" s="6">
        <v>37439896</v>
      </c>
      <c r="H30" s="6"/>
      <c r="I30" s="6">
        <v>38925815</v>
      </c>
      <c r="J30" s="6"/>
      <c r="K30" s="6">
        <v>25544802</v>
      </c>
    </row>
    <row r="31" spans="1:11" ht="16.5" customHeight="1">
      <c r="A31" s="1" t="s">
        <v>150</v>
      </c>
      <c r="B31" s="1"/>
      <c r="C31" s="1"/>
      <c r="D31" s="1"/>
      <c r="E31" s="6"/>
      <c r="F31" s="1"/>
      <c r="G31" s="6"/>
      <c r="H31" s="6"/>
      <c r="I31" s="6"/>
      <c r="J31" s="6"/>
      <c r="K31" s="6"/>
    </row>
    <row r="32" spans="1:11" ht="16.5" customHeight="1">
      <c r="B32" s="2" t="s">
        <v>14</v>
      </c>
      <c r="C32" s="1"/>
      <c r="D32" s="1"/>
      <c r="E32" s="6">
        <v>794267</v>
      </c>
      <c r="F32" s="1"/>
      <c r="G32" s="6">
        <v>-5261983</v>
      </c>
      <c r="H32" s="6"/>
      <c r="I32" s="6">
        <v>3097984</v>
      </c>
      <c r="J32" s="6"/>
      <c r="K32" s="6">
        <v>-13217776</v>
      </c>
    </row>
    <row r="33" spans="1:11" ht="16.5" customHeight="1">
      <c r="A33" s="1"/>
      <c r="B33" s="2" t="s">
        <v>151</v>
      </c>
      <c r="E33" s="6">
        <v>123263</v>
      </c>
      <c r="G33" s="6">
        <v>276183</v>
      </c>
      <c r="H33" s="6"/>
      <c r="I33" s="6">
        <v>-8655402</v>
      </c>
      <c r="J33" s="6"/>
      <c r="K33" s="6">
        <v>-1679589</v>
      </c>
    </row>
    <row r="34" spans="1:11" ht="16.5" customHeight="1">
      <c r="A34" s="1"/>
      <c r="B34" s="2" t="s">
        <v>16</v>
      </c>
      <c r="E34" s="6">
        <v>-808227</v>
      </c>
      <c r="G34" s="6">
        <v>2891079</v>
      </c>
      <c r="H34" s="6"/>
      <c r="I34" s="6">
        <v>-165829</v>
      </c>
      <c r="J34" s="6"/>
      <c r="K34" s="6">
        <v>0</v>
      </c>
    </row>
    <row r="35" spans="1:11" ht="16.5" customHeight="1">
      <c r="A35" s="1"/>
      <c r="B35" s="2" t="s">
        <v>17</v>
      </c>
      <c r="E35" s="6">
        <v>0</v>
      </c>
      <c r="G35" s="6">
        <v>0</v>
      </c>
      <c r="H35" s="6"/>
      <c r="I35" s="6">
        <v>0</v>
      </c>
      <c r="J35" s="6"/>
      <c r="K35" s="6">
        <v>-147800</v>
      </c>
    </row>
    <row r="36" spans="1:11" ht="16.5" customHeight="1">
      <c r="B36" s="2" t="s">
        <v>26</v>
      </c>
      <c r="E36" s="6">
        <v>-3793873</v>
      </c>
      <c r="G36" s="6">
        <v>0</v>
      </c>
      <c r="H36" s="6"/>
      <c r="I36" s="6">
        <v>-3793873</v>
      </c>
      <c r="J36" s="6"/>
      <c r="K36" s="6">
        <v>0</v>
      </c>
    </row>
    <row r="37" spans="1:11" ht="16.5" customHeight="1">
      <c r="B37" s="2" t="s">
        <v>18</v>
      </c>
      <c r="E37" s="6">
        <v>22470233</v>
      </c>
      <c r="G37" s="6">
        <v>-3344852</v>
      </c>
      <c r="H37" s="6"/>
      <c r="I37" s="6">
        <v>26821578</v>
      </c>
      <c r="J37" s="6"/>
      <c r="K37" s="6">
        <v>-3991759</v>
      </c>
    </row>
    <row r="38" spans="1:11" ht="16.5" customHeight="1">
      <c r="B38" s="2" t="s">
        <v>19</v>
      </c>
      <c r="E38" s="6">
        <v>-4887365</v>
      </c>
      <c r="G38" s="6">
        <v>-2468977</v>
      </c>
      <c r="H38" s="6"/>
      <c r="I38" s="6">
        <v>-1305029</v>
      </c>
      <c r="J38" s="6"/>
      <c r="K38" s="6">
        <v>-346914</v>
      </c>
    </row>
    <row r="39" spans="1:11" ht="16.5" customHeight="1">
      <c r="B39" s="2" t="s">
        <v>21</v>
      </c>
      <c r="E39" s="6">
        <v>-963392</v>
      </c>
      <c r="G39" s="6">
        <v>-309200</v>
      </c>
      <c r="H39" s="6"/>
      <c r="I39" s="6">
        <v>-809511</v>
      </c>
      <c r="J39" s="6"/>
      <c r="K39" s="6">
        <v>-331289</v>
      </c>
    </row>
    <row r="40" spans="1:11" ht="16.5" customHeight="1">
      <c r="A40" s="1" t="s">
        <v>152</v>
      </c>
      <c r="E40" s="6"/>
      <c r="G40" s="6"/>
      <c r="H40" s="6"/>
      <c r="I40" s="6"/>
      <c r="J40" s="6"/>
      <c r="K40" s="6"/>
    </row>
    <row r="41" spans="1:11" ht="16.5" customHeight="1">
      <c r="B41" s="2" t="s">
        <v>37</v>
      </c>
      <c r="E41" s="6">
        <v>-13081489</v>
      </c>
      <c r="G41" s="6">
        <v>22074140</v>
      </c>
      <c r="H41" s="6"/>
      <c r="I41" s="6">
        <v>-12178949</v>
      </c>
      <c r="J41" s="6"/>
      <c r="K41" s="6">
        <v>21083314</v>
      </c>
    </row>
    <row r="42" spans="1:11" ht="16.5" customHeight="1">
      <c r="B42" s="2" t="s">
        <v>153</v>
      </c>
      <c r="E42" s="6">
        <v>74199</v>
      </c>
      <c r="G42" s="6">
        <v>26087</v>
      </c>
      <c r="H42" s="6"/>
      <c r="I42" s="6">
        <v>18327</v>
      </c>
      <c r="J42" s="6"/>
      <c r="K42" s="6">
        <v>-400857</v>
      </c>
    </row>
    <row r="43" spans="1:11" ht="16.5" customHeight="1">
      <c r="B43" s="2" t="s">
        <v>39</v>
      </c>
      <c r="E43" s="6">
        <v>0</v>
      </c>
      <c r="G43" s="6">
        <v>-2418</v>
      </c>
      <c r="H43" s="6"/>
      <c r="I43" s="6">
        <v>603560</v>
      </c>
      <c r="J43" s="6"/>
      <c r="K43" s="6">
        <v>15720</v>
      </c>
    </row>
    <row r="44" spans="1:11" ht="16.5" customHeight="1">
      <c r="A44" s="1"/>
      <c r="B44" s="2" t="s">
        <v>46</v>
      </c>
      <c r="E44" s="6">
        <v>-6417088</v>
      </c>
      <c r="G44" s="6">
        <v>4724060</v>
      </c>
      <c r="H44" s="6"/>
      <c r="I44" s="6">
        <v>-2343386</v>
      </c>
      <c r="J44" s="6"/>
      <c r="K44" s="6">
        <v>5089333</v>
      </c>
    </row>
    <row r="45" spans="1:11" ht="16.5" customHeight="1">
      <c r="B45" s="2" t="s">
        <v>47</v>
      </c>
      <c r="E45" s="6">
        <v>478863</v>
      </c>
      <c r="G45" s="6">
        <v>3659061</v>
      </c>
      <c r="H45" s="6"/>
      <c r="I45" s="6">
        <v>1329348</v>
      </c>
      <c r="J45" s="6"/>
      <c r="K45" s="6">
        <v>4181032</v>
      </c>
    </row>
    <row r="46" spans="1:11" ht="16.5" customHeight="1">
      <c r="A46" s="1" t="s">
        <v>154</v>
      </c>
      <c r="E46" s="10">
        <v>59535744</v>
      </c>
      <c r="G46" s="10">
        <v>59703076</v>
      </c>
      <c r="H46" s="6"/>
      <c r="I46" s="10">
        <v>41544633</v>
      </c>
      <c r="J46" s="6"/>
      <c r="K46" s="10">
        <v>35798217</v>
      </c>
    </row>
    <row r="47" spans="1:11" ht="16.5" customHeight="1">
      <c r="A47" s="1"/>
      <c r="E47" s="6"/>
      <c r="G47" s="6"/>
      <c r="H47" s="6"/>
      <c r="I47" s="6"/>
      <c r="J47" s="6"/>
      <c r="K47" s="6"/>
    </row>
    <row r="48" spans="1:11" ht="16.5" customHeight="1">
      <c r="A48" s="2" t="s">
        <v>33</v>
      </c>
      <c r="G48" s="6"/>
      <c r="H48" s="6"/>
      <c r="I48" s="6"/>
      <c r="J48" s="6"/>
      <c r="K48" s="2">
        <v>10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1"/>
  <sheetViews>
    <sheetView zoomScale="80" zoomScaleNormal="80" zoomScaleSheetLayoutView="109" workbookViewId="0">
      <selection activeCell="R21" sqref="R21"/>
    </sheetView>
  </sheetViews>
  <sheetFormatPr defaultColWidth="9.453125" defaultRowHeight="19.5" customHeight="1"/>
  <cols>
    <col min="1" max="1" width="2" style="2" customWidth="1"/>
    <col min="2" max="2" width="34.54296875" style="2" customWidth="1"/>
    <col min="3" max="3" width="9" style="2" customWidth="1"/>
    <col min="4" max="4" width="3.1796875" style="2" customWidth="1"/>
    <col min="5" max="5" width="11.453125" style="2" customWidth="1"/>
    <col min="6" max="6" width="0.453125" style="2" customWidth="1"/>
    <col min="7" max="7" width="11.453125" style="2" customWidth="1"/>
    <col min="8" max="8" width="0.453125" style="2" customWidth="1"/>
    <col min="9" max="9" width="11.453125" style="2" customWidth="1"/>
    <col min="10" max="10" width="0.453125" style="2" customWidth="1"/>
    <col min="11" max="11" width="11.453125" style="2" customWidth="1"/>
    <col min="12" max="15" width="9.453125" style="2" bestFit="1" customWidth="1"/>
    <col min="16" max="16384" width="9.453125" style="2"/>
  </cols>
  <sheetData>
    <row r="1" spans="1:11" ht="19.5" customHeight="1">
      <c r="A1" s="1" t="s">
        <v>1</v>
      </c>
      <c r="J1" s="3"/>
      <c r="K1" s="20"/>
    </row>
    <row r="2" spans="1:11" ht="19.5" customHeight="1">
      <c r="A2" s="1" t="s">
        <v>155</v>
      </c>
    </row>
    <row r="3" spans="1:11" ht="19.5" customHeight="1">
      <c r="A3" s="1" t="s">
        <v>187</v>
      </c>
    </row>
    <row r="4" spans="1:11" ht="19.5" customHeight="1">
      <c r="A4" s="1"/>
    </row>
    <row r="5" spans="1:11" ht="19.5" customHeight="1">
      <c r="A5" s="49" t="s">
        <v>3</v>
      </c>
      <c r="B5" s="1"/>
      <c r="C5" s="1"/>
      <c r="D5" s="1"/>
      <c r="E5" s="75" t="s">
        <v>4</v>
      </c>
      <c r="F5" s="75"/>
      <c r="G5" s="75"/>
      <c r="H5" s="22"/>
      <c r="I5" s="76" t="s">
        <v>5</v>
      </c>
      <c r="J5" s="76"/>
      <c r="K5" s="76"/>
    </row>
    <row r="6" spans="1:11" ht="19.5" customHeight="1">
      <c r="A6" s="1"/>
      <c r="B6" s="1"/>
      <c r="C6" s="1"/>
      <c r="D6" s="1"/>
      <c r="E6" s="61">
        <v>2024</v>
      </c>
      <c r="F6" s="1"/>
      <c r="G6" s="61">
        <v>2023</v>
      </c>
      <c r="H6" s="1"/>
      <c r="I6" s="61">
        <v>2024</v>
      </c>
      <c r="J6" s="1"/>
      <c r="K6" s="61">
        <v>2023</v>
      </c>
    </row>
    <row r="7" spans="1:11" ht="19.5" customHeight="1">
      <c r="E7" s="22"/>
      <c r="G7" s="22"/>
      <c r="I7" s="22"/>
      <c r="K7" s="22"/>
    </row>
    <row r="8" spans="1:11" ht="19.5" customHeight="1">
      <c r="A8" s="1" t="s">
        <v>156</v>
      </c>
      <c r="E8" s="6">
        <v>59535744</v>
      </c>
      <c r="G8" s="6">
        <v>59703076</v>
      </c>
      <c r="H8" s="6"/>
      <c r="I8" s="6">
        <v>41544633</v>
      </c>
      <c r="J8" s="6"/>
      <c r="K8" s="6">
        <v>35798217</v>
      </c>
    </row>
    <row r="9" spans="1:11" ht="19.5" customHeight="1">
      <c r="A9" s="1"/>
      <c r="B9" s="2" t="s">
        <v>157</v>
      </c>
      <c r="E9" s="6">
        <v>582146</v>
      </c>
      <c r="G9" s="6">
        <v>176848</v>
      </c>
      <c r="H9" s="6"/>
      <c r="I9" s="6">
        <v>110384</v>
      </c>
      <c r="J9" s="6"/>
      <c r="K9" s="6">
        <v>14549</v>
      </c>
    </row>
    <row r="10" spans="1:11" ht="19.5" customHeight="1">
      <c r="A10" s="1"/>
      <c r="B10" s="2" t="s">
        <v>158</v>
      </c>
      <c r="E10" s="6">
        <v>-3727659</v>
      </c>
      <c r="G10" s="6">
        <v>-3068970</v>
      </c>
      <c r="H10" s="6"/>
      <c r="I10" s="6">
        <v>-2864222</v>
      </c>
      <c r="J10" s="6"/>
      <c r="K10" s="6">
        <v>-2285790</v>
      </c>
    </row>
    <row r="11" spans="1:11" ht="19.5" customHeight="1">
      <c r="A11" s="1"/>
      <c r="B11" s="2" t="s">
        <v>159</v>
      </c>
      <c r="E11" s="6">
        <v>-3896228</v>
      </c>
      <c r="G11" s="6">
        <v>-1555267</v>
      </c>
      <c r="H11" s="6"/>
      <c r="I11" s="6">
        <v>-931289</v>
      </c>
      <c r="J11" s="6"/>
      <c r="K11" s="6">
        <v>-98447</v>
      </c>
    </row>
    <row r="12" spans="1:11" ht="19.5" customHeight="1">
      <c r="A12" s="1" t="s">
        <v>160</v>
      </c>
      <c r="E12" s="10">
        <v>52494003</v>
      </c>
      <c r="G12" s="10">
        <v>55255687</v>
      </c>
      <c r="H12" s="6"/>
      <c r="I12" s="10">
        <v>37859506</v>
      </c>
      <c r="J12" s="6"/>
      <c r="K12" s="10">
        <v>33428529</v>
      </c>
    </row>
    <row r="13" spans="1:11" ht="19.5" customHeight="1">
      <c r="A13" s="1"/>
      <c r="E13" s="6"/>
      <c r="G13" s="6"/>
      <c r="H13" s="6"/>
      <c r="I13" s="6"/>
      <c r="J13" s="6"/>
      <c r="K13" s="6"/>
    </row>
    <row r="14" spans="1:11" ht="19.5" customHeight="1">
      <c r="A14" s="1" t="s">
        <v>161</v>
      </c>
      <c r="E14" s="6"/>
      <c r="G14" s="6"/>
      <c r="H14" s="6"/>
      <c r="I14" s="6"/>
      <c r="J14" s="6"/>
      <c r="K14" s="6"/>
    </row>
    <row r="15" spans="1:11" ht="19.5" customHeight="1">
      <c r="B15" s="2" t="s">
        <v>162</v>
      </c>
      <c r="E15" s="6">
        <v>-13787525</v>
      </c>
      <c r="G15" s="6">
        <v>-37260578</v>
      </c>
      <c r="H15" s="6"/>
      <c r="I15" s="6">
        <v>-11123786</v>
      </c>
      <c r="J15" s="6"/>
      <c r="K15" s="6">
        <v>-5602471</v>
      </c>
    </row>
    <row r="16" spans="1:11" ht="19.5" customHeight="1">
      <c r="B16" s="2" t="s">
        <v>163</v>
      </c>
      <c r="E16" s="6">
        <v>0</v>
      </c>
      <c r="G16" s="6">
        <v>0</v>
      </c>
      <c r="H16" s="6"/>
      <c r="I16" s="6">
        <v>-75000000</v>
      </c>
      <c r="J16" s="6"/>
      <c r="K16" s="6">
        <v>-5000000</v>
      </c>
    </row>
    <row r="17" spans="1:11" ht="19.5" customHeight="1">
      <c r="B17" s="2" t="s">
        <v>164</v>
      </c>
      <c r="E17" s="6">
        <v>712393</v>
      </c>
      <c r="G17" s="6">
        <v>145794</v>
      </c>
      <c r="H17" s="6"/>
      <c r="I17" s="6">
        <v>710281</v>
      </c>
      <c r="J17" s="6"/>
      <c r="K17" s="6">
        <v>145794</v>
      </c>
    </row>
    <row r="18" spans="1:11" ht="19.5" customHeight="1">
      <c r="B18" s="2" t="s">
        <v>193</v>
      </c>
      <c r="E18" s="6">
        <v>-89079000</v>
      </c>
      <c r="G18" s="6">
        <v>0</v>
      </c>
      <c r="H18" s="6"/>
      <c r="I18" s="6">
        <v>-32035000</v>
      </c>
      <c r="J18" s="6"/>
      <c r="K18" s="6">
        <v>0</v>
      </c>
    </row>
    <row r="19" spans="1:11" ht="19.5" customHeight="1">
      <c r="B19" s="2" t="s">
        <v>165</v>
      </c>
      <c r="E19" s="6">
        <v>0</v>
      </c>
      <c r="G19" s="6">
        <v>0</v>
      </c>
      <c r="H19" s="6"/>
      <c r="I19" s="6">
        <v>7608800</v>
      </c>
      <c r="J19" s="6"/>
      <c r="K19" s="6">
        <v>7694400</v>
      </c>
    </row>
    <row r="20" spans="1:11" ht="19.5" customHeight="1">
      <c r="A20" s="1" t="s">
        <v>166</v>
      </c>
      <c r="E20" s="10">
        <v>-102154132</v>
      </c>
      <c r="G20" s="10">
        <v>-37114784</v>
      </c>
      <c r="H20" s="6"/>
      <c r="I20" s="10">
        <v>-109839705</v>
      </c>
      <c r="J20" s="6"/>
      <c r="K20" s="10">
        <v>-2762277</v>
      </c>
    </row>
    <row r="21" spans="1:11" ht="19.5" customHeight="1">
      <c r="E21" s="6"/>
      <c r="G21" s="6"/>
      <c r="H21" s="6"/>
      <c r="I21" s="6"/>
      <c r="J21" s="6"/>
      <c r="K21" s="6"/>
    </row>
    <row r="22" spans="1:11" ht="19.5" customHeight="1">
      <c r="A22" s="1" t="s">
        <v>167</v>
      </c>
      <c r="E22" s="6"/>
      <c r="G22" s="6"/>
      <c r="H22" s="6"/>
      <c r="I22" s="6"/>
      <c r="J22" s="6"/>
      <c r="K22" s="6"/>
    </row>
    <row r="23" spans="1:11" ht="19.5" customHeight="1">
      <c r="A23" s="1"/>
      <c r="B23" s="8" t="s">
        <v>168</v>
      </c>
      <c r="E23" s="6">
        <v>7846769</v>
      </c>
      <c r="G23" s="6">
        <v>-25339045</v>
      </c>
      <c r="H23" s="6"/>
      <c r="I23" s="6">
        <v>6842477</v>
      </c>
      <c r="J23" s="6"/>
      <c r="K23" s="6">
        <v>-15901645</v>
      </c>
    </row>
    <row r="24" spans="1:11" ht="19.5" customHeight="1">
      <c r="A24" s="1"/>
      <c r="B24" s="2" t="s">
        <v>181</v>
      </c>
      <c r="E24" s="6">
        <v>-319941</v>
      </c>
      <c r="G24" s="6">
        <v>-319941</v>
      </c>
      <c r="H24" s="6"/>
      <c r="I24" s="6">
        <v>-319941</v>
      </c>
      <c r="J24" s="6"/>
      <c r="K24" s="6">
        <v>-319941</v>
      </c>
    </row>
    <row r="25" spans="1:11" ht="19.5" customHeight="1">
      <c r="A25" s="1"/>
      <c r="B25" s="2" t="s">
        <v>182</v>
      </c>
      <c r="E25" s="6">
        <v>0</v>
      </c>
      <c r="G25" s="6">
        <v>47187000</v>
      </c>
      <c r="H25" s="6"/>
      <c r="I25" s="6">
        <v>0</v>
      </c>
      <c r="J25" s="6"/>
      <c r="K25" s="6">
        <v>0</v>
      </c>
    </row>
    <row r="26" spans="1:11" ht="19.5" customHeight="1">
      <c r="A26" s="1"/>
      <c r="B26" s="2" t="s">
        <v>183</v>
      </c>
      <c r="E26" s="6">
        <v>-15642000</v>
      </c>
      <c r="G26" s="6">
        <v>-2940000</v>
      </c>
      <c r="H26" s="6"/>
      <c r="I26" s="6">
        <v>0</v>
      </c>
      <c r="J26" s="6"/>
      <c r="K26" s="6">
        <v>0</v>
      </c>
    </row>
    <row r="27" spans="1:11" ht="19.5" customHeight="1">
      <c r="A27" s="1"/>
      <c r="B27" s="2" t="s">
        <v>129</v>
      </c>
      <c r="E27" s="6">
        <v>-17334067</v>
      </c>
      <c r="G27" s="6">
        <v>-6935811</v>
      </c>
      <c r="H27" s="6"/>
      <c r="I27" s="6">
        <v>-17329547</v>
      </c>
      <c r="J27" s="6"/>
      <c r="K27" s="6">
        <v>-6935811</v>
      </c>
    </row>
    <row r="28" spans="1:11" ht="19.5" customHeight="1">
      <c r="B28" s="2" t="s">
        <v>195</v>
      </c>
      <c r="E28" s="6">
        <v>99000406</v>
      </c>
      <c r="G28" s="6">
        <v>0</v>
      </c>
      <c r="H28" s="6"/>
      <c r="I28" s="6">
        <v>99000406</v>
      </c>
      <c r="J28" s="6"/>
      <c r="K28" s="6">
        <v>0</v>
      </c>
    </row>
    <row r="29" spans="1:11" ht="19.5" customHeight="1">
      <c r="A29" s="1" t="s">
        <v>169</v>
      </c>
      <c r="E29" s="10">
        <v>73551167</v>
      </c>
      <c r="G29" s="10">
        <v>11652203</v>
      </c>
      <c r="H29" s="6"/>
      <c r="I29" s="10">
        <v>88193395</v>
      </c>
      <c r="J29" s="6"/>
      <c r="K29" s="10">
        <v>-23157397</v>
      </c>
    </row>
    <row r="30" spans="1:11" ht="19.5" customHeight="1">
      <c r="A30" s="1"/>
      <c r="E30" s="6"/>
      <c r="G30" s="6"/>
      <c r="H30" s="6"/>
      <c r="I30" s="6"/>
      <c r="J30" s="6"/>
      <c r="K30" s="6"/>
    </row>
    <row r="31" spans="1:11" ht="19.5" customHeight="1">
      <c r="A31" s="2" t="s">
        <v>170</v>
      </c>
      <c r="E31" s="19">
        <v>11101375</v>
      </c>
      <c r="G31" s="19">
        <v>-339685</v>
      </c>
      <c r="H31" s="6"/>
      <c r="I31" s="19">
        <v>0</v>
      </c>
      <c r="J31" s="6"/>
      <c r="K31" s="19">
        <v>0</v>
      </c>
    </row>
    <row r="32" spans="1:11" ht="19.5" customHeight="1">
      <c r="A32" s="1" t="s">
        <v>171</v>
      </c>
      <c r="E32" s="6">
        <v>34992413</v>
      </c>
      <c r="G32" s="6">
        <v>29453421</v>
      </c>
      <c r="H32" s="6"/>
      <c r="I32" s="6">
        <v>16213196</v>
      </c>
      <c r="J32" s="6"/>
      <c r="K32" s="6">
        <v>7508855</v>
      </c>
    </row>
    <row r="33" spans="1:11" ht="19.5" customHeight="1">
      <c r="A33" s="1" t="s">
        <v>172</v>
      </c>
      <c r="E33" s="6">
        <v>111461481</v>
      </c>
      <c r="G33" s="6">
        <v>112409417</v>
      </c>
      <c r="H33" s="6"/>
      <c r="I33" s="6">
        <v>16508795</v>
      </c>
      <c r="J33" s="6"/>
      <c r="K33" s="6">
        <v>26991483</v>
      </c>
    </row>
    <row r="34" spans="1:11" ht="19.5" customHeight="1" thickBot="1">
      <c r="A34" s="1" t="s">
        <v>173</v>
      </c>
      <c r="E34" s="35">
        <v>146453894</v>
      </c>
      <c r="G34" s="35">
        <v>141862838</v>
      </c>
      <c r="H34" s="6"/>
      <c r="I34" s="35">
        <v>32721991</v>
      </c>
      <c r="J34" s="6"/>
      <c r="K34" s="35">
        <v>34500338</v>
      </c>
    </row>
    <row r="35" spans="1:11" ht="19.5" customHeight="1">
      <c r="E35" s="6"/>
      <c r="G35" s="6"/>
      <c r="H35" s="6"/>
      <c r="I35" s="6"/>
      <c r="J35" s="6"/>
      <c r="K35" s="6"/>
    </row>
    <row r="36" spans="1:11" ht="19.5" customHeight="1">
      <c r="A36" s="1" t="s">
        <v>174</v>
      </c>
      <c r="E36" s="6"/>
      <c r="G36" s="6"/>
      <c r="H36" s="6"/>
      <c r="I36" s="6"/>
      <c r="J36" s="6"/>
      <c r="K36" s="6"/>
    </row>
    <row r="37" spans="1:11" ht="19.5" customHeight="1">
      <c r="A37" s="1" t="s">
        <v>175</v>
      </c>
      <c r="E37" s="6"/>
      <c r="G37" s="6"/>
      <c r="H37" s="6"/>
      <c r="I37" s="6"/>
      <c r="J37" s="6"/>
      <c r="K37" s="6"/>
    </row>
    <row r="38" spans="1:11" ht="19.5" customHeight="1">
      <c r="B38" s="2" t="s">
        <v>176</v>
      </c>
      <c r="E38" s="6">
        <v>-343240</v>
      </c>
      <c r="F38" s="6"/>
      <c r="G38" s="6">
        <v>727069</v>
      </c>
      <c r="H38" s="6"/>
      <c r="I38" s="6">
        <v>-343240</v>
      </c>
      <c r="J38" s="6"/>
      <c r="K38" s="6">
        <v>727069</v>
      </c>
    </row>
    <row r="39" spans="1:11" ht="19.5" customHeight="1">
      <c r="A39" s="1"/>
      <c r="B39" s="2" t="s">
        <v>177</v>
      </c>
      <c r="E39" s="6">
        <v>-15872.87</v>
      </c>
      <c r="F39" s="6"/>
      <c r="G39" s="6">
        <v>0</v>
      </c>
      <c r="H39" s="6"/>
      <c r="I39" s="6">
        <v>-15872.87</v>
      </c>
      <c r="J39" s="6"/>
      <c r="K39" s="6">
        <v>0</v>
      </c>
    </row>
    <row r="40" spans="1:11" ht="16.5" customHeight="1">
      <c r="A40" s="1"/>
      <c r="E40" s="6"/>
      <c r="F40" s="6"/>
      <c r="G40" s="6"/>
      <c r="H40" s="6"/>
      <c r="I40" s="6"/>
      <c r="J40" s="6"/>
      <c r="K40" s="6"/>
    </row>
    <row r="41" spans="1:11" ht="19.5" customHeight="1">
      <c r="A41" s="2" t="s">
        <v>33</v>
      </c>
      <c r="J41" s="6"/>
      <c r="K41" s="2">
        <v>11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c0496cd3b92c5ea06a3385dcd4b107d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d6c66603e5027af3a41f12f6436e812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7E9F87-AEDF-42C9-ACB9-FAAB4DBAE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6169dfb0-294e-4561-8087-8c6d8187bf9f"/>
    <ds:schemaRef ds:uri="eb174141-58c4-4107-9346-ba7ada469626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Assets</vt:lpstr>
      <vt:lpstr>Liability</vt:lpstr>
      <vt:lpstr>Liability (2)</vt:lpstr>
      <vt:lpstr>P&amp;l 3-month </vt:lpstr>
      <vt:lpstr>P&amp;l 3-month (Cont)</vt:lpstr>
      <vt:lpstr>P&amp;l 9-month  </vt:lpstr>
      <vt:lpstr>P&amp;l 9-month (Cont)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3-month '!Print_Area</vt:lpstr>
      <vt:lpstr>'P&amp;l 3-month (Cont)'!Print_Area</vt:lpstr>
      <vt:lpstr>'P&amp;l 9-month  '!Print_Area</vt:lpstr>
      <vt:lpstr>'P&amp;l 9-month (Cont)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Krittayawan Kungmarerng</cp:lastModifiedBy>
  <cp:revision/>
  <cp:lastPrinted>2024-11-07T14:16:11Z</cp:lastPrinted>
  <dcterms:created xsi:type="dcterms:W3CDTF">2003-04-25T10:31:53Z</dcterms:created>
  <dcterms:modified xsi:type="dcterms:W3CDTF">2024-11-07T14:35:30Z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