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7\TPC Power Holding (TPCH)_2567\TPCH-Sep'67\"/>
    </mc:Choice>
  </mc:AlternateContent>
  <xr:revisionPtr revIDLastSave="0" documentId="13_ncr:1_{89865F71-64F9-40B7-A433-294127C53BD5}" xr6:coauthVersionLast="47" xr6:coauthVersionMax="47" xr10:uidLastSave="{00000000-0000-0000-0000-000000000000}"/>
  <bookViews>
    <workbookView xWindow="-120" yWindow="-120" windowWidth="29040" windowHeight="15720" tabRatio="659" activeTab="5" xr2:uid="{00000000-000D-0000-FFFF-FFFF00000000}"/>
  </bookViews>
  <sheets>
    <sheet name="FS" sheetId="8" r:id="rId1"/>
    <sheet name="PL 3 M" sheetId="15" r:id="rId2"/>
    <sheet name="PL 9 M" sheetId="17" r:id="rId3"/>
    <sheet name="CONSO-EQ" sheetId="14" r:id="rId4"/>
    <sheet name="EQ" sheetId="12" r:id="rId5"/>
    <sheet name="CF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3">'CONSO-EQ'!$A$1:$AA$38</definedName>
    <definedName name="_xlnm.Print_Area" localSheetId="4">EQ!$A$1:$T$27</definedName>
    <definedName name="_xlnm.Print_Area" localSheetId="0">FS!$A$1:$O$122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2" l="1"/>
  <c r="M48" i="15"/>
  <c r="K48" i="15"/>
  <c r="I48" i="15"/>
  <c r="G48" i="15"/>
  <c r="A87" i="8" l="1"/>
  <c r="A86" i="8"/>
  <c r="A42" i="8"/>
  <c r="G96" i="16" l="1"/>
  <c r="G54" i="16"/>
  <c r="Z25" i="14"/>
  <c r="V25" i="14"/>
  <c r="T25" i="14"/>
  <c r="T31" i="14"/>
  <c r="Z22" i="14"/>
  <c r="V13" i="14"/>
  <c r="Z13" i="14" s="1"/>
  <c r="V12" i="14"/>
  <c r="Z12" i="14" s="1"/>
  <c r="T22" i="14"/>
  <c r="L31" i="14"/>
  <c r="T13" i="14"/>
  <c r="T12" i="14"/>
  <c r="T16" i="14"/>
  <c r="T15" i="14"/>
  <c r="T23" i="14"/>
  <c r="T26" i="14"/>
  <c r="T27" i="14"/>
  <c r="O32" i="14"/>
  <c r="N24" i="14"/>
  <c r="N32" i="14" s="1"/>
  <c r="N14" i="14"/>
  <c r="N20" i="14" s="1"/>
  <c r="M19" i="12"/>
  <c r="M20" i="12" s="1"/>
  <c r="O20" i="12"/>
  <c r="O14" i="12"/>
  <c r="Q18" i="12"/>
  <c r="Q17" i="12"/>
  <c r="S17" i="12" s="1"/>
  <c r="Q16" i="12"/>
  <c r="S16" i="12" s="1"/>
  <c r="Q13" i="12"/>
  <c r="Q12" i="12"/>
  <c r="Q11" i="12"/>
  <c r="S11" i="12" s="1"/>
  <c r="M14" i="12"/>
  <c r="Q19" i="12" l="1"/>
  <c r="S19" i="12" s="1"/>
  <c r="K101" i="16" l="1"/>
  <c r="I101" i="16"/>
  <c r="G101" i="16"/>
  <c r="E101" i="16"/>
  <c r="K69" i="16"/>
  <c r="I69" i="16"/>
  <c r="G69" i="16"/>
  <c r="E69" i="16"/>
  <c r="Q20" i="12" l="1"/>
  <c r="I20" i="12"/>
  <c r="G20" i="12"/>
  <c r="E20" i="12"/>
  <c r="K13" i="12"/>
  <c r="S13" i="12" s="1"/>
  <c r="K18" i="12"/>
  <c r="S18" i="12" s="1"/>
  <c r="I49" i="15"/>
  <c r="I49" i="17"/>
  <c r="K20" i="12" l="1"/>
  <c r="V31" i="14"/>
  <c r="Z31" i="14" l="1"/>
  <c r="X24" i="14" l="1"/>
  <c r="R24" i="14"/>
  <c r="R32" i="14" s="1"/>
  <c r="P24" i="14"/>
  <c r="P32" i="14" s="1"/>
  <c r="L24" i="14"/>
  <c r="J24" i="14"/>
  <c r="I107" i="8" s="1"/>
  <c r="H24" i="14"/>
  <c r="H32" i="14" s="1"/>
  <c r="F24" i="14"/>
  <c r="F32" i="14" s="1"/>
  <c r="D24" i="14"/>
  <c r="D32" i="14" s="1"/>
  <c r="X14" i="14"/>
  <c r="R14" i="14"/>
  <c r="P14" i="14"/>
  <c r="P20" i="14" s="1"/>
  <c r="L14" i="14"/>
  <c r="J14" i="14"/>
  <c r="H14" i="14"/>
  <c r="H20" i="14" s="1"/>
  <c r="F14" i="14"/>
  <c r="F20" i="14" s="1"/>
  <c r="D14" i="14"/>
  <c r="D20" i="14" s="1"/>
  <c r="R20" i="14"/>
  <c r="K109" i="8"/>
  <c r="K111" i="8" s="1"/>
  <c r="O66" i="8"/>
  <c r="M66" i="8"/>
  <c r="K66" i="8"/>
  <c r="I66" i="8"/>
  <c r="G66" i="8"/>
  <c r="O77" i="8"/>
  <c r="M77" i="8"/>
  <c r="I77" i="8"/>
  <c r="G77" i="8"/>
  <c r="K77" i="8"/>
  <c r="L32" i="14" l="1"/>
  <c r="T24" i="14"/>
  <c r="L20" i="14"/>
  <c r="T14" i="14"/>
  <c r="Z14" i="14"/>
  <c r="V23" i="14"/>
  <c r="V14" i="14"/>
  <c r="K78" i="8"/>
  <c r="K112" i="8" s="1"/>
  <c r="V24" i="14" l="1"/>
  <c r="Z23" i="14"/>
  <c r="Z24" i="14"/>
  <c r="K32" i="8"/>
  <c r="K19" i="8" l="1"/>
  <c r="K33" i="8" s="1"/>
  <c r="V27" i="14"/>
  <c r="Z27" i="14" s="1"/>
  <c r="X30" i="14"/>
  <c r="X32" i="14" s="1"/>
  <c r="I8" i="16"/>
  <c r="K8" i="16"/>
  <c r="G8" i="16"/>
  <c r="E8" i="16"/>
  <c r="A3" i="16"/>
  <c r="A3" i="14"/>
  <c r="S12" i="12"/>
  <c r="X19" i="14"/>
  <c r="X20" i="14" s="1"/>
  <c r="V16" i="14"/>
  <c r="Z16" i="14" s="1"/>
  <c r="L60" i="17"/>
  <c r="M48" i="17"/>
  <c r="K48" i="17"/>
  <c r="I48" i="17"/>
  <c r="G48" i="17"/>
  <c r="A44" i="17"/>
  <c r="A43" i="17"/>
  <c r="M16" i="17"/>
  <c r="K16" i="17"/>
  <c r="I16" i="17"/>
  <c r="G16" i="17"/>
  <c r="M13" i="17"/>
  <c r="K13" i="17"/>
  <c r="I13" i="17"/>
  <c r="G13" i="17"/>
  <c r="K17" i="17" l="1"/>
  <c r="K21" i="17" s="1"/>
  <c r="K25" i="17" s="1"/>
  <c r="K27" i="17" s="1"/>
  <c r="I11" i="16" s="1"/>
  <c r="I17" i="17"/>
  <c r="I21" i="17" s="1"/>
  <c r="I25" i="17" s="1"/>
  <c r="I27" i="17" s="1"/>
  <c r="G11" i="16" s="1"/>
  <c r="G17" i="17"/>
  <c r="G21" i="17" s="1"/>
  <c r="G25" i="17" s="1"/>
  <c r="G27" i="17" s="1"/>
  <c r="M17" i="17"/>
  <c r="M21" i="17" s="1"/>
  <c r="M25" i="17" s="1"/>
  <c r="M27" i="17" s="1"/>
  <c r="K31" i="17" l="1"/>
  <c r="K57" i="17" s="1"/>
  <c r="K55" i="17" s="1"/>
  <c r="K53" i="17"/>
  <c r="K51" i="17" s="1"/>
  <c r="K60" i="17" s="1"/>
  <c r="I31" i="17"/>
  <c r="I57" i="17" s="1"/>
  <c r="I55" i="17" s="1"/>
  <c r="I53" i="17"/>
  <c r="I51" i="17" s="1"/>
  <c r="I60" i="17" s="1"/>
  <c r="M53" i="17"/>
  <c r="M51" i="17" s="1"/>
  <c r="M60" i="17" s="1"/>
  <c r="K11" i="16"/>
  <c r="G53" i="17"/>
  <c r="G51" i="17" s="1"/>
  <c r="G60" i="17" s="1"/>
  <c r="E11" i="16"/>
  <c r="G31" i="17"/>
  <c r="G57" i="17" s="1"/>
  <c r="G55" i="17" s="1"/>
  <c r="M31" i="17"/>
  <c r="M57" i="17" s="1"/>
  <c r="M55" i="17" s="1"/>
  <c r="J19" i="14" l="1"/>
  <c r="J30" i="14"/>
  <c r="K34" i="16"/>
  <c r="K35" i="16" s="1"/>
  <c r="I34" i="16"/>
  <c r="G34" i="16"/>
  <c r="E34" i="16"/>
  <c r="A44" i="15"/>
  <c r="G14" i="15" l="1"/>
  <c r="M108" i="8" l="1"/>
  <c r="Y32" i="14" l="1"/>
  <c r="W32" i="14"/>
  <c r="U32" i="14"/>
  <c r="S32" i="14"/>
  <c r="Q32" i="14"/>
  <c r="M32" i="14"/>
  <c r="K32" i="14"/>
  <c r="I32" i="14"/>
  <c r="G32" i="14"/>
  <c r="G103" i="8"/>
  <c r="Q14" i="12" l="1"/>
  <c r="I14" i="12"/>
  <c r="G14" i="12"/>
  <c r="E14" i="12"/>
  <c r="M17" i="15" l="1"/>
  <c r="K17" i="15"/>
  <c r="I17" i="15"/>
  <c r="G17" i="15"/>
  <c r="G18" i="15" s="1"/>
  <c r="G22" i="15" s="1"/>
  <c r="G26" i="15" s="1"/>
  <c r="O19" i="8" l="1"/>
  <c r="M19" i="8"/>
  <c r="I19" i="8"/>
  <c r="G19" i="8"/>
  <c r="G32" i="8" l="1"/>
  <c r="G33" i="8" l="1"/>
  <c r="A20" i="12" l="1"/>
  <c r="A14" i="12"/>
  <c r="A11" i="12"/>
  <c r="G106" i="8"/>
  <c r="J26" i="14" l="1"/>
  <c r="J32" i="14" s="1"/>
  <c r="J15" i="14" l="1"/>
  <c r="J20" i="14" s="1"/>
  <c r="G53" i="16" l="1"/>
  <c r="E53" i="16"/>
  <c r="A48" i="16" l="1"/>
  <c r="A90" i="16" s="1"/>
  <c r="V26" i="14" l="1"/>
  <c r="Z26" i="14" l="1"/>
  <c r="L60" i="15"/>
  <c r="A43" i="15"/>
  <c r="M14" i="15"/>
  <c r="M18" i="15" s="1"/>
  <c r="M22" i="15" s="1"/>
  <c r="M26" i="15" s="1"/>
  <c r="K14" i="15"/>
  <c r="I14" i="15"/>
  <c r="I18" i="15" s="1"/>
  <c r="I22" i="15" s="1"/>
  <c r="I26" i="15" s="1"/>
  <c r="K18" i="15" l="1"/>
  <c r="K22" i="15" s="1"/>
  <c r="K26" i="15" s="1"/>
  <c r="I53" i="16"/>
  <c r="K53" i="16"/>
  <c r="K28" i="15" l="1"/>
  <c r="K32" i="15" l="1"/>
  <c r="K57" i="15" s="1"/>
  <c r="K55" i="15" s="1"/>
  <c r="K53" i="15"/>
  <c r="K51" i="15" s="1"/>
  <c r="K60" i="15" s="1"/>
  <c r="I35" i="16"/>
  <c r="S20" i="12" l="1"/>
  <c r="V15" i="14" l="1"/>
  <c r="M28" i="15"/>
  <c r="I28" i="15"/>
  <c r="G28" i="15"/>
  <c r="I32" i="15" l="1"/>
  <c r="I57" i="15" s="1"/>
  <c r="I55" i="15" s="1"/>
  <c r="G35" i="16"/>
  <c r="G32" i="15"/>
  <c r="E35" i="16"/>
  <c r="M32" i="15"/>
  <c r="M57" i="15" s="1"/>
  <c r="M55" i="15" s="1"/>
  <c r="I53" i="15"/>
  <c r="I51" i="15" s="1"/>
  <c r="M53" i="15"/>
  <c r="G53" i="15"/>
  <c r="M51" i="15" l="1"/>
  <c r="M60" i="15" s="1"/>
  <c r="I60" i="15"/>
  <c r="G51" i="15"/>
  <c r="G57" i="15"/>
  <c r="G55" i="15" s="1"/>
  <c r="T19" i="14"/>
  <c r="T18" i="14"/>
  <c r="T20" i="14" s="1"/>
  <c r="V19" i="14" l="1"/>
  <c r="K14" i="12"/>
  <c r="S14" i="12"/>
  <c r="G107" i="8"/>
  <c r="V18" i="14"/>
  <c r="G60" i="15"/>
  <c r="M106" i="8"/>
  <c r="V20" i="14" l="1"/>
  <c r="Z18" i="14"/>
  <c r="G78" i="8"/>
  <c r="T30" i="14" l="1"/>
  <c r="T29" i="14"/>
  <c r="T32" i="14" s="1"/>
  <c r="V29" i="14" l="1"/>
  <c r="Z19" i="14" l="1"/>
  <c r="Z15" i="14"/>
  <c r="Z20" i="14" l="1"/>
  <c r="I109" i="8"/>
  <c r="I111" i="8" s="1"/>
  <c r="M32" i="8" l="1"/>
  <c r="M33" i="8" l="1"/>
  <c r="V30" i="14" l="1"/>
  <c r="V32" i="14" s="1"/>
  <c r="Z30" i="14" l="1"/>
  <c r="A3" i="12" l="1"/>
  <c r="M103" i="8" l="1"/>
  <c r="I32" i="8"/>
  <c r="O32" i="8"/>
  <c r="A44" i="8"/>
  <c r="A88" i="8" s="1"/>
  <c r="O109" i="8"/>
  <c r="O111" i="8" s="1"/>
  <c r="O78" i="8" l="1"/>
  <c r="O33" i="8"/>
  <c r="M78" i="8"/>
  <c r="I78" i="8"/>
  <c r="I33" i="8"/>
  <c r="I112" i="8" l="1"/>
  <c r="O112" i="8"/>
  <c r="G108" i="8"/>
  <c r="M107" i="8" l="1"/>
  <c r="M109" i="8" l="1"/>
  <c r="U20" i="12" s="1"/>
  <c r="M111" i="8" l="1"/>
  <c r="G109" i="8"/>
  <c r="M112" i="8" l="1"/>
  <c r="G110" i="8" l="1"/>
  <c r="G111" i="8" s="1"/>
  <c r="Z29" i="14"/>
  <c r="Z32" i="14" s="1"/>
  <c r="AB32" i="14" l="1"/>
  <c r="G112" i="8"/>
  <c r="E38" i="16" l="1"/>
  <c r="E102" i="16" s="1"/>
  <c r="E105" i="16" s="1"/>
  <c r="I38" i="16"/>
  <c r="I102" i="16" s="1"/>
  <c r="I105" i="16" s="1"/>
  <c r="K38" i="16"/>
  <c r="K102" i="16" s="1"/>
  <c r="K105" i="16" s="1"/>
  <c r="G38" i="16"/>
  <c r="G102" i="16" s="1"/>
  <c r="G105" i="16" s="1"/>
</calcChain>
</file>

<file path=xl/sharedStrings.xml><?xml version="1.0" encoding="utf-8"?>
<sst xmlns="http://schemas.openxmlformats.org/spreadsheetml/2006/main" count="480" uniqueCount="275">
  <si>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</si>
  <si>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</si>
  <si>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</si>
  <si>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</si>
  <si>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</si>
  <si>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</si>
  <si>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</si>
  <si>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</si>
  <si>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</si>
  <si>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</si>
  <si>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</si>
  <si>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</si>
  <si>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</si>
  <si>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</si>
  <si>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31.3</t>
  </si>
  <si>
    <t>- 2 -</t>
  </si>
  <si>
    <t>18</t>
  </si>
  <si>
    <t>- 3 -</t>
  </si>
  <si>
    <t xml:space="preserve">     </t>
  </si>
  <si>
    <t>27</t>
  </si>
  <si>
    <t>5.3</t>
  </si>
  <si>
    <t xml:space="preserve">             (                                                                                         )</t>
  </si>
  <si>
    <t>25</t>
  </si>
  <si>
    <t xml:space="preserve">             (                                                                                               )</t>
  </si>
  <si>
    <t xml:space="preserve">              (                                                                                              )</t>
  </si>
  <si>
    <t>41</t>
  </si>
  <si>
    <t xml:space="preserve">                                   -  </t>
  </si>
  <si>
    <t>TPC POWER HOLDING PUBLIC COMPANY LIMITED AND SUBSIDIARIES</t>
  </si>
  <si>
    <t>STATEMENTS OF FINANCIAL POSITION</t>
  </si>
  <si>
    <t>Baht</t>
  </si>
  <si>
    <t>Consolidated financial statements</t>
  </si>
  <si>
    <t>Separate financial statements</t>
  </si>
  <si>
    <t xml:space="preserve">TPC POWER HOLDING PUBLIC COMPANY LIMITED AND SUBSIDIARIES    </t>
  </si>
  <si>
    <t xml:space="preserve">STATEMENTS OF COMPREHENSIVE INCOME </t>
  </si>
  <si>
    <t>FOR THE NINE-MONTH PERIOD ENDED SEPTEMBER 30, 2024</t>
  </si>
  <si>
    <t>Notes</t>
  </si>
  <si>
    <t>September 30, 2024</t>
  </si>
  <si>
    <t>September 30, 2023</t>
  </si>
  <si>
    <t>(UNAUDITED/REVIEWED ONLY)</t>
  </si>
  <si>
    <t>Revenues from sales of electricity</t>
  </si>
  <si>
    <t>Revenues from sales of biogas</t>
  </si>
  <si>
    <t>Revenues dividends</t>
  </si>
  <si>
    <t xml:space="preserve">Total revenues </t>
  </si>
  <si>
    <t>Cost from sales of electricity</t>
  </si>
  <si>
    <t>Cost from sales of biogas</t>
  </si>
  <si>
    <t>Total cost</t>
  </si>
  <si>
    <t>Gross profit</t>
  </si>
  <si>
    <t>Other income</t>
  </si>
  <si>
    <t>Administrative expenses</t>
  </si>
  <si>
    <t>Profit from operating activities</t>
  </si>
  <si>
    <t>Finance income</t>
  </si>
  <si>
    <t>Finance costs</t>
  </si>
  <si>
    <t>Share of profit (loss) of joint ventures for using the equity method</t>
  </si>
  <si>
    <t xml:space="preserve">Profit before income tax </t>
  </si>
  <si>
    <t>Income tax expense</t>
  </si>
  <si>
    <t>Profit for the period</t>
  </si>
  <si>
    <t>Other comprehensive income (loss)</t>
  </si>
  <si>
    <t>Notes to financial statements are parts of these financial statements.</t>
  </si>
  <si>
    <t>STATEMENTS OF COMPREHENSIVE INCOME (Continued)</t>
  </si>
  <si>
    <t>Profit attributable to:</t>
  </si>
  <si>
    <t xml:space="preserve">          Owners of the Company </t>
  </si>
  <si>
    <t xml:space="preserve">          Non-controlling interests</t>
  </si>
  <si>
    <t xml:space="preserve">          Profit for the period</t>
  </si>
  <si>
    <t>Total comprehensive income attributable to :</t>
  </si>
  <si>
    <t xml:space="preserve">          Owners of the Company</t>
  </si>
  <si>
    <t xml:space="preserve">          Total comprehensive income for the period</t>
  </si>
  <si>
    <t>(UNAUDITED/</t>
  </si>
  <si>
    <t>(Restated)</t>
  </si>
  <si>
    <t>(AUDITED)</t>
  </si>
  <si>
    <t>REVIEWED ONLY)</t>
  </si>
  <si>
    <t>ASSETS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</si>
  <si>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</si>
  <si>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</si>
  <si>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</si>
  <si>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</si>
  <si>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</si>
  <si>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</si>
  <si>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</si>
  <si>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</si>
  <si>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</si>
  <si>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</si>
  <si>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Profit per share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</si>
  <si>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</si>
  <si>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</si>
  <si>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</si>
  <si>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</si>
  <si>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</si>
  <si>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</si>
  <si>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</si>
  <si>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</si>
  <si>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</si>
  <si>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</si>
  <si>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 xml:space="preserve">          Basic earning per share</t>
  </si>
  <si>
    <t>Total non-current  assets</t>
  </si>
  <si>
    <t>Deferred tax assets</t>
  </si>
  <si>
    <t xml:space="preserve">            Owners of the Company</t>
  </si>
  <si>
    <t>Weighted average number of ordinary shares (share)</t>
  </si>
  <si>
    <t>Other non-current financial assets</t>
  </si>
  <si>
    <t>TOTAL ASSETS</t>
  </si>
  <si>
    <t>AS AT SEPTEMBER 30, 2024</t>
  </si>
  <si>
    <t xml:space="preserve">(Sign) .............……………………………..………………………… </t>
  </si>
  <si>
    <t>STATEMENTS OF FINANCIAL POSITION (Continued)</t>
  </si>
  <si>
    <t>LIABILITIES AND SHAREHOLDERS'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</si>
  <si>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</si>
  <si>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</si>
  <si>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</si>
  <si>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</si>
  <si>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</si>
  <si>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</si>
  <si>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Current portion of retention payable</t>
  </si>
  <si>
    <t>due within one year</t>
  </si>
  <si>
    <t>Current portion of  long-term liabilities</t>
  </si>
  <si>
    <t xml:space="preserve">Current portion of lease liabilities </t>
  </si>
  <si>
    <t>Debentures - due within one year</t>
  </si>
  <si>
    <t>Short-term loans from related parties</t>
  </si>
  <si>
    <t>Short-term loans from related persons</t>
  </si>
  <si>
    <t>Total current liabilities</t>
  </si>
  <si>
    <t>NON-CURRENT LIABILITIES</t>
  </si>
  <si>
    <t>Long-term loans from related parties</t>
  </si>
  <si>
    <t>Long-term loans from related persons</t>
  </si>
  <si>
    <t>Long-term borrowings</t>
  </si>
  <si>
    <t xml:space="preserve">Lease liabilities  </t>
  </si>
  <si>
    <t>Retention payable</t>
  </si>
  <si>
    <t>Debentures</t>
  </si>
  <si>
    <t>Losses on cash flow hedges</t>
  </si>
  <si>
    <t>Non-current provisions for</t>
  </si>
  <si>
    <t>employee benefit</t>
  </si>
  <si>
    <t>Non-current liabilities</t>
  </si>
  <si>
    <t>Total non-current  liabilities</t>
  </si>
  <si>
    <t>TOTAL LIABILITIES</t>
  </si>
  <si>
    <t xml:space="preserve">(Sign) .............……………………………..…………………………...… </t>
  </si>
  <si>
    <t>SHAREHOLDERS' EQUITY</t>
  </si>
  <si>
    <t xml:space="preserve">Share capital </t>
  </si>
  <si>
    <t>Authorized  share capital</t>
  </si>
  <si>
    <t>Issued and  paid-up share capital</t>
  </si>
  <si>
    <t xml:space="preserve">401,200,000 common shares </t>
  </si>
  <si>
    <t>Baht 1 each</t>
  </si>
  <si>
    <t xml:space="preserve">    401,200,000 common shares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</si>
  <si>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</si>
  <si>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</si>
  <si>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</si>
  <si>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</si>
  <si>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</si>
  <si>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</si>
  <si>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</si>
  <si>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</si>
  <si>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</si>
  <si>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</si>
  <si>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>Impairment loss</t>
  </si>
  <si>
    <t xml:space="preserve">TPC POWER HOLDING PUBILC COMPANY LIMITED AND SUBSIDIARIES  </t>
  </si>
  <si>
    <t>CONSOLIDATED STATEMENTS OF CHANGES IN  SHAREHOLDERS' EQUITY</t>
  </si>
  <si>
    <t>FOR THE THREE-MONTH PERIOD ENDED SEPTEMBER 30, 2024</t>
  </si>
  <si>
    <t xml:space="preserve">   Items that may be reclassified to profit or loss</t>
  </si>
  <si>
    <t>Balance as at December 31, 2022</t>
  </si>
  <si>
    <t>Cumulative of errors correction</t>
  </si>
  <si>
    <t>December 31, 2023</t>
  </si>
  <si>
    <t>January 1, 2023</t>
  </si>
  <si>
    <t>Balance as at January 1, 2023 - Restated</t>
  </si>
  <si>
    <t>Legal reserve</t>
  </si>
  <si>
    <t>Dividend</t>
  </si>
  <si>
    <t xml:space="preserve">Dividend - attributable to the </t>
  </si>
  <si>
    <t xml:space="preserve">        non controlling interests</t>
  </si>
  <si>
    <t>Balance as at September 30, 2023</t>
  </si>
  <si>
    <t>Balance as at December 31, 2023</t>
  </si>
  <si>
    <t>Balance as at January 1, 2024 - Restated</t>
  </si>
  <si>
    <t>Dividend - attributable to the</t>
  </si>
  <si>
    <t>Balance as at September 30, 2024</t>
  </si>
  <si>
    <t xml:space="preserve">Issued and </t>
  </si>
  <si>
    <t>paid-up</t>
  </si>
  <si>
    <t>share capital</t>
  </si>
  <si>
    <t xml:space="preserve">Premium on </t>
  </si>
  <si>
    <t xml:space="preserve">Retained </t>
  </si>
  <si>
    <t xml:space="preserve"> Appropriated</t>
  </si>
  <si>
    <t>Changes in common shares of subsidiary</t>
  </si>
  <si>
    <t>Other comprehensive income (expense)</t>
  </si>
  <si>
    <t>Difference from</t>
  </si>
  <si>
    <t>under common</t>
  </si>
  <si>
    <t>combination control</t>
  </si>
  <si>
    <t xml:space="preserve">Difference from </t>
  </si>
  <si>
    <t>changes in investments</t>
  </si>
  <si>
    <t>in subsidiaries</t>
  </si>
  <si>
    <t>Share-Based</t>
  </si>
  <si>
    <t>Reserve for</t>
  </si>
  <si>
    <t>Payment</t>
  </si>
  <si>
    <t xml:space="preserve">Total Other </t>
  </si>
  <si>
    <t>components of equity</t>
  </si>
  <si>
    <t>Total owners of</t>
  </si>
  <si>
    <t>the Company</t>
  </si>
  <si>
    <t>Non-controlling</t>
  </si>
  <si>
    <t>interests</t>
  </si>
  <si>
    <t>Total</t>
  </si>
  <si>
    <t>Gains (losses) on</t>
  </si>
  <si>
    <t>cash flow hedges</t>
  </si>
  <si>
    <t>SEPARATE STATEMENTS OF CHANGES IN  SHAREHOLDERS' EQUITY</t>
  </si>
  <si>
    <t xml:space="preserve">(Sign) .............……………………………..………………….......……… </t>
  </si>
  <si>
    <t>Issued and  paid-up</t>
  </si>
  <si>
    <t>Premium on</t>
  </si>
  <si>
    <t>Share-Based Payment</t>
  </si>
  <si>
    <t xml:space="preserve">TPC POWER HOLDING PUBLIC COMPANY LIMITED AND SUBSIDIARIES  </t>
  </si>
  <si>
    <t>STATEMENTS OF CASH FLOWS</t>
  </si>
  <si>
    <t>Cash flows from operating activities</t>
  </si>
  <si>
    <t>Adjustment to reconcile profit (loss) to cash receipt (payments)</t>
  </si>
  <si>
    <t>Adjustment for income tax expenses</t>
  </si>
  <si>
    <t>Adjustment for finance costs</t>
  </si>
  <si>
    <t>Depreciation</t>
  </si>
  <si>
    <t>Amortization Right-of-use assets</t>
  </si>
  <si>
    <t>Amortization Intangible assets</t>
  </si>
  <si>
    <t>Adjustment for provisions for employee benefits</t>
  </si>
  <si>
    <t>Adjustment for (Gain) loss on disposal of assets</t>
  </si>
  <si>
    <t>Adjustments for loss (gain) on sale of assets</t>
  </si>
  <si>
    <t>Adjustment for share of profit (loss) of joint ventures</t>
  </si>
  <si>
    <t>Adjustment for trade accounts receivable</t>
  </si>
  <si>
    <t>Adjustment for other operations receivable</t>
  </si>
  <si>
    <t>Adjustment for inventories</t>
  </si>
  <si>
    <t>Adjustments for other current financial assets</t>
  </si>
  <si>
    <t>Adjustment for other advance payment</t>
  </si>
  <si>
    <t>Adjustment for other assets</t>
  </si>
  <si>
    <t>Adjustment for trade accounts payable</t>
  </si>
  <si>
    <t>Additional disclosure of cash flows information</t>
  </si>
  <si>
    <t>Adjustment for other non-current liabilities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</si>
  <si>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</si>
  <si>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</si>
  <si>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</si>
  <si>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</si>
  <si>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Adjustments for retention payable</t>
  </si>
  <si>
    <t>Proceeds from debentures issuance</t>
  </si>
  <si>
    <t>Payment of transaction costs related to debenture issuance</t>
  </si>
  <si>
    <t xml:space="preserve">Dividend -attributable to the non controlling </t>
  </si>
  <si>
    <t>Total adjustments for reconcile of profit (loss)</t>
  </si>
  <si>
    <t>STATEMENTS OF CASH FLOWS (Continued)</t>
  </si>
  <si>
    <t xml:space="preserve">Cash generated (paid) from operation </t>
  </si>
  <si>
    <t xml:space="preserve">Interest paid </t>
  </si>
  <si>
    <t>Income tax paid</t>
  </si>
  <si>
    <t>Cash flows from investment activities</t>
  </si>
  <si>
    <t>Net cash provided by (used in) operating activities</t>
  </si>
  <si>
    <t xml:space="preserve">Decrease (Increase) in pledged bank deposits </t>
  </si>
  <si>
    <t xml:space="preserve">Prepayment  for investment </t>
  </si>
  <si>
    <t>Proceeds from sales of investments in subsidiary</t>
  </si>
  <si>
    <t>Proceeds on dividend in joint venture</t>
  </si>
  <si>
    <t>Payments for investment in joint venture</t>
  </si>
  <si>
    <t>Payments financial institution for related parties</t>
  </si>
  <si>
    <t>Proceeds financial institution from related parties</t>
  </si>
  <si>
    <t xml:space="preserve">Proceeds for property, plant and equipment </t>
  </si>
  <si>
    <t xml:space="preserve">Payments for property, plant and equipment </t>
  </si>
  <si>
    <t>Proceeds for intangible assets</t>
  </si>
  <si>
    <t>Payment for intangible assets</t>
  </si>
  <si>
    <t xml:space="preserve">Net cash provided by (used in) investing activities       </t>
  </si>
  <si>
    <t>Cash flows from financing activities</t>
  </si>
  <si>
    <t>Proceeds  loans from related parties</t>
  </si>
  <si>
    <t>Repayment loans for related parties</t>
  </si>
  <si>
    <t xml:space="preserve">       financial institutions</t>
  </si>
  <si>
    <t xml:space="preserve">Loss (gain) on disposal of intangible assets </t>
  </si>
  <si>
    <t>Proceeds  from long-term borrowings</t>
  </si>
  <si>
    <t>Repayment for long-term borrowings</t>
  </si>
  <si>
    <t>Repayment for lease liabilities</t>
  </si>
  <si>
    <t>Repayment for  debentures issuance</t>
  </si>
  <si>
    <t xml:space="preserve">Adjustment for other operations payable </t>
  </si>
  <si>
    <t>1.  Property Plant and Equipment</t>
  </si>
  <si>
    <t>Effect of Assets group sold of which classified as assets as held for sale</t>
  </si>
  <si>
    <t>Proceeds prepayment under contracts</t>
  </si>
  <si>
    <t>1.2  As at September 30, 2024, the Group purchased assets amount of Baht 2.34 payment was not due, then presented as other current payables.</t>
  </si>
  <si>
    <t>2.  As at September 30, 2024, the Group purchased assets under the lease amount of Baht 37.33 million.</t>
  </si>
  <si>
    <t>3.  Intangible Assets</t>
  </si>
  <si>
    <t xml:space="preserve">    subsidiary - non controlling interests</t>
  </si>
  <si>
    <t xml:space="preserve">Increase in common shares from decrease share capital of </t>
  </si>
  <si>
    <t xml:space="preserve">Increase short-term borrowings from </t>
  </si>
  <si>
    <t>Payment for share capital increase of subsidiary</t>
  </si>
  <si>
    <t xml:space="preserve">                                                                (Sign) .............……………………………..………………………… </t>
  </si>
  <si>
    <t xml:space="preserve">                                                                          (                                                                                               )</t>
  </si>
  <si>
    <t xml:space="preserve">3.2  As at September 30, 2024, the Group purchased intangible assets amount of Baht 0.62 million payment was not due, then presented as other current </t>
  </si>
  <si>
    <t xml:space="preserve">    Baht 9.41 million respectively.</t>
  </si>
  <si>
    <t>1.1  As at September 30, 2024 and 2023, the Group has recorded prepayment to property plant and equipment in the amount of Baht 3.94 million and</t>
  </si>
  <si>
    <t>3.1  As at September 30, 2024, the Group has recorded prepayment to other intangible assets in the amount of Baht 1.84 million.</t>
  </si>
  <si>
    <t>4. As at September 30, 2024, the company has accured dividends income amounting to Baht 73.12 million.</t>
  </si>
  <si>
    <t>5. As at September 30, 2024, the subsidiary has accured dividends expenses amounting to Baht 26.88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</si>
</sst>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#,##0.00\ ;\(#,##0.00\)"/>
    <numFmt numFmtId="194" formatCode="_-* #,##0.000000000000_-;\-* #,##0.000000000000_-;_-* &quot;-&quot;??_-;_-@_-"/>
  </numFmts>
  <fonts count="28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43" fontId="18" fillId="0" borderId="0" xfId="2" applyFont="1" applyFill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87" fontId="18" fillId="0" borderId="5" xfId="5" applyNumberFormat="1" applyFont="1" applyFill="1" applyBorder="1" applyAlignment="1">
      <alignment horizontal="right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187" fontId="19" fillId="0" borderId="0" xfId="2" applyNumberFormat="1" applyFont="1" applyFill="1" applyAlignment="1">
      <alignment horizontal="right"/>
    </xf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192" fontId="10" fillId="0" borderId="0" xfId="2" applyNumberFormat="1" applyFont="1" applyFill="1" applyAlignment="1"/>
    <xf numFmtId="43" fontId="21" fillId="0" borderId="0" xfId="2" applyFont="1" applyFill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93" fontId="10" fillId="0" borderId="0" xfId="6" applyNumberFormat="1" applyFont="1" applyFill="1" applyAlignment="1">
      <alignment horizontal="right"/>
    </xf>
    <xf numFmtId="193" fontId="10" fillId="0" borderId="0" xfId="32" applyNumberFormat="1" applyFont="1" applyFill="1" applyBorder="1" applyAlignment="1">
      <alignment horizontal="right"/>
    </xf>
    <xf numFmtId="193" fontId="10" fillId="0" borderId="0" xfId="6" applyNumberFormat="1" applyFont="1" applyFill="1" applyBorder="1" applyAlignment="1">
      <alignment horizontal="right"/>
    </xf>
    <xf numFmtId="193" fontId="10" fillId="0" borderId="3" xfId="6" applyNumberFormat="1" applyFont="1" applyFill="1" applyBorder="1" applyAlignment="1">
      <alignment horizontal="right"/>
    </xf>
    <xf numFmtId="193" fontId="10" fillId="0" borderId="0" xfId="32" applyNumberFormat="1" applyFont="1" applyFill="1" applyBorder="1" applyAlignment="1" applyProtection="1"/>
    <xf numFmtId="193" fontId="10" fillId="0" borderId="5" xfId="6" applyNumberFormat="1" applyFont="1" applyFill="1" applyBorder="1" applyAlignment="1">
      <alignment horizontal="right"/>
    </xf>
    <xf numFmtId="187" fontId="10" fillId="0" borderId="0" xfId="3" applyFont="1" applyFill="1" applyBorder="1" applyAlignment="1"/>
    <xf numFmtId="187" fontId="10" fillId="0" borderId="0" xfId="7" applyFont="1" applyFill="1" applyBorder="1" applyAlignment="1"/>
    <xf numFmtId="193" fontId="10" fillId="0" borderId="0" xfId="32" applyNumberFormat="1" applyFont="1" applyFill="1" applyAlignment="1">
      <alignment horizontal="right"/>
    </xf>
    <xf numFmtId="189" fontId="10" fillId="0" borderId="0" xfId="2" applyNumberFormat="1" applyFont="1" applyFill="1" applyBorder="1"/>
    <xf numFmtId="187" fontId="10" fillId="0" borderId="3" xfId="2" applyNumberFormat="1" applyFont="1" applyFill="1" applyBorder="1" applyAlignment="1"/>
    <xf numFmtId="187" fontId="10" fillId="0" borderId="3" xfId="5" applyNumberFormat="1" applyFont="1" applyFill="1" applyBorder="1" applyAlignment="1"/>
    <xf numFmtId="187" fontId="10" fillId="0" borderId="0" xfId="5" applyNumberFormat="1" applyFont="1" applyFill="1"/>
    <xf numFmtId="187" fontId="10" fillId="0" borderId="0" xfId="2" quotePrefix="1" applyNumberFormat="1" applyFont="1" applyFill="1" applyAlignment="1">
      <alignment horizontal="center"/>
    </xf>
    <xf numFmtId="10" fontId="10" fillId="0" borderId="0" xfId="34" applyNumberFormat="1" applyFont="1" applyFill="1"/>
    <xf numFmtId="43" fontId="10" fillId="0" borderId="2" xfId="2" applyFont="1" applyFill="1" applyBorder="1" applyAlignment="1" applyProtection="1">
      <alignment horizontal="right"/>
    </xf>
    <xf numFmtId="187" fontId="10" fillId="0" borderId="0" xfId="2" applyNumberFormat="1" applyFont="1" applyFill="1" applyBorder="1" applyAlignment="1">
      <alignment horizontal="right"/>
    </xf>
    <xf numFmtId="187" fontId="18" fillId="0" borderId="2" xfId="2" applyNumberFormat="1" applyFont="1" applyFill="1" applyBorder="1" applyAlignment="1">
      <alignment horizontal="right"/>
    </xf>
    <xf numFmtId="187" fontId="19" fillId="0" borderId="2" xfId="2" applyNumberFormat="1" applyFont="1" applyFill="1" applyBorder="1" applyAlignment="1" applyProtection="1"/>
    <xf numFmtId="187" fontId="19" fillId="0" borderId="2" xfId="2" applyNumberFormat="1" applyFont="1" applyFill="1" applyBorder="1" applyAlignment="1">
      <alignment horizontal="right"/>
    </xf>
    <xf numFmtId="187" fontId="10" fillId="0" borderId="0" xfId="32" applyNumberFormat="1" applyFont="1" applyFill="1" applyAlignment="1">
      <alignment horizontal="right"/>
    </xf>
    <xf numFmtId="194" fontId="10" fillId="0" borderId="0" xfId="2" applyNumberFormat="1" applyFont="1" applyFill="1" applyAlignment="1">
      <alignment horizontal="right"/>
    </xf>
    <xf numFmtId="43" fontId="21" fillId="0" borderId="0" xfId="2" applyFont="1" applyFill="1"/>
    <xf numFmtId="43" fontId="16" fillId="0" borderId="0" xfId="2" applyFont="1" applyFill="1" applyAlignment="1">
      <alignment horizontal="right"/>
    </xf>
    <xf numFmtId="9" fontId="10" fillId="0" borderId="0" xfId="34" applyFont="1" applyFill="1"/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5" applyFont="1" applyFill="1" applyBorder="1" applyAlignment="1" applyProtection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13" applyNumberFormat="1" applyFont="1"/>
    <xf numFmtId="39" fontId="10" fillId="0" borderId="0" xfId="13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87" fontId="15" fillId="0" borderId="0" xfId="31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187" fontId="10" fillId="0" borderId="0" xfId="13" quotePrefix="1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left"/>
    </xf>
    <xf numFmtId="187" fontId="10" fillId="0" borderId="0" xfId="13" applyNumberFormat="1" applyFont="1"/>
    <xf numFmtId="39" fontId="12" fillId="0" borderId="0" xfId="16" applyFont="1" applyAlignment="1">
      <alignment horizontal="left"/>
    </xf>
    <xf numFmtId="193" fontId="10" fillId="0" borderId="0" xfId="13" applyNumberFormat="1" applyFont="1"/>
    <xf numFmtId="193" fontId="10" fillId="0" borderId="0" xfId="13" applyNumberFormat="1" applyFont="1" applyAlignment="1">
      <alignment horizontal="right"/>
    </xf>
    <xf numFmtId="187" fontId="10" fillId="0" borderId="0" xfId="13" applyNumberFormat="1" applyFont="1" applyAlignment="1">
      <alignment horizontal="right"/>
    </xf>
    <xf numFmtId="187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39" fontId="10" fillId="0" borderId="0" xfId="13" applyNumberFormat="1" applyFont="1" applyAlignment="1">
      <alignment horizontal="right"/>
    </xf>
    <xf numFmtId="39" fontId="10" fillId="0" borderId="0" xfId="13" applyNumberFormat="1" applyFont="1" applyAlignment="1">
      <alignment horizontal="left"/>
    </xf>
    <xf numFmtId="193" fontId="10" fillId="0" borderId="0" xfId="31" applyNumberFormat="1" applyFont="1"/>
    <xf numFmtId="193" fontId="10" fillId="0" borderId="3" xfId="13" applyNumberFormat="1" applyFont="1" applyBorder="1"/>
    <xf numFmtId="193" fontId="10" fillId="0" borderId="1" xfId="13" applyNumberFormat="1" applyFont="1" applyBorder="1"/>
    <xf numFmtId="188" fontId="10" fillId="0" borderId="0" xfId="13" applyNumberFormat="1" applyFont="1"/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87" fontId="21" fillId="0" borderId="0" xfId="13" applyNumberFormat="1" applyFont="1"/>
    <xf numFmtId="189" fontId="10" fillId="0" borderId="0" xfId="13" applyNumberFormat="1" applyFont="1"/>
    <xf numFmtId="39" fontId="10" fillId="0" borderId="0" xfId="21" applyNumberFormat="1" applyFont="1" applyAlignment="1">
      <alignment horizontal="left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37" fontId="10" fillId="0" borderId="0" xfId="13" applyNumberFormat="1" applyFont="1"/>
    <xf numFmtId="187" fontId="10" fillId="0" borderId="0" xfId="13" applyNumberFormat="1" applyFont="1" applyAlignment="1">
      <alignment horizontal="left"/>
    </xf>
    <xf numFmtId="39" fontId="10" fillId="0" borderId="0" xfId="13" applyNumberFormat="1" applyFont="1" applyAlignment="1">
      <alignment horizontal="center"/>
    </xf>
    <xf numFmtId="39" fontId="11" fillId="0" borderId="1" xfId="13" applyNumberFormat="1" applyFont="1" applyBorder="1"/>
    <xf numFmtId="39" fontId="10" fillId="0" borderId="3" xfId="13" applyNumberFormat="1" applyFont="1" applyBorder="1" applyAlignment="1">
      <alignment horizontal="center" wrapText="1"/>
    </xf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0" fontId="10" fillId="0" borderId="0" xfId="13" applyFont="1"/>
    <xf numFmtId="37" fontId="10" fillId="0" borderId="0" xfId="13" applyNumberFormat="1" applyFont="1" applyAlignment="1">
      <alignment horizontal="center"/>
    </xf>
    <xf numFmtId="187" fontId="10" fillId="0" borderId="5" xfId="13" applyNumberFormat="1" applyFont="1" applyBorder="1"/>
    <xf numFmtId="187" fontId="10" fillId="0" borderId="5" xfId="13" applyNumberFormat="1" applyFont="1" applyBorder="1" applyAlignment="1">
      <alignment horizontal="right"/>
    </xf>
    <xf numFmtId="39" fontId="10" fillId="0" borderId="0" xfId="0" applyNumberFormat="1" applyFont="1"/>
    <xf numFmtId="39" fontId="17" fillId="0" borderId="0" xfId="13" applyNumberFormat="1" applyFont="1" applyAlignment="1">
      <alignment horizontal="center"/>
    </xf>
    <xf numFmtId="39" fontId="18" fillId="0" borderId="0" xfId="13" applyNumberFormat="1" applyFont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9" fillId="0" borderId="3" xfId="13" applyNumberFormat="1" applyFont="1" applyBorder="1" applyAlignment="1">
      <alignment horizontal="center" wrapText="1"/>
    </xf>
    <xf numFmtId="39" fontId="19" fillId="0" borderId="0" xfId="13" applyNumberFormat="1" applyFont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27" fillId="0" borderId="0" xfId="13" applyNumberFormat="1" applyFont="1" applyAlignment="1">
      <alignment horizontal="centerContinuous"/>
    </xf>
    <xf numFmtId="39" fontId="19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39" fontId="18" fillId="0" borderId="0" xfId="13" quotePrefix="1" applyNumberFormat="1" applyFont="1" applyAlignment="1">
      <alignment horizontal="center"/>
    </xf>
    <xf numFmtId="187" fontId="19" fillId="0" borderId="0" xfId="13" applyNumberFormat="1" applyFont="1"/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87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87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90" fontId="10" fillId="0" borderId="0" xfId="13" applyNumberFormat="1" applyFont="1"/>
    <xf numFmtId="187" fontId="10" fillId="0" borderId="2" xfId="13" applyNumberFormat="1" applyFont="1" applyBorder="1"/>
    <xf numFmtId="187" fontId="10" fillId="0" borderId="1" xfId="13" applyNumberFormat="1" applyFont="1" applyBorder="1"/>
    <xf numFmtId="39" fontId="16" fillId="0" borderId="0" xfId="0" applyNumberFormat="1" applyFont="1"/>
    <xf numFmtId="187" fontId="10" fillId="0" borderId="0" xfId="13" quotePrefix="1" applyNumberFormat="1" applyFont="1"/>
    <xf numFmtId="39" fontId="12" fillId="0" borderId="0" xfId="20" applyFont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91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187" fontId="26" fillId="0" borderId="0" xfId="0" applyNumberFormat="1" applyFont="1" applyAlignment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39" fontId="10" fillId="0" borderId="3" xfId="13" applyNumberFormat="1" applyFont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 wrapText="1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>
        <row r="6">
          <cell r="J6">
            <v>0</v>
          </cell>
        </row>
      </sheetData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/>
      <sheetData sheetId="41"/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/>
      <sheetData sheetId="45"/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>
        <row r="2">
          <cell r="A2" t="str">
            <v>SUBJECT</v>
          </cell>
        </row>
      </sheetData>
      <sheetData sheetId="42">
        <row r="2">
          <cell r="A2" t="str">
            <v>SUBJECT</v>
          </cell>
        </row>
      </sheetData>
      <sheetData sheetId="43">
        <row r="2">
          <cell r="A2" t="str">
            <v>SUBJECT</v>
          </cell>
        </row>
      </sheetData>
      <sheetData sheetId="44">
        <row r="2">
          <cell r="A2" t="str">
            <v>SUBJECT</v>
          </cell>
        </row>
      </sheetData>
      <sheetData sheetId="45">
        <row r="2">
          <cell r="A2" t="str">
            <v>SUBJECT</v>
          </cell>
        </row>
      </sheetData>
      <sheetData sheetId="46">
        <row r="2">
          <cell r="A2" t="str">
            <v>SUBJECT</v>
          </cell>
        </row>
      </sheetData>
      <sheetData sheetId="47">
        <row r="2">
          <cell r="A2" t="str">
            <v>SUBJECT</v>
          </cell>
        </row>
      </sheetData>
      <sheetData sheetId="48">
        <row r="2">
          <cell r="A2" t="str">
            <v>SUBJECT</v>
          </cell>
        </row>
      </sheetData>
      <sheetData sheetId="49">
        <row r="2">
          <cell r="A2" t="str">
            <v>SUBJECT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3">
          <cell r="B3">
            <v>1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/>
      <sheetData sheetId="630"/>
      <sheetData sheetId="631">
        <row r="3">
          <cell r="B3">
            <v>1</v>
          </cell>
        </row>
      </sheetData>
      <sheetData sheetId="632"/>
      <sheetData sheetId="633">
        <row r="2">
          <cell r="A2" t="str">
            <v>LCY:</v>
          </cell>
        </row>
      </sheetData>
      <sheetData sheetId="634"/>
      <sheetData sheetId="635">
        <row r="2">
          <cell r="A2" t="str">
            <v>LCY:</v>
          </cell>
        </row>
      </sheetData>
      <sheetData sheetId="636"/>
      <sheetData sheetId="637"/>
      <sheetData sheetId="638">
        <row r="3">
          <cell r="B3">
            <v>1</v>
          </cell>
        </row>
      </sheetData>
      <sheetData sheetId="639"/>
      <sheetData sheetId="640">
        <row r="3">
          <cell r="B3" t="str">
            <v>ชื่อย่อยธนาคาร คือ O/D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3">
          <cell r="B3">
            <v>1</v>
          </cell>
        </row>
      </sheetData>
      <sheetData sheetId="657"/>
      <sheetData sheetId="658">
        <row r="3">
          <cell r="B3" t="str">
            <v>ชื่อย่อยธนาคาร คือ O/D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3">
          <cell r="B3">
            <v>1</v>
          </cell>
        </row>
      </sheetData>
      <sheetData sheetId="715"/>
      <sheetData sheetId="716">
        <row r="3">
          <cell r="B3" t="str">
            <v>ชื่อย่อยธนาคาร คือ O/D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E2" t="str">
            <v>จำนวน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/>
      <sheetData sheetId="778"/>
      <sheetData sheetId="779"/>
      <sheetData sheetId="780">
        <row r="2">
          <cell r="A2">
            <v>1</v>
          </cell>
        </row>
      </sheetData>
      <sheetData sheetId="781"/>
      <sheetData sheetId="782"/>
      <sheetData sheetId="783"/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/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A2">
            <v>1</v>
          </cell>
        </row>
      </sheetData>
      <sheetData sheetId="960"/>
      <sheetData sheetId="961"/>
      <sheetData sheetId="962"/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/>
      <sheetData sheetId="971">
        <row r="2">
          <cell r="A2" t="str">
            <v>LCY: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>
        <row r="2">
          <cell r="E2" t="str">
            <v>จำนวน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/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/>
      <sheetData sheetId="1072"/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/>
      <sheetData sheetId="1097"/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>
        <row r="2">
          <cell r="E2" t="str">
            <v>จำนวน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/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/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>
        <row r="2">
          <cell r="E2" t="str">
            <v>จำนวน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/>
      <sheetData sheetId="1436"/>
      <sheetData sheetId="1437"/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/>
      <sheetData sheetId="1501">
        <row r="2">
          <cell r="A2" t="str">
            <v>LCY:</v>
          </cell>
        </row>
      </sheetData>
      <sheetData sheetId="1502">
        <row r="2">
          <cell r="AE2" t="str">
            <v>01-Cash and Bank</v>
          </cell>
        </row>
      </sheetData>
      <sheetData sheetId="1503"/>
      <sheetData sheetId="1504"/>
      <sheetData sheetId="1505"/>
      <sheetData sheetId="1506">
        <row r="2">
          <cell r="AE2" t="str">
            <v>01-Cash and Bank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/>
      <sheetData sheetId="1570"/>
      <sheetData sheetId="1571"/>
      <sheetData sheetId="1572" refreshError="1"/>
      <sheetData sheetId="1573" refreshError="1"/>
      <sheetData sheetId="1574"/>
      <sheetData sheetId="1575"/>
      <sheetData sheetId="1576"/>
      <sheetData sheetId="1577">
        <row r="2">
          <cell r="AE2" t="str">
            <v>01-Cash and Bank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>
        <row r="2">
          <cell r="E2" t="str">
            <v>จำนวน</v>
          </cell>
        </row>
      </sheetData>
      <sheetData sheetId="1630"/>
      <sheetData sheetId="1631"/>
      <sheetData sheetId="1632"/>
      <sheetData sheetId="1633"/>
      <sheetData sheetId="1634"/>
      <sheetData sheetId="1635">
        <row r="2">
          <cell r="E2" t="str">
            <v>จำนวน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/>
      <sheetData sheetId="1702"/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/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1">
          <cell r="A1" t="str">
            <v>ใบสำคัญจ่าย</v>
          </cell>
        </row>
      </sheetData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>
        <row r="1">
          <cell r="A1" t="str">
            <v>Output sales tax (for internal use )</v>
          </cell>
        </row>
      </sheetData>
      <sheetData sheetId="254"/>
      <sheetData sheetId="255"/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/>
      <sheetData sheetId="229"/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1">
          <cell r="A1" t="str">
            <v>INVOICE</v>
          </cell>
        </row>
      </sheetData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/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topLeftCell="A82" zoomScale="80" zoomScaleNormal="80" zoomScaleSheetLayoutView="70" workbookViewId="0">
      <selection activeCell="G97" sqref="G97"/>
    </sheetView>
  </sheetViews>
  <sheetFormatPr defaultColWidth="12" defaultRowHeight="27" customHeight="1"/>
  <cols>
    <col min="1" max="3" width="4.33203125" style="111" customWidth="1"/>
    <col min="4" max="4" width="32.6640625" style="111" customWidth="1"/>
    <col min="5" max="5" width="9.6640625" style="111" bestFit="1" customWidth="1"/>
    <col min="6" max="6" width="1.33203125" style="111" customWidth="1"/>
    <col min="7" max="7" width="18.83203125" style="2" customWidth="1"/>
    <col min="8" max="8" width="1.1640625" style="2" customWidth="1"/>
    <col min="9" max="9" width="18.83203125" style="2" customWidth="1"/>
    <col min="10" max="10" width="1.1640625" style="2" customWidth="1"/>
    <col min="11" max="11" width="18.83203125" style="2" customWidth="1"/>
    <col min="12" max="12" width="1.1640625" style="2" customWidth="1"/>
    <col min="13" max="13" width="18.83203125" style="2" customWidth="1"/>
    <col min="14" max="14" width="1.1640625" style="111" customWidth="1"/>
    <col min="15" max="15" width="18.83203125" style="2" customWidth="1"/>
    <col min="16" max="16" width="1.33203125" style="111" customWidth="1"/>
    <col min="17" max="17" width="15.5" style="111" bestFit="1" customWidth="1"/>
    <col min="18" max="18" width="12" style="111"/>
    <col min="19" max="19" width="14.6640625" style="111" bestFit="1" customWidth="1"/>
    <col min="20" max="20" width="16.1640625" style="111" customWidth="1"/>
    <col min="21" max="16384" width="12" style="111"/>
  </cols>
  <sheetData>
    <row r="1" spans="1:15" ht="26.1" customHeight="1">
      <c r="A1" s="205" t="s">
        <v>27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5" ht="26.1" customHeight="1">
      <c r="A2" s="205" t="s">
        <v>28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5" ht="26.1" customHeight="1">
      <c r="A3" s="206" t="s">
        <v>99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5" ht="26.1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ht="26.1" customHeight="1">
      <c r="A5" s="178"/>
      <c r="B5" s="178"/>
      <c r="C5" s="178"/>
      <c r="D5" s="178"/>
      <c r="E5" s="178"/>
      <c r="F5" s="178"/>
      <c r="G5" s="207" t="s">
        <v>29</v>
      </c>
      <c r="H5" s="207"/>
      <c r="I5" s="207"/>
      <c r="J5" s="207"/>
      <c r="K5" s="207"/>
      <c r="L5" s="207"/>
      <c r="M5" s="207"/>
      <c r="N5" s="207"/>
      <c r="O5" s="207"/>
    </row>
    <row r="6" spans="1:15" ht="26.1" customHeight="1">
      <c r="A6" s="178"/>
      <c r="B6" s="178"/>
      <c r="C6" s="178"/>
      <c r="D6" s="178"/>
      <c r="E6" s="178"/>
      <c r="F6" s="178"/>
      <c r="G6" s="208" t="s">
        <v>30</v>
      </c>
      <c r="H6" s="208"/>
      <c r="I6" s="208"/>
      <c r="J6" s="208"/>
      <c r="K6" s="208"/>
      <c r="L6" s="25"/>
      <c r="M6" s="202" t="s">
        <v>31</v>
      </c>
      <c r="N6" s="202"/>
      <c r="O6" s="202"/>
    </row>
    <row r="7" spans="1:15" ht="26.1" customHeight="1">
      <c r="E7" s="94"/>
      <c r="F7" s="178"/>
      <c r="G7" s="19" t="s">
        <v>36</v>
      </c>
      <c r="H7" s="16"/>
      <c r="I7" s="19" t="s">
        <v>155</v>
      </c>
      <c r="J7" s="17"/>
      <c r="K7" s="19" t="s">
        <v>156</v>
      </c>
      <c r="L7" s="16"/>
      <c r="M7" s="19" t="s">
        <v>36</v>
      </c>
      <c r="N7" s="16"/>
      <c r="O7" s="19" t="s">
        <v>155</v>
      </c>
    </row>
    <row r="8" spans="1:15" ht="26.1" customHeight="1">
      <c r="A8" s="191" t="s">
        <v>70</v>
      </c>
      <c r="B8" s="178"/>
      <c r="C8" s="178"/>
      <c r="D8" s="178"/>
      <c r="E8" s="192" t="s">
        <v>35</v>
      </c>
      <c r="F8" s="178"/>
      <c r="G8" s="193" t="s">
        <v>66</v>
      </c>
      <c r="H8" s="194"/>
      <c r="I8" s="193" t="s">
        <v>67</v>
      </c>
      <c r="J8" s="193"/>
      <c r="K8" s="193" t="s">
        <v>67</v>
      </c>
      <c r="L8" s="194"/>
      <c r="M8" s="193" t="s">
        <v>66</v>
      </c>
      <c r="N8" s="194"/>
      <c r="O8" s="193" t="s">
        <v>68</v>
      </c>
    </row>
    <row r="9" spans="1:15" ht="26.1" customHeight="1">
      <c r="A9" s="191"/>
      <c r="B9" s="178"/>
      <c r="C9" s="178"/>
      <c r="D9" s="178"/>
      <c r="E9" s="192"/>
      <c r="F9" s="178"/>
      <c r="G9" s="193" t="s">
        <v>69</v>
      </c>
      <c r="H9" s="194"/>
      <c r="I9" s="193"/>
      <c r="J9" s="193"/>
      <c r="K9" s="193"/>
      <c r="L9" s="194"/>
      <c r="M9" s="193" t="s">
        <v>69</v>
      </c>
      <c r="N9" s="194"/>
      <c r="O9" s="193"/>
    </row>
    <row r="10" spans="1:15" ht="26.1" customHeight="1">
      <c r="A10" s="124" t="s">
        <v>71</v>
      </c>
      <c r="B10" s="124"/>
      <c r="C10" s="124"/>
      <c r="E10" s="180"/>
      <c r="G10" s="102"/>
      <c r="M10" s="102"/>
    </row>
    <row r="11" spans="1:15" ht="26.1" customHeight="1">
      <c r="B11" s="111" t="s">
        <v>72</v>
      </c>
      <c r="E11" s="139" t="s">
        <v>0</v>
      </c>
      <c r="G11" s="3">
        <v>210818197.08000001</v>
      </c>
      <c r="H11" s="3"/>
      <c r="I11" s="3">
        <v>266785632.16</v>
      </c>
      <c r="J11" s="3"/>
      <c r="K11" s="3">
        <v>177855150.28</v>
      </c>
      <c r="L11" s="3"/>
      <c r="M11" s="4">
        <v>100387559.18000001</v>
      </c>
      <c r="N11" s="5"/>
      <c r="O11" s="4">
        <v>237515489.15000001</v>
      </c>
    </row>
    <row r="12" spans="1:15" ht="26.1" customHeight="1">
      <c r="B12" s="111" t="s">
        <v>73</v>
      </c>
      <c r="E12" s="139"/>
      <c r="G12" s="75"/>
      <c r="H12" s="3"/>
      <c r="I12" s="3"/>
      <c r="J12" s="3"/>
      <c r="K12" s="3"/>
      <c r="L12" s="3"/>
      <c r="M12" s="75"/>
      <c r="N12" s="132"/>
      <c r="O12" s="3"/>
    </row>
    <row r="13" spans="1:15" ht="26.1" customHeight="1">
      <c r="C13" s="111" t="s">
        <v>74</v>
      </c>
      <c r="E13" s="195" t="s">
        <v>1</v>
      </c>
      <c r="G13" s="3">
        <v>437783036.81</v>
      </c>
      <c r="H13" s="3"/>
      <c r="I13" s="3">
        <v>400875523.94999999</v>
      </c>
      <c r="J13" s="3"/>
      <c r="K13" s="3">
        <v>491844372.56</v>
      </c>
      <c r="L13" s="3"/>
      <c r="M13" s="4">
        <v>0</v>
      </c>
      <c r="N13" s="5"/>
      <c r="O13" s="4">
        <v>0</v>
      </c>
    </row>
    <row r="14" spans="1:15" ht="26.1" customHeight="1">
      <c r="C14" s="111" t="s">
        <v>75</v>
      </c>
      <c r="E14" s="195" t="s">
        <v>2</v>
      </c>
      <c r="G14" s="3">
        <v>127363459.7</v>
      </c>
      <c r="H14" s="3"/>
      <c r="I14" s="3">
        <v>349825381.37</v>
      </c>
      <c r="J14" s="3"/>
      <c r="K14" s="3">
        <v>136643078.59999999</v>
      </c>
      <c r="L14" s="3"/>
      <c r="M14" s="58">
        <v>164388104.34999999</v>
      </c>
      <c r="N14" s="5"/>
      <c r="O14" s="4">
        <v>455242036.04000002</v>
      </c>
    </row>
    <row r="15" spans="1:15" ht="26.1" customHeight="1">
      <c r="B15" s="111" t="s">
        <v>76</v>
      </c>
      <c r="E15" s="139" t="s">
        <v>3</v>
      </c>
      <c r="G15" s="3">
        <v>1139950000</v>
      </c>
      <c r="H15" s="3"/>
      <c r="I15" s="3">
        <v>909450000</v>
      </c>
      <c r="J15" s="3"/>
      <c r="K15" s="3">
        <v>439000000</v>
      </c>
      <c r="L15" s="3"/>
      <c r="M15" s="58">
        <v>1156200000</v>
      </c>
      <c r="N15" s="5"/>
      <c r="O15" s="4">
        <v>1175200000</v>
      </c>
    </row>
    <row r="16" spans="1:15" ht="26.1" customHeight="1">
      <c r="B16" s="111" t="s">
        <v>77</v>
      </c>
      <c r="E16" s="182" t="s">
        <v>4</v>
      </c>
      <c r="G16" s="3">
        <v>47721966.240000002</v>
      </c>
      <c r="H16" s="3"/>
      <c r="I16" s="3">
        <v>49695113.789999999</v>
      </c>
      <c r="J16" s="3"/>
      <c r="K16" s="3">
        <v>54864695.920000002</v>
      </c>
      <c r="L16" s="3"/>
      <c r="M16" s="58">
        <v>0</v>
      </c>
      <c r="N16" s="5"/>
      <c r="O16" s="4">
        <v>0</v>
      </c>
    </row>
    <row r="17" spans="1:15" ht="26.1" customHeight="1">
      <c r="B17" s="111" t="s">
        <v>78</v>
      </c>
      <c r="E17" s="182" t="s">
        <v>5</v>
      </c>
      <c r="G17" s="3">
        <v>20361715.5</v>
      </c>
      <c r="H17" s="3"/>
      <c r="I17" s="3">
        <v>36477.870000000003</v>
      </c>
      <c r="J17" s="3"/>
      <c r="K17" s="3">
        <v>36370.230000000003</v>
      </c>
      <c r="L17" s="3"/>
      <c r="M17" s="58">
        <v>361715.5</v>
      </c>
      <c r="N17" s="5"/>
      <c r="O17" s="4">
        <v>36477.870000000003</v>
      </c>
    </row>
    <row r="18" spans="1:15" ht="26.1" customHeight="1">
      <c r="B18" s="111" t="s">
        <v>79</v>
      </c>
      <c r="D18" s="196"/>
      <c r="E18" s="182" t="s">
        <v>6</v>
      </c>
      <c r="G18" s="3">
        <v>5000000</v>
      </c>
      <c r="H18" s="3"/>
      <c r="I18" s="3">
        <v>2400000</v>
      </c>
      <c r="J18" s="3"/>
      <c r="K18" s="3">
        <v>28472429.239999998</v>
      </c>
      <c r="L18" s="3"/>
      <c r="M18" s="3">
        <v>0</v>
      </c>
      <c r="N18" s="5"/>
      <c r="O18" s="3">
        <v>0</v>
      </c>
    </row>
    <row r="19" spans="1:15" ht="26.1" customHeight="1">
      <c r="D19" s="111" t="s">
        <v>80</v>
      </c>
      <c r="E19" s="147"/>
      <c r="G19" s="20">
        <f>SUM(G11:G18)</f>
        <v>1988998375.3300002</v>
      </c>
      <c r="H19" s="3"/>
      <c r="I19" s="20">
        <f>SUM(I11:I18)</f>
        <v>1979068129.1399999</v>
      </c>
      <c r="J19" s="6"/>
      <c r="K19" s="20">
        <f>SUM(K11:K18)</f>
        <v>1328716096.8300002</v>
      </c>
      <c r="L19" s="3"/>
      <c r="M19" s="20">
        <f>SUM(M11:M18)</f>
        <v>1421337379.03</v>
      </c>
      <c r="N19" s="5"/>
      <c r="O19" s="20">
        <f>SUM(O11:O18)</f>
        <v>1867994003.0599999</v>
      </c>
    </row>
    <row r="20" spans="1:15" ht="26.1" customHeight="1">
      <c r="A20" s="110" t="s">
        <v>82</v>
      </c>
      <c r="G20" s="75"/>
      <c r="H20" s="3"/>
      <c r="I20" s="75"/>
      <c r="J20" s="75"/>
      <c r="K20" s="75"/>
      <c r="L20" s="3"/>
      <c r="M20" s="75"/>
      <c r="N20" s="5"/>
      <c r="O20" s="75"/>
    </row>
    <row r="21" spans="1:15" ht="26.1" customHeight="1">
      <c r="B21" s="111" t="s">
        <v>83</v>
      </c>
      <c r="E21" s="182" t="s">
        <v>7</v>
      </c>
      <c r="G21" s="3">
        <v>78600341.420000002</v>
      </c>
      <c r="H21" s="3"/>
      <c r="I21" s="3">
        <v>93390487.469999999</v>
      </c>
      <c r="J21" s="3"/>
      <c r="K21" s="3">
        <v>159991401.56999999</v>
      </c>
      <c r="L21" s="3"/>
      <c r="M21" s="4">
        <v>0</v>
      </c>
      <c r="N21" s="5"/>
      <c r="O21" s="4">
        <v>7950411.4900000002</v>
      </c>
    </row>
    <row r="22" spans="1:15" ht="26.1" customHeight="1">
      <c r="B22" s="111" t="s">
        <v>84</v>
      </c>
      <c r="E22" s="182" t="s">
        <v>8</v>
      </c>
      <c r="G22" s="3">
        <v>0</v>
      </c>
      <c r="H22" s="3"/>
      <c r="I22" s="3">
        <v>0</v>
      </c>
      <c r="J22" s="3"/>
      <c r="K22" s="3">
        <v>0</v>
      </c>
      <c r="L22" s="3"/>
      <c r="M22" s="4">
        <v>1123321068.3499999</v>
      </c>
      <c r="N22" s="5"/>
      <c r="O22" s="4">
        <v>1119496068.3499999</v>
      </c>
    </row>
    <row r="23" spans="1:15" ht="26.1" customHeight="1">
      <c r="B23" s="111" t="s">
        <v>85</v>
      </c>
      <c r="E23" s="182" t="s">
        <v>9</v>
      </c>
      <c r="G23" s="3">
        <v>849185297.48000002</v>
      </c>
      <c r="H23" s="3"/>
      <c r="I23" s="3">
        <v>867556135.83000004</v>
      </c>
      <c r="J23" s="3"/>
      <c r="K23" s="3">
        <v>507058431.22000003</v>
      </c>
      <c r="L23" s="3"/>
      <c r="M23" s="4">
        <v>962879686.38</v>
      </c>
      <c r="N23" s="5"/>
      <c r="O23" s="4">
        <v>962879686.38</v>
      </c>
    </row>
    <row r="24" spans="1:15" ht="26.1" customHeight="1">
      <c r="B24" s="111" t="s">
        <v>86</v>
      </c>
      <c r="E24" s="182" t="s">
        <v>10</v>
      </c>
      <c r="G24" s="103">
        <v>4138320675.1199999</v>
      </c>
      <c r="H24" s="3"/>
      <c r="I24" s="3">
        <v>4302347648.9200001</v>
      </c>
      <c r="J24" s="3"/>
      <c r="K24" s="3">
        <v>7139480501.3000002</v>
      </c>
      <c r="L24" s="3"/>
      <c r="M24" s="4">
        <v>70797605.370000005</v>
      </c>
      <c r="N24" s="5"/>
      <c r="O24" s="4">
        <v>72115751.170000002</v>
      </c>
    </row>
    <row r="25" spans="1:15" ht="26.1" customHeight="1">
      <c r="B25" s="111" t="s">
        <v>87</v>
      </c>
      <c r="E25" s="182" t="s">
        <v>11</v>
      </c>
      <c r="G25" s="3">
        <v>99134959.469999999</v>
      </c>
      <c r="H25" s="3"/>
      <c r="I25" s="3">
        <v>75149674.900000006</v>
      </c>
      <c r="J25" s="3"/>
      <c r="K25" s="3">
        <v>66112591.990000002</v>
      </c>
      <c r="L25" s="3"/>
      <c r="M25" s="4">
        <v>4978045.75</v>
      </c>
      <c r="N25" s="5"/>
      <c r="O25" s="4">
        <v>5450801.8099999996</v>
      </c>
    </row>
    <row r="26" spans="1:15" ht="26.1" customHeight="1">
      <c r="B26" s="111" t="s">
        <v>88</v>
      </c>
      <c r="E26" s="195"/>
      <c r="G26" s="3">
        <v>8106703.0099999998</v>
      </c>
      <c r="H26" s="3"/>
      <c r="I26" s="3">
        <v>8106703.0099999998</v>
      </c>
      <c r="J26" s="3"/>
      <c r="K26" s="3">
        <v>28364772.440000001</v>
      </c>
      <c r="L26" s="3"/>
      <c r="M26" s="4">
        <v>0</v>
      </c>
      <c r="N26" s="5"/>
      <c r="O26" s="4">
        <v>0</v>
      </c>
    </row>
    <row r="27" spans="1:15" ht="26.1" customHeight="1">
      <c r="B27" s="133" t="s">
        <v>89</v>
      </c>
      <c r="E27" s="182" t="s">
        <v>12</v>
      </c>
      <c r="G27" s="3">
        <v>19265407.449999999</v>
      </c>
      <c r="H27" s="3"/>
      <c r="I27" s="3">
        <v>11217277.9</v>
      </c>
      <c r="J27" s="3"/>
      <c r="K27" s="3">
        <v>1340676.93</v>
      </c>
      <c r="L27" s="3"/>
      <c r="M27" s="4">
        <v>548761.53</v>
      </c>
      <c r="N27" s="78"/>
      <c r="O27" s="4">
        <v>730773.72</v>
      </c>
    </row>
    <row r="28" spans="1:15" ht="26.1" customHeight="1">
      <c r="B28" s="133" t="s">
        <v>90</v>
      </c>
      <c r="E28" s="139"/>
      <c r="G28" s="3">
        <v>3433026.44</v>
      </c>
      <c r="H28" s="3"/>
      <c r="I28" s="3">
        <v>1687672.89</v>
      </c>
      <c r="J28" s="3"/>
      <c r="K28" s="3">
        <v>1480904.27</v>
      </c>
      <c r="L28" s="3"/>
      <c r="M28" s="4">
        <v>1799931.76</v>
      </c>
      <c r="N28" s="78"/>
      <c r="O28" s="4">
        <v>1553855.07</v>
      </c>
    </row>
    <row r="29" spans="1:15" ht="26.1" customHeight="1">
      <c r="B29" s="133" t="s">
        <v>91</v>
      </c>
      <c r="E29" s="139" t="s">
        <v>13</v>
      </c>
      <c r="G29" s="197">
        <v>424417000</v>
      </c>
      <c r="H29" s="197"/>
      <c r="I29" s="197">
        <v>423617000</v>
      </c>
      <c r="J29" s="197"/>
      <c r="K29" s="197">
        <v>59244000</v>
      </c>
      <c r="L29" s="3"/>
      <c r="M29" s="3">
        <v>383017000</v>
      </c>
      <c r="N29" s="78"/>
      <c r="O29" s="3">
        <v>383017000</v>
      </c>
    </row>
    <row r="30" spans="1:15" ht="26.1" customHeight="1">
      <c r="B30" s="133" t="s">
        <v>97</v>
      </c>
      <c r="E30" s="139"/>
      <c r="G30" s="197">
        <v>0</v>
      </c>
      <c r="H30" s="197"/>
      <c r="I30" s="197">
        <v>0</v>
      </c>
      <c r="J30" s="197"/>
      <c r="K30" s="197">
        <v>2850000</v>
      </c>
      <c r="L30" s="3"/>
      <c r="M30" s="3">
        <v>0</v>
      </c>
      <c r="N30" s="78"/>
      <c r="O30" s="3">
        <v>0</v>
      </c>
    </row>
    <row r="31" spans="1:15" ht="26.1" customHeight="1">
      <c r="B31" s="111" t="s">
        <v>94</v>
      </c>
      <c r="E31" s="182" t="s">
        <v>14</v>
      </c>
      <c r="G31" s="197">
        <v>1212835.6099999999</v>
      </c>
      <c r="H31" s="197"/>
      <c r="I31" s="197">
        <v>1212835.6099999999</v>
      </c>
      <c r="J31" s="197"/>
      <c r="K31" s="197">
        <v>1212835.6100000001</v>
      </c>
      <c r="L31" s="3"/>
      <c r="M31" s="4">
        <v>0</v>
      </c>
      <c r="N31" s="5"/>
      <c r="O31" s="4">
        <v>0</v>
      </c>
    </row>
    <row r="32" spans="1:15" ht="26.1" customHeight="1">
      <c r="B32" s="133"/>
      <c r="C32" s="133"/>
      <c r="D32" s="111" t="s">
        <v>93</v>
      </c>
      <c r="G32" s="20">
        <f>SUM(G21:G31)</f>
        <v>5621676245.999999</v>
      </c>
      <c r="H32" s="3"/>
      <c r="I32" s="20">
        <f>SUM(I21:I31)</f>
        <v>5784285436.5299997</v>
      </c>
      <c r="J32" s="6"/>
      <c r="K32" s="20">
        <f>SUM(K21:K31)</f>
        <v>7967136115.3299999</v>
      </c>
      <c r="L32" s="3"/>
      <c r="M32" s="20">
        <f>SUM(M21:M31)</f>
        <v>2547342099.1400003</v>
      </c>
      <c r="N32" s="5"/>
      <c r="O32" s="20">
        <f>SUM(O21:O31)</f>
        <v>2553194347.9899998</v>
      </c>
    </row>
    <row r="33" spans="1:15" ht="26.1" customHeight="1" thickBot="1">
      <c r="A33" s="124" t="s">
        <v>98</v>
      </c>
      <c r="C33" s="124"/>
      <c r="G33" s="76">
        <f>G19+G32</f>
        <v>7610674621.329999</v>
      </c>
      <c r="H33" s="6"/>
      <c r="I33" s="76">
        <f>I19+I32</f>
        <v>7763353565.6700001</v>
      </c>
      <c r="J33" s="6"/>
      <c r="K33" s="76">
        <f>K19+K32</f>
        <v>9295852212.1599998</v>
      </c>
      <c r="L33" s="6"/>
      <c r="M33" s="76">
        <f>M19+M32</f>
        <v>3968679478.1700001</v>
      </c>
      <c r="N33" s="79"/>
      <c r="O33" s="76">
        <f>O19+O32</f>
        <v>4421188351.0499992</v>
      </c>
    </row>
    <row r="34" spans="1:15" ht="26.1" customHeight="1" thickTop="1">
      <c r="D34" s="133"/>
      <c r="G34" s="104"/>
    </row>
    <row r="35" spans="1:15" ht="26.1" customHeight="1">
      <c r="D35" s="133"/>
      <c r="G35" s="104"/>
    </row>
    <row r="36" spans="1:15" ht="26.1" customHeight="1">
      <c r="A36" s="111" t="s">
        <v>57</v>
      </c>
      <c r="D36" s="133"/>
    </row>
    <row r="37" spans="1:15" ht="26.1" customHeight="1">
      <c r="D37" s="133"/>
    </row>
    <row r="38" spans="1:15" ht="26.1" customHeight="1">
      <c r="D38" s="133"/>
    </row>
    <row r="39" spans="1:15" ht="26.1" customHeight="1">
      <c r="B39" s="157"/>
      <c r="C39" s="157"/>
      <c r="E39" s="157" t="s">
        <v>130</v>
      </c>
      <c r="F39" s="2"/>
      <c r="M39" s="6"/>
      <c r="N39" s="5"/>
      <c r="O39" s="6"/>
    </row>
    <row r="40" spans="1:15" ht="26.1" customHeight="1">
      <c r="B40" s="157"/>
      <c r="C40" s="157"/>
      <c r="E40" s="157" t="s">
        <v>24</v>
      </c>
      <c r="F40" s="2"/>
      <c r="G40" s="198"/>
      <c r="M40" s="6"/>
      <c r="N40" s="5"/>
      <c r="O40" s="6"/>
    </row>
    <row r="41" spans="1:15" ht="25.5" customHeight="1">
      <c r="A41" s="204" t="s">
        <v>15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</row>
    <row r="42" spans="1:15" ht="25.5" customHeight="1">
      <c r="A42" s="205" t="str">
        <f>+A1</f>
        <v>TPC POWER HOLDING PUBLIC COMPANY LIMITED AND SUBSIDIARIES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</row>
    <row r="43" spans="1:15" ht="25.5" customHeight="1">
      <c r="A43" s="205" t="s">
        <v>101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</row>
    <row r="44" spans="1:15" ht="25.5" customHeight="1">
      <c r="A44" s="206" t="str">
        <f>+A3</f>
        <v>AS AT SEPTEMBER 30, 2024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</row>
    <row r="45" spans="1:15" ht="25.5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</row>
    <row r="46" spans="1:15" ht="25.5" customHeight="1">
      <c r="A46" s="110"/>
      <c r="B46" s="110"/>
      <c r="C46" s="110"/>
      <c r="D46" s="133"/>
      <c r="G46" s="207" t="s">
        <v>29</v>
      </c>
      <c r="H46" s="207"/>
      <c r="I46" s="207"/>
      <c r="J46" s="207"/>
      <c r="K46" s="207"/>
      <c r="L46" s="207"/>
      <c r="M46" s="207"/>
      <c r="N46" s="207"/>
      <c r="O46" s="207"/>
    </row>
    <row r="47" spans="1:15" ht="25.5" customHeight="1">
      <c r="A47" s="110"/>
      <c r="B47" s="110"/>
      <c r="C47" s="110"/>
      <c r="D47" s="133"/>
      <c r="G47" s="208" t="s">
        <v>30</v>
      </c>
      <c r="H47" s="208"/>
      <c r="I47" s="208"/>
      <c r="J47" s="208"/>
      <c r="K47" s="208"/>
      <c r="L47" s="25"/>
      <c r="M47" s="202" t="s">
        <v>31</v>
      </c>
      <c r="N47" s="202"/>
      <c r="O47" s="202"/>
    </row>
    <row r="48" spans="1:15" ht="25.5" customHeight="1">
      <c r="G48" s="19" t="s">
        <v>36</v>
      </c>
      <c r="H48" s="16"/>
      <c r="I48" s="19" t="s">
        <v>155</v>
      </c>
      <c r="J48" s="17"/>
      <c r="K48" s="19" t="s">
        <v>156</v>
      </c>
      <c r="L48" s="16"/>
      <c r="M48" s="19" t="s">
        <v>36</v>
      </c>
      <c r="N48" s="16"/>
      <c r="O48" s="19" t="s">
        <v>155</v>
      </c>
    </row>
    <row r="49" spans="1:15" ht="25.5" customHeight="1">
      <c r="A49" s="203" t="s">
        <v>102</v>
      </c>
      <c r="B49" s="203"/>
      <c r="C49" s="203"/>
      <c r="D49" s="203"/>
      <c r="E49" s="192" t="s">
        <v>35</v>
      </c>
      <c r="G49" s="193" t="s">
        <v>66</v>
      </c>
      <c r="H49" s="194"/>
      <c r="I49" s="193" t="s">
        <v>67</v>
      </c>
      <c r="J49" s="193"/>
      <c r="K49" s="193" t="s">
        <v>67</v>
      </c>
      <c r="L49" s="194"/>
      <c r="M49" s="193" t="s">
        <v>66</v>
      </c>
      <c r="N49" s="194"/>
      <c r="O49" s="193" t="s">
        <v>68</v>
      </c>
    </row>
    <row r="50" spans="1:15" ht="25.5" customHeight="1">
      <c r="A50" s="199"/>
      <c r="B50" s="199"/>
      <c r="C50" s="199"/>
      <c r="D50" s="199"/>
      <c r="E50" s="192"/>
      <c r="G50" s="193" t="s">
        <v>69</v>
      </c>
      <c r="H50" s="194"/>
      <c r="I50" s="193"/>
      <c r="J50" s="193"/>
      <c r="K50" s="193"/>
      <c r="L50" s="194"/>
      <c r="M50" s="193" t="s">
        <v>69</v>
      </c>
      <c r="N50" s="194"/>
      <c r="O50" s="193"/>
    </row>
    <row r="51" spans="1:15" ht="25.5" customHeight="1">
      <c r="A51" s="124" t="s">
        <v>103</v>
      </c>
      <c r="B51" s="199"/>
      <c r="C51" s="199"/>
      <c r="D51" s="199"/>
      <c r="E51" s="192"/>
      <c r="G51" s="21"/>
      <c r="H51" s="1"/>
      <c r="I51" s="21"/>
      <c r="J51" s="21"/>
      <c r="K51" s="21"/>
      <c r="L51" s="1"/>
      <c r="M51" s="21"/>
      <c r="N51" s="200"/>
      <c r="O51" s="21"/>
    </row>
    <row r="52" spans="1:15" ht="25.5" customHeight="1">
      <c r="A52" s="124"/>
      <c r="B52" s="133" t="s">
        <v>104</v>
      </c>
      <c r="C52" s="199"/>
      <c r="D52" s="199"/>
      <c r="E52" s="192"/>
      <c r="G52" s="21"/>
      <c r="H52" s="1"/>
      <c r="I52" s="21"/>
      <c r="J52" s="21"/>
      <c r="K52" s="21"/>
      <c r="L52" s="1"/>
      <c r="M52" s="21"/>
      <c r="N52" s="200"/>
      <c r="O52" s="21"/>
    </row>
    <row r="53" spans="1:15" ht="25.5" customHeight="1">
      <c r="A53" s="133"/>
      <c r="C53" s="111" t="s">
        <v>105</v>
      </c>
      <c r="D53" s="133"/>
      <c r="E53" s="182" t="s">
        <v>16</v>
      </c>
      <c r="G53" s="3">
        <v>25000000</v>
      </c>
      <c r="H53" s="3"/>
      <c r="I53" s="3">
        <v>25000000</v>
      </c>
      <c r="J53" s="3"/>
      <c r="K53" s="3">
        <v>50000000</v>
      </c>
      <c r="L53" s="3"/>
      <c r="M53" s="4">
        <v>0</v>
      </c>
      <c r="N53" s="132"/>
      <c r="O53" s="4">
        <v>0</v>
      </c>
    </row>
    <row r="54" spans="1:15" ht="25.5" customHeight="1">
      <c r="A54" s="133"/>
      <c r="B54" s="133" t="s">
        <v>106</v>
      </c>
      <c r="C54" s="133"/>
      <c r="D54" s="133"/>
      <c r="E54" s="139"/>
      <c r="G54" s="3"/>
      <c r="H54" s="3"/>
      <c r="I54" s="3"/>
      <c r="J54" s="3"/>
      <c r="K54" s="3"/>
      <c r="L54" s="3"/>
      <c r="M54" s="4"/>
      <c r="N54" s="132"/>
      <c r="O54" s="4"/>
    </row>
    <row r="55" spans="1:15" ht="25.5" customHeight="1">
      <c r="A55" s="133"/>
      <c r="B55" s="133"/>
      <c r="C55" s="133" t="s">
        <v>107</v>
      </c>
      <c r="D55" s="133"/>
      <c r="E55" s="154">
        <v>19</v>
      </c>
      <c r="G55" s="3">
        <v>129020620.55</v>
      </c>
      <c r="H55" s="3"/>
      <c r="I55" s="3">
        <v>159502519.02000001</v>
      </c>
      <c r="J55" s="3"/>
      <c r="K55" s="3">
        <v>160923990.44</v>
      </c>
      <c r="L55" s="3"/>
      <c r="M55" s="4">
        <v>153798.01999999999</v>
      </c>
      <c r="N55" s="26"/>
      <c r="O55" s="4">
        <v>55293.7</v>
      </c>
    </row>
    <row r="56" spans="1:15" ht="25.5" customHeight="1">
      <c r="A56" s="110"/>
      <c r="B56" s="133"/>
      <c r="C56" s="133" t="s">
        <v>108</v>
      </c>
      <c r="D56" s="133"/>
      <c r="E56" s="154">
        <v>19</v>
      </c>
      <c r="G56" s="3">
        <v>130347151.55</v>
      </c>
      <c r="H56" s="3"/>
      <c r="I56" s="3">
        <v>192731376.84999999</v>
      </c>
      <c r="J56" s="3"/>
      <c r="K56" s="3">
        <v>92017998.359999999</v>
      </c>
      <c r="L56" s="3"/>
      <c r="M56" s="4">
        <v>42365104.729999997</v>
      </c>
      <c r="N56" s="26"/>
      <c r="O56" s="4">
        <v>32290284.629999999</v>
      </c>
    </row>
    <row r="57" spans="1:15" ht="25.5" customHeight="1">
      <c r="B57" s="111" t="s">
        <v>109</v>
      </c>
      <c r="E57" s="182"/>
      <c r="G57" s="3"/>
      <c r="H57" s="4"/>
      <c r="I57" s="3"/>
      <c r="J57" s="3"/>
      <c r="K57" s="3"/>
      <c r="L57" s="4"/>
      <c r="M57" s="4"/>
      <c r="N57" s="5"/>
      <c r="O57" s="4"/>
    </row>
    <row r="58" spans="1:15" ht="25.5" customHeight="1">
      <c r="C58" s="111" t="s">
        <v>110</v>
      </c>
      <c r="E58" s="154">
        <v>20</v>
      </c>
      <c r="G58" s="3">
        <v>451923.16</v>
      </c>
      <c r="H58" s="4"/>
      <c r="I58" s="3">
        <v>451923.16</v>
      </c>
      <c r="J58" s="3"/>
      <c r="K58" s="3">
        <v>74521431.359999999</v>
      </c>
      <c r="L58" s="4"/>
      <c r="M58" s="4">
        <v>451923.16</v>
      </c>
      <c r="N58" s="5"/>
      <c r="O58" s="4">
        <v>451923.16</v>
      </c>
    </row>
    <row r="59" spans="1:15" ht="25.5" customHeight="1">
      <c r="A59" s="110"/>
      <c r="B59" s="111" t="s">
        <v>111</v>
      </c>
      <c r="D59" s="133"/>
      <c r="E59" s="145"/>
      <c r="G59" s="75"/>
      <c r="H59" s="3"/>
      <c r="I59" s="3"/>
      <c r="J59" s="3"/>
      <c r="K59" s="3"/>
      <c r="L59" s="3"/>
      <c r="M59" s="105"/>
      <c r="N59" s="26"/>
      <c r="O59" s="4"/>
    </row>
    <row r="60" spans="1:15" ht="25.5" customHeight="1">
      <c r="A60" s="110"/>
      <c r="C60" s="111" t="s">
        <v>110</v>
      </c>
      <c r="D60" s="133"/>
      <c r="E60" s="154">
        <v>21</v>
      </c>
      <c r="G60" s="3">
        <v>525100400</v>
      </c>
      <c r="H60" s="3"/>
      <c r="I60" s="3">
        <v>509600400</v>
      </c>
      <c r="J60" s="3"/>
      <c r="K60" s="3">
        <v>673488985.5</v>
      </c>
      <c r="L60" s="3"/>
      <c r="M60" s="4">
        <v>14400000</v>
      </c>
      <c r="N60" s="26"/>
      <c r="O60" s="4">
        <v>30000000</v>
      </c>
    </row>
    <row r="61" spans="1:15" ht="25.5" customHeight="1">
      <c r="B61" s="111" t="s">
        <v>112</v>
      </c>
      <c r="C61" s="133"/>
      <c r="E61" s="182"/>
      <c r="G61" s="75"/>
      <c r="H61" s="3"/>
      <c r="I61" s="3"/>
      <c r="J61" s="3"/>
      <c r="K61" s="3"/>
      <c r="L61" s="3"/>
      <c r="M61" s="105"/>
      <c r="N61" s="5"/>
      <c r="O61" s="4"/>
    </row>
    <row r="62" spans="1:15" ht="25.5" customHeight="1">
      <c r="C62" s="111" t="s">
        <v>110</v>
      </c>
      <c r="E62" s="154">
        <v>22</v>
      </c>
      <c r="G62" s="3">
        <v>24821796.469999999</v>
      </c>
      <c r="H62" s="4"/>
      <c r="I62" s="3">
        <v>20453971.370000001</v>
      </c>
      <c r="J62" s="3"/>
      <c r="K62" s="3">
        <v>18948129.649999999</v>
      </c>
      <c r="L62" s="4"/>
      <c r="M62" s="4">
        <v>681358.5</v>
      </c>
      <c r="N62" s="5"/>
      <c r="O62" s="4">
        <v>655227.61</v>
      </c>
    </row>
    <row r="63" spans="1:15" ht="25.5" customHeight="1">
      <c r="B63" s="111" t="s">
        <v>113</v>
      </c>
      <c r="E63" s="154">
        <v>23</v>
      </c>
      <c r="G63" s="3" t="s">
        <v>26</v>
      </c>
      <c r="H63" s="4"/>
      <c r="I63" s="3">
        <v>1497976762.9100001</v>
      </c>
      <c r="J63" s="3"/>
      <c r="K63" s="3">
        <v>0</v>
      </c>
      <c r="L63" s="4"/>
      <c r="M63" s="4">
        <v>0</v>
      </c>
      <c r="N63" s="5"/>
      <c r="O63" s="4">
        <v>1497976762.9100001</v>
      </c>
    </row>
    <row r="64" spans="1:15" ht="25.5" customHeight="1">
      <c r="A64" s="110"/>
      <c r="B64" s="133" t="s">
        <v>114</v>
      </c>
      <c r="C64" s="133"/>
      <c r="D64" s="133"/>
      <c r="E64" s="182" t="s">
        <v>3</v>
      </c>
      <c r="G64" s="3">
        <v>85750000</v>
      </c>
      <c r="H64" s="3"/>
      <c r="I64" s="3">
        <v>0</v>
      </c>
      <c r="J64" s="3"/>
      <c r="K64" s="3">
        <v>105000000</v>
      </c>
      <c r="L64" s="3"/>
      <c r="M64" s="4">
        <v>0</v>
      </c>
      <c r="N64" s="26"/>
      <c r="O64" s="4">
        <v>0</v>
      </c>
    </row>
    <row r="65" spans="1:15" ht="25.5" customHeight="1">
      <c r="A65" s="110"/>
      <c r="B65" s="133" t="s">
        <v>115</v>
      </c>
      <c r="C65" s="133"/>
      <c r="D65" s="133"/>
      <c r="E65" s="182" t="s">
        <v>3</v>
      </c>
      <c r="G65" s="3">
        <v>0</v>
      </c>
      <c r="H65" s="3"/>
      <c r="I65" s="3">
        <v>0</v>
      </c>
      <c r="J65" s="3"/>
      <c r="K65" s="3">
        <v>7193582.7800000003</v>
      </c>
      <c r="L65" s="3"/>
      <c r="M65" s="4">
        <v>0</v>
      </c>
      <c r="N65" s="26"/>
      <c r="O65" s="4">
        <v>0</v>
      </c>
    </row>
    <row r="66" spans="1:15" ht="25.5" customHeight="1">
      <c r="D66" s="111" t="s">
        <v>116</v>
      </c>
      <c r="E66" s="182"/>
      <c r="G66" s="20">
        <f>SUM(G53:G65)</f>
        <v>920491891.73000002</v>
      </c>
      <c r="H66" s="7"/>
      <c r="I66" s="20">
        <f>SUM(I53:I65)</f>
        <v>2405716953.3099999</v>
      </c>
      <c r="J66" s="6"/>
      <c r="K66" s="20">
        <f>SUM(K53:K65)</f>
        <v>1182094118.0899999</v>
      </c>
      <c r="L66" s="7"/>
      <c r="M66" s="20">
        <f>SUM(M53:M65)</f>
        <v>58052184.409999996</v>
      </c>
      <c r="N66" s="27"/>
      <c r="O66" s="20">
        <f>SUM(O53:O65)</f>
        <v>1561429492.01</v>
      </c>
    </row>
    <row r="67" spans="1:15" ht="25.5" customHeight="1">
      <c r="A67" s="110" t="s">
        <v>117</v>
      </c>
      <c r="E67" s="182"/>
      <c r="G67" s="106"/>
      <c r="H67" s="7"/>
      <c r="I67" s="7"/>
      <c r="J67" s="7"/>
      <c r="K67" s="7"/>
      <c r="L67" s="7"/>
      <c r="M67" s="107"/>
      <c r="N67" s="27"/>
      <c r="O67" s="6"/>
    </row>
    <row r="68" spans="1:15" ht="25.5" customHeight="1">
      <c r="A68" s="110"/>
      <c r="B68" s="111" t="s">
        <v>118</v>
      </c>
      <c r="D68" s="133"/>
      <c r="E68" s="195" t="s">
        <v>3</v>
      </c>
      <c r="G68" s="3">
        <v>0</v>
      </c>
      <c r="H68" s="7"/>
      <c r="I68" s="7">
        <v>103250000</v>
      </c>
      <c r="J68" s="7"/>
      <c r="K68" s="7">
        <v>0</v>
      </c>
      <c r="L68" s="7"/>
      <c r="M68" s="7">
        <v>0</v>
      </c>
      <c r="N68" s="27"/>
      <c r="O68" s="7">
        <v>0</v>
      </c>
    </row>
    <row r="69" spans="1:15" ht="25.5" customHeight="1">
      <c r="A69" s="110"/>
      <c r="B69" s="111" t="s">
        <v>119</v>
      </c>
      <c r="D69" s="133"/>
      <c r="E69" s="195" t="s">
        <v>3</v>
      </c>
      <c r="G69" s="3">
        <v>7193582.7800000003</v>
      </c>
      <c r="H69" s="7"/>
      <c r="I69" s="7">
        <v>7193582.7800000003</v>
      </c>
      <c r="J69" s="7"/>
      <c r="K69" s="7">
        <v>0</v>
      </c>
      <c r="L69" s="7"/>
      <c r="M69" s="7">
        <v>0</v>
      </c>
      <c r="N69" s="27"/>
      <c r="O69" s="7">
        <v>0</v>
      </c>
    </row>
    <row r="70" spans="1:15" ht="25.5" customHeight="1">
      <c r="A70" s="110"/>
      <c r="B70" s="111" t="s">
        <v>120</v>
      </c>
      <c r="E70" s="154">
        <v>21</v>
      </c>
      <c r="G70" s="2">
        <v>1789191500</v>
      </c>
      <c r="H70" s="7"/>
      <c r="I70" s="2">
        <v>1289391800</v>
      </c>
      <c r="K70" s="2">
        <v>2594833673.5500002</v>
      </c>
      <c r="L70" s="7"/>
      <c r="M70" s="6">
        <v>76000000</v>
      </c>
      <c r="N70" s="27"/>
      <c r="O70" s="6">
        <v>0</v>
      </c>
    </row>
    <row r="71" spans="1:15" ht="25.5" customHeight="1">
      <c r="B71" s="111" t="s">
        <v>121</v>
      </c>
      <c r="E71" s="154">
        <v>22</v>
      </c>
      <c r="G71" s="2">
        <v>52837929.189999998</v>
      </c>
      <c r="H71" s="7"/>
      <c r="I71" s="2">
        <v>40314613.490000002</v>
      </c>
      <c r="K71" s="2">
        <v>36174224.170000002</v>
      </c>
      <c r="L71" s="7"/>
      <c r="M71" s="6">
        <v>2197046.34</v>
      </c>
      <c r="N71" s="27"/>
      <c r="O71" s="6">
        <v>2711399.85</v>
      </c>
    </row>
    <row r="72" spans="1:15" ht="25.5" customHeight="1">
      <c r="A72" s="110"/>
      <c r="B72" s="111" t="s">
        <v>122</v>
      </c>
      <c r="E72" s="182"/>
      <c r="G72" s="7">
        <v>0</v>
      </c>
      <c r="H72" s="7"/>
      <c r="I72" s="7">
        <v>0</v>
      </c>
      <c r="J72" s="7"/>
      <c r="K72" s="7">
        <v>24025521.420000002</v>
      </c>
      <c r="L72" s="7"/>
      <c r="M72" s="6">
        <v>0</v>
      </c>
      <c r="N72" s="27"/>
      <c r="O72" s="6">
        <v>0</v>
      </c>
    </row>
    <row r="73" spans="1:15" ht="25.5" customHeight="1">
      <c r="B73" s="111" t="s">
        <v>123</v>
      </c>
      <c r="E73" s="154">
        <v>23</v>
      </c>
      <c r="G73" s="10">
        <v>992013947.36000001</v>
      </c>
      <c r="H73" s="7"/>
      <c r="I73" s="10">
        <v>0</v>
      </c>
      <c r="J73" s="10"/>
      <c r="K73" s="10">
        <v>1494024130.78</v>
      </c>
      <c r="L73" s="7"/>
      <c r="M73" s="6">
        <v>992013947.36000001</v>
      </c>
      <c r="N73" s="27"/>
      <c r="O73" s="6">
        <v>0</v>
      </c>
    </row>
    <row r="74" spans="1:15" ht="25.5" customHeight="1">
      <c r="B74" s="111" t="s">
        <v>125</v>
      </c>
      <c r="E74" s="182"/>
      <c r="G74" s="7"/>
      <c r="H74" s="6"/>
      <c r="I74" s="7"/>
      <c r="J74" s="7"/>
      <c r="K74" s="7"/>
      <c r="L74" s="6"/>
      <c r="M74" s="6"/>
      <c r="N74" s="27"/>
      <c r="O74" s="6"/>
    </row>
    <row r="75" spans="1:15" ht="25.5" customHeight="1">
      <c r="C75" s="111" t="s">
        <v>126</v>
      </c>
      <c r="E75" s="154">
        <v>24</v>
      </c>
      <c r="G75" s="7">
        <v>12258660.5</v>
      </c>
      <c r="H75" s="7"/>
      <c r="I75" s="7">
        <v>10993004</v>
      </c>
      <c r="J75" s="7"/>
      <c r="K75" s="7">
        <v>9565760</v>
      </c>
      <c r="L75" s="6"/>
      <c r="M75" s="6">
        <v>10005453.25</v>
      </c>
      <c r="N75" s="27"/>
      <c r="O75" s="6">
        <v>9041680</v>
      </c>
    </row>
    <row r="76" spans="1:15" ht="25.5" customHeight="1">
      <c r="B76" s="111" t="s">
        <v>127</v>
      </c>
      <c r="E76" s="154"/>
      <c r="G76" s="31">
        <v>0</v>
      </c>
      <c r="H76" s="7"/>
      <c r="I76" s="31">
        <v>0</v>
      </c>
      <c r="J76" s="7"/>
      <c r="K76" s="31">
        <v>573399.42000000004</v>
      </c>
      <c r="L76" s="6"/>
      <c r="M76" s="95">
        <v>0</v>
      </c>
      <c r="N76" s="27"/>
      <c r="O76" s="95">
        <v>0</v>
      </c>
    </row>
    <row r="77" spans="1:15" ht="25.5" customHeight="1">
      <c r="D77" s="133" t="s">
        <v>128</v>
      </c>
      <c r="E77" s="139"/>
      <c r="G77" s="31">
        <f>SUM(G68:G76)</f>
        <v>2853495619.8299999</v>
      </c>
      <c r="H77" s="7"/>
      <c r="I77" s="31">
        <f>SUM(I68:I76)</f>
        <v>1451143000.27</v>
      </c>
      <c r="J77" s="7"/>
      <c r="K77" s="31">
        <f>SUM(K68:K76)</f>
        <v>4159196709.3400002</v>
      </c>
      <c r="L77" s="7"/>
      <c r="M77" s="31">
        <f>SUM(M68:M76)</f>
        <v>1080216446.95</v>
      </c>
      <c r="N77" s="27"/>
      <c r="O77" s="31">
        <f>SUM(O68:O76)</f>
        <v>11753079.85</v>
      </c>
    </row>
    <row r="78" spans="1:15" ht="25.5" customHeight="1">
      <c r="D78" s="124" t="s">
        <v>129</v>
      </c>
      <c r="G78" s="22">
        <f>G66+G77</f>
        <v>3773987511.5599999</v>
      </c>
      <c r="H78" s="7"/>
      <c r="I78" s="22">
        <f>I66+I77</f>
        <v>3856859953.5799999</v>
      </c>
      <c r="J78" s="7"/>
      <c r="K78" s="22">
        <f>K66+K77</f>
        <v>5341290827.4300003</v>
      </c>
      <c r="L78" s="7"/>
      <c r="M78" s="22">
        <f>M66+M77</f>
        <v>1138268631.3600001</v>
      </c>
      <c r="N78" s="27"/>
      <c r="O78" s="22">
        <f>O66+O77</f>
        <v>1573182571.8599999</v>
      </c>
    </row>
    <row r="79" spans="1:15" ht="25.5" customHeight="1">
      <c r="A79" s="124"/>
      <c r="G79" s="7"/>
      <c r="H79" s="7"/>
      <c r="I79" s="7"/>
      <c r="J79" s="7"/>
      <c r="K79" s="7"/>
      <c r="L79" s="7"/>
      <c r="M79" s="7"/>
      <c r="N79" s="27"/>
      <c r="O79" s="7"/>
    </row>
    <row r="80" spans="1:15" ht="25.5" customHeight="1">
      <c r="A80" s="133" t="s">
        <v>57</v>
      </c>
      <c r="G80" s="7"/>
      <c r="H80" s="7"/>
      <c r="I80" s="7"/>
      <c r="J80" s="7"/>
      <c r="K80" s="7"/>
      <c r="L80" s="7"/>
      <c r="M80" s="7"/>
      <c r="N80" s="7"/>
      <c r="O80" s="7"/>
    </row>
    <row r="81" spans="1:15" ht="25.5" customHeight="1">
      <c r="A81" s="124"/>
      <c r="G81" s="7"/>
      <c r="H81" s="7"/>
      <c r="I81" s="7"/>
      <c r="J81" s="7"/>
      <c r="K81" s="7"/>
      <c r="L81" s="7"/>
      <c r="M81" s="7"/>
      <c r="N81" s="27"/>
      <c r="O81" s="7"/>
    </row>
    <row r="82" spans="1:15" ht="25.5" customHeight="1">
      <c r="A82" s="124"/>
      <c r="G82" s="7"/>
      <c r="H82" s="7"/>
      <c r="I82" s="7"/>
      <c r="J82" s="7"/>
      <c r="K82" s="7"/>
      <c r="L82" s="7"/>
      <c r="M82" s="7"/>
      <c r="N82" s="27"/>
      <c r="O82" s="7"/>
    </row>
    <row r="83" spans="1:15" ht="25.5" customHeight="1">
      <c r="A83" s="124"/>
      <c r="E83" s="157" t="s">
        <v>130</v>
      </c>
      <c r="F83" s="2"/>
      <c r="L83" s="7"/>
      <c r="M83" s="7"/>
      <c r="N83" s="27"/>
      <c r="O83" s="7"/>
    </row>
    <row r="84" spans="1:15" ht="25.5" customHeight="1">
      <c r="B84" s="157"/>
      <c r="C84" s="157"/>
      <c r="E84" s="157" t="s">
        <v>24</v>
      </c>
      <c r="F84" s="2"/>
      <c r="G84" s="198"/>
      <c r="M84" s="6"/>
      <c r="N84" s="5"/>
      <c r="O84" s="6"/>
    </row>
    <row r="85" spans="1:15" ht="25.5" customHeight="1">
      <c r="A85" s="204" t="s">
        <v>17</v>
      </c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</row>
    <row r="86" spans="1:15" ht="25.5" customHeight="1">
      <c r="A86" s="205" t="str">
        <f>+A42</f>
        <v>TPC POWER HOLDING PUBLIC COMPANY LIMITED AND SUBSIDIARIES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</row>
    <row r="87" spans="1:15" ht="25.5" customHeight="1">
      <c r="A87" s="205" t="str">
        <f>+A43</f>
        <v>STATEMENTS OF FINANCIAL POSITION (Continued)</v>
      </c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</row>
    <row r="88" spans="1:15" ht="25.5" customHeight="1">
      <c r="A88" s="206" t="str">
        <f>+A44</f>
        <v>AS AT SEPTEMBER 30, 2024</v>
      </c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</row>
    <row r="89" spans="1:15" ht="25.5" customHeight="1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</row>
    <row r="90" spans="1:15" ht="25.5" customHeight="1">
      <c r="A90" s="110"/>
      <c r="B90" s="110"/>
      <c r="C90" s="110"/>
      <c r="D90" s="133"/>
      <c r="G90" s="207" t="s">
        <v>29</v>
      </c>
      <c r="H90" s="207"/>
      <c r="I90" s="207"/>
      <c r="J90" s="207"/>
      <c r="K90" s="207"/>
      <c r="L90" s="207"/>
      <c r="M90" s="207"/>
      <c r="N90" s="207"/>
      <c r="O90" s="207"/>
    </row>
    <row r="91" spans="1:15" ht="25.5" customHeight="1">
      <c r="A91" s="110"/>
      <c r="B91" s="110"/>
      <c r="C91" s="110"/>
      <c r="D91" s="133"/>
      <c r="G91" s="208" t="s">
        <v>30</v>
      </c>
      <c r="H91" s="208"/>
      <c r="I91" s="208"/>
      <c r="J91" s="208"/>
      <c r="K91" s="208"/>
      <c r="L91" s="25"/>
      <c r="M91" s="202" t="s">
        <v>31</v>
      </c>
      <c r="N91" s="202"/>
      <c r="O91" s="202"/>
    </row>
    <row r="92" spans="1:15" ht="25.5" customHeight="1">
      <c r="G92" s="19" t="s">
        <v>36</v>
      </c>
      <c r="H92" s="16"/>
      <c r="I92" s="19" t="s">
        <v>155</v>
      </c>
      <c r="J92" s="17"/>
      <c r="K92" s="19" t="s">
        <v>156</v>
      </c>
      <c r="L92" s="16"/>
      <c r="M92" s="19" t="s">
        <v>36</v>
      </c>
      <c r="N92" s="16"/>
      <c r="O92" s="19" t="s">
        <v>155</v>
      </c>
    </row>
    <row r="93" spans="1:15" ht="25.5" customHeight="1">
      <c r="A93" s="203" t="s">
        <v>102</v>
      </c>
      <c r="B93" s="203"/>
      <c r="C93" s="203"/>
      <c r="D93" s="203"/>
      <c r="E93" s="192" t="s">
        <v>35</v>
      </c>
      <c r="G93" s="193" t="s">
        <v>66</v>
      </c>
      <c r="H93" s="194"/>
      <c r="I93" s="193" t="s">
        <v>67</v>
      </c>
      <c r="J93" s="193"/>
      <c r="K93" s="193" t="s">
        <v>67</v>
      </c>
      <c r="L93" s="194"/>
      <c r="M93" s="193" t="s">
        <v>66</v>
      </c>
      <c r="N93" s="194"/>
      <c r="O93" s="193" t="s">
        <v>68</v>
      </c>
    </row>
    <row r="94" spans="1:15" ht="25.5" customHeight="1">
      <c r="A94" s="199"/>
      <c r="B94" s="199"/>
      <c r="C94" s="199"/>
      <c r="D94" s="199"/>
      <c r="E94" s="192"/>
      <c r="G94" s="193" t="s">
        <v>69</v>
      </c>
      <c r="H94" s="194"/>
      <c r="I94" s="193"/>
      <c r="J94" s="193"/>
      <c r="K94" s="193"/>
      <c r="L94" s="194"/>
      <c r="M94" s="193" t="s">
        <v>69</v>
      </c>
      <c r="N94" s="194"/>
      <c r="O94" s="193"/>
    </row>
    <row r="95" spans="1:15" ht="25.5" customHeight="1">
      <c r="A95" s="110" t="s">
        <v>131</v>
      </c>
      <c r="G95" s="106"/>
      <c r="H95" s="7"/>
      <c r="I95" s="28"/>
      <c r="J95" s="28"/>
      <c r="K95" s="28"/>
      <c r="M95" s="106"/>
      <c r="N95" s="27"/>
      <c r="O95" s="7"/>
    </row>
    <row r="96" spans="1:15" ht="25.5" customHeight="1">
      <c r="B96" s="111" t="s">
        <v>132</v>
      </c>
      <c r="E96" s="182"/>
      <c r="G96" s="106"/>
      <c r="H96" s="7"/>
      <c r="I96" s="7"/>
      <c r="J96" s="7"/>
      <c r="K96" s="7"/>
      <c r="L96" s="7"/>
      <c r="M96" s="106"/>
      <c r="N96" s="27"/>
      <c r="O96" s="7"/>
    </row>
    <row r="97" spans="1:15" ht="25.5" customHeight="1">
      <c r="B97" s="133" t="s">
        <v>18</v>
      </c>
      <c r="C97" s="133" t="s">
        <v>133</v>
      </c>
      <c r="G97" s="106"/>
      <c r="H97" s="7"/>
      <c r="I97" s="7"/>
      <c r="J97" s="7"/>
      <c r="K97" s="7"/>
      <c r="L97" s="7"/>
      <c r="M97" s="106"/>
      <c r="N97" s="27"/>
      <c r="O97" s="7"/>
    </row>
    <row r="98" spans="1:15" ht="25.5" customHeight="1">
      <c r="B98" s="133"/>
      <c r="C98" s="133" t="s">
        <v>137</v>
      </c>
      <c r="G98" s="106"/>
      <c r="H98" s="7"/>
      <c r="I98" s="7"/>
      <c r="J98" s="7"/>
      <c r="K98" s="7"/>
      <c r="L98" s="7"/>
      <c r="M98" s="106"/>
      <c r="N98" s="27"/>
      <c r="O98" s="7"/>
    </row>
    <row r="99" spans="1:15" ht="25.5" customHeight="1" thickBot="1">
      <c r="B99" s="133"/>
      <c r="D99" s="111" t="s">
        <v>136</v>
      </c>
      <c r="G99" s="77">
        <v>401200000</v>
      </c>
      <c r="H99" s="7"/>
      <c r="I99" s="77">
        <v>401200000</v>
      </c>
      <c r="J99" s="7"/>
      <c r="K99" s="77">
        <v>401200000</v>
      </c>
      <c r="L99" s="7"/>
      <c r="M99" s="77">
        <v>401200000</v>
      </c>
      <c r="N99" s="27"/>
      <c r="O99" s="77">
        <v>401200000</v>
      </c>
    </row>
    <row r="100" spans="1:15" ht="25.5" customHeight="1" thickTop="1">
      <c r="C100" s="133" t="s">
        <v>134</v>
      </c>
      <c r="G100" s="3"/>
      <c r="H100" s="3"/>
      <c r="I100" s="3"/>
      <c r="J100" s="3"/>
      <c r="K100" s="3"/>
      <c r="L100" s="3"/>
      <c r="M100" s="3"/>
      <c r="N100" s="27"/>
      <c r="O100" s="3"/>
    </row>
    <row r="101" spans="1:15" ht="25.5" customHeight="1">
      <c r="C101" s="133"/>
      <c r="D101" s="111" t="s">
        <v>135</v>
      </c>
      <c r="G101" s="3"/>
      <c r="H101" s="3"/>
      <c r="I101" s="3"/>
      <c r="J101" s="3"/>
      <c r="K101" s="3"/>
      <c r="L101" s="3"/>
      <c r="M101" s="3"/>
      <c r="N101" s="27"/>
      <c r="O101" s="3"/>
    </row>
    <row r="102" spans="1:15" ht="25.5" customHeight="1">
      <c r="D102" s="111" t="s">
        <v>136</v>
      </c>
      <c r="G102" s="7">
        <v>401200000</v>
      </c>
      <c r="H102" s="7"/>
      <c r="I102" s="7">
        <v>401200000</v>
      </c>
      <c r="J102" s="7"/>
      <c r="K102" s="7">
        <v>401200000</v>
      </c>
      <c r="L102" s="7"/>
      <c r="M102" s="7">
        <v>401200000</v>
      </c>
      <c r="N102" s="5"/>
      <c r="O102" s="7">
        <v>401200000</v>
      </c>
    </row>
    <row r="103" spans="1:15" ht="25.5" customHeight="1">
      <c r="B103" s="133" t="s">
        <v>138</v>
      </c>
      <c r="E103" s="139"/>
      <c r="G103" s="3">
        <f>'CONSO-EQ'!F32</f>
        <v>1254305250</v>
      </c>
      <c r="H103" s="3"/>
      <c r="I103" s="3">
        <v>1254305250</v>
      </c>
      <c r="J103" s="3"/>
      <c r="K103" s="3">
        <v>1254305250</v>
      </c>
      <c r="M103" s="2">
        <f>EQ!G11</f>
        <v>1254774465.4100001</v>
      </c>
      <c r="O103" s="2">
        <v>1254774465.4100001</v>
      </c>
    </row>
    <row r="104" spans="1:15" ht="25.5" customHeight="1">
      <c r="B104" s="111" t="s">
        <v>139</v>
      </c>
      <c r="G104" s="3"/>
      <c r="H104" s="3"/>
      <c r="I104" s="3"/>
      <c r="J104" s="3"/>
      <c r="K104" s="3"/>
      <c r="L104" s="3"/>
      <c r="M104" s="3"/>
      <c r="N104" s="132"/>
      <c r="O104" s="3"/>
    </row>
    <row r="105" spans="1:15" ht="25.5" customHeight="1">
      <c r="C105" s="111" t="s">
        <v>140</v>
      </c>
      <c r="G105" s="3"/>
      <c r="H105" s="3"/>
      <c r="I105" s="3"/>
      <c r="J105" s="3"/>
      <c r="K105" s="3"/>
      <c r="L105" s="3"/>
      <c r="M105" s="3"/>
      <c r="N105" s="132"/>
      <c r="O105" s="3"/>
    </row>
    <row r="106" spans="1:15" ht="25.5" customHeight="1">
      <c r="D106" s="111" t="s">
        <v>141</v>
      </c>
      <c r="E106" s="182" t="s">
        <v>19</v>
      </c>
      <c r="G106" s="3">
        <f>+'CONSO-EQ'!H32</f>
        <v>188608499.00999999</v>
      </c>
      <c r="H106" s="3"/>
      <c r="I106" s="3">
        <v>176471078.47</v>
      </c>
      <c r="J106" s="3"/>
      <c r="K106" s="3">
        <v>153381034.34</v>
      </c>
      <c r="L106" s="3"/>
      <c r="M106" s="3">
        <f>+EQ!I20</f>
        <v>40120000</v>
      </c>
      <c r="N106" s="132"/>
      <c r="O106" s="3">
        <v>40120000</v>
      </c>
    </row>
    <row r="107" spans="1:15" ht="25.5" customHeight="1">
      <c r="C107" s="111" t="s">
        <v>142</v>
      </c>
      <c r="G107" s="7">
        <f>+'CONSO-EQ'!J32</f>
        <v>1441013923.6299996</v>
      </c>
      <c r="H107" s="7"/>
      <c r="I107" s="7">
        <f>+'CONSO-EQ'!J24</f>
        <v>1451755480.1199996</v>
      </c>
      <c r="J107" s="7"/>
      <c r="K107" s="7">
        <v>1275421935.0899999</v>
      </c>
      <c r="L107" s="7"/>
      <c r="M107" s="108">
        <f>+EQ!K20</f>
        <v>1121390294.5900002</v>
      </c>
      <c r="N107" s="8"/>
      <c r="O107" s="3">
        <v>1134772421.27</v>
      </c>
    </row>
    <row r="108" spans="1:15" ht="25.5" customHeight="1">
      <c r="B108" s="133" t="s">
        <v>143</v>
      </c>
      <c r="E108" s="139"/>
      <c r="G108" s="49">
        <f>'CONSO-EQ'!T32</f>
        <v>4974026.53</v>
      </c>
      <c r="H108" s="3"/>
      <c r="I108" s="49">
        <v>9186832.2300000004</v>
      </c>
      <c r="J108" s="96"/>
      <c r="K108" s="49">
        <v>-2882348.2</v>
      </c>
      <c r="M108" s="23">
        <f>+EQ!Q20</f>
        <v>12926086.809999999</v>
      </c>
      <c r="O108" s="23">
        <v>17138892.509999998</v>
      </c>
    </row>
    <row r="109" spans="1:15" ht="25.5" customHeight="1">
      <c r="B109" s="124" t="s">
        <v>144</v>
      </c>
      <c r="G109" s="3">
        <f>SUM(G102:G108)</f>
        <v>3290101699.1699996</v>
      </c>
      <c r="H109" s="3"/>
      <c r="I109" s="3">
        <f>SUM(I102:I108)</f>
        <v>3292918640.8199997</v>
      </c>
      <c r="J109" s="3"/>
      <c r="K109" s="3">
        <f>SUM(K102:K108)</f>
        <v>3081425871.23</v>
      </c>
      <c r="L109" s="3"/>
      <c r="M109" s="3">
        <f>SUM(M102:M108)</f>
        <v>2830410846.8099999</v>
      </c>
      <c r="N109" s="27"/>
      <c r="O109" s="3">
        <f>SUM(O102:O108)</f>
        <v>2848005779.1900005</v>
      </c>
    </row>
    <row r="110" spans="1:15" ht="25.5" customHeight="1">
      <c r="B110" s="133" t="s">
        <v>145</v>
      </c>
      <c r="G110" s="3">
        <f>+'CONSO-EQ'!X32</f>
        <v>546585410.60000014</v>
      </c>
      <c r="H110" s="3"/>
      <c r="I110" s="31">
        <v>613574971.2700001</v>
      </c>
      <c r="J110" s="7"/>
      <c r="K110" s="7">
        <v>873135513.5</v>
      </c>
      <c r="L110" s="3"/>
      <c r="M110" s="3">
        <v>0</v>
      </c>
      <c r="N110" s="9"/>
      <c r="O110" s="3">
        <v>0</v>
      </c>
    </row>
    <row r="111" spans="1:15" ht="25.5" customHeight="1">
      <c r="B111" s="201" t="s">
        <v>146</v>
      </c>
      <c r="G111" s="22">
        <f>SUM(G109:G110)</f>
        <v>3836687109.7699995</v>
      </c>
      <c r="H111" s="7"/>
      <c r="I111" s="22">
        <f>SUM(I109:I110)</f>
        <v>3906493612.0899997</v>
      </c>
      <c r="J111" s="7"/>
      <c r="K111" s="22">
        <f>SUM(K109:K110)</f>
        <v>3954561384.73</v>
      </c>
      <c r="L111" s="7"/>
      <c r="M111" s="22">
        <f>SUM(M109:M110)</f>
        <v>2830410846.8099999</v>
      </c>
      <c r="N111" s="27"/>
      <c r="O111" s="22">
        <f>SUM(O109:O110)</f>
        <v>2848005779.1900005</v>
      </c>
    </row>
    <row r="112" spans="1:15" ht="25.5" customHeight="1" thickBot="1">
      <c r="A112" s="124" t="s">
        <v>147</v>
      </c>
      <c r="G112" s="24">
        <f>G78+G111</f>
        <v>7610674621.3299999</v>
      </c>
      <c r="H112" s="7"/>
      <c r="I112" s="24">
        <f>I78+I111</f>
        <v>7763353565.6700001</v>
      </c>
      <c r="J112" s="7"/>
      <c r="K112" s="24">
        <f>K78+K111</f>
        <v>9295852212.1599998</v>
      </c>
      <c r="L112" s="7"/>
      <c r="M112" s="24">
        <f>M78+M111</f>
        <v>3968679478.1700001</v>
      </c>
      <c r="N112" s="27"/>
      <c r="O112" s="24">
        <f>O78+O111</f>
        <v>4421188351.0500002</v>
      </c>
    </row>
    <row r="113" spans="1:15" ht="25.5" customHeight="1" thickTop="1">
      <c r="G113" s="10"/>
      <c r="H113" s="10"/>
      <c r="I113" s="10"/>
      <c r="J113" s="10"/>
      <c r="K113" s="10"/>
      <c r="L113" s="10"/>
      <c r="M113" s="10"/>
      <c r="N113" s="29"/>
      <c r="O113" s="10"/>
    </row>
    <row r="114" spans="1:15" ht="25.5" customHeight="1">
      <c r="D114" s="133"/>
      <c r="N114" s="2"/>
    </row>
    <row r="115" spans="1:15" ht="25.5" customHeight="1">
      <c r="D115" s="133"/>
      <c r="N115" s="2"/>
    </row>
    <row r="116" spans="1:15" ht="25.5" customHeight="1">
      <c r="A116" s="133"/>
      <c r="D116" s="133"/>
      <c r="N116" s="2"/>
    </row>
    <row r="117" spans="1:15" ht="25.5" customHeight="1">
      <c r="A117" s="133" t="s">
        <v>57</v>
      </c>
      <c r="D117" s="133"/>
      <c r="N117" s="2"/>
    </row>
    <row r="118" spans="1:15" ht="25.5" customHeight="1">
      <c r="A118" s="133"/>
      <c r="D118" s="133"/>
      <c r="N118" s="2"/>
    </row>
    <row r="119" spans="1:15" ht="25.5" customHeight="1">
      <c r="A119" s="133"/>
      <c r="D119" s="133"/>
    </row>
    <row r="120" spans="1:15" ht="25.5" customHeight="1">
      <c r="E120" s="157" t="s">
        <v>130</v>
      </c>
      <c r="F120" s="2"/>
    </row>
    <row r="121" spans="1:15" ht="25.5" customHeight="1">
      <c r="E121" s="157" t="s">
        <v>24</v>
      </c>
      <c r="F121" s="2"/>
      <c r="G121" s="198"/>
    </row>
    <row r="122" spans="1:15" ht="25.5" customHeight="1">
      <c r="E122" s="2"/>
    </row>
  </sheetData>
  <mergeCells count="22">
    <mergeCell ref="A1:O1"/>
    <mergeCell ref="A2:O2"/>
    <mergeCell ref="A3:O3"/>
    <mergeCell ref="G5:O5"/>
    <mergeCell ref="M6:O6"/>
    <mergeCell ref="G6:K6"/>
    <mergeCell ref="A41:O41"/>
    <mergeCell ref="A42:O42"/>
    <mergeCell ref="A43:O43"/>
    <mergeCell ref="A44:O44"/>
    <mergeCell ref="G46:O46"/>
    <mergeCell ref="M47:O47"/>
    <mergeCell ref="A49:D49"/>
    <mergeCell ref="A93:D93"/>
    <mergeCell ref="A85:O85"/>
    <mergeCell ref="A86:O86"/>
    <mergeCell ref="A87:O87"/>
    <mergeCell ref="A88:O88"/>
    <mergeCell ref="G90:O90"/>
    <mergeCell ref="M91:O91"/>
    <mergeCell ref="G47:K47"/>
    <mergeCell ref="G91:K91"/>
  </mergeCells>
  <phoneticPr fontId="3" type="noConversion"/>
  <pageMargins left="0.59055118110236227" right="0.23622047244094491" top="0.59055118110236227" bottom="0.39370078740157483" header="0.27559055118110237" footer="0.31496062992125984"/>
  <pageSetup paperSize="9" scale="72" orientation="portrait" r:id="rId1"/>
  <headerFooter alignWithMargins="0"/>
  <rowBreaks count="2" manualBreakCount="2">
    <brk id="40" max="16383" man="1"/>
    <brk id="84" max="14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view="pageBreakPreview" zoomScale="85" zoomScaleNormal="80" zoomScaleSheetLayoutView="85" workbookViewId="0">
      <selection activeCell="F10" sqref="F10"/>
    </sheetView>
  </sheetViews>
  <sheetFormatPr defaultColWidth="12" defaultRowHeight="21.75"/>
  <cols>
    <col min="1" max="1" width="9.1640625" style="111" customWidth="1"/>
    <col min="2" max="4" width="10" style="111" customWidth="1"/>
    <col min="5" max="5" width="9.6640625" style="111" customWidth="1"/>
    <col min="6" max="6" width="9.6640625" style="111" bestFit="1" customWidth="1"/>
    <col min="7" max="7" width="18.83203125" style="111" customWidth="1"/>
    <col min="8" max="8" width="1.1640625" style="111" customWidth="1"/>
    <col min="9" max="9" width="18.83203125" style="111" customWidth="1"/>
    <col min="10" max="10" width="1.1640625" style="111" customWidth="1"/>
    <col min="11" max="11" width="18.83203125" style="111" customWidth="1"/>
    <col min="12" max="12" width="1.1640625" style="111" customWidth="1"/>
    <col min="13" max="13" width="18.83203125" style="111" customWidth="1"/>
    <col min="14" max="14" width="1.33203125" style="111" customWidth="1"/>
    <col min="15" max="15" width="12" style="111"/>
    <col min="16" max="17" width="18.1640625" style="111" bestFit="1" customWidth="1"/>
    <col min="18" max="18" width="14" style="111" bestFit="1" customWidth="1"/>
    <col min="19" max="16384" width="12" style="111"/>
  </cols>
  <sheetData>
    <row r="1" spans="1:13" ht="25.5" customHeight="1">
      <c r="A1" s="205" t="s">
        <v>32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ht="25.5" customHeight="1">
      <c r="A2" s="205" t="s">
        <v>33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5.5" customHeight="1">
      <c r="A3" s="209" t="s">
        <v>151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5.5" customHeight="1">
      <c r="A4" s="206" t="s">
        <v>38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5.5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3" ht="25.5" customHeight="1">
      <c r="A6" s="109"/>
      <c r="B6" s="109"/>
      <c r="C6" s="109"/>
      <c r="D6" s="109"/>
      <c r="E6" s="109"/>
      <c r="F6" s="109"/>
      <c r="G6" s="207" t="s">
        <v>29</v>
      </c>
      <c r="H6" s="207"/>
      <c r="I6" s="207"/>
      <c r="J6" s="207"/>
      <c r="K6" s="207"/>
      <c r="L6" s="207"/>
      <c r="M6" s="207"/>
    </row>
    <row r="7" spans="1:13" ht="25.5" customHeight="1">
      <c r="A7" s="177"/>
      <c r="B7" s="178"/>
      <c r="C7" s="178"/>
      <c r="D7" s="178"/>
      <c r="E7" s="178"/>
      <c r="F7" s="178"/>
      <c r="G7" s="202" t="s">
        <v>30</v>
      </c>
      <c r="H7" s="202"/>
      <c r="I7" s="202"/>
      <c r="J7" s="179"/>
      <c r="K7" s="202" t="s">
        <v>31</v>
      </c>
      <c r="L7" s="202"/>
      <c r="M7" s="202"/>
    </row>
    <row r="8" spans="1:13" ht="25.5" customHeight="1">
      <c r="A8" s="177"/>
      <c r="B8" s="178"/>
      <c r="C8" s="178"/>
      <c r="D8" s="178"/>
      <c r="E8" s="178"/>
      <c r="F8" s="180" t="s">
        <v>35</v>
      </c>
      <c r="G8" s="143" t="s">
        <v>36</v>
      </c>
      <c r="H8" s="144"/>
      <c r="I8" s="143" t="s">
        <v>37</v>
      </c>
      <c r="J8" s="144"/>
      <c r="K8" s="143" t="s">
        <v>36</v>
      </c>
      <c r="L8" s="144"/>
      <c r="M8" s="143" t="s">
        <v>37</v>
      </c>
    </row>
    <row r="9" spans="1:13" ht="25.5" customHeight="1">
      <c r="A9" s="177"/>
      <c r="B9" s="178"/>
      <c r="C9" s="178"/>
      <c r="D9" s="178"/>
      <c r="E9" s="178"/>
      <c r="F9" s="180"/>
      <c r="G9" s="122"/>
      <c r="H9" s="144"/>
      <c r="I9" s="122" t="s">
        <v>67</v>
      </c>
      <c r="J9" s="144"/>
      <c r="K9" s="122"/>
      <c r="L9" s="144"/>
      <c r="M9" s="122"/>
    </row>
    <row r="10" spans="1:13" ht="25.5" customHeight="1">
      <c r="A10" s="177"/>
      <c r="B10" s="178"/>
      <c r="C10" s="178"/>
      <c r="D10" s="178"/>
      <c r="E10" s="178"/>
      <c r="F10" s="180"/>
      <c r="G10" s="122"/>
      <c r="H10" s="144"/>
      <c r="I10" s="122"/>
      <c r="J10" s="144"/>
      <c r="K10" s="122"/>
      <c r="L10" s="144"/>
      <c r="M10" s="122"/>
    </row>
    <row r="11" spans="1:13" ht="25.5" customHeight="1">
      <c r="A11" s="133" t="s">
        <v>39</v>
      </c>
      <c r="F11" s="154"/>
      <c r="G11" s="92">
        <v>602383419.17999995</v>
      </c>
      <c r="H11" s="56"/>
      <c r="I11" s="50">
        <v>783490266.46000004</v>
      </c>
      <c r="J11" s="181"/>
      <c r="K11" s="56">
        <v>0</v>
      </c>
      <c r="L11" s="56"/>
      <c r="M11" s="56">
        <v>0</v>
      </c>
    </row>
    <row r="12" spans="1:13" ht="25.5" customHeight="1">
      <c r="A12" s="133" t="s">
        <v>40</v>
      </c>
      <c r="F12" s="154"/>
      <c r="G12" s="92">
        <v>38050.35</v>
      </c>
      <c r="H12" s="56"/>
      <c r="I12" s="50">
        <v>0</v>
      </c>
      <c r="J12" s="181"/>
      <c r="K12" s="56">
        <v>0</v>
      </c>
      <c r="L12" s="56"/>
      <c r="M12" s="56">
        <v>0</v>
      </c>
    </row>
    <row r="13" spans="1:13" ht="25.5" customHeight="1">
      <c r="A13" s="133" t="s">
        <v>41</v>
      </c>
      <c r="B13" s="178"/>
      <c r="C13" s="178"/>
      <c r="D13" s="178"/>
      <c r="E13" s="178"/>
      <c r="F13" s="182"/>
      <c r="G13" s="93">
        <v>0</v>
      </c>
      <c r="H13" s="71"/>
      <c r="I13" s="51">
        <v>0</v>
      </c>
      <c r="J13" s="183"/>
      <c r="K13" s="64">
        <v>110383389.39</v>
      </c>
      <c r="L13" s="71"/>
      <c r="M13" s="64">
        <v>70675212.5</v>
      </c>
    </row>
    <row r="14" spans="1:13" ht="25.5" customHeight="1">
      <c r="A14" s="133"/>
      <c r="B14" s="133" t="s">
        <v>42</v>
      </c>
      <c r="C14" s="133"/>
      <c r="D14" s="133"/>
      <c r="E14" s="133"/>
      <c r="F14" s="184"/>
      <c r="G14" s="90">
        <f>SUM(G11:G13)</f>
        <v>602421469.52999997</v>
      </c>
      <c r="H14" s="125"/>
      <c r="I14" s="91">
        <f>SUM(I11:I13)</f>
        <v>783490266.46000004</v>
      </c>
      <c r="J14" s="181"/>
      <c r="K14" s="90">
        <f>SUM(K11:K13)</f>
        <v>110383389.39</v>
      </c>
      <c r="L14" s="56"/>
      <c r="M14" s="90">
        <f>SUM(M11:M13)</f>
        <v>70675212.5</v>
      </c>
    </row>
    <row r="15" spans="1:13" ht="25.5" customHeight="1">
      <c r="A15" s="133" t="s">
        <v>43</v>
      </c>
      <c r="F15" s="185"/>
      <c r="G15" s="125">
        <v>-407143130.42000002</v>
      </c>
      <c r="H15" s="66"/>
      <c r="I15" s="89">
        <v>-528969057.27999997</v>
      </c>
      <c r="J15" s="181"/>
      <c r="K15" s="66">
        <v>0</v>
      </c>
      <c r="L15" s="66"/>
      <c r="M15" s="66">
        <v>0</v>
      </c>
    </row>
    <row r="16" spans="1:13" ht="25.5" customHeight="1">
      <c r="A16" s="133" t="s">
        <v>44</v>
      </c>
      <c r="F16" s="185"/>
      <c r="G16" s="125">
        <v>-1152073.92</v>
      </c>
      <c r="H16" s="66"/>
      <c r="I16" s="10">
        <v>0</v>
      </c>
      <c r="J16" s="181"/>
      <c r="K16" s="66">
        <v>0</v>
      </c>
      <c r="L16" s="66"/>
      <c r="M16" s="66">
        <v>0</v>
      </c>
    </row>
    <row r="17" spans="1:13" ht="25.5" customHeight="1">
      <c r="A17" s="133"/>
      <c r="B17" s="111" t="s">
        <v>45</v>
      </c>
      <c r="F17" s="185"/>
      <c r="G17" s="90">
        <f>SUM(G15:G16)</f>
        <v>-408295204.34000003</v>
      </c>
      <c r="H17" s="125"/>
      <c r="I17" s="90">
        <f>SUM(I15:I16)</f>
        <v>-528969057.27999997</v>
      </c>
      <c r="J17" s="181"/>
      <c r="K17" s="90">
        <f>SUM(K15:K16)</f>
        <v>0</v>
      </c>
      <c r="L17" s="56"/>
      <c r="M17" s="90">
        <f>SUM(M15:M16)</f>
        <v>0</v>
      </c>
    </row>
    <row r="18" spans="1:13" ht="25.5" customHeight="1">
      <c r="A18" s="124" t="s">
        <v>46</v>
      </c>
      <c r="F18" s="145"/>
      <c r="G18" s="52">
        <f>+G14+G17</f>
        <v>194126265.18999994</v>
      </c>
      <c r="H18" s="125"/>
      <c r="I18" s="52">
        <f>+I14+I17</f>
        <v>254521209.18000007</v>
      </c>
      <c r="J18" s="181"/>
      <c r="K18" s="65">
        <f>+K14+K17</f>
        <v>110383389.39</v>
      </c>
      <c r="L18" s="56"/>
      <c r="M18" s="65">
        <f>+M14+M17</f>
        <v>70675212.5</v>
      </c>
    </row>
    <row r="19" spans="1:13" ht="25.5" customHeight="1">
      <c r="A19" s="111" t="s">
        <v>47</v>
      </c>
      <c r="F19" s="182"/>
      <c r="G19" s="52">
        <v>3755853.01</v>
      </c>
      <c r="H19" s="125"/>
      <c r="I19" s="52">
        <v>1655749.71</v>
      </c>
      <c r="J19" s="181"/>
      <c r="K19" s="52">
        <v>570752.06999999995</v>
      </c>
      <c r="L19" s="125"/>
      <c r="M19" s="52">
        <v>1186339.72</v>
      </c>
    </row>
    <row r="20" spans="1:13" ht="25.5" customHeight="1">
      <c r="A20" s="111" t="s">
        <v>48</v>
      </c>
      <c r="F20" s="182"/>
      <c r="G20" s="52">
        <v>-40972415.649999999</v>
      </c>
      <c r="H20" s="125"/>
      <c r="I20" s="52">
        <v>-89685510.620000005</v>
      </c>
      <c r="J20" s="181"/>
      <c r="K20" s="52">
        <v>-25223565.52</v>
      </c>
      <c r="L20" s="125"/>
      <c r="M20" s="52">
        <v>-33224355.440000001</v>
      </c>
    </row>
    <row r="21" spans="1:13" ht="25.5" customHeight="1">
      <c r="A21" s="133" t="s">
        <v>148</v>
      </c>
      <c r="F21" s="154"/>
      <c r="G21" s="186">
        <v>0</v>
      </c>
      <c r="H21" s="125"/>
      <c r="I21" s="186">
        <v>0</v>
      </c>
      <c r="J21" s="125"/>
      <c r="K21" s="186">
        <v>0</v>
      </c>
      <c r="L21" s="125"/>
      <c r="M21" s="186">
        <v>-275128192.14999998</v>
      </c>
    </row>
    <row r="22" spans="1:13" ht="25.5" customHeight="1">
      <c r="A22" s="124" t="s">
        <v>49</v>
      </c>
      <c r="F22" s="154"/>
      <c r="G22" s="125">
        <f>SUM(G18:G21)</f>
        <v>156909702.54999992</v>
      </c>
      <c r="H22" s="125"/>
      <c r="I22" s="125">
        <f>SUM(I18:I21)</f>
        <v>166491448.27000007</v>
      </c>
      <c r="J22" s="125"/>
      <c r="K22" s="125">
        <f>SUM(K18:K21)</f>
        <v>85730575.939999998</v>
      </c>
      <c r="L22" s="125"/>
      <c r="M22" s="125">
        <f>SUM(M18:M21)</f>
        <v>-236490995.36999997</v>
      </c>
    </row>
    <row r="23" spans="1:13" ht="25.5" customHeight="1">
      <c r="A23" s="133" t="s">
        <v>50</v>
      </c>
      <c r="F23" s="182"/>
      <c r="G23" s="125">
        <v>16310331.73</v>
      </c>
      <c r="H23" s="66"/>
      <c r="I23" s="125">
        <v>6240213.3700000001</v>
      </c>
      <c r="J23" s="181"/>
      <c r="K23" s="125">
        <v>16231759.49</v>
      </c>
      <c r="L23" s="125"/>
      <c r="M23" s="66">
        <v>17736473.420000002</v>
      </c>
    </row>
    <row r="24" spans="1:13" ht="25.5" customHeight="1">
      <c r="A24" s="133" t="s">
        <v>51</v>
      </c>
      <c r="F24" s="154"/>
      <c r="G24" s="125">
        <v>-48214650.630000003</v>
      </c>
      <c r="H24" s="66"/>
      <c r="I24" s="125">
        <v>-67338365.370000005</v>
      </c>
      <c r="J24" s="181"/>
      <c r="K24" s="125">
        <v>-16758827.35</v>
      </c>
      <c r="L24" s="125"/>
      <c r="M24" s="66">
        <v>-18815560.989999998</v>
      </c>
    </row>
    <row r="25" spans="1:13" ht="25.5" customHeight="1">
      <c r="A25" s="133" t="s">
        <v>52</v>
      </c>
      <c r="F25" s="182"/>
      <c r="G25" s="186">
        <v>-20053154.960000001</v>
      </c>
      <c r="H25" s="66"/>
      <c r="I25" s="186">
        <v>-28958393.739999998</v>
      </c>
      <c r="J25" s="181"/>
      <c r="K25" s="186">
        <v>0</v>
      </c>
      <c r="L25" s="125"/>
      <c r="M25" s="55">
        <v>0</v>
      </c>
    </row>
    <row r="26" spans="1:13" ht="25.5" customHeight="1">
      <c r="A26" s="110" t="s">
        <v>53</v>
      </c>
      <c r="B26" s="133"/>
      <c r="C26" s="133"/>
      <c r="D26" s="133"/>
      <c r="E26" s="133"/>
      <c r="F26" s="184"/>
      <c r="G26" s="54">
        <f>SUM(G22:G25)</f>
        <v>104952228.68999991</v>
      </c>
      <c r="H26" s="56"/>
      <c r="I26" s="54">
        <f>SUM(I22:I25)</f>
        <v>76434902.530000076</v>
      </c>
      <c r="J26" s="181"/>
      <c r="K26" s="125">
        <f>SUM(K22:K25)</f>
        <v>85203508.079999998</v>
      </c>
      <c r="L26" s="125"/>
      <c r="M26" s="125">
        <f>SUM(M22:M25)</f>
        <v>-237570082.94</v>
      </c>
    </row>
    <row r="27" spans="1:13" ht="25.5" customHeight="1">
      <c r="A27" s="133" t="s">
        <v>54</v>
      </c>
      <c r="F27" s="154">
        <v>31</v>
      </c>
      <c r="G27" s="186">
        <v>-2187869.0699999998</v>
      </c>
      <c r="H27" s="125"/>
      <c r="I27" s="55">
        <v>-3170157.04</v>
      </c>
      <c r="J27" s="146"/>
      <c r="K27" s="186">
        <v>0</v>
      </c>
      <c r="L27" s="125"/>
      <c r="M27" s="55">
        <v>0</v>
      </c>
    </row>
    <row r="28" spans="1:13" ht="25.5" customHeight="1">
      <c r="A28" s="110" t="s">
        <v>55</v>
      </c>
      <c r="B28" s="133"/>
      <c r="C28" s="133"/>
      <c r="D28" s="133"/>
      <c r="E28" s="133"/>
      <c r="F28" s="133"/>
      <c r="G28" s="53">
        <f>SUM(G26:G27)</f>
        <v>102764359.61999992</v>
      </c>
      <c r="H28" s="125"/>
      <c r="I28" s="53">
        <f>SUM(I26:I27)</f>
        <v>73264745.490000069</v>
      </c>
      <c r="J28" s="146"/>
      <c r="K28" s="187">
        <f>SUM(K26:K27)</f>
        <v>85203508.079999998</v>
      </c>
      <c r="L28" s="125"/>
      <c r="M28" s="187">
        <f>SUM(M26:M27)</f>
        <v>-237570082.94</v>
      </c>
    </row>
    <row r="29" spans="1:13" ht="25.5" customHeight="1">
      <c r="A29" s="110" t="s">
        <v>56</v>
      </c>
      <c r="B29" s="133"/>
      <c r="C29" s="133"/>
      <c r="D29" s="133"/>
      <c r="E29" s="133"/>
      <c r="F29" s="133"/>
      <c r="G29" s="54"/>
      <c r="H29" s="125"/>
      <c r="I29" s="54"/>
      <c r="J29" s="146"/>
      <c r="K29" s="125"/>
      <c r="L29" s="125"/>
      <c r="M29" s="125"/>
    </row>
    <row r="30" spans="1:13" ht="25.5" customHeight="1">
      <c r="A30" s="110" t="s">
        <v>152</v>
      </c>
      <c r="B30" s="133"/>
      <c r="C30" s="133"/>
      <c r="D30" s="133"/>
      <c r="E30" s="133"/>
      <c r="F30" s="133"/>
      <c r="G30" s="54"/>
      <c r="H30" s="125"/>
      <c r="I30" s="54"/>
      <c r="J30" s="146"/>
      <c r="K30" s="125"/>
      <c r="L30" s="125"/>
      <c r="M30" s="125"/>
    </row>
    <row r="31" spans="1:13" ht="25.5" customHeight="1">
      <c r="A31" s="110"/>
      <c r="B31" s="133" t="s">
        <v>124</v>
      </c>
      <c r="G31" s="125">
        <v>-4212805.7</v>
      </c>
      <c r="H31" s="125"/>
      <c r="I31" s="56">
        <v>0</v>
      </c>
      <c r="J31" s="72"/>
      <c r="K31" s="56">
        <v>-4212805.7</v>
      </c>
      <c r="L31" s="56"/>
      <c r="M31" s="56">
        <v>0</v>
      </c>
    </row>
    <row r="32" spans="1:13" ht="25.5" customHeight="1" thickBot="1">
      <c r="A32" s="110" t="s">
        <v>55</v>
      </c>
      <c r="B32" s="133"/>
      <c r="C32" s="133"/>
      <c r="D32" s="133"/>
      <c r="E32" s="133"/>
      <c r="F32" s="133"/>
      <c r="G32" s="57">
        <f>SUM(G28:G31)</f>
        <v>98551553.919999912</v>
      </c>
      <c r="H32" s="125"/>
      <c r="I32" s="57">
        <f>SUM(I28:I31)</f>
        <v>73264745.490000069</v>
      </c>
      <c r="J32" s="146"/>
      <c r="K32" s="57">
        <f>SUM(K28:K31)</f>
        <v>80990702.379999995</v>
      </c>
      <c r="L32" s="125"/>
      <c r="M32" s="57">
        <f>SUM(M28:M31)</f>
        <v>-237570082.94</v>
      </c>
    </row>
    <row r="33" spans="1:13" ht="25.5" customHeight="1" thickTop="1">
      <c r="G33" s="60"/>
      <c r="H33" s="58"/>
      <c r="I33" s="60"/>
      <c r="J33" s="125"/>
      <c r="K33" s="60"/>
      <c r="L33" s="58"/>
      <c r="M33" s="60"/>
    </row>
    <row r="34" spans="1:13" ht="25.5" customHeight="1">
      <c r="G34" s="60"/>
      <c r="H34" s="58"/>
      <c r="I34" s="60"/>
      <c r="J34" s="125"/>
      <c r="K34" s="60"/>
      <c r="L34" s="58"/>
      <c r="M34" s="60"/>
    </row>
    <row r="35" spans="1:13" ht="25.5" customHeight="1">
      <c r="A35" s="188" t="s">
        <v>57</v>
      </c>
      <c r="G35" s="60"/>
      <c r="H35" s="58"/>
      <c r="I35" s="60"/>
      <c r="J35" s="189"/>
      <c r="K35" s="6"/>
      <c r="L35" s="58"/>
      <c r="M35" s="60"/>
    </row>
    <row r="36" spans="1:13" ht="25.5" customHeight="1">
      <c r="A36" s="188"/>
      <c r="G36" s="60"/>
      <c r="H36" s="58"/>
      <c r="I36" s="60"/>
      <c r="J36" s="189"/>
      <c r="K36" s="6"/>
      <c r="L36" s="58"/>
      <c r="M36" s="60"/>
    </row>
    <row r="37" spans="1:13" ht="25.5" customHeight="1">
      <c r="G37" s="60"/>
      <c r="H37" s="58"/>
      <c r="I37" s="60"/>
      <c r="J37" s="125"/>
      <c r="K37" s="60"/>
      <c r="L37" s="58"/>
      <c r="M37" s="60"/>
    </row>
    <row r="38" spans="1:13" ht="25.5" customHeight="1">
      <c r="E38" s="157" t="s">
        <v>130</v>
      </c>
      <c r="H38" s="58"/>
      <c r="I38" s="60"/>
      <c r="J38" s="125"/>
      <c r="K38" s="60"/>
      <c r="L38" s="58"/>
      <c r="M38" s="60"/>
    </row>
    <row r="39" spans="1:13" ht="25.5" customHeight="1">
      <c r="E39" s="157" t="s">
        <v>21</v>
      </c>
      <c r="H39" s="58"/>
      <c r="I39" s="60"/>
      <c r="J39" s="125"/>
      <c r="K39" s="60"/>
      <c r="L39" s="58"/>
      <c r="M39" s="60"/>
    </row>
    <row r="40" spans="1:13" ht="27" customHeight="1">
      <c r="A40" s="204" t="s">
        <v>15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7" customHeight="1">
      <c r="A41" s="205" t="s">
        <v>32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ht="27" customHeight="1">
      <c r="A42" s="205" t="s">
        <v>58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ht="27" customHeight="1">
      <c r="A43" s="209" t="str">
        <f>+A3</f>
        <v>FOR THE THREE-MONTH PERIOD ENDED SEPTEMBER 30, 2024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3" ht="27" customHeight="1">
      <c r="A44" s="206" t="str">
        <f>+A4</f>
        <v>(UNAUDITED/REVIEWED ONLY)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3" ht="27" customHeight="1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</row>
    <row r="46" spans="1:13" ht="27" customHeight="1">
      <c r="A46" s="109"/>
      <c r="B46" s="109"/>
      <c r="C46" s="109"/>
      <c r="D46" s="109"/>
      <c r="E46" s="109"/>
      <c r="F46" s="109"/>
      <c r="G46" s="207" t="s">
        <v>29</v>
      </c>
      <c r="H46" s="207"/>
      <c r="I46" s="207"/>
      <c r="J46" s="207"/>
      <c r="K46" s="207"/>
      <c r="L46" s="207"/>
      <c r="M46" s="207"/>
    </row>
    <row r="47" spans="1:13" ht="27" customHeight="1">
      <c r="A47" s="177"/>
      <c r="B47" s="178"/>
      <c r="C47" s="178"/>
      <c r="D47" s="178"/>
      <c r="E47" s="178"/>
      <c r="F47" s="178"/>
      <c r="G47" s="202" t="s">
        <v>30</v>
      </c>
      <c r="H47" s="202"/>
      <c r="I47" s="202"/>
      <c r="J47" s="179"/>
      <c r="K47" s="202" t="s">
        <v>31</v>
      </c>
      <c r="L47" s="202"/>
      <c r="M47" s="202"/>
    </row>
    <row r="48" spans="1:13" ht="27" customHeight="1">
      <c r="A48" s="177"/>
      <c r="B48" s="178"/>
      <c r="C48" s="178"/>
      <c r="D48" s="178"/>
      <c r="E48" s="178"/>
      <c r="F48" s="180" t="s">
        <v>35</v>
      </c>
      <c r="G48" s="143" t="str">
        <f>+G8</f>
        <v>September 30, 2024</v>
      </c>
      <c r="H48" s="144"/>
      <c r="I48" s="143" t="str">
        <f>+I8</f>
        <v>September 30, 2023</v>
      </c>
      <c r="J48" s="144"/>
      <c r="K48" s="143" t="str">
        <f>++K8</f>
        <v>September 30, 2024</v>
      </c>
      <c r="L48" s="144"/>
      <c r="M48" s="143" t="str">
        <f>+M8</f>
        <v>September 30, 2023</v>
      </c>
    </row>
    <row r="49" spans="1:13" ht="27" customHeight="1">
      <c r="A49" s="177"/>
      <c r="B49" s="178"/>
      <c r="C49" s="178"/>
      <c r="D49" s="178"/>
      <c r="E49" s="178"/>
      <c r="F49" s="180"/>
      <c r="G49" s="122"/>
      <c r="H49" s="144"/>
      <c r="I49" s="122" t="str">
        <f>+I9</f>
        <v>(Restated)</v>
      </c>
      <c r="J49" s="144"/>
      <c r="K49" s="122"/>
      <c r="L49" s="144"/>
      <c r="M49" s="122"/>
    </row>
    <row r="50" spans="1:13" ht="27" customHeight="1">
      <c r="A50" s="124" t="s">
        <v>59</v>
      </c>
      <c r="B50" s="110"/>
      <c r="C50" s="110"/>
      <c r="D50" s="110"/>
      <c r="E50" s="110"/>
      <c r="F50" s="110"/>
      <c r="G50" s="129"/>
      <c r="H50" s="129"/>
      <c r="I50" s="129"/>
      <c r="J50" s="125"/>
      <c r="K50" s="129"/>
      <c r="L50" s="129"/>
      <c r="M50" s="129"/>
    </row>
    <row r="51" spans="1:13" ht="27" customHeight="1">
      <c r="A51" s="111" t="s">
        <v>60</v>
      </c>
      <c r="G51" s="58">
        <f>+G53-G52</f>
        <v>67271626.599999905</v>
      </c>
      <c r="H51" s="58"/>
      <c r="I51" s="58">
        <f>+I53-I52</f>
        <v>30317918.690000072</v>
      </c>
      <c r="J51" s="125"/>
      <c r="K51" s="125">
        <f>+K53-K52</f>
        <v>85203508.079999998</v>
      </c>
      <c r="L51" s="125"/>
      <c r="M51" s="125">
        <f>+M53-M52</f>
        <v>-237570082.94</v>
      </c>
    </row>
    <row r="52" spans="1:13" ht="27" customHeight="1">
      <c r="A52" s="111" t="s">
        <v>61</v>
      </c>
      <c r="G52" s="58">
        <v>35492733.020000003</v>
      </c>
      <c r="H52" s="129"/>
      <c r="I52" s="58">
        <v>42946826.799999997</v>
      </c>
      <c r="J52" s="125"/>
      <c r="K52" s="61">
        <v>0</v>
      </c>
      <c r="L52" s="73"/>
      <c r="M52" s="61">
        <v>0</v>
      </c>
    </row>
    <row r="53" spans="1:13" ht="27" customHeight="1" thickBot="1">
      <c r="A53" s="111" t="s">
        <v>62</v>
      </c>
      <c r="G53" s="59">
        <f>+G28</f>
        <v>102764359.61999992</v>
      </c>
      <c r="H53" s="58"/>
      <c r="I53" s="59">
        <f>+I28</f>
        <v>73264745.490000069</v>
      </c>
      <c r="J53" s="125"/>
      <c r="K53" s="59">
        <f>+K28</f>
        <v>85203508.079999998</v>
      </c>
      <c r="L53" s="58"/>
      <c r="M53" s="59">
        <f>+M28</f>
        <v>-237570082.94</v>
      </c>
    </row>
    <row r="54" spans="1:13" ht="27" customHeight="1" thickTop="1">
      <c r="A54" s="124" t="s">
        <v>63</v>
      </c>
      <c r="B54" s="110"/>
      <c r="C54" s="110"/>
      <c r="D54" s="110"/>
      <c r="E54" s="110"/>
      <c r="F54" s="110"/>
      <c r="G54" s="129"/>
      <c r="H54" s="129"/>
      <c r="I54" s="129"/>
      <c r="J54" s="125"/>
      <c r="K54" s="129"/>
      <c r="L54" s="129"/>
      <c r="M54" s="129"/>
    </row>
    <row r="55" spans="1:13" ht="27" customHeight="1">
      <c r="A55" s="111" t="s">
        <v>64</v>
      </c>
      <c r="G55" s="58">
        <f>+G57-G56</f>
        <v>63058820.899999909</v>
      </c>
      <c r="H55" s="58"/>
      <c r="I55" s="58">
        <f>+I57-I56</f>
        <v>30317918.690000072</v>
      </c>
      <c r="J55" s="125"/>
      <c r="K55" s="125">
        <f>+K57-K56</f>
        <v>80990702.379999995</v>
      </c>
      <c r="L55" s="125"/>
      <c r="M55" s="58">
        <f>+M57-M56</f>
        <v>-237570082.94</v>
      </c>
    </row>
    <row r="56" spans="1:13" ht="27" customHeight="1">
      <c r="A56" s="111" t="s">
        <v>61</v>
      </c>
      <c r="G56" s="61">
        <v>35492733.020000003</v>
      </c>
      <c r="H56" s="129"/>
      <c r="I56" s="61">
        <v>42946826.799999997</v>
      </c>
      <c r="J56" s="125"/>
      <c r="K56" s="61">
        <v>0</v>
      </c>
      <c r="L56" s="73"/>
      <c r="M56" s="61">
        <v>0</v>
      </c>
    </row>
    <row r="57" spans="1:13" ht="27" customHeight="1" thickBot="1">
      <c r="A57" s="111" t="s">
        <v>65</v>
      </c>
      <c r="G57" s="59">
        <f>G32</f>
        <v>98551553.919999912</v>
      </c>
      <c r="H57" s="58"/>
      <c r="I57" s="59">
        <f>+I32</f>
        <v>73264745.490000069</v>
      </c>
      <c r="J57" s="125"/>
      <c r="K57" s="59">
        <f>K32</f>
        <v>80990702.379999995</v>
      </c>
      <c r="L57" s="58"/>
      <c r="M57" s="59">
        <f>M32</f>
        <v>-237570082.94</v>
      </c>
    </row>
    <row r="58" spans="1:13" ht="27" customHeight="1" thickTop="1">
      <c r="A58" s="124" t="s">
        <v>81</v>
      </c>
      <c r="J58" s="147"/>
    </row>
    <row r="59" spans="1:13" ht="27" customHeight="1">
      <c r="A59" s="124" t="s">
        <v>92</v>
      </c>
      <c r="J59" s="147"/>
    </row>
    <row r="60" spans="1:13" ht="27" customHeight="1">
      <c r="A60" s="124" t="s">
        <v>95</v>
      </c>
      <c r="B60" s="133"/>
      <c r="C60" s="133"/>
      <c r="D60" s="133"/>
      <c r="E60" s="133"/>
      <c r="F60" s="182" t="s">
        <v>22</v>
      </c>
      <c r="G60" s="4">
        <f>G51/401200000</f>
        <v>0.16767603838484524</v>
      </c>
      <c r="H60" s="4"/>
      <c r="I60" s="4">
        <f>I51/401200000</f>
        <v>7.5568092447657206E-2</v>
      </c>
      <c r="J60" s="4"/>
      <c r="K60" s="4">
        <f>K51/401200000</f>
        <v>0.2123716552342971</v>
      </c>
      <c r="L60" s="4">
        <f>L51/401200000</f>
        <v>0</v>
      </c>
      <c r="M60" s="125">
        <f>M51/401200000</f>
        <v>-0.59214876106679959</v>
      </c>
    </row>
    <row r="61" spans="1:13" ht="27" customHeight="1">
      <c r="B61" s="111" t="s">
        <v>96</v>
      </c>
      <c r="G61" s="62">
        <v>401200000</v>
      </c>
      <c r="H61" s="62"/>
      <c r="I61" s="62">
        <v>401200000</v>
      </c>
      <c r="J61" s="74"/>
      <c r="K61" s="62">
        <v>401200000</v>
      </c>
      <c r="L61" s="62"/>
      <c r="M61" s="62">
        <v>401200000</v>
      </c>
    </row>
    <row r="62" spans="1:13" ht="27" customHeight="1">
      <c r="G62" s="63"/>
      <c r="I62" s="63"/>
      <c r="K62" s="63"/>
      <c r="M62" s="63"/>
    </row>
    <row r="63" spans="1:13" ht="27" customHeight="1">
      <c r="G63" s="63"/>
      <c r="I63" s="63"/>
      <c r="K63" s="63"/>
      <c r="M63" s="63"/>
    </row>
    <row r="64" spans="1:13" ht="27" customHeight="1">
      <c r="G64" s="63"/>
      <c r="I64" s="63"/>
      <c r="K64" s="63"/>
      <c r="M64" s="63"/>
    </row>
    <row r="65" spans="1:13" ht="27" customHeight="1">
      <c r="G65" s="63"/>
      <c r="I65" s="63"/>
      <c r="K65" s="63"/>
      <c r="M65" s="63"/>
    </row>
    <row r="66" spans="1:13" ht="27" customHeight="1">
      <c r="G66" s="63"/>
      <c r="I66" s="63"/>
      <c r="K66" s="63"/>
      <c r="M66" s="63"/>
    </row>
    <row r="67" spans="1:13" ht="27" customHeight="1">
      <c r="A67" s="188" t="s">
        <v>57</v>
      </c>
      <c r="G67" s="63"/>
      <c r="I67" s="63"/>
      <c r="K67" s="63"/>
      <c r="M67" s="63"/>
    </row>
    <row r="68" spans="1:13" ht="27" customHeight="1">
      <c r="G68" s="63"/>
      <c r="I68" s="63"/>
      <c r="K68" s="63"/>
      <c r="M68" s="63"/>
    </row>
    <row r="69" spans="1:13" ht="27" customHeight="1">
      <c r="G69" s="63"/>
      <c r="I69" s="63"/>
      <c r="K69" s="63"/>
      <c r="M69" s="63"/>
    </row>
    <row r="70" spans="1:13" ht="27" customHeight="1">
      <c r="G70" s="63"/>
      <c r="I70" s="63"/>
      <c r="K70" s="63"/>
      <c r="M70" s="63"/>
    </row>
    <row r="71" spans="1:13" ht="27" customHeight="1">
      <c r="G71" s="63"/>
      <c r="I71" s="63"/>
      <c r="K71" s="63"/>
      <c r="M71" s="63"/>
    </row>
    <row r="72" spans="1:13" ht="27" customHeight="1">
      <c r="E72" s="157" t="s">
        <v>100</v>
      </c>
      <c r="H72" s="157"/>
    </row>
    <row r="73" spans="1:13" ht="27" customHeight="1">
      <c r="E73" s="157" t="s">
        <v>21</v>
      </c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s="111" customFormat="1" ht="25.5" customHeight="1"/>
    <row r="82" s="111" customFormat="1" ht="25.5" customHeight="1"/>
    <row r="83" s="111" customFormat="1" ht="25.5" customHeight="1"/>
    <row r="84" s="111" customFormat="1" ht="25.5" customHeight="1"/>
    <row r="85" s="111" customFormat="1" ht="25.5" customHeight="1"/>
    <row r="86" s="111" customFormat="1" ht="25.5" customHeight="1"/>
  </sheetData>
  <mergeCells count="15">
    <mergeCell ref="G7:I7"/>
    <mergeCell ref="K7:M7"/>
    <mergeCell ref="A1:M1"/>
    <mergeCell ref="A2:M2"/>
    <mergeCell ref="A3:M3"/>
    <mergeCell ref="G6:M6"/>
    <mergeCell ref="A4:M4"/>
    <mergeCell ref="G47:I47"/>
    <mergeCell ref="K47:M47"/>
    <mergeCell ref="A40:M40"/>
    <mergeCell ref="A41:M41"/>
    <mergeCell ref="A42:M42"/>
    <mergeCell ref="A43:M43"/>
    <mergeCell ref="G46:M46"/>
    <mergeCell ref="A44:M4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86"/>
  <sheetViews>
    <sheetView view="pageBreakPreview" topLeftCell="A28" zoomScale="90" zoomScaleNormal="92" zoomScaleSheetLayoutView="90" workbookViewId="0">
      <selection activeCell="F34" sqref="F33:F34"/>
    </sheetView>
  </sheetViews>
  <sheetFormatPr defaultColWidth="12" defaultRowHeight="21.75"/>
  <cols>
    <col min="1" max="1" width="9.1640625" style="111" customWidth="1"/>
    <col min="2" max="4" width="10" style="111" customWidth="1"/>
    <col min="5" max="5" width="11" style="111" customWidth="1"/>
    <col min="6" max="6" width="9.6640625" style="111" bestFit="1" customWidth="1"/>
    <col min="7" max="7" width="18.83203125" style="111" customWidth="1"/>
    <col min="8" max="8" width="1.1640625" style="111" customWidth="1"/>
    <col min="9" max="9" width="18.83203125" style="111" customWidth="1"/>
    <col min="10" max="10" width="1.1640625" style="111" customWidth="1"/>
    <col min="11" max="11" width="18.83203125" style="111" customWidth="1"/>
    <col min="12" max="12" width="1.1640625" style="111" customWidth="1"/>
    <col min="13" max="13" width="18.83203125" style="111" customWidth="1"/>
    <col min="14" max="14" width="1.33203125" style="111" customWidth="1"/>
    <col min="15" max="15" width="12" style="111"/>
    <col min="16" max="17" width="18.1640625" style="111" bestFit="1" customWidth="1"/>
    <col min="18" max="18" width="14" style="111" bestFit="1" customWidth="1"/>
    <col min="19" max="16384" width="12" style="111"/>
  </cols>
  <sheetData>
    <row r="1" spans="1:13" ht="24.75" customHeight="1">
      <c r="A1" s="205" t="s">
        <v>32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ht="24.75" customHeight="1">
      <c r="A2" s="205" t="s">
        <v>33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4.75" customHeight="1">
      <c r="A3" s="209" t="s">
        <v>34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.75" customHeight="1">
      <c r="A4" s="206" t="s">
        <v>38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4.75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3" ht="24.75" customHeight="1">
      <c r="A6" s="109"/>
      <c r="B6" s="109"/>
      <c r="C6" s="109"/>
      <c r="D6" s="109"/>
      <c r="E6" s="109"/>
      <c r="F6" s="109"/>
      <c r="G6" s="207" t="s">
        <v>29</v>
      </c>
      <c r="H6" s="207"/>
      <c r="I6" s="207"/>
      <c r="J6" s="207"/>
      <c r="K6" s="207"/>
      <c r="L6" s="207"/>
      <c r="M6" s="207"/>
    </row>
    <row r="7" spans="1:13" ht="24.75" customHeight="1">
      <c r="A7" s="177"/>
      <c r="B7" s="178"/>
      <c r="C7" s="178"/>
      <c r="D7" s="178"/>
      <c r="E7" s="178"/>
      <c r="F7" s="178"/>
      <c r="G7" s="202" t="s">
        <v>30</v>
      </c>
      <c r="H7" s="202"/>
      <c r="I7" s="202"/>
      <c r="J7" s="179"/>
      <c r="K7" s="202" t="s">
        <v>31</v>
      </c>
      <c r="L7" s="202"/>
      <c r="M7" s="202"/>
    </row>
    <row r="8" spans="1:13" ht="24.75" customHeight="1">
      <c r="A8" s="177"/>
      <c r="B8" s="178"/>
      <c r="C8" s="178"/>
      <c r="D8" s="178"/>
      <c r="E8" s="178"/>
      <c r="F8" s="180" t="s">
        <v>35</v>
      </c>
      <c r="G8" s="143" t="s">
        <v>36</v>
      </c>
      <c r="H8" s="144"/>
      <c r="I8" s="143" t="s">
        <v>37</v>
      </c>
      <c r="J8" s="144"/>
      <c r="K8" s="143" t="s">
        <v>36</v>
      </c>
      <c r="L8" s="144"/>
      <c r="M8" s="143" t="s">
        <v>37</v>
      </c>
    </row>
    <row r="9" spans="1:13" ht="24.75" customHeight="1">
      <c r="A9" s="177"/>
      <c r="B9" s="178"/>
      <c r="C9" s="178"/>
      <c r="D9" s="178"/>
      <c r="E9" s="178"/>
      <c r="F9" s="180"/>
      <c r="G9" s="122"/>
      <c r="H9" s="144"/>
      <c r="I9" s="122" t="s">
        <v>67</v>
      </c>
      <c r="J9" s="144"/>
      <c r="K9" s="122"/>
      <c r="L9" s="144"/>
      <c r="M9" s="122"/>
    </row>
    <row r="10" spans="1:13" ht="24.75" customHeight="1">
      <c r="A10" s="133" t="s">
        <v>39</v>
      </c>
      <c r="F10" s="154">
        <v>29</v>
      </c>
      <c r="G10" s="92">
        <v>1787584507.0899999</v>
      </c>
      <c r="H10" s="56"/>
      <c r="I10" s="50">
        <v>2229396749.71</v>
      </c>
      <c r="J10" s="181"/>
      <c r="K10" s="56">
        <v>0</v>
      </c>
      <c r="L10" s="56"/>
      <c r="M10" s="56">
        <v>0</v>
      </c>
    </row>
    <row r="11" spans="1:13" ht="24.75" customHeight="1">
      <c r="A11" s="133" t="s">
        <v>40</v>
      </c>
      <c r="F11" s="154"/>
      <c r="G11" s="92">
        <v>315542.81</v>
      </c>
      <c r="H11" s="56"/>
      <c r="I11" s="50">
        <v>0</v>
      </c>
      <c r="J11" s="181"/>
      <c r="K11" s="56">
        <v>0</v>
      </c>
      <c r="L11" s="56"/>
      <c r="M11" s="56">
        <v>0</v>
      </c>
    </row>
    <row r="12" spans="1:13" ht="24.75" customHeight="1">
      <c r="A12" s="133" t="s">
        <v>41</v>
      </c>
      <c r="B12" s="178"/>
      <c r="C12" s="178"/>
      <c r="D12" s="178"/>
      <c r="E12" s="178"/>
      <c r="F12" s="182" t="s">
        <v>20</v>
      </c>
      <c r="G12" s="93">
        <v>0</v>
      </c>
      <c r="H12" s="71"/>
      <c r="I12" s="51">
        <v>0</v>
      </c>
      <c r="J12" s="183"/>
      <c r="K12" s="64">
        <v>312744828.12</v>
      </c>
      <c r="L12" s="71"/>
      <c r="M12" s="64">
        <v>534363100.63</v>
      </c>
    </row>
    <row r="13" spans="1:13" ht="24.75" customHeight="1">
      <c r="A13" s="133"/>
      <c r="B13" s="133" t="s">
        <v>42</v>
      </c>
      <c r="C13" s="133"/>
      <c r="D13" s="133"/>
      <c r="E13" s="133"/>
      <c r="F13" s="184"/>
      <c r="G13" s="90">
        <f>SUM(G10:G12)</f>
        <v>1787900049.8999999</v>
      </c>
      <c r="H13" s="125"/>
      <c r="I13" s="91">
        <f>SUM(I10:I12)</f>
        <v>2229396749.71</v>
      </c>
      <c r="J13" s="181"/>
      <c r="K13" s="90">
        <f>SUM(K10:K12)</f>
        <v>312744828.12</v>
      </c>
      <c r="L13" s="56"/>
      <c r="M13" s="90">
        <f>SUM(M10:M12)</f>
        <v>534363100.63</v>
      </c>
    </row>
    <row r="14" spans="1:13" ht="24.75" customHeight="1">
      <c r="A14" s="133" t="s">
        <v>43</v>
      </c>
      <c r="F14" s="185"/>
      <c r="G14" s="125">
        <v>-1180453305.76</v>
      </c>
      <c r="H14" s="66"/>
      <c r="I14" s="89">
        <v>-1546523803.52</v>
      </c>
      <c r="J14" s="181"/>
      <c r="K14" s="66">
        <v>0</v>
      </c>
      <c r="L14" s="66"/>
      <c r="M14" s="66">
        <v>0</v>
      </c>
    </row>
    <row r="15" spans="1:13" ht="24.75" customHeight="1">
      <c r="A15" s="133" t="s">
        <v>44</v>
      </c>
      <c r="F15" s="185"/>
      <c r="G15" s="125">
        <v>-5801427.5</v>
      </c>
      <c r="H15" s="66"/>
      <c r="I15" s="10">
        <v>0</v>
      </c>
      <c r="J15" s="181"/>
      <c r="K15" s="66">
        <v>0</v>
      </c>
      <c r="L15" s="66"/>
      <c r="M15" s="66">
        <v>0</v>
      </c>
    </row>
    <row r="16" spans="1:13" ht="24.75" customHeight="1">
      <c r="A16" s="133"/>
      <c r="B16" s="111" t="s">
        <v>45</v>
      </c>
      <c r="F16" s="185"/>
      <c r="G16" s="90">
        <f>SUM(G14:G15)</f>
        <v>-1186254733.26</v>
      </c>
      <c r="H16" s="125"/>
      <c r="I16" s="90">
        <f>SUM(I14:I15)</f>
        <v>-1546523803.52</v>
      </c>
      <c r="J16" s="181"/>
      <c r="K16" s="90">
        <f>SUM(K14:K15)</f>
        <v>0</v>
      </c>
      <c r="L16" s="56"/>
      <c r="M16" s="90">
        <f>SUM(M14:M15)</f>
        <v>0</v>
      </c>
    </row>
    <row r="17" spans="1:13" ht="24.75" customHeight="1">
      <c r="A17" s="124" t="s">
        <v>46</v>
      </c>
      <c r="F17" s="145"/>
      <c r="G17" s="52">
        <f>+G13+G16</f>
        <v>601645316.63999987</v>
      </c>
      <c r="H17" s="125"/>
      <c r="I17" s="52">
        <f>+I13+I16</f>
        <v>682872946.19000006</v>
      </c>
      <c r="J17" s="181"/>
      <c r="K17" s="65">
        <f>+K13+K16</f>
        <v>312744828.12</v>
      </c>
      <c r="L17" s="56"/>
      <c r="M17" s="65">
        <f>+M13+M16</f>
        <v>534363100.63</v>
      </c>
    </row>
    <row r="18" spans="1:13" ht="24.75" customHeight="1">
      <c r="A18" s="111" t="s">
        <v>47</v>
      </c>
      <c r="F18" s="182"/>
      <c r="G18" s="52">
        <v>13048876.199999999</v>
      </c>
      <c r="H18" s="125"/>
      <c r="I18" s="52">
        <v>11561973.27</v>
      </c>
      <c r="J18" s="181"/>
      <c r="K18" s="52">
        <v>8623505.7899999991</v>
      </c>
      <c r="L18" s="125"/>
      <c r="M18" s="52">
        <v>11390639.26</v>
      </c>
    </row>
    <row r="19" spans="1:13" ht="24.75" customHeight="1">
      <c r="A19" s="111" t="s">
        <v>48</v>
      </c>
      <c r="F19" s="182"/>
      <c r="G19" s="52">
        <v>-129515716.91</v>
      </c>
      <c r="H19" s="125"/>
      <c r="I19" s="52">
        <v>-188080618.34</v>
      </c>
      <c r="J19" s="181"/>
      <c r="K19" s="52">
        <v>-75009017.030000001</v>
      </c>
      <c r="L19" s="125"/>
      <c r="M19" s="52">
        <v>-100455527.14</v>
      </c>
    </row>
    <row r="20" spans="1:13" ht="24.75" customHeight="1">
      <c r="A20" s="133" t="s">
        <v>148</v>
      </c>
      <c r="F20" s="154"/>
      <c r="G20" s="186">
        <v>0</v>
      </c>
      <c r="H20" s="125"/>
      <c r="I20" s="186">
        <v>0</v>
      </c>
      <c r="J20" s="125"/>
      <c r="K20" s="186">
        <v>0</v>
      </c>
      <c r="L20" s="125"/>
      <c r="M20" s="186">
        <v>-275128192.14999998</v>
      </c>
    </row>
    <row r="21" spans="1:13" ht="24.75" customHeight="1">
      <c r="A21" s="124" t="s">
        <v>49</v>
      </c>
      <c r="F21" s="154"/>
      <c r="G21" s="125">
        <f>SUM(G17:G20)</f>
        <v>485178475.92999995</v>
      </c>
      <c r="H21" s="125"/>
      <c r="I21" s="125">
        <f>SUM(I17:I20)</f>
        <v>506354301.12</v>
      </c>
      <c r="J21" s="125"/>
      <c r="K21" s="125">
        <f>SUM(K17:K20)</f>
        <v>246359316.88000003</v>
      </c>
      <c r="L21" s="125"/>
      <c r="M21" s="125">
        <f>SUM(M17:M20)</f>
        <v>170170020.60000002</v>
      </c>
    </row>
    <row r="22" spans="1:13" ht="24.75" customHeight="1">
      <c r="A22" s="133" t="s">
        <v>50</v>
      </c>
      <c r="F22" s="182"/>
      <c r="G22" s="125">
        <v>48590212.350000001</v>
      </c>
      <c r="H22" s="66"/>
      <c r="I22" s="125">
        <v>18015813.25</v>
      </c>
      <c r="J22" s="181"/>
      <c r="K22" s="125">
        <v>52772029.450000003</v>
      </c>
      <c r="L22" s="125"/>
      <c r="M22" s="66">
        <v>51219005.990000002</v>
      </c>
    </row>
    <row r="23" spans="1:13" ht="24.75" customHeight="1">
      <c r="A23" s="133" t="s">
        <v>51</v>
      </c>
      <c r="F23" s="154"/>
      <c r="G23" s="125">
        <v>-145726474.65000001</v>
      </c>
      <c r="H23" s="66"/>
      <c r="I23" s="125">
        <v>-185074779.03</v>
      </c>
      <c r="J23" s="181"/>
      <c r="K23" s="125">
        <v>-59757795.009999998</v>
      </c>
      <c r="L23" s="125"/>
      <c r="M23" s="66">
        <v>-55721626.130000003</v>
      </c>
    </row>
    <row r="24" spans="1:13" ht="24.75" customHeight="1">
      <c r="A24" s="133" t="s">
        <v>52</v>
      </c>
      <c r="F24" s="182"/>
      <c r="G24" s="186">
        <v>-18370838.350000001</v>
      </c>
      <c r="H24" s="66"/>
      <c r="I24" s="186">
        <v>-40482389.380000003</v>
      </c>
      <c r="J24" s="181"/>
      <c r="K24" s="186">
        <v>0</v>
      </c>
      <c r="L24" s="125"/>
      <c r="M24" s="55">
        <v>0</v>
      </c>
    </row>
    <row r="25" spans="1:13" ht="24.75" customHeight="1">
      <c r="A25" s="110" t="s">
        <v>53</v>
      </c>
      <c r="B25" s="133"/>
      <c r="C25" s="133"/>
      <c r="D25" s="133"/>
      <c r="E25" s="133"/>
      <c r="F25" s="184"/>
      <c r="G25" s="54">
        <f>SUM(G21:G24)</f>
        <v>369671375.27999997</v>
      </c>
      <c r="H25" s="56"/>
      <c r="I25" s="54">
        <f>SUM(I21:I24)</f>
        <v>298812945.96000004</v>
      </c>
      <c r="J25" s="181"/>
      <c r="K25" s="125">
        <f>SUM(K21:K24)</f>
        <v>239373551.32000005</v>
      </c>
      <c r="L25" s="125"/>
      <c r="M25" s="125">
        <f>SUM(M21:M24)</f>
        <v>165667400.46000004</v>
      </c>
    </row>
    <row r="26" spans="1:13" ht="24.75" customHeight="1">
      <c r="A26" s="133" t="s">
        <v>54</v>
      </c>
      <c r="F26" s="154">
        <v>31</v>
      </c>
      <c r="G26" s="186">
        <v>-10900472.02</v>
      </c>
      <c r="H26" s="125"/>
      <c r="I26" s="55">
        <v>-8730620.0600000005</v>
      </c>
      <c r="J26" s="146"/>
      <c r="K26" s="186">
        <v>0</v>
      </c>
      <c r="L26" s="125"/>
      <c r="M26" s="55">
        <v>0</v>
      </c>
    </row>
    <row r="27" spans="1:13" ht="24.75" customHeight="1">
      <c r="A27" s="110" t="s">
        <v>55</v>
      </c>
      <c r="B27" s="133"/>
      <c r="C27" s="133"/>
      <c r="D27" s="133"/>
      <c r="E27" s="133"/>
      <c r="F27" s="133"/>
      <c r="G27" s="53">
        <f>SUM(G25:G26)</f>
        <v>358770903.25999999</v>
      </c>
      <c r="H27" s="125"/>
      <c r="I27" s="53">
        <f>SUM(I25:I26)</f>
        <v>290082325.90000004</v>
      </c>
      <c r="J27" s="146"/>
      <c r="K27" s="187">
        <f>SUM(K25:K26)</f>
        <v>239373551.32000005</v>
      </c>
      <c r="L27" s="125"/>
      <c r="M27" s="187">
        <f>SUM(M25:M26)</f>
        <v>165667400.46000004</v>
      </c>
    </row>
    <row r="28" spans="1:13" ht="24.75" customHeight="1">
      <c r="A28" s="110" t="s">
        <v>56</v>
      </c>
      <c r="B28" s="133"/>
      <c r="C28" s="133"/>
      <c r="D28" s="133"/>
      <c r="E28" s="133"/>
      <c r="F28" s="133"/>
      <c r="G28" s="54"/>
      <c r="H28" s="125"/>
      <c r="I28" s="54"/>
      <c r="J28" s="146"/>
      <c r="K28" s="125"/>
      <c r="L28" s="125"/>
      <c r="M28" s="125"/>
    </row>
    <row r="29" spans="1:13" ht="24.75" customHeight="1">
      <c r="A29" s="110" t="s">
        <v>152</v>
      </c>
      <c r="B29" s="133"/>
      <c r="C29" s="133"/>
      <c r="D29" s="133"/>
      <c r="E29" s="133"/>
      <c r="F29" s="133"/>
      <c r="G29" s="54"/>
      <c r="H29" s="125"/>
      <c r="I29" s="54"/>
      <c r="J29" s="146"/>
      <c r="K29" s="125"/>
      <c r="L29" s="125"/>
      <c r="M29" s="125"/>
    </row>
    <row r="30" spans="1:13" ht="24.75" customHeight="1">
      <c r="A30" s="110"/>
      <c r="B30" s="133" t="s">
        <v>124</v>
      </c>
      <c r="G30" s="125">
        <v>-4212805.7</v>
      </c>
      <c r="H30" s="125"/>
      <c r="I30" s="56">
        <v>0</v>
      </c>
      <c r="J30" s="72"/>
      <c r="K30" s="56">
        <v>-4212805.7</v>
      </c>
      <c r="L30" s="56"/>
      <c r="M30" s="56">
        <v>0</v>
      </c>
    </row>
    <row r="31" spans="1:13" ht="24.75" customHeight="1" thickBot="1">
      <c r="A31" s="110" t="s">
        <v>55</v>
      </c>
      <c r="B31" s="133"/>
      <c r="C31" s="133"/>
      <c r="D31" s="133"/>
      <c r="E31" s="133"/>
      <c r="F31" s="133"/>
      <c r="G31" s="57">
        <f>SUM(G27:G30)</f>
        <v>354558097.56</v>
      </c>
      <c r="H31" s="125"/>
      <c r="I31" s="57">
        <f>SUM(I27:I30)</f>
        <v>290082325.90000004</v>
      </c>
      <c r="J31" s="146"/>
      <c r="K31" s="57">
        <f>SUM(K27:K30)</f>
        <v>235160745.62000006</v>
      </c>
      <c r="L31" s="125"/>
      <c r="M31" s="57">
        <f>SUM(M27:M30)</f>
        <v>165667400.46000004</v>
      </c>
    </row>
    <row r="32" spans="1:13" ht="24.75" customHeight="1" thickTop="1">
      <c r="G32" s="60"/>
      <c r="H32" s="58"/>
      <c r="I32" s="60"/>
      <c r="J32" s="125"/>
      <c r="K32" s="60"/>
      <c r="L32" s="58"/>
      <c r="M32" s="60"/>
    </row>
    <row r="33" spans="1:13" ht="24.75" customHeight="1">
      <c r="G33" s="60"/>
      <c r="H33" s="58"/>
      <c r="I33" s="60"/>
      <c r="J33" s="125"/>
      <c r="K33" s="60"/>
      <c r="L33" s="58"/>
      <c r="M33" s="60"/>
    </row>
    <row r="34" spans="1:13" ht="24.75" customHeight="1">
      <c r="A34" s="188" t="s">
        <v>57</v>
      </c>
      <c r="G34" s="60"/>
      <c r="H34" s="58"/>
      <c r="I34" s="60"/>
      <c r="J34" s="189"/>
      <c r="K34" s="6"/>
      <c r="L34" s="58"/>
      <c r="M34" s="60"/>
    </row>
    <row r="35" spans="1:13" ht="24.75" customHeight="1">
      <c r="A35" s="188"/>
      <c r="G35" s="60"/>
      <c r="H35" s="58"/>
      <c r="I35" s="60"/>
      <c r="J35" s="189"/>
      <c r="K35" s="6"/>
      <c r="L35" s="58"/>
      <c r="M35" s="60"/>
    </row>
    <row r="36" spans="1:13" ht="24.75" customHeight="1">
      <c r="G36" s="60"/>
      <c r="H36" s="58"/>
      <c r="I36" s="60"/>
      <c r="J36" s="125"/>
      <c r="K36" s="60"/>
      <c r="L36" s="58"/>
      <c r="M36" s="60"/>
    </row>
    <row r="37" spans="1:13" ht="24.75" customHeight="1">
      <c r="D37" s="157"/>
      <c r="E37" s="157" t="s">
        <v>100</v>
      </c>
      <c r="G37" s="60"/>
      <c r="H37" s="58"/>
      <c r="I37" s="60"/>
      <c r="J37" s="125"/>
      <c r="K37" s="60"/>
      <c r="L37" s="58"/>
      <c r="M37" s="60"/>
    </row>
    <row r="38" spans="1:13" ht="24.75" customHeight="1">
      <c r="D38" s="157"/>
      <c r="E38" s="157" t="s">
        <v>21</v>
      </c>
      <c r="G38" s="60"/>
      <c r="H38" s="58"/>
      <c r="I38" s="60"/>
      <c r="J38" s="125"/>
      <c r="K38" s="60"/>
      <c r="L38" s="58"/>
      <c r="M38" s="60"/>
    </row>
    <row r="39" spans="1:13" ht="24.75" customHeight="1">
      <c r="D39" s="157"/>
      <c r="G39" s="60"/>
      <c r="H39" s="58"/>
      <c r="I39" s="60"/>
      <c r="J39" s="125"/>
      <c r="K39" s="60"/>
      <c r="L39" s="58"/>
      <c r="M39" s="60"/>
    </row>
    <row r="40" spans="1:13" ht="27" customHeight="1">
      <c r="A40" s="204" t="s">
        <v>15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7" customHeight="1">
      <c r="A41" s="205" t="s">
        <v>32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ht="27" customHeight="1">
      <c r="A42" s="205" t="s">
        <v>58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ht="27" customHeight="1">
      <c r="A43" s="209" t="str">
        <f>+A3</f>
        <v>FOR THE NINE-MONTH PERIOD ENDED SEPTEMBER 30, 2024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3" ht="27" customHeight="1">
      <c r="A44" s="206" t="str">
        <f>+A4</f>
        <v>(UNAUDITED/REVIEWED ONLY)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3" ht="27" customHeight="1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</row>
    <row r="46" spans="1:13" ht="27" customHeight="1">
      <c r="A46" s="109"/>
      <c r="B46" s="109"/>
      <c r="C46" s="109"/>
      <c r="D46" s="109"/>
      <c r="E46" s="109"/>
      <c r="F46" s="109"/>
      <c r="G46" s="207" t="s">
        <v>29</v>
      </c>
      <c r="H46" s="207"/>
      <c r="I46" s="207"/>
      <c r="J46" s="207"/>
      <c r="K46" s="207"/>
      <c r="L46" s="207"/>
      <c r="M46" s="207"/>
    </row>
    <row r="47" spans="1:13" ht="27" customHeight="1">
      <c r="A47" s="177"/>
      <c r="B47" s="178"/>
      <c r="C47" s="178"/>
      <c r="D47" s="178"/>
      <c r="E47" s="178"/>
      <c r="F47" s="178"/>
      <c r="G47" s="202" t="s">
        <v>30</v>
      </c>
      <c r="H47" s="202"/>
      <c r="I47" s="202"/>
      <c r="J47" s="179"/>
      <c r="K47" s="202" t="s">
        <v>31</v>
      </c>
      <c r="L47" s="202"/>
      <c r="M47" s="202"/>
    </row>
    <row r="48" spans="1:13" ht="27" customHeight="1">
      <c r="A48" s="177"/>
      <c r="B48" s="178"/>
      <c r="C48" s="178"/>
      <c r="D48" s="178"/>
      <c r="E48" s="178"/>
      <c r="F48" s="180" t="s">
        <v>35</v>
      </c>
      <c r="G48" s="143" t="str">
        <f>+G8</f>
        <v>September 30, 2024</v>
      </c>
      <c r="H48" s="144"/>
      <c r="I48" s="143" t="str">
        <f>+I8</f>
        <v>September 30, 2023</v>
      </c>
      <c r="J48" s="144"/>
      <c r="K48" s="143" t="str">
        <f>++K8</f>
        <v>September 30, 2024</v>
      </c>
      <c r="L48" s="144"/>
      <c r="M48" s="143" t="str">
        <f>+M8</f>
        <v>September 30, 2023</v>
      </c>
    </row>
    <row r="49" spans="1:13" ht="27" customHeight="1">
      <c r="A49" s="177"/>
      <c r="B49" s="178"/>
      <c r="C49" s="178"/>
      <c r="D49" s="178"/>
      <c r="E49" s="178"/>
      <c r="F49" s="180"/>
      <c r="G49" s="122"/>
      <c r="H49" s="144"/>
      <c r="I49" s="122" t="str">
        <f>+I9</f>
        <v>(Restated)</v>
      </c>
      <c r="J49" s="144"/>
      <c r="K49" s="122"/>
      <c r="L49" s="144"/>
      <c r="M49" s="122"/>
    </row>
    <row r="50" spans="1:13" ht="27" customHeight="1">
      <c r="A50" s="124" t="s">
        <v>59</v>
      </c>
      <c r="B50" s="110"/>
      <c r="C50" s="110"/>
      <c r="D50" s="110"/>
      <c r="E50" s="110"/>
      <c r="F50" s="110"/>
      <c r="G50" s="129"/>
      <c r="H50" s="129"/>
      <c r="I50" s="129"/>
      <c r="J50" s="125"/>
      <c r="K50" s="129"/>
      <c r="L50" s="129"/>
      <c r="M50" s="129"/>
    </row>
    <row r="51" spans="1:13" ht="27" customHeight="1">
      <c r="A51" s="111" t="s">
        <v>60</v>
      </c>
      <c r="G51" s="58">
        <f>+G53-G52</f>
        <v>254151542.05000001</v>
      </c>
      <c r="H51" s="58"/>
      <c r="I51" s="58">
        <f>+I53-I52</f>
        <v>169596535.75000003</v>
      </c>
      <c r="J51" s="125"/>
      <c r="K51" s="125">
        <f>+K53-K52</f>
        <v>239373551.32000005</v>
      </c>
      <c r="L51" s="125"/>
      <c r="M51" s="125">
        <f>+M53-M52</f>
        <v>165667400.46000004</v>
      </c>
    </row>
    <row r="52" spans="1:13" ht="27" customHeight="1">
      <c r="A52" s="111" t="s">
        <v>61</v>
      </c>
      <c r="G52" s="58">
        <v>104619361.20999999</v>
      </c>
      <c r="H52" s="129"/>
      <c r="I52" s="58">
        <v>120485790.15000001</v>
      </c>
      <c r="J52" s="125"/>
      <c r="K52" s="61">
        <v>0</v>
      </c>
      <c r="L52" s="73"/>
      <c r="M52" s="61">
        <v>0</v>
      </c>
    </row>
    <row r="53" spans="1:13" ht="27" customHeight="1" thickBot="1">
      <c r="A53" s="111" t="s">
        <v>62</v>
      </c>
      <c r="G53" s="59">
        <f>+G27</f>
        <v>358770903.25999999</v>
      </c>
      <c r="H53" s="58"/>
      <c r="I53" s="59">
        <f>+I27</f>
        <v>290082325.90000004</v>
      </c>
      <c r="J53" s="125"/>
      <c r="K53" s="59">
        <f>+K27</f>
        <v>239373551.32000005</v>
      </c>
      <c r="L53" s="58"/>
      <c r="M53" s="59">
        <f>+M27</f>
        <v>165667400.46000004</v>
      </c>
    </row>
    <row r="54" spans="1:13" ht="27" customHeight="1" thickTop="1">
      <c r="A54" s="124" t="s">
        <v>63</v>
      </c>
      <c r="B54" s="110"/>
      <c r="C54" s="110"/>
      <c r="D54" s="110"/>
      <c r="E54" s="110"/>
      <c r="F54" s="110"/>
      <c r="G54" s="129"/>
      <c r="H54" s="129"/>
      <c r="I54" s="129"/>
      <c r="J54" s="125"/>
      <c r="K54" s="129"/>
      <c r="L54" s="129"/>
      <c r="M54" s="129"/>
    </row>
    <row r="55" spans="1:13" ht="27" customHeight="1">
      <c r="A55" s="111" t="s">
        <v>64</v>
      </c>
      <c r="G55" s="58">
        <f>+G57-G56</f>
        <v>249938736.35000002</v>
      </c>
      <c r="H55" s="58"/>
      <c r="I55" s="58">
        <f>+I57-I56</f>
        <v>169596535.75000003</v>
      </c>
      <c r="J55" s="125"/>
      <c r="K55" s="125">
        <f>+K57-K56</f>
        <v>235160745.62000006</v>
      </c>
      <c r="L55" s="125"/>
      <c r="M55" s="58">
        <f>+M57-M56</f>
        <v>165667400.46000004</v>
      </c>
    </row>
    <row r="56" spans="1:13" ht="27" customHeight="1">
      <c r="A56" s="111" t="s">
        <v>61</v>
      </c>
      <c r="G56" s="61">
        <v>104619361.20999999</v>
      </c>
      <c r="H56" s="129"/>
      <c r="I56" s="61">
        <v>120485790.15000001</v>
      </c>
      <c r="J56" s="125"/>
      <c r="K56" s="61">
        <v>0</v>
      </c>
      <c r="L56" s="73"/>
      <c r="M56" s="61">
        <v>0</v>
      </c>
    </row>
    <row r="57" spans="1:13" ht="27" customHeight="1" thickBot="1">
      <c r="A57" s="111" t="s">
        <v>65</v>
      </c>
      <c r="G57" s="59">
        <f>G31</f>
        <v>354558097.56</v>
      </c>
      <c r="H57" s="58"/>
      <c r="I57" s="59">
        <f>+I31</f>
        <v>290082325.90000004</v>
      </c>
      <c r="J57" s="125"/>
      <c r="K57" s="59">
        <f>K31</f>
        <v>235160745.62000006</v>
      </c>
      <c r="L57" s="58"/>
      <c r="M57" s="59">
        <f>M31</f>
        <v>165667400.46000004</v>
      </c>
    </row>
    <row r="58" spans="1:13" ht="27" customHeight="1" thickTop="1">
      <c r="A58" s="124" t="s">
        <v>81</v>
      </c>
      <c r="J58" s="147"/>
    </row>
    <row r="59" spans="1:13" ht="27" customHeight="1">
      <c r="A59" s="124" t="s">
        <v>92</v>
      </c>
      <c r="J59" s="147"/>
    </row>
    <row r="60" spans="1:13" ht="27" customHeight="1">
      <c r="A60" s="124" t="s">
        <v>95</v>
      </c>
      <c r="B60" s="133"/>
      <c r="C60" s="133"/>
      <c r="D60" s="133"/>
      <c r="E60" s="133"/>
      <c r="F60" s="182" t="s">
        <v>22</v>
      </c>
      <c r="G60" s="4">
        <f>G51/401200000</f>
        <v>0.63347841986540376</v>
      </c>
      <c r="H60" s="4"/>
      <c r="I60" s="4">
        <f>I51/401200000</f>
        <v>0.42272316986540387</v>
      </c>
      <c r="J60" s="4"/>
      <c r="K60" s="4">
        <f>K51/401200000</f>
        <v>0.59664394646061825</v>
      </c>
      <c r="L60" s="4">
        <f>L51/401200000</f>
        <v>0</v>
      </c>
      <c r="M60" s="4">
        <f>M51/401200000</f>
        <v>0.41292971201395823</v>
      </c>
    </row>
    <row r="61" spans="1:13" ht="27" customHeight="1">
      <c r="B61" s="111" t="s">
        <v>96</v>
      </c>
      <c r="G61" s="62">
        <v>401200000</v>
      </c>
      <c r="H61" s="62"/>
      <c r="I61" s="62">
        <v>401200000</v>
      </c>
      <c r="J61" s="74"/>
      <c r="K61" s="62">
        <v>401200000</v>
      </c>
      <c r="L61" s="62"/>
      <c r="M61" s="62">
        <v>401200000</v>
      </c>
    </row>
    <row r="62" spans="1:13" ht="27" customHeight="1">
      <c r="G62" s="63"/>
      <c r="I62" s="63"/>
      <c r="K62" s="63"/>
      <c r="M62" s="63"/>
    </row>
    <row r="63" spans="1:13" ht="27" customHeight="1">
      <c r="G63" s="63"/>
      <c r="I63" s="63"/>
      <c r="K63" s="63"/>
      <c r="M63" s="63"/>
    </row>
    <row r="64" spans="1:13" ht="27" customHeight="1">
      <c r="G64" s="63"/>
      <c r="I64" s="63"/>
      <c r="K64" s="63"/>
      <c r="M64" s="63"/>
    </row>
    <row r="65" spans="1:13" ht="27" customHeight="1">
      <c r="G65" s="63"/>
      <c r="I65" s="63"/>
      <c r="K65" s="63"/>
      <c r="M65" s="63"/>
    </row>
    <row r="66" spans="1:13" ht="27" customHeight="1">
      <c r="G66" s="63"/>
      <c r="I66" s="63"/>
      <c r="K66" s="63"/>
      <c r="M66" s="63"/>
    </row>
    <row r="67" spans="1:13" ht="27" customHeight="1">
      <c r="A67" s="188" t="s">
        <v>57</v>
      </c>
      <c r="G67" s="63"/>
      <c r="I67" s="63"/>
      <c r="K67" s="63"/>
      <c r="M67" s="63"/>
    </row>
    <row r="68" spans="1:13" ht="27" customHeight="1">
      <c r="G68" s="63"/>
      <c r="I68" s="63"/>
      <c r="K68" s="63"/>
      <c r="M68" s="63"/>
    </row>
    <row r="69" spans="1:13" ht="27" customHeight="1">
      <c r="G69" s="63"/>
      <c r="I69" s="63"/>
      <c r="K69" s="63"/>
      <c r="M69" s="63"/>
    </row>
    <row r="70" spans="1:13" ht="27" customHeight="1">
      <c r="G70" s="63"/>
      <c r="I70" s="63"/>
      <c r="K70" s="63"/>
      <c r="M70" s="63"/>
    </row>
    <row r="71" spans="1:13" ht="27" customHeight="1">
      <c r="G71" s="63"/>
      <c r="I71" s="63"/>
      <c r="K71" s="63"/>
      <c r="M71" s="63"/>
    </row>
    <row r="72" spans="1:13" ht="27" customHeight="1">
      <c r="D72" s="157"/>
      <c r="E72" s="157" t="s">
        <v>100</v>
      </c>
      <c r="G72" s="60"/>
      <c r="H72" s="157"/>
    </row>
    <row r="73" spans="1:13" ht="27" customHeight="1">
      <c r="D73" s="157"/>
      <c r="E73" s="157" t="s">
        <v>21</v>
      </c>
      <c r="G73" s="60"/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s="111" customFormat="1" ht="25.5" customHeight="1"/>
    <row r="82" s="111" customFormat="1" ht="25.5" customHeight="1"/>
    <row r="83" s="111" customFormat="1" ht="25.5" customHeight="1"/>
    <row r="84" s="111" customFormat="1" ht="25.5" customHeight="1"/>
    <row r="85" s="111" customFormat="1" ht="25.5" customHeight="1"/>
    <row r="86" s="111" customFormat="1" ht="25.5" customHeight="1"/>
  </sheetData>
  <mergeCells count="15">
    <mergeCell ref="G47:I47"/>
    <mergeCell ref="K47:M47"/>
    <mergeCell ref="A40:M40"/>
    <mergeCell ref="A41:M41"/>
    <mergeCell ref="A42:M42"/>
    <mergeCell ref="A43:M43"/>
    <mergeCell ref="A44:M44"/>
    <mergeCell ref="G46:M46"/>
    <mergeCell ref="G7:I7"/>
    <mergeCell ref="K7:M7"/>
    <mergeCell ref="A1:M1"/>
    <mergeCell ref="A2:M2"/>
    <mergeCell ref="A3:M3"/>
    <mergeCell ref="A4:M4"/>
    <mergeCell ref="G6:M6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2"/>
  <sheetViews>
    <sheetView topLeftCell="A10" zoomScale="90" zoomScaleNormal="90" zoomScaleSheetLayoutView="90" workbookViewId="0">
      <selection sqref="A1:XFD7"/>
    </sheetView>
  </sheetViews>
  <sheetFormatPr defaultColWidth="12" defaultRowHeight="23.25" customHeight="1"/>
  <cols>
    <col min="1" max="1" width="3.6640625" style="159" customWidth="1"/>
    <col min="2" max="2" width="28.83203125" style="159" customWidth="1"/>
    <col min="3" max="3" width="8.1640625" style="159" bestFit="1" customWidth="1"/>
    <col min="4" max="4" width="16.83203125" style="159" customWidth="1"/>
    <col min="5" max="5" width="1.83203125" style="159" customWidth="1"/>
    <col min="6" max="6" width="16.83203125" style="159" customWidth="1"/>
    <col min="7" max="7" width="1.83203125" style="159" customWidth="1"/>
    <col min="8" max="8" width="16.83203125" style="159" customWidth="1"/>
    <col min="9" max="9" width="1.83203125" style="159" customWidth="1"/>
    <col min="10" max="10" width="16.83203125" style="159" customWidth="1"/>
    <col min="11" max="11" width="1.83203125" style="159" customWidth="1"/>
    <col min="12" max="12" width="16.83203125" style="159" customWidth="1"/>
    <col min="13" max="13" width="1.83203125" style="159" customWidth="1"/>
    <col min="14" max="14" width="16.83203125" style="159" customWidth="1"/>
    <col min="15" max="15" width="1.83203125" style="159" customWidth="1"/>
    <col min="16" max="16" width="16.83203125" style="159" customWidth="1"/>
    <col min="17" max="17" width="1.83203125" style="159" customWidth="1"/>
    <col min="18" max="18" width="16.83203125" style="159" customWidth="1"/>
    <col min="19" max="19" width="1.83203125" style="159" customWidth="1"/>
    <col min="20" max="20" width="16.83203125" style="159" customWidth="1"/>
    <col min="21" max="21" width="1.83203125" style="159" customWidth="1"/>
    <col min="22" max="22" width="16.83203125" style="159" customWidth="1"/>
    <col min="23" max="23" width="1.83203125" style="159" customWidth="1"/>
    <col min="24" max="24" width="16.83203125" style="159" customWidth="1"/>
    <col min="25" max="25" width="1.83203125" style="159" customWidth="1"/>
    <col min="26" max="26" width="16.83203125" style="159" customWidth="1"/>
    <col min="27" max="27" width="1.1640625" style="159" customWidth="1"/>
    <col min="28" max="28" width="13.5" style="159" bestFit="1" customWidth="1"/>
    <col min="29" max="16384" width="12" style="159"/>
  </cols>
  <sheetData>
    <row r="1" spans="1:26" ht="21.95" customHeight="1">
      <c r="A1" s="210" t="s">
        <v>149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21.95" customHeight="1">
      <c r="A2" s="210" t="s">
        <v>150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21.95" customHeight="1">
      <c r="A3" s="210" t="str">
        <f>+'PL 9 M'!A3:M3</f>
        <v>FOR THE NINE-MONTH PERIOD ENDED SEPTEMBER 30, 2024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21.95" customHeight="1">
      <c r="A4" s="210" t="s">
        <v>38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21.95" customHeight="1"/>
    <row r="6" spans="1:26" ht="21.95" customHeight="1">
      <c r="A6" s="158"/>
      <c r="B6" s="158"/>
      <c r="C6" s="158"/>
      <c r="D6" s="211" t="s">
        <v>29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21.95" customHeight="1">
      <c r="A7" s="158"/>
      <c r="B7" s="158"/>
      <c r="C7" s="158"/>
      <c r="D7" s="161"/>
      <c r="E7" s="161"/>
      <c r="F7" s="161"/>
      <c r="G7" s="161"/>
      <c r="H7" s="162"/>
      <c r="I7" s="162"/>
      <c r="J7" s="162"/>
      <c r="K7" s="162"/>
      <c r="L7" s="212" t="s">
        <v>143</v>
      </c>
      <c r="M7" s="212"/>
      <c r="N7" s="212"/>
      <c r="O7" s="212"/>
      <c r="P7" s="212"/>
      <c r="Q7" s="212"/>
      <c r="R7" s="212"/>
      <c r="S7" s="212"/>
      <c r="T7" s="212"/>
      <c r="U7" s="212"/>
      <c r="V7" s="161"/>
      <c r="W7" s="161"/>
      <c r="X7" s="161"/>
      <c r="Y7" s="161"/>
      <c r="Z7" s="161"/>
    </row>
    <row r="8" spans="1:26" ht="54">
      <c r="A8" s="158"/>
      <c r="B8" s="158"/>
      <c r="D8" s="161"/>
      <c r="E8" s="161"/>
      <c r="F8" s="161"/>
      <c r="G8" s="161"/>
      <c r="H8" s="211" t="s">
        <v>171</v>
      </c>
      <c r="I8" s="211"/>
      <c r="J8" s="211"/>
      <c r="K8" s="161"/>
      <c r="L8" s="163" t="s">
        <v>56</v>
      </c>
      <c r="M8" s="161"/>
      <c r="N8" s="161"/>
      <c r="O8" s="161"/>
      <c r="P8" s="161"/>
      <c r="Q8" s="161"/>
      <c r="R8" s="161"/>
      <c r="S8" s="161"/>
      <c r="T8" s="161"/>
      <c r="U8" s="161"/>
      <c r="Y8" s="161"/>
      <c r="Z8" s="161"/>
    </row>
    <row r="9" spans="1:26" ht="21.95" customHeight="1">
      <c r="A9" s="158"/>
      <c r="B9" s="158"/>
      <c r="D9" s="161" t="s">
        <v>167</v>
      </c>
      <c r="E9" s="161"/>
      <c r="F9" s="161"/>
      <c r="G9" s="161"/>
      <c r="H9" s="161"/>
      <c r="I9" s="161"/>
      <c r="J9" s="161"/>
      <c r="K9" s="161"/>
      <c r="M9" s="161"/>
      <c r="N9" s="161" t="s">
        <v>175</v>
      </c>
      <c r="O9" s="161"/>
      <c r="P9" s="161" t="s">
        <v>178</v>
      </c>
      <c r="Q9" s="161"/>
      <c r="R9" s="161" t="s">
        <v>182</v>
      </c>
      <c r="S9" s="161"/>
      <c r="T9" s="161"/>
      <c r="U9" s="161"/>
      <c r="Y9" s="161"/>
      <c r="Z9" s="161"/>
    </row>
    <row r="10" spans="1:26" ht="21.95" customHeight="1">
      <c r="A10" s="158"/>
      <c r="B10" s="158"/>
      <c r="D10" s="161" t="s">
        <v>168</v>
      </c>
      <c r="E10" s="161"/>
      <c r="F10" s="161" t="s">
        <v>170</v>
      </c>
      <c r="G10" s="161"/>
      <c r="H10" s="161" t="s">
        <v>172</v>
      </c>
      <c r="I10" s="161"/>
      <c r="J10" s="161"/>
      <c r="K10" s="161"/>
      <c r="L10" s="164" t="s">
        <v>191</v>
      </c>
      <c r="M10" s="161"/>
      <c r="N10" s="161" t="s">
        <v>176</v>
      </c>
      <c r="O10" s="161"/>
      <c r="P10" s="161" t="s">
        <v>179</v>
      </c>
      <c r="Q10" s="161"/>
      <c r="R10" s="161" t="s">
        <v>181</v>
      </c>
      <c r="S10" s="161"/>
      <c r="T10" s="161" t="s">
        <v>184</v>
      </c>
      <c r="U10" s="161"/>
      <c r="V10" s="161" t="s">
        <v>186</v>
      </c>
      <c r="W10" s="161"/>
      <c r="X10" s="165" t="s">
        <v>188</v>
      </c>
      <c r="Y10" s="161"/>
      <c r="Z10" s="161"/>
    </row>
    <row r="11" spans="1:26" ht="21.95" customHeight="1">
      <c r="A11" s="158"/>
      <c r="B11" s="158"/>
      <c r="C11" s="166" t="s">
        <v>35</v>
      </c>
      <c r="D11" s="160" t="s">
        <v>169</v>
      </c>
      <c r="E11" s="161"/>
      <c r="F11" s="160" t="s">
        <v>169</v>
      </c>
      <c r="G11" s="161"/>
      <c r="H11" s="160" t="s">
        <v>158</v>
      </c>
      <c r="I11" s="161"/>
      <c r="J11" s="160" t="s">
        <v>142</v>
      </c>
      <c r="K11" s="161"/>
      <c r="L11" s="167" t="s">
        <v>192</v>
      </c>
      <c r="M11" s="161"/>
      <c r="N11" s="160" t="s">
        <v>177</v>
      </c>
      <c r="O11" s="161"/>
      <c r="P11" s="160" t="s">
        <v>180</v>
      </c>
      <c r="Q11" s="161"/>
      <c r="R11" s="160" t="s">
        <v>183</v>
      </c>
      <c r="S11" s="161"/>
      <c r="T11" s="160" t="s">
        <v>185</v>
      </c>
      <c r="U11" s="161"/>
      <c r="V11" s="160" t="s">
        <v>187</v>
      </c>
      <c r="W11" s="161"/>
      <c r="X11" s="168" t="s">
        <v>189</v>
      </c>
      <c r="Y11" s="161"/>
      <c r="Z11" s="160" t="s">
        <v>190</v>
      </c>
    </row>
    <row r="12" spans="1:26" ht="21.95" customHeight="1">
      <c r="A12" s="169" t="s">
        <v>153</v>
      </c>
      <c r="D12" s="30">
        <v>401200000</v>
      </c>
      <c r="E12" s="30"/>
      <c r="F12" s="30">
        <v>1254305250</v>
      </c>
      <c r="G12" s="30"/>
      <c r="H12" s="12">
        <v>153381034.34</v>
      </c>
      <c r="I12" s="30"/>
      <c r="J12" s="12">
        <v>1237880815.4299998</v>
      </c>
      <c r="K12" s="12"/>
      <c r="L12" s="30">
        <v>0</v>
      </c>
      <c r="M12" s="30"/>
      <c r="N12" s="30">
        <v>447473.06</v>
      </c>
      <c r="O12" s="30"/>
      <c r="P12" s="30">
        <v>-20468713.77</v>
      </c>
      <c r="Q12" s="30"/>
      <c r="R12" s="30">
        <v>17138892.510000002</v>
      </c>
      <c r="S12" s="30"/>
      <c r="T12" s="12">
        <f t="shared" ref="T12:T19" si="0">SUM(L12:R12)</f>
        <v>-2882348.1999999993</v>
      </c>
      <c r="U12" s="30"/>
      <c r="V12" s="15">
        <f t="shared" ref="V12:V13" si="1">SUM(D12:U12)-T12</f>
        <v>3043884751.5699997</v>
      </c>
      <c r="W12" s="30"/>
      <c r="X12" s="30">
        <v>873135513.50000012</v>
      </c>
      <c r="Y12" s="18"/>
      <c r="Z12" s="30">
        <f>SUM(V12:X12)</f>
        <v>3917020265.0699997</v>
      </c>
    </row>
    <row r="13" spans="1:26" ht="21.95" customHeight="1">
      <c r="A13" s="169"/>
      <c r="B13" s="159" t="s">
        <v>154</v>
      </c>
      <c r="C13" s="170" t="s">
        <v>25</v>
      </c>
      <c r="D13" s="97">
        <v>0</v>
      </c>
      <c r="E13" s="30"/>
      <c r="F13" s="97">
        <v>0</v>
      </c>
      <c r="G13" s="30"/>
      <c r="H13" s="98">
        <v>0</v>
      </c>
      <c r="I13" s="30"/>
      <c r="J13" s="98">
        <v>37541119.659999996</v>
      </c>
      <c r="K13" s="12"/>
      <c r="L13" s="97">
        <v>0</v>
      </c>
      <c r="M13" s="30"/>
      <c r="N13" s="97">
        <v>0</v>
      </c>
      <c r="O13" s="30"/>
      <c r="P13" s="97">
        <v>0</v>
      </c>
      <c r="Q13" s="30"/>
      <c r="R13" s="97">
        <v>0</v>
      </c>
      <c r="S13" s="30"/>
      <c r="T13" s="98">
        <f t="shared" si="0"/>
        <v>0</v>
      </c>
      <c r="U13" s="30"/>
      <c r="V13" s="99">
        <f t="shared" si="1"/>
        <v>37541119.659999996</v>
      </c>
      <c r="W13" s="30"/>
      <c r="X13" s="97">
        <v>0</v>
      </c>
      <c r="Y13" s="18"/>
      <c r="Z13" s="97">
        <f>SUM(V13:X13)</f>
        <v>37541119.659999996</v>
      </c>
    </row>
    <row r="14" spans="1:26" ht="21.95" customHeight="1">
      <c r="A14" s="169" t="s">
        <v>157</v>
      </c>
      <c r="D14" s="30">
        <f>SUM(D12:D13)</f>
        <v>401200000</v>
      </c>
      <c r="E14" s="30"/>
      <c r="F14" s="30">
        <f>SUM(F12:F13)</f>
        <v>1254305250</v>
      </c>
      <c r="G14" s="30"/>
      <c r="H14" s="12">
        <f>SUM(H12:H13)</f>
        <v>153381034.34</v>
      </c>
      <c r="I14" s="30"/>
      <c r="J14" s="12">
        <f>SUM(J12:J13)</f>
        <v>1275421935.0899999</v>
      </c>
      <c r="K14" s="12"/>
      <c r="L14" s="30">
        <f>SUM(L12:L13)</f>
        <v>0</v>
      </c>
      <c r="M14" s="30"/>
      <c r="N14" s="30">
        <f>SUM(N12:N13)</f>
        <v>447473.06</v>
      </c>
      <c r="O14" s="30"/>
      <c r="P14" s="30">
        <f>SUM(P12:P13)</f>
        <v>-20468713.77</v>
      </c>
      <c r="Q14" s="30"/>
      <c r="R14" s="30">
        <f>SUM(R12:R13)</f>
        <v>17138892.510000002</v>
      </c>
      <c r="S14" s="30"/>
      <c r="T14" s="12">
        <f t="shared" si="0"/>
        <v>-2882348.1999999993</v>
      </c>
      <c r="U14" s="30"/>
      <c r="V14" s="15">
        <f>SUM(V12:V13)</f>
        <v>3081425871.2299995</v>
      </c>
      <c r="W14" s="30"/>
      <c r="X14" s="30">
        <f>SUM(X12:X13)</f>
        <v>873135513.50000012</v>
      </c>
      <c r="Y14" s="18"/>
      <c r="Z14" s="30">
        <f>SUM(Z12:Z13)</f>
        <v>3954561384.7299995</v>
      </c>
    </row>
    <row r="15" spans="1:26" ht="21.95" customHeight="1">
      <c r="A15" s="169"/>
      <c r="B15" s="159" t="s">
        <v>158</v>
      </c>
      <c r="D15" s="67">
        <v>0</v>
      </c>
      <c r="E15" s="14"/>
      <c r="F15" s="67">
        <v>0</v>
      </c>
      <c r="G15" s="14"/>
      <c r="H15" s="67">
        <v>9080700.1199999992</v>
      </c>
      <c r="I15" s="14"/>
      <c r="J15" s="67">
        <f>-H15</f>
        <v>-9080700.1199999992</v>
      </c>
      <c r="K15" s="171"/>
      <c r="L15" s="67">
        <v>0</v>
      </c>
      <c r="M15" s="68"/>
      <c r="N15" s="67">
        <v>0</v>
      </c>
      <c r="O15" s="68"/>
      <c r="P15" s="67">
        <v>0</v>
      </c>
      <c r="Q15" s="14"/>
      <c r="R15" s="67">
        <v>0</v>
      </c>
      <c r="S15" s="18"/>
      <c r="T15" s="12">
        <f t="shared" si="0"/>
        <v>0</v>
      </c>
      <c r="U15" s="18"/>
      <c r="V15" s="15">
        <f t="shared" ref="V15:V18" si="2">SUM(D15:U15)-T15</f>
        <v>0</v>
      </c>
      <c r="W15" s="30"/>
      <c r="X15" s="30">
        <v>0</v>
      </c>
      <c r="Y15" s="18"/>
      <c r="Z15" s="30">
        <f t="shared" ref="Z15:Z19" si="3">SUM(V15:X15)</f>
        <v>0</v>
      </c>
    </row>
    <row r="16" spans="1:26" ht="21.95" customHeight="1">
      <c r="A16" s="169"/>
      <c r="B16" s="159" t="s">
        <v>159</v>
      </c>
      <c r="D16" s="67">
        <v>0</v>
      </c>
      <c r="E16" s="14"/>
      <c r="F16" s="67">
        <v>0</v>
      </c>
      <c r="G16" s="14"/>
      <c r="H16" s="67">
        <v>0</v>
      </c>
      <c r="I16" s="14"/>
      <c r="J16" s="67">
        <v>-73419563.260000005</v>
      </c>
      <c r="K16" s="171"/>
      <c r="L16" s="67">
        <v>0</v>
      </c>
      <c r="M16" s="68"/>
      <c r="N16" s="67">
        <v>0</v>
      </c>
      <c r="O16" s="68"/>
      <c r="P16" s="67">
        <v>0</v>
      </c>
      <c r="Q16" s="14"/>
      <c r="R16" s="67">
        <v>0</v>
      </c>
      <c r="S16" s="18"/>
      <c r="T16" s="12">
        <f t="shared" si="0"/>
        <v>0</v>
      </c>
      <c r="U16" s="18"/>
      <c r="V16" s="15">
        <f t="shared" ref="V16" si="4">SUM(D16:U16)-T16</f>
        <v>-73419563.260000005</v>
      </c>
      <c r="W16" s="30"/>
      <c r="X16" s="30">
        <v>0</v>
      </c>
      <c r="Y16" s="18"/>
      <c r="Z16" s="30">
        <f>SUM(V16:X16)</f>
        <v>-73419563.260000005</v>
      </c>
    </row>
    <row r="17" spans="1:28" ht="21.95" customHeight="1">
      <c r="A17" s="169"/>
      <c r="B17" s="159" t="s">
        <v>160</v>
      </c>
      <c r="D17" s="67"/>
      <c r="E17" s="67"/>
      <c r="F17" s="67"/>
      <c r="G17" s="67"/>
      <c r="H17" s="67"/>
      <c r="I17" s="67"/>
      <c r="J17" s="67"/>
      <c r="K17" s="12"/>
      <c r="L17" s="67"/>
      <c r="M17" s="69"/>
      <c r="N17" s="67"/>
      <c r="O17" s="69"/>
      <c r="P17" s="67"/>
      <c r="Q17" s="67"/>
      <c r="R17" s="67"/>
      <c r="S17" s="18"/>
      <c r="T17" s="12"/>
      <c r="U17" s="18"/>
      <c r="V17" s="15"/>
      <c r="W17" s="30"/>
      <c r="X17" s="30"/>
      <c r="Y17" s="18"/>
      <c r="Z17" s="30"/>
    </row>
    <row r="18" spans="1:28" ht="21.95" customHeight="1">
      <c r="A18" s="169"/>
      <c r="B18" s="159" t="s">
        <v>161</v>
      </c>
      <c r="D18" s="67">
        <v>0</v>
      </c>
      <c r="E18" s="67"/>
      <c r="F18" s="67">
        <v>0</v>
      </c>
      <c r="G18" s="67"/>
      <c r="H18" s="67">
        <v>0</v>
      </c>
      <c r="I18" s="67"/>
      <c r="J18" s="67">
        <v>0</v>
      </c>
      <c r="K18" s="12"/>
      <c r="L18" s="67">
        <v>0</v>
      </c>
      <c r="M18" s="69"/>
      <c r="N18" s="67">
        <v>0</v>
      </c>
      <c r="O18" s="69"/>
      <c r="P18" s="67">
        <v>0</v>
      </c>
      <c r="Q18" s="67"/>
      <c r="R18" s="67">
        <v>0</v>
      </c>
      <c r="S18" s="18"/>
      <c r="T18" s="12">
        <f t="shared" si="0"/>
        <v>0</v>
      </c>
      <c r="U18" s="18"/>
      <c r="V18" s="15">
        <f t="shared" si="2"/>
        <v>0</v>
      </c>
      <c r="W18" s="30"/>
      <c r="X18" s="30">
        <v>-176815899.37</v>
      </c>
      <c r="Y18" s="18"/>
      <c r="Z18" s="30">
        <f t="shared" si="3"/>
        <v>-176815899.37</v>
      </c>
    </row>
    <row r="19" spans="1:28" ht="21.95" customHeight="1">
      <c r="A19" s="169"/>
      <c r="B19" s="159" t="s">
        <v>55</v>
      </c>
      <c r="D19" s="15">
        <v>0</v>
      </c>
      <c r="E19" s="15"/>
      <c r="F19" s="15">
        <v>0</v>
      </c>
      <c r="G19" s="15"/>
      <c r="H19" s="15">
        <v>0</v>
      </c>
      <c r="I19" s="15"/>
      <c r="J19" s="15">
        <f>+'PL 9 M'!I51</f>
        <v>169596535.75000003</v>
      </c>
      <c r="K19" s="15"/>
      <c r="L19" s="15">
        <v>0</v>
      </c>
      <c r="M19" s="70"/>
      <c r="N19" s="15">
        <v>0</v>
      </c>
      <c r="O19" s="70"/>
      <c r="P19" s="15">
        <v>0</v>
      </c>
      <c r="Q19" s="15"/>
      <c r="R19" s="15">
        <v>0</v>
      </c>
      <c r="S19" s="18"/>
      <c r="T19" s="12">
        <f t="shared" si="0"/>
        <v>0</v>
      </c>
      <c r="U19" s="18"/>
      <c r="V19" s="67">
        <f t="shared" ref="V19" si="5">SUM(D19:U19)-T19</f>
        <v>169596535.75000003</v>
      </c>
      <c r="W19" s="30"/>
      <c r="X19" s="30">
        <f>+'PL 9 M'!I52</f>
        <v>120485790.15000001</v>
      </c>
      <c r="Y19" s="18"/>
      <c r="Z19" s="30">
        <f t="shared" si="3"/>
        <v>290082325.90000004</v>
      </c>
    </row>
    <row r="20" spans="1:28" ht="21.95" customHeight="1" thickBot="1">
      <c r="A20" s="169" t="s">
        <v>162</v>
      </c>
      <c r="D20" s="32">
        <f>SUM(D14:D19)</f>
        <v>401200000</v>
      </c>
      <c r="E20" s="11"/>
      <c r="F20" s="32">
        <f>SUM(F14:F19)</f>
        <v>1254305250</v>
      </c>
      <c r="G20" s="11"/>
      <c r="H20" s="32">
        <f>SUM(H14:H19)</f>
        <v>162461734.46000001</v>
      </c>
      <c r="I20" s="11"/>
      <c r="J20" s="32">
        <f>SUM(J14:J19)</f>
        <v>1362518207.46</v>
      </c>
      <c r="K20" s="171"/>
      <c r="L20" s="32">
        <f>SUM(L14:L19)</f>
        <v>0</v>
      </c>
      <c r="M20" s="11"/>
      <c r="N20" s="32">
        <f>SUM(N14:N19)</f>
        <v>447473.06</v>
      </c>
      <c r="O20" s="11"/>
      <c r="P20" s="32">
        <f>SUM(P14:P19)</f>
        <v>-20468713.77</v>
      </c>
      <c r="Q20" s="11"/>
      <c r="R20" s="32">
        <f>SUM(R14:R19)</f>
        <v>17138892.510000002</v>
      </c>
      <c r="S20" s="11"/>
      <c r="T20" s="32">
        <f>SUM(T14:T19)</f>
        <v>-2882348.1999999993</v>
      </c>
      <c r="U20" s="11"/>
      <c r="V20" s="32">
        <f>SUM(V14:V19)</f>
        <v>3177602843.7199993</v>
      </c>
      <c r="W20" s="14"/>
      <c r="X20" s="32">
        <f>SUM(X14:X19)</f>
        <v>816805404.28000009</v>
      </c>
      <c r="Y20" s="14"/>
      <c r="Z20" s="32">
        <f>SUM(Z14:Z19)</f>
        <v>3994408247.9999995</v>
      </c>
    </row>
    <row r="21" spans="1:28" ht="21.95" customHeight="1" thickTop="1">
      <c r="A21" s="169"/>
      <c r="D21" s="11"/>
      <c r="E21" s="11"/>
      <c r="F21" s="11"/>
      <c r="G21" s="11"/>
      <c r="H21" s="11"/>
      <c r="I21" s="11"/>
      <c r="J21" s="11"/>
      <c r="K21" s="17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4"/>
      <c r="X21" s="11"/>
      <c r="Y21" s="14"/>
      <c r="Z21" s="11"/>
    </row>
    <row r="22" spans="1:28" ht="21.95" customHeight="1">
      <c r="A22" s="169" t="s">
        <v>163</v>
      </c>
      <c r="D22" s="11">
        <v>401200000</v>
      </c>
      <c r="E22" s="11"/>
      <c r="F22" s="11">
        <v>1254305250</v>
      </c>
      <c r="G22" s="11"/>
      <c r="H22" s="11">
        <v>176471078.47</v>
      </c>
      <c r="I22" s="11"/>
      <c r="J22" s="11">
        <v>1429410318.7399995</v>
      </c>
      <c r="K22" s="171"/>
      <c r="L22" s="11">
        <v>0</v>
      </c>
      <c r="M22" s="11"/>
      <c r="N22" s="11">
        <v>447473.06</v>
      </c>
      <c r="O22" s="11"/>
      <c r="P22" s="11">
        <v>-8399533.3399999999</v>
      </c>
      <c r="Q22" s="11"/>
      <c r="R22" s="11">
        <v>17138892.510000002</v>
      </c>
      <c r="S22" s="11"/>
      <c r="T22" s="11">
        <f t="shared" ref="T22" si="6">SUM(L22:R22)</f>
        <v>9186832.2300000004</v>
      </c>
      <c r="U22" s="11"/>
      <c r="V22" s="11">
        <v>3270573479.4399996</v>
      </c>
      <c r="W22" s="14"/>
      <c r="X22" s="11">
        <v>613574971.2700001</v>
      </c>
      <c r="Y22" s="14"/>
      <c r="Z22" s="11">
        <f t="shared" ref="Z22:Z23" si="7">SUM(V22:X22)</f>
        <v>3884148450.7099996</v>
      </c>
    </row>
    <row r="23" spans="1:28" ht="21.95" customHeight="1">
      <c r="A23" s="169"/>
      <c r="B23" s="159" t="s">
        <v>154</v>
      </c>
      <c r="C23" s="170" t="s">
        <v>25</v>
      </c>
      <c r="D23" s="97">
        <v>0</v>
      </c>
      <c r="E23" s="30"/>
      <c r="F23" s="97">
        <v>0</v>
      </c>
      <c r="G23" s="30"/>
      <c r="H23" s="98">
        <v>0</v>
      </c>
      <c r="I23" s="30"/>
      <c r="J23" s="98">
        <v>22345161.379999999</v>
      </c>
      <c r="K23" s="12"/>
      <c r="L23" s="97">
        <v>0</v>
      </c>
      <c r="M23" s="30"/>
      <c r="N23" s="97">
        <v>0</v>
      </c>
      <c r="O23" s="30"/>
      <c r="P23" s="97">
        <v>0</v>
      </c>
      <c r="Q23" s="30"/>
      <c r="R23" s="97">
        <v>0</v>
      </c>
      <c r="S23" s="30"/>
      <c r="T23" s="98">
        <f t="shared" ref="T23:T31" si="8">SUM(L23:R23)</f>
        <v>0</v>
      </c>
      <c r="U23" s="30"/>
      <c r="V23" s="99">
        <f t="shared" ref="V23:V29" si="9">SUM(D23:U23)-T23</f>
        <v>22345161.379999999</v>
      </c>
      <c r="W23" s="30"/>
      <c r="X23" s="97">
        <v>0</v>
      </c>
      <c r="Y23" s="18"/>
      <c r="Z23" s="97">
        <f t="shared" si="7"/>
        <v>22345161.379999999</v>
      </c>
    </row>
    <row r="24" spans="1:28" ht="21.95" customHeight="1">
      <c r="A24" s="169" t="s">
        <v>164</v>
      </c>
      <c r="D24" s="30">
        <f>SUM(D22:D23)</f>
        <v>401200000</v>
      </c>
      <c r="E24" s="30"/>
      <c r="F24" s="30">
        <f>SUM(F22:F23)</f>
        <v>1254305250</v>
      </c>
      <c r="G24" s="30"/>
      <c r="H24" s="12">
        <f>SUM(H22:H23)</f>
        <v>176471078.47</v>
      </c>
      <c r="I24" s="30"/>
      <c r="J24" s="12">
        <f>SUM(J22:J23)</f>
        <v>1451755480.1199996</v>
      </c>
      <c r="K24" s="12"/>
      <c r="L24" s="30">
        <f>SUM(L22:L23)</f>
        <v>0</v>
      </c>
      <c r="M24" s="30"/>
      <c r="N24" s="30">
        <f>SUM(N22:N23)</f>
        <v>447473.06</v>
      </c>
      <c r="O24" s="30"/>
      <c r="P24" s="30">
        <f>SUM(P22:P23)</f>
        <v>-8399533.3399999999</v>
      </c>
      <c r="Q24" s="30"/>
      <c r="R24" s="30">
        <f>SUM(R22:R23)</f>
        <v>17138892.510000002</v>
      </c>
      <c r="S24" s="30"/>
      <c r="T24" s="12">
        <f t="shared" si="8"/>
        <v>9186832.2300000004</v>
      </c>
      <c r="U24" s="30"/>
      <c r="V24" s="15">
        <f>SUM(V22:V23)</f>
        <v>3292918640.8199997</v>
      </c>
      <c r="W24" s="30"/>
      <c r="X24" s="30">
        <f>SUM(X22:X23)</f>
        <v>613574971.2700001</v>
      </c>
      <c r="Y24" s="18"/>
      <c r="Z24" s="30">
        <f>SUM(Z22:Z23)</f>
        <v>3906493612.0899997</v>
      </c>
    </row>
    <row r="25" spans="1:28" ht="21.95" customHeight="1">
      <c r="A25" s="169"/>
      <c r="B25" s="159" t="s">
        <v>173</v>
      </c>
      <c r="D25" s="30">
        <v>0</v>
      </c>
      <c r="E25" s="30"/>
      <c r="F25" s="30">
        <v>0</v>
      </c>
      <c r="G25" s="30"/>
      <c r="H25" s="12">
        <v>0</v>
      </c>
      <c r="I25" s="30"/>
      <c r="J25" s="12">
        <v>0</v>
      </c>
      <c r="K25" s="12"/>
      <c r="L25" s="30">
        <v>0</v>
      </c>
      <c r="M25" s="30"/>
      <c r="N25" s="30">
        <v>0</v>
      </c>
      <c r="O25" s="30"/>
      <c r="P25" s="30">
        <v>0</v>
      </c>
      <c r="Q25" s="30"/>
      <c r="R25" s="30">
        <v>0</v>
      </c>
      <c r="S25" s="30"/>
      <c r="T25" s="12">
        <f t="shared" si="8"/>
        <v>0</v>
      </c>
      <c r="U25" s="30"/>
      <c r="V25" s="15">
        <f t="shared" si="9"/>
        <v>0</v>
      </c>
      <c r="W25" s="30"/>
      <c r="X25" s="30">
        <v>3675000</v>
      </c>
      <c r="Y25" s="18"/>
      <c r="Z25" s="30">
        <f>SUM(V25:X25)</f>
        <v>3675000</v>
      </c>
    </row>
    <row r="26" spans="1:28" ht="21.95" customHeight="1">
      <c r="B26" s="159" t="s">
        <v>158</v>
      </c>
      <c r="D26" s="67">
        <v>0</v>
      </c>
      <c r="E26" s="14"/>
      <c r="F26" s="67">
        <v>0</v>
      </c>
      <c r="G26" s="14"/>
      <c r="H26" s="67">
        <v>12137420.539999999</v>
      </c>
      <c r="I26" s="14"/>
      <c r="J26" s="67">
        <f>-H26</f>
        <v>-12137420.539999999</v>
      </c>
      <c r="K26" s="171"/>
      <c r="L26" s="67">
        <v>0</v>
      </c>
      <c r="M26" s="68"/>
      <c r="N26" s="67">
        <v>0</v>
      </c>
      <c r="O26" s="68"/>
      <c r="P26" s="67">
        <v>0</v>
      </c>
      <c r="Q26" s="14"/>
      <c r="R26" s="67">
        <v>0</v>
      </c>
      <c r="S26" s="14"/>
      <c r="T26" s="67">
        <f t="shared" si="8"/>
        <v>0</v>
      </c>
      <c r="U26" s="68"/>
      <c r="V26" s="15">
        <f t="shared" si="9"/>
        <v>0</v>
      </c>
      <c r="W26" s="14"/>
      <c r="X26" s="67">
        <v>0</v>
      </c>
      <c r="Y26" s="14"/>
      <c r="Z26" s="67">
        <f>SUM(V26:X26)</f>
        <v>0</v>
      </c>
    </row>
    <row r="27" spans="1:28" ht="21.95" customHeight="1">
      <c r="B27" s="159" t="s">
        <v>159</v>
      </c>
      <c r="D27" s="67">
        <v>0</v>
      </c>
      <c r="E27" s="14"/>
      <c r="F27" s="67">
        <v>0</v>
      </c>
      <c r="G27" s="14"/>
      <c r="H27" s="67">
        <v>0</v>
      </c>
      <c r="I27" s="14"/>
      <c r="J27" s="67">
        <v>-252755678</v>
      </c>
      <c r="K27" s="171"/>
      <c r="L27" s="67">
        <v>0</v>
      </c>
      <c r="M27" s="68"/>
      <c r="N27" s="67">
        <v>0</v>
      </c>
      <c r="O27" s="68"/>
      <c r="P27" s="67">
        <v>0</v>
      </c>
      <c r="Q27" s="14"/>
      <c r="R27" s="67">
        <v>0</v>
      </c>
      <c r="S27" s="14"/>
      <c r="T27" s="67">
        <f t="shared" si="8"/>
        <v>0</v>
      </c>
      <c r="U27" s="68"/>
      <c r="V27" s="15">
        <f t="shared" si="9"/>
        <v>-252755678</v>
      </c>
      <c r="W27" s="14"/>
      <c r="X27" s="67">
        <v>0</v>
      </c>
      <c r="Y27" s="14"/>
      <c r="Z27" s="67">
        <f>SUM(V27:X27)</f>
        <v>-252755678</v>
      </c>
    </row>
    <row r="28" spans="1:28" ht="21.95" customHeight="1">
      <c r="A28" s="169"/>
      <c r="B28" s="159" t="s">
        <v>165</v>
      </c>
      <c r="D28" s="67"/>
      <c r="E28" s="67"/>
      <c r="F28" s="67"/>
      <c r="G28" s="67"/>
      <c r="H28" s="67"/>
      <c r="I28" s="67"/>
      <c r="J28" s="67"/>
      <c r="K28" s="12"/>
      <c r="L28" s="67"/>
      <c r="M28" s="69"/>
      <c r="N28" s="67"/>
      <c r="O28" s="69"/>
      <c r="P28" s="67"/>
      <c r="Q28" s="67"/>
      <c r="R28" s="67"/>
      <c r="S28" s="67"/>
      <c r="T28" s="67"/>
      <c r="U28" s="69"/>
      <c r="V28" s="15"/>
      <c r="W28" s="67"/>
      <c r="X28" s="67"/>
      <c r="Y28" s="15"/>
      <c r="Z28" s="67"/>
    </row>
    <row r="29" spans="1:28" ht="21.95" customHeight="1">
      <c r="A29" s="169"/>
      <c r="B29" s="159" t="s">
        <v>161</v>
      </c>
      <c r="D29" s="67">
        <v>0</v>
      </c>
      <c r="E29" s="67"/>
      <c r="F29" s="67">
        <v>0</v>
      </c>
      <c r="G29" s="67"/>
      <c r="H29" s="67">
        <v>0</v>
      </c>
      <c r="I29" s="67"/>
      <c r="J29" s="67">
        <v>0</v>
      </c>
      <c r="K29" s="12"/>
      <c r="L29" s="67">
        <v>0</v>
      </c>
      <c r="M29" s="69"/>
      <c r="N29" s="67">
        <v>0</v>
      </c>
      <c r="O29" s="69"/>
      <c r="P29" s="67">
        <v>0</v>
      </c>
      <c r="Q29" s="67"/>
      <c r="R29" s="67">
        <v>0</v>
      </c>
      <c r="S29" s="67"/>
      <c r="T29" s="67">
        <f t="shared" si="8"/>
        <v>0</v>
      </c>
      <c r="U29" s="69"/>
      <c r="V29" s="15">
        <f t="shared" si="9"/>
        <v>0</v>
      </c>
      <c r="W29" s="67"/>
      <c r="X29" s="67">
        <v>-175283921.88</v>
      </c>
      <c r="Y29" s="15"/>
      <c r="Z29" s="67">
        <f t="shared" ref="Z29" si="10">SUM(V29:X29)</f>
        <v>-175283921.88</v>
      </c>
    </row>
    <row r="30" spans="1:28" ht="21.95" customHeight="1">
      <c r="B30" s="159" t="s">
        <v>55</v>
      </c>
      <c r="D30" s="15">
        <v>0</v>
      </c>
      <c r="E30" s="15"/>
      <c r="F30" s="15">
        <v>0</v>
      </c>
      <c r="G30" s="15"/>
      <c r="H30" s="15">
        <v>0</v>
      </c>
      <c r="I30" s="15"/>
      <c r="J30" s="15">
        <f>'PL 9 M'!G51</f>
        <v>254151542.05000001</v>
      </c>
      <c r="K30" s="15"/>
      <c r="L30" s="15">
        <v>0</v>
      </c>
      <c r="M30" s="15"/>
      <c r="N30" s="15">
        <v>0</v>
      </c>
      <c r="O30" s="15"/>
      <c r="P30" s="15">
        <v>0</v>
      </c>
      <c r="Q30" s="15"/>
      <c r="R30" s="15">
        <v>0</v>
      </c>
      <c r="S30" s="15"/>
      <c r="T30" s="15">
        <f t="shared" si="8"/>
        <v>0</v>
      </c>
      <c r="U30" s="15"/>
      <c r="V30" s="15">
        <f t="shared" ref="V30:V31" si="11">SUM(D30:U30)-T30</f>
        <v>254151542.05000001</v>
      </c>
      <c r="W30" s="15"/>
      <c r="X30" s="15">
        <f>+'PL 9 M'!G52</f>
        <v>104619361.20999999</v>
      </c>
      <c r="Y30" s="15"/>
      <c r="Z30" s="15">
        <f t="shared" ref="Z30:Z31" si="12">SUM(V30:X30)</f>
        <v>358770903.25999999</v>
      </c>
    </row>
    <row r="31" spans="1:28" ht="21.95" customHeight="1">
      <c r="B31" s="159" t="s">
        <v>174</v>
      </c>
      <c r="D31" s="15">
        <v>0</v>
      </c>
      <c r="E31" s="15"/>
      <c r="F31" s="15">
        <v>0</v>
      </c>
      <c r="G31" s="15"/>
      <c r="H31" s="15">
        <v>0</v>
      </c>
      <c r="I31" s="15"/>
      <c r="J31" s="15">
        <v>0</v>
      </c>
      <c r="K31" s="15"/>
      <c r="L31" s="15">
        <f>+'PL 9 M'!G30</f>
        <v>-4212805.7</v>
      </c>
      <c r="M31" s="15"/>
      <c r="N31" s="15">
        <v>0</v>
      </c>
      <c r="O31" s="15"/>
      <c r="P31" s="15">
        <v>0</v>
      </c>
      <c r="Q31" s="15"/>
      <c r="R31" s="15">
        <v>0</v>
      </c>
      <c r="S31" s="15"/>
      <c r="T31" s="15">
        <f t="shared" si="8"/>
        <v>-4212805.7</v>
      </c>
      <c r="U31" s="15"/>
      <c r="V31" s="15">
        <f t="shared" si="11"/>
        <v>-4212805.7</v>
      </c>
      <c r="W31" s="15"/>
      <c r="X31" s="15">
        <v>0</v>
      </c>
      <c r="Y31" s="15"/>
      <c r="Z31" s="15">
        <f t="shared" si="12"/>
        <v>-4212805.7</v>
      </c>
    </row>
    <row r="32" spans="1:28" ht="21.95" customHeight="1" thickBot="1">
      <c r="A32" s="169" t="s">
        <v>166</v>
      </c>
      <c r="D32" s="32">
        <f>SUM(D24:D31)</f>
        <v>401200000</v>
      </c>
      <c r="E32" s="11"/>
      <c r="F32" s="32">
        <f>SUM(F24:F31)</f>
        <v>1254305250</v>
      </c>
      <c r="G32" s="15">
        <f t="shared" ref="G32:Y32" si="13">SUM(G22:G30)</f>
        <v>0</v>
      </c>
      <c r="H32" s="32">
        <f>SUM(H24:H31)</f>
        <v>188608499.00999999</v>
      </c>
      <c r="I32" s="15">
        <f t="shared" si="13"/>
        <v>0</v>
      </c>
      <c r="J32" s="32">
        <f>SUM(J24:J31)</f>
        <v>1441013923.6299996</v>
      </c>
      <c r="K32" s="15">
        <f t="shared" si="13"/>
        <v>0</v>
      </c>
      <c r="L32" s="32">
        <f>SUM(L24:L31)</f>
        <v>-4212805.7</v>
      </c>
      <c r="M32" s="70">
        <f t="shared" si="13"/>
        <v>0</v>
      </c>
      <c r="N32" s="32">
        <f>SUM(N24:N31)</f>
        <v>447473.06</v>
      </c>
      <c r="O32" s="70">
        <f t="shared" ref="O32" si="14">SUM(O22:O30)</f>
        <v>0</v>
      </c>
      <c r="P32" s="32">
        <f>SUM(P24:P31)</f>
        <v>-8399533.3399999999</v>
      </c>
      <c r="Q32" s="15">
        <f t="shared" si="13"/>
        <v>0</v>
      </c>
      <c r="R32" s="32">
        <f>SUM(R24:R31)</f>
        <v>17138892.510000002</v>
      </c>
      <c r="S32" s="18">
        <f t="shared" si="13"/>
        <v>0</v>
      </c>
      <c r="T32" s="32">
        <f>SUM(T24:T31)</f>
        <v>4974026.53</v>
      </c>
      <c r="U32" s="18">
        <f t="shared" si="13"/>
        <v>0</v>
      </c>
      <c r="V32" s="32">
        <f>SUM(V24:V31)</f>
        <v>3290101699.1700001</v>
      </c>
      <c r="W32" s="30">
        <f t="shared" si="13"/>
        <v>0</v>
      </c>
      <c r="X32" s="32">
        <f>SUM(X24:X31)</f>
        <v>546585410.60000014</v>
      </c>
      <c r="Y32" s="18">
        <f t="shared" si="13"/>
        <v>0</v>
      </c>
      <c r="Z32" s="32">
        <f>SUM(Z24:Z31)</f>
        <v>3836687109.7699995</v>
      </c>
      <c r="AB32" s="13">
        <f>+Z32-FS!G111</f>
        <v>0</v>
      </c>
    </row>
    <row r="33" spans="1:26" ht="21.95" customHeight="1" thickTop="1">
      <c r="D33" s="11"/>
      <c r="E33" s="11"/>
      <c r="F33" s="11"/>
      <c r="G33" s="11"/>
      <c r="H33" s="11"/>
      <c r="I33" s="11"/>
      <c r="J33" s="11"/>
      <c r="K33" s="17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1.95" customHeight="1">
      <c r="A34" s="172" t="s">
        <v>57</v>
      </c>
      <c r="J34" s="13"/>
      <c r="Z34" s="13"/>
    </row>
    <row r="35" spans="1:26" ht="21.95" customHeight="1">
      <c r="A35" s="172"/>
      <c r="J35" s="13"/>
    </row>
    <row r="36" spans="1:26" ht="21.95" customHeight="1">
      <c r="A36" s="17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1.95" customHeight="1">
      <c r="I37" s="111"/>
      <c r="L37" s="173" t="s">
        <v>100</v>
      </c>
      <c r="R37" s="174"/>
      <c r="X37" s="13"/>
    </row>
    <row r="38" spans="1:26" ht="21.95" customHeight="1">
      <c r="I38" s="111"/>
      <c r="L38" s="173" t="s">
        <v>21</v>
      </c>
      <c r="R38" s="174"/>
    </row>
    <row r="41" spans="1:26" ht="23.25" customHeight="1">
      <c r="D41" s="175"/>
    </row>
    <row r="42" spans="1:26" ht="23.25" customHeight="1">
      <c r="J42" s="13"/>
      <c r="X42" s="13"/>
    </row>
  </sheetData>
  <mergeCells count="7">
    <mergeCell ref="A1:Z1"/>
    <mergeCell ref="A2:Z2"/>
    <mergeCell ref="A3:Z3"/>
    <mergeCell ref="D6:Z6"/>
    <mergeCell ref="H8:J8"/>
    <mergeCell ref="L7:U7"/>
    <mergeCell ref="A4:Z4"/>
  </mergeCells>
  <pageMargins left="0.55118110236220474" right="0.23622047244094491" top="0.51181102362204722" bottom="0.39370078740157483" header="0.27559055118110237" footer="0.31496062992125984"/>
  <pageSetup paperSize="9" scale="63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topLeftCell="A7" zoomScale="90" zoomScaleNormal="90" zoomScaleSheetLayoutView="80" workbookViewId="0">
      <selection activeCell="M24" sqref="M24"/>
    </sheetView>
  </sheetViews>
  <sheetFormatPr defaultColWidth="12" defaultRowHeight="24" customHeight="1"/>
  <cols>
    <col min="1" max="1" width="3.33203125" style="111" customWidth="1"/>
    <col min="2" max="2" width="32" style="111" customWidth="1"/>
    <col min="3" max="3" width="6.6640625" style="111" customWidth="1"/>
    <col min="4" max="4" width="1.1640625" style="111" customWidth="1"/>
    <col min="5" max="5" width="17.83203125" style="111" customWidth="1"/>
    <col min="6" max="6" width="1.83203125" style="111" customWidth="1"/>
    <col min="7" max="7" width="18.83203125" style="111" bestFit="1" customWidth="1"/>
    <col min="8" max="8" width="1.83203125" style="111" customWidth="1"/>
    <col min="9" max="9" width="15.83203125" style="111" bestFit="1" customWidth="1"/>
    <col min="10" max="10" width="1.83203125" style="111" customWidth="1"/>
    <col min="11" max="11" width="19.6640625" style="111" customWidth="1"/>
    <col min="12" max="12" width="1.83203125" style="111" customWidth="1"/>
    <col min="13" max="13" width="20.33203125" style="111" customWidth="1"/>
    <col min="14" max="14" width="1.83203125" style="111" customWidth="1"/>
    <col min="15" max="15" width="20.83203125" style="111" customWidth="1"/>
    <col min="16" max="16" width="1.83203125" style="111" customWidth="1"/>
    <col min="17" max="17" width="20" style="111" customWidth="1"/>
    <col min="18" max="18" width="1.83203125" style="111" customWidth="1"/>
    <col min="19" max="19" width="18" style="111" customWidth="1"/>
    <col min="20" max="20" width="1.6640625" style="111" customWidth="1"/>
    <col min="21" max="21" width="16.5" style="2" customWidth="1"/>
    <col min="22" max="16384" width="12" style="111"/>
  </cols>
  <sheetData>
    <row r="1" spans="1:19" ht="24.95" customHeight="1">
      <c r="A1" s="205" t="s">
        <v>27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19" ht="24.95" customHeight="1">
      <c r="A2" s="205" t="s">
        <v>193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pans="1:19" ht="24.95" customHeight="1">
      <c r="A3" s="205" t="str">
        <f>+'CONSO-EQ'!A3</f>
        <v>FOR THE NINE-MONTH PERIOD ENDED SEPTEMBER 30, 2024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19" ht="24.95" customHeight="1">
      <c r="A4" s="205" t="s">
        <v>38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ht="24.9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1:19" ht="24.95" customHeight="1">
      <c r="A6" s="109"/>
      <c r="B6" s="109"/>
      <c r="C6" s="109"/>
      <c r="D6" s="109"/>
      <c r="E6" s="207" t="s">
        <v>29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19" ht="27.6" customHeight="1">
      <c r="A7" s="109"/>
      <c r="B7" s="109"/>
      <c r="C7" s="109"/>
      <c r="D7" s="109"/>
      <c r="E7" s="147"/>
      <c r="F7" s="147"/>
      <c r="G7" s="147"/>
      <c r="H7" s="147"/>
      <c r="I7" s="148"/>
      <c r="J7" s="148"/>
      <c r="K7" s="148"/>
      <c r="L7" s="147"/>
      <c r="M7" s="214" t="s">
        <v>143</v>
      </c>
      <c r="N7" s="214"/>
      <c r="O7" s="214"/>
      <c r="P7" s="214"/>
      <c r="Q7" s="214"/>
      <c r="R7" s="147"/>
      <c r="S7" s="147"/>
    </row>
    <row r="8" spans="1:19" ht="43.5" customHeight="1">
      <c r="A8" s="109"/>
      <c r="B8" s="109"/>
      <c r="C8" s="109"/>
      <c r="E8" s="147"/>
      <c r="F8" s="147"/>
      <c r="G8" s="147"/>
      <c r="H8" s="147"/>
      <c r="I8" s="213" t="s">
        <v>171</v>
      </c>
      <c r="J8" s="213"/>
      <c r="K8" s="213"/>
      <c r="L8" s="147"/>
      <c r="M8" s="149" t="s">
        <v>56</v>
      </c>
      <c r="N8" s="147"/>
      <c r="O8" s="147"/>
      <c r="P8" s="147"/>
      <c r="Q8" s="147"/>
      <c r="R8" s="147"/>
      <c r="S8" s="147"/>
    </row>
    <row r="9" spans="1:19" ht="24.95" customHeight="1">
      <c r="A9" s="109"/>
      <c r="B9" s="109"/>
      <c r="C9" s="109"/>
      <c r="E9" s="147" t="s">
        <v>195</v>
      </c>
      <c r="F9" s="147"/>
      <c r="G9" s="147" t="s">
        <v>196</v>
      </c>
      <c r="H9" s="147"/>
      <c r="I9" s="151" t="s">
        <v>172</v>
      </c>
      <c r="J9" s="151"/>
      <c r="K9" s="151" t="s">
        <v>182</v>
      </c>
      <c r="L9" s="147"/>
      <c r="M9" s="147" t="s">
        <v>191</v>
      </c>
      <c r="N9" s="147"/>
      <c r="O9" s="147" t="s">
        <v>182</v>
      </c>
      <c r="P9" s="147"/>
      <c r="Q9" s="147" t="s">
        <v>184</v>
      </c>
      <c r="R9" s="147"/>
      <c r="S9" s="147"/>
    </row>
    <row r="10" spans="1:19" ht="24.95" customHeight="1">
      <c r="A10" s="109"/>
      <c r="B10" s="109"/>
      <c r="C10" s="151"/>
      <c r="D10" s="152"/>
      <c r="E10" s="115" t="s">
        <v>169</v>
      </c>
      <c r="F10" s="147"/>
      <c r="G10" s="115" t="s">
        <v>169</v>
      </c>
      <c r="H10" s="147"/>
      <c r="I10" s="150" t="s">
        <v>158</v>
      </c>
      <c r="J10" s="151"/>
      <c r="K10" s="150" t="s">
        <v>197</v>
      </c>
      <c r="L10" s="147"/>
      <c r="M10" s="115" t="s">
        <v>192</v>
      </c>
      <c r="N10" s="147"/>
      <c r="O10" s="115" t="s">
        <v>197</v>
      </c>
      <c r="P10" s="147"/>
      <c r="Q10" s="115" t="s">
        <v>185</v>
      </c>
      <c r="R10" s="147"/>
      <c r="S10" s="115" t="s">
        <v>190</v>
      </c>
    </row>
    <row r="11" spans="1:19" ht="24.95" customHeight="1">
      <c r="A11" s="111" t="str">
        <f>+'CONSO-EQ'!A12</f>
        <v>Balance as at December 31, 2022</v>
      </c>
      <c r="B11" s="153"/>
      <c r="C11" s="133"/>
      <c r="D11" s="147"/>
      <c r="E11" s="125">
        <v>401200000</v>
      </c>
      <c r="F11" s="129"/>
      <c r="G11" s="125">
        <v>1254774465.4100001</v>
      </c>
      <c r="H11" s="129"/>
      <c r="I11" s="125">
        <v>40120000</v>
      </c>
      <c r="J11" s="129"/>
      <c r="K11" s="125">
        <v>809227903.20999992</v>
      </c>
      <c r="L11" s="125"/>
      <c r="M11" s="125">
        <v>0</v>
      </c>
      <c r="N11" s="129"/>
      <c r="O11" s="125">
        <v>17138892.509999998</v>
      </c>
      <c r="P11" s="129"/>
      <c r="Q11" s="125">
        <f>SUM(M11:P11)</f>
        <v>17138892.509999998</v>
      </c>
      <c r="R11" s="129"/>
      <c r="S11" s="86">
        <f>SUM(E11:R11)-Q11</f>
        <v>2522461261.1300001</v>
      </c>
    </row>
    <row r="12" spans="1:19" ht="24.95" customHeight="1">
      <c r="B12" s="153" t="s">
        <v>159</v>
      </c>
      <c r="C12" s="133"/>
      <c r="D12" s="147"/>
      <c r="E12" s="125">
        <v>0</v>
      </c>
      <c r="F12" s="129"/>
      <c r="G12" s="125">
        <v>0</v>
      </c>
      <c r="H12" s="129"/>
      <c r="I12" s="125">
        <v>0</v>
      </c>
      <c r="J12" s="129"/>
      <c r="K12" s="125">
        <v>-73419563.260000005</v>
      </c>
      <c r="L12" s="125"/>
      <c r="M12" s="125">
        <v>0</v>
      </c>
      <c r="N12" s="129"/>
      <c r="O12" s="125">
        <v>0</v>
      </c>
      <c r="P12" s="129"/>
      <c r="Q12" s="125">
        <f>SUM(M12:P12)</f>
        <v>0</v>
      </c>
      <c r="R12" s="129"/>
      <c r="S12" s="125">
        <f>SUM(C12:R12)-Q12</f>
        <v>-73419563.260000005</v>
      </c>
    </row>
    <row r="13" spans="1:19" ht="24.95" customHeight="1">
      <c r="B13" s="153" t="s">
        <v>55</v>
      </c>
      <c r="C13" s="154"/>
      <c r="D13" s="147"/>
      <c r="E13" s="125">
        <v>0</v>
      </c>
      <c r="F13" s="129"/>
      <c r="G13" s="125">
        <v>0</v>
      </c>
      <c r="H13" s="129"/>
      <c r="I13" s="125">
        <v>0</v>
      </c>
      <c r="J13" s="129"/>
      <c r="K13" s="2">
        <f>+'PL 9 M'!M27</f>
        <v>165667400.46000004</v>
      </c>
      <c r="L13" s="125"/>
      <c r="M13" s="125">
        <v>0</v>
      </c>
      <c r="N13" s="129"/>
      <c r="O13" s="125">
        <v>0</v>
      </c>
      <c r="P13" s="129"/>
      <c r="Q13" s="125">
        <f>SUM(M13:P13)</f>
        <v>0</v>
      </c>
      <c r="R13" s="129"/>
      <c r="S13" s="87">
        <f>SUM(C13:R13)-Q13</f>
        <v>165667400.46000004</v>
      </c>
    </row>
    <row r="14" spans="1:19" ht="24.95" customHeight="1" thickBot="1">
      <c r="A14" s="111" t="str">
        <f>+'CONSO-EQ'!A20</f>
        <v>Balance as at September 30, 2023</v>
      </c>
      <c r="B14" s="153"/>
      <c r="C14" s="154"/>
      <c r="D14" s="147"/>
      <c r="E14" s="155">
        <f>SUM(E11:E13)</f>
        <v>401200000</v>
      </c>
      <c r="F14" s="129"/>
      <c r="G14" s="155">
        <f>SUM(G11:G13)</f>
        <v>1254774465.4100001</v>
      </c>
      <c r="H14" s="129"/>
      <c r="I14" s="155">
        <f>SUM(I11:I13)</f>
        <v>40120000</v>
      </c>
      <c r="J14" s="129"/>
      <c r="K14" s="155">
        <f>SUM(K11:K13)</f>
        <v>901475740.40999997</v>
      </c>
      <c r="L14" s="125"/>
      <c r="M14" s="155">
        <f>SUM(M11:M13)</f>
        <v>0</v>
      </c>
      <c r="N14" s="129"/>
      <c r="O14" s="155">
        <f>SUM(O11:O13)</f>
        <v>17138892.509999998</v>
      </c>
      <c r="P14" s="129"/>
      <c r="Q14" s="155">
        <f>SUM(Q11:Q13)</f>
        <v>17138892.509999998</v>
      </c>
      <c r="R14" s="129"/>
      <c r="S14" s="155">
        <f>SUM(S11:S13)</f>
        <v>2614709098.3299999</v>
      </c>
    </row>
    <row r="15" spans="1:19" ht="24.95" customHeight="1" thickTop="1">
      <c r="B15" s="153"/>
      <c r="C15" s="154"/>
      <c r="D15" s="147"/>
      <c r="E15" s="125"/>
      <c r="F15" s="129"/>
      <c r="G15" s="125"/>
      <c r="H15" s="129"/>
      <c r="I15" s="125"/>
      <c r="J15" s="129"/>
      <c r="K15" s="125"/>
      <c r="L15" s="125"/>
      <c r="M15" s="125"/>
      <c r="N15" s="129"/>
      <c r="O15" s="125"/>
      <c r="P15" s="129"/>
      <c r="Q15" s="125"/>
      <c r="R15" s="129"/>
      <c r="S15" s="125"/>
    </row>
    <row r="16" spans="1:19" ht="24.95" customHeight="1">
      <c r="A16" s="111" t="str">
        <f>+'CONSO-EQ'!A22</f>
        <v>Balance as at December 31, 2023</v>
      </c>
      <c r="B16" s="153"/>
      <c r="C16" s="154"/>
      <c r="D16" s="147"/>
      <c r="E16" s="125">
        <v>401200000</v>
      </c>
      <c r="F16" s="129"/>
      <c r="G16" s="125">
        <v>1254774465.4100001</v>
      </c>
      <c r="H16" s="129"/>
      <c r="I16" s="125">
        <v>40120000</v>
      </c>
      <c r="J16" s="129"/>
      <c r="K16" s="125">
        <v>1134772421.27</v>
      </c>
      <c r="L16" s="125"/>
      <c r="M16" s="125">
        <v>0</v>
      </c>
      <c r="N16" s="129"/>
      <c r="O16" s="125">
        <v>17138892.509999998</v>
      </c>
      <c r="P16" s="129"/>
      <c r="Q16" s="125">
        <f>SUM(M16:P16)</f>
        <v>17138892.509999998</v>
      </c>
      <c r="R16" s="129"/>
      <c r="S16" s="125">
        <f>SUM(E16:R16)-Q16</f>
        <v>2848005779.1900005</v>
      </c>
    </row>
    <row r="17" spans="1:21" ht="24.95" customHeight="1">
      <c r="B17" s="153" t="s">
        <v>159</v>
      </c>
      <c r="C17" s="154"/>
      <c r="D17" s="147"/>
      <c r="E17" s="125">
        <v>0</v>
      </c>
      <c r="F17" s="129"/>
      <c r="G17" s="125">
        <v>0</v>
      </c>
      <c r="H17" s="129"/>
      <c r="I17" s="125">
        <v>0</v>
      </c>
      <c r="J17" s="129"/>
      <c r="K17" s="125">
        <v>-252755678</v>
      </c>
      <c r="L17" s="125"/>
      <c r="M17" s="125">
        <v>0</v>
      </c>
      <c r="N17" s="129"/>
      <c r="O17" s="125">
        <v>0</v>
      </c>
      <c r="P17" s="129"/>
      <c r="Q17" s="125">
        <f>SUM(M17:P17)</f>
        <v>0</v>
      </c>
      <c r="R17" s="129"/>
      <c r="S17" s="125">
        <f>SUM(E17:R17)-Q17</f>
        <v>-252755678</v>
      </c>
    </row>
    <row r="18" spans="1:21" ht="24.95" customHeight="1">
      <c r="B18" s="153" t="s">
        <v>55</v>
      </c>
      <c r="C18" s="154"/>
      <c r="D18" s="147"/>
      <c r="E18" s="125">
        <v>0</v>
      </c>
      <c r="F18" s="129"/>
      <c r="G18" s="125">
        <v>0</v>
      </c>
      <c r="H18" s="129"/>
      <c r="I18" s="125">
        <v>0</v>
      </c>
      <c r="J18" s="129"/>
      <c r="K18" s="125">
        <f>+'PL 9 M'!K27</f>
        <v>239373551.32000005</v>
      </c>
      <c r="L18" s="125"/>
      <c r="M18" s="125">
        <v>0</v>
      </c>
      <c r="N18" s="129"/>
      <c r="O18" s="125">
        <v>0</v>
      </c>
      <c r="P18" s="129"/>
      <c r="Q18" s="125">
        <f>SUM(M18:P18)</f>
        <v>0</v>
      </c>
      <c r="R18" s="129"/>
      <c r="S18" s="87">
        <f>SUM(E18:R18)-Q18</f>
        <v>239373551.32000005</v>
      </c>
    </row>
    <row r="19" spans="1:21" ht="24.95" customHeight="1">
      <c r="B19" s="153" t="s">
        <v>56</v>
      </c>
      <c r="C19" s="154"/>
      <c r="D19" s="147"/>
      <c r="E19" s="125">
        <v>0</v>
      </c>
      <c r="F19" s="129"/>
      <c r="G19" s="125">
        <v>0</v>
      </c>
      <c r="H19" s="129"/>
      <c r="I19" s="125">
        <v>0</v>
      </c>
      <c r="J19" s="129"/>
      <c r="K19" s="125">
        <v>0</v>
      </c>
      <c r="L19" s="125"/>
      <c r="M19" s="125">
        <f>+'PL 9 M'!K30</f>
        <v>-4212805.7</v>
      </c>
      <c r="N19" s="129"/>
      <c r="O19" s="125">
        <v>0</v>
      </c>
      <c r="P19" s="129"/>
      <c r="Q19" s="125">
        <f>SUM(M19:P19)</f>
        <v>-4212805.7</v>
      </c>
      <c r="R19" s="129"/>
      <c r="S19" s="87">
        <f>SUM(E19:R19)-Q19</f>
        <v>-4212805.7</v>
      </c>
    </row>
    <row r="20" spans="1:21" ht="24.95" customHeight="1" thickBot="1">
      <c r="A20" s="111" t="str">
        <f>+'CONSO-EQ'!A32</f>
        <v>Balance as at September 30, 2024</v>
      </c>
      <c r="B20" s="133"/>
      <c r="C20" s="133"/>
      <c r="D20" s="147"/>
      <c r="E20" s="155">
        <f>SUM(E16:E19)</f>
        <v>401200000</v>
      </c>
      <c r="F20" s="129"/>
      <c r="G20" s="155">
        <f>SUM(G16:G19)</f>
        <v>1254774465.4100001</v>
      </c>
      <c r="H20" s="129"/>
      <c r="I20" s="155">
        <f>SUM(I16:I19)</f>
        <v>40120000</v>
      </c>
      <c r="J20" s="129"/>
      <c r="K20" s="155">
        <f>SUM(K16:K19)</f>
        <v>1121390294.5900002</v>
      </c>
      <c r="L20" s="125"/>
      <c r="M20" s="155">
        <f>SUM(M16:M19)</f>
        <v>-4212805.7</v>
      </c>
      <c r="N20" s="129"/>
      <c r="O20" s="155">
        <f>SUM(O16:O19)</f>
        <v>17138892.509999998</v>
      </c>
      <c r="P20" s="129"/>
      <c r="Q20" s="155">
        <f>SUM(Q16:Q19)</f>
        <v>12926086.809999999</v>
      </c>
      <c r="R20" s="129"/>
      <c r="S20" s="156">
        <f>SUM(S16:S19)</f>
        <v>2830410846.8100009</v>
      </c>
      <c r="U20" s="2">
        <f>+S20-FS!M109</f>
        <v>0</v>
      </c>
    </row>
    <row r="21" spans="1:21" ht="24.95" customHeight="1" thickTop="1">
      <c r="B21" s="133"/>
      <c r="C21" s="133"/>
      <c r="D21" s="147"/>
      <c r="F21" s="132"/>
      <c r="H21" s="132"/>
      <c r="J21" s="132"/>
      <c r="N21" s="132"/>
      <c r="P21" s="132"/>
      <c r="R21" s="132"/>
    </row>
    <row r="22" spans="1:21" ht="24.95" customHeight="1">
      <c r="B22" s="133"/>
      <c r="C22" s="133"/>
      <c r="D22" s="147"/>
      <c r="F22" s="132"/>
      <c r="H22" s="132"/>
      <c r="J22" s="132"/>
      <c r="N22" s="132"/>
      <c r="P22" s="132"/>
      <c r="R22" s="132"/>
    </row>
    <row r="23" spans="1:21" ht="24.95" customHeight="1">
      <c r="A23" s="133" t="s">
        <v>57</v>
      </c>
    </row>
    <row r="24" spans="1:21" ht="24.95" customHeight="1">
      <c r="A24" s="133"/>
    </row>
    <row r="25" spans="1:21" ht="24.95" customHeight="1">
      <c r="A25" s="13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21" ht="24.95" customHeight="1">
      <c r="B26" s="157"/>
      <c r="C26" s="157"/>
      <c r="H26" s="157" t="s">
        <v>194</v>
      </c>
    </row>
    <row r="27" spans="1:21" ht="24.95" customHeight="1">
      <c r="B27" s="157"/>
      <c r="C27" s="157"/>
      <c r="H27" s="157" t="s">
        <v>23</v>
      </c>
    </row>
  </sheetData>
  <mergeCells count="7">
    <mergeCell ref="I8:K8"/>
    <mergeCell ref="A1:S1"/>
    <mergeCell ref="A2:S2"/>
    <mergeCell ref="A3:S3"/>
    <mergeCell ref="E6:S6"/>
    <mergeCell ref="A4:S4"/>
    <mergeCell ref="M7:Q7"/>
  </mergeCells>
  <pageMargins left="0.82677165354330717" right="0.27559055118110237" top="0.59055118110236227" bottom="0.39370078740157483" header="0.31496062992125984" footer="0.31496062992125984"/>
  <pageSetup paperSize="9" scale="77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0"/>
  <sheetViews>
    <sheetView tabSelected="1" topLeftCell="A44" zoomScale="80" zoomScaleNormal="80" zoomScaleSheetLayoutView="80" workbookViewId="0">
      <selection activeCell="C138" sqref="C138"/>
    </sheetView>
  </sheetViews>
  <sheetFormatPr defaultColWidth="11.1640625" defaultRowHeight="25.5" customHeight="1"/>
  <cols>
    <col min="1" max="1" width="2.6640625" style="111" customWidth="1"/>
    <col min="2" max="2" width="1.33203125" style="111" customWidth="1"/>
    <col min="3" max="3" width="56" style="111" customWidth="1"/>
    <col min="4" max="4" width="1.6640625" style="111" customWidth="1"/>
    <col min="5" max="5" width="18.83203125" style="125" customWidth="1"/>
    <col min="6" max="6" width="1.1640625" style="111" customWidth="1"/>
    <col min="7" max="7" width="18.83203125" style="111" customWidth="1"/>
    <col min="8" max="8" width="1" style="111" customWidth="1"/>
    <col min="9" max="9" width="18.83203125" style="111" customWidth="1"/>
    <col min="10" max="10" width="1.1640625" style="111" customWidth="1"/>
    <col min="11" max="11" width="18.83203125" style="33" customWidth="1"/>
    <col min="12" max="12" width="3.33203125" style="111" customWidth="1"/>
    <col min="13" max="16384" width="11.1640625" style="111"/>
  </cols>
  <sheetData>
    <row r="1" spans="1:12" ht="23.25" customHeight="1">
      <c r="A1" s="205" t="s">
        <v>198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110"/>
    </row>
    <row r="2" spans="1:12" ht="23.25" customHeight="1">
      <c r="A2" s="205" t="s">
        <v>199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2" ht="23.25" customHeight="1">
      <c r="A3" s="215" t="str">
        <f>+'PL 9 M'!A3:M3</f>
        <v>FOR THE NINE-MONTH PERIOD ENDED SEPTEMBER 30, 2024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113"/>
    </row>
    <row r="4" spans="1:12" ht="23.25" customHeight="1">
      <c r="A4" s="215" t="s">
        <v>38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113"/>
    </row>
    <row r="5" spans="1:12" ht="23.25" customHeight="1">
      <c r="A5" s="112"/>
      <c r="B5" s="112"/>
      <c r="C5" s="112"/>
      <c r="D5" s="112"/>
      <c r="E5" s="114"/>
      <c r="F5" s="112"/>
      <c r="G5" s="112"/>
      <c r="H5" s="112"/>
      <c r="I5" s="112"/>
      <c r="J5" s="112"/>
      <c r="K5" s="112"/>
    </row>
    <row r="6" spans="1:12" ht="23.25" customHeight="1">
      <c r="E6" s="207" t="s">
        <v>29</v>
      </c>
      <c r="F6" s="207"/>
      <c r="G6" s="207"/>
      <c r="H6" s="207"/>
      <c r="I6" s="207"/>
      <c r="J6" s="207"/>
      <c r="K6" s="207"/>
    </row>
    <row r="7" spans="1:12" ht="23.25" customHeight="1">
      <c r="E7" s="202" t="s">
        <v>30</v>
      </c>
      <c r="F7" s="202"/>
      <c r="G7" s="202"/>
      <c r="H7" s="116"/>
      <c r="I7" s="202" t="s">
        <v>31</v>
      </c>
      <c r="J7" s="202"/>
      <c r="K7" s="202"/>
    </row>
    <row r="8" spans="1:12" ht="23.25" customHeight="1">
      <c r="E8" s="117" t="str">
        <f>+'PL 9 M'!G8</f>
        <v>September 30, 2024</v>
      </c>
      <c r="F8" s="118"/>
      <c r="G8" s="119" t="str">
        <f>+'PL 9 M'!I8</f>
        <v>September 30, 2023</v>
      </c>
      <c r="H8" s="120"/>
      <c r="I8" s="117" t="str">
        <f>+'PL 9 M'!K8</f>
        <v>September 30, 2024</v>
      </c>
      <c r="J8" s="118"/>
      <c r="K8" s="119" t="str">
        <f>+'PL 9 M'!M8</f>
        <v>September 30, 2023</v>
      </c>
    </row>
    <row r="9" spans="1:12" ht="23.25" customHeight="1">
      <c r="E9" s="121"/>
      <c r="F9" s="118"/>
      <c r="G9" s="122" t="s">
        <v>67</v>
      </c>
      <c r="H9" s="120"/>
      <c r="I9" s="121"/>
      <c r="J9" s="118"/>
      <c r="K9" s="123"/>
    </row>
    <row r="10" spans="1:12" ht="23.25" customHeight="1">
      <c r="A10" s="124" t="s">
        <v>200</v>
      </c>
      <c r="B10" s="124"/>
      <c r="K10" s="111"/>
    </row>
    <row r="11" spans="1:12" ht="23.25" customHeight="1">
      <c r="B11" s="126" t="s">
        <v>55</v>
      </c>
      <c r="E11" s="80">
        <f>+'PL 9 M'!G27</f>
        <v>358770903.25999999</v>
      </c>
      <c r="F11" s="80"/>
      <c r="G11" s="80">
        <f>+'PL 9 M'!I27</f>
        <v>290082325.90000004</v>
      </c>
      <c r="H11" s="127"/>
      <c r="I11" s="127">
        <f>+'PL 9 M'!K27</f>
        <v>239373551.32000005</v>
      </c>
      <c r="J11" s="127"/>
      <c r="K11" s="128">
        <f>+'PL 9 M'!M27</f>
        <v>165667400.46000004</v>
      </c>
      <c r="L11" s="127"/>
    </row>
    <row r="12" spans="1:12" ht="23.25" customHeight="1">
      <c r="B12" s="126" t="s">
        <v>201</v>
      </c>
      <c r="E12" s="80"/>
      <c r="F12" s="48"/>
      <c r="G12" s="37"/>
      <c r="H12" s="129"/>
      <c r="I12" s="130"/>
      <c r="J12" s="129"/>
      <c r="K12" s="129"/>
    </row>
    <row r="13" spans="1:12" ht="23.25" customHeight="1">
      <c r="B13" s="131"/>
      <c r="C13" s="111" t="s">
        <v>202</v>
      </c>
      <c r="E13" s="80">
        <v>10900472.02</v>
      </c>
      <c r="F13" s="80"/>
      <c r="G13" s="128">
        <v>8730620.0600000005</v>
      </c>
      <c r="H13" s="129"/>
      <c r="I13" s="129">
        <v>0</v>
      </c>
      <c r="J13" s="129"/>
      <c r="K13" s="129">
        <v>0</v>
      </c>
    </row>
    <row r="14" spans="1:12" ht="23.25" customHeight="1">
      <c r="C14" s="131" t="s">
        <v>203</v>
      </c>
      <c r="D14" s="132"/>
      <c r="E14" s="81">
        <v>145726474.65000001</v>
      </c>
      <c r="F14" s="82"/>
      <c r="G14" s="81">
        <v>185074779.03</v>
      </c>
      <c r="H14" s="38"/>
      <c r="I14" s="81">
        <v>59757795.009999998</v>
      </c>
      <c r="J14" s="81"/>
      <c r="K14" s="81">
        <v>55721626.130000003</v>
      </c>
    </row>
    <row r="15" spans="1:12" ht="23.25" customHeight="1">
      <c r="C15" s="133" t="s">
        <v>204</v>
      </c>
      <c r="D15" s="132"/>
      <c r="E15" s="134">
        <v>188025004.56999999</v>
      </c>
      <c r="F15" s="82"/>
      <c r="G15" s="134">
        <v>274045757.22000003</v>
      </c>
      <c r="H15" s="36"/>
      <c r="I15" s="82">
        <v>1570579.82</v>
      </c>
      <c r="J15" s="82"/>
      <c r="K15" s="82">
        <v>3002212.49</v>
      </c>
    </row>
    <row r="16" spans="1:12" ht="23.25" customHeight="1">
      <c r="C16" s="133" t="s">
        <v>205</v>
      </c>
      <c r="D16" s="132"/>
      <c r="E16" s="134">
        <v>13342285.5</v>
      </c>
      <c r="F16" s="82"/>
      <c r="G16" s="134">
        <v>11495051.24</v>
      </c>
      <c r="H16" s="36"/>
      <c r="I16" s="82">
        <v>472756.06</v>
      </c>
      <c r="J16" s="82"/>
      <c r="K16" s="82">
        <v>449038.38</v>
      </c>
    </row>
    <row r="17" spans="3:11" ht="23.25" customHeight="1">
      <c r="C17" s="133" t="s">
        <v>206</v>
      </c>
      <c r="D17" s="132"/>
      <c r="E17" s="134">
        <v>1704120.45</v>
      </c>
      <c r="F17" s="82"/>
      <c r="G17" s="134">
        <v>653050.67000000004</v>
      </c>
      <c r="H17" s="36"/>
      <c r="I17" s="82">
        <v>182012.19</v>
      </c>
      <c r="J17" s="82"/>
      <c r="K17" s="82">
        <v>182918.86</v>
      </c>
    </row>
    <row r="18" spans="3:11" ht="23.25" customHeight="1">
      <c r="C18" s="133" t="s">
        <v>148</v>
      </c>
      <c r="D18" s="132"/>
      <c r="E18" s="129">
        <v>0</v>
      </c>
      <c r="F18" s="129"/>
      <c r="G18" s="129">
        <v>0</v>
      </c>
      <c r="H18" s="129"/>
      <c r="I18" s="129">
        <v>0</v>
      </c>
      <c r="J18" s="82"/>
      <c r="K18" s="82">
        <v>275128192.14999998</v>
      </c>
    </row>
    <row r="19" spans="3:11" ht="23.25" customHeight="1">
      <c r="C19" s="133" t="s">
        <v>207</v>
      </c>
      <c r="D19" s="132"/>
      <c r="E19" s="134">
        <v>1265656.5</v>
      </c>
      <c r="F19" s="82"/>
      <c r="G19" s="134">
        <v>1249683</v>
      </c>
      <c r="H19" s="36"/>
      <c r="I19" s="82">
        <v>963773.25</v>
      </c>
      <c r="J19" s="82"/>
      <c r="K19" s="82">
        <v>969816.75</v>
      </c>
    </row>
    <row r="20" spans="3:11" ht="23.25" customHeight="1">
      <c r="C20" s="133" t="s">
        <v>208</v>
      </c>
      <c r="D20" s="132"/>
      <c r="E20" s="81">
        <v>16925252.43</v>
      </c>
      <c r="F20" s="43"/>
      <c r="G20" s="81">
        <v>2986086.34</v>
      </c>
      <c r="H20" s="38"/>
      <c r="I20" s="38">
        <v>2341.31</v>
      </c>
      <c r="J20" s="38"/>
      <c r="K20" s="129">
        <v>0</v>
      </c>
    </row>
    <row r="21" spans="3:11" ht="23.25" customHeight="1">
      <c r="C21" s="133" t="s">
        <v>209</v>
      </c>
      <c r="D21" s="132"/>
      <c r="E21" s="81">
        <v>2498426.2000000002</v>
      </c>
      <c r="F21" s="43"/>
      <c r="G21" s="38">
        <v>6276546.21</v>
      </c>
      <c r="H21" s="38"/>
      <c r="I21" s="129">
        <v>0</v>
      </c>
      <c r="J21" s="38"/>
      <c r="K21" s="129">
        <v>0</v>
      </c>
    </row>
    <row r="22" spans="3:11" ht="23.25" customHeight="1">
      <c r="C22" s="133" t="s">
        <v>251</v>
      </c>
      <c r="D22" s="132"/>
      <c r="E22" s="129">
        <v>0</v>
      </c>
      <c r="F22" s="43"/>
      <c r="G22" s="38">
        <v>-1010.2</v>
      </c>
      <c r="H22" s="38"/>
      <c r="I22" s="129">
        <v>0</v>
      </c>
      <c r="J22" s="38"/>
      <c r="K22" s="129">
        <v>0</v>
      </c>
    </row>
    <row r="23" spans="3:11" ht="23.25" customHeight="1">
      <c r="C23" s="133" t="s">
        <v>210</v>
      </c>
      <c r="D23" s="132"/>
      <c r="E23" s="81">
        <v>18370838.350000001</v>
      </c>
      <c r="F23" s="43"/>
      <c r="G23" s="38">
        <v>40482389.380000003</v>
      </c>
      <c r="H23" s="38"/>
      <c r="I23" s="129">
        <v>0</v>
      </c>
      <c r="J23" s="38"/>
      <c r="K23" s="129">
        <v>0</v>
      </c>
    </row>
    <row r="24" spans="3:11" ht="23.25" customHeight="1">
      <c r="C24" s="133" t="s">
        <v>211</v>
      </c>
      <c r="D24" s="132"/>
      <c r="E24" s="81">
        <v>-36907512.859999999</v>
      </c>
      <c r="F24" s="43"/>
      <c r="G24" s="38">
        <v>-78792904.810000002</v>
      </c>
      <c r="H24" s="38"/>
      <c r="I24" s="129">
        <v>0</v>
      </c>
      <c r="J24" s="38"/>
      <c r="K24" s="129">
        <v>0</v>
      </c>
    </row>
    <row r="25" spans="3:11" ht="23.25" customHeight="1">
      <c r="C25" s="133" t="s">
        <v>212</v>
      </c>
      <c r="D25" s="132"/>
      <c r="E25" s="81">
        <v>-34024363.329999998</v>
      </c>
      <c r="F25" s="43"/>
      <c r="G25" s="38">
        <v>15786281.43</v>
      </c>
      <c r="H25" s="38"/>
      <c r="I25" s="38">
        <v>30853931.690000001</v>
      </c>
      <c r="J25" s="38"/>
      <c r="K25" s="38">
        <v>-9122732.7599999998</v>
      </c>
    </row>
    <row r="26" spans="3:11" ht="23.25" customHeight="1">
      <c r="C26" s="133" t="s">
        <v>213</v>
      </c>
      <c r="D26" s="132"/>
      <c r="E26" s="81">
        <v>1973147.55</v>
      </c>
      <c r="F26" s="43"/>
      <c r="G26" s="38">
        <v>-2657626.25</v>
      </c>
      <c r="H26" s="38"/>
      <c r="I26" s="38">
        <v>0</v>
      </c>
      <c r="J26" s="38"/>
      <c r="K26" s="38">
        <v>0</v>
      </c>
    </row>
    <row r="27" spans="3:11" ht="23.25" customHeight="1">
      <c r="C27" s="133" t="s">
        <v>214</v>
      </c>
      <c r="D27" s="132"/>
      <c r="E27" s="81">
        <v>-20325237.629999999</v>
      </c>
      <c r="F27" s="43"/>
      <c r="G27" s="38">
        <v>-107.64</v>
      </c>
      <c r="H27" s="38"/>
      <c r="I27" s="38">
        <v>-325237.63</v>
      </c>
      <c r="J27" s="38"/>
      <c r="K27" s="38">
        <v>-107.64</v>
      </c>
    </row>
    <row r="28" spans="3:11" ht="23.25" customHeight="1">
      <c r="C28" s="133" t="s">
        <v>215</v>
      </c>
      <c r="D28" s="132"/>
      <c r="E28" s="88">
        <v>-6000000</v>
      </c>
      <c r="F28" s="48"/>
      <c r="G28" s="100">
        <v>-6000000</v>
      </c>
      <c r="H28" s="100"/>
      <c r="I28" s="100">
        <v>0</v>
      </c>
      <c r="J28" s="100"/>
      <c r="K28" s="100">
        <v>0</v>
      </c>
    </row>
    <row r="29" spans="3:11" ht="23.25" customHeight="1">
      <c r="C29" s="133" t="s">
        <v>216</v>
      </c>
      <c r="D29" s="132"/>
      <c r="E29" s="7">
        <v>0</v>
      </c>
      <c r="F29" s="43"/>
      <c r="G29" s="38">
        <v>2850000</v>
      </c>
      <c r="H29" s="38"/>
      <c r="I29" s="38">
        <v>0</v>
      </c>
      <c r="J29" s="38"/>
      <c r="K29" s="38">
        <v>0</v>
      </c>
    </row>
    <row r="30" spans="3:11" ht="23.25" customHeight="1">
      <c r="C30" s="133" t="s">
        <v>217</v>
      </c>
      <c r="D30" s="132"/>
      <c r="E30" s="81">
        <v>-27881898.469999999</v>
      </c>
      <c r="F30" s="43"/>
      <c r="G30" s="38">
        <v>40847754.880000003</v>
      </c>
      <c r="H30" s="38"/>
      <c r="I30" s="38">
        <v>98504.320000000007</v>
      </c>
      <c r="J30" s="38"/>
      <c r="K30" s="38">
        <v>-39012.910000000003</v>
      </c>
    </row>
    <row r="31" spans="3:11" ht="23.25" customHeight="1">
      <c r="C31" s="133" t="s">
        <v>256</v>
      </c>
      <c r="E31" s="127">
        <v>-7596360.9900000002</v>
      </c>
      <c r="F31" s="127"/>
      <c r="G31" s="127">
        <v>67945449.909999996</v>
      </c>
      <c r="H31" s="125"/>
      <c r="I31" s="39">
        <v>5306150.34</v>
      </c>
      <c r="J31" s="125"/>
      <c r="K31" s="39">
        <v>11541666.67</v>
      </c>
    </row>
    <row r="32" spans="3:11" ht="23.25" customHeight="1">
      <c r="C32" s="111" t="s">
        <v>219</v>
      </c>
      <c r="D32" s="132"/>
      <c r="E32" s="127">
        <v>-573399.42000000004</v>
      </c>
      <c r="F32" s="127"/>
      <c r="G32" s="127">
        <v>-2610000</v>
      </c>
      <c r="H32" s="125"/>
      <c r="I32" s="3">
        <v>0</v>
      </c>
      <c r="J32" s="127"/>
      <c r="K32" s="3">
        <v>0</v>
      </c>
    </row>
    <row r="33" spans="1:12" ht="23.25" customHeight="1">
      <c r="C33" s="111" t="s">
        <v>224</v>
      </c>
      <c r="D33" s="132"/>
      <c r="E33" s="2">
        <v>0</v>
      </c>
      <c r="F33" s="127"/>
      <c r="G33" s="127">
        <v>-45208357.280000001</v>
      </c>
      <c r="H33" s="125"/>
      <c r="I33" s="129">
        <v>0</v>
      </c>
      <c r="J33" s="125"/>
      <c r="K33" s="125">
        <v>0</v>
      </c>
    </row>
    <row r="34" spans="1:12" ht="23.25" customHeight="1">
      <c r="B34" s="110"/>
      <c r="C34" s="124" t="s">
        <v>228</v>
      </c>
      <c r="E34" s="83">
        <f>SUM(E13:E33)</f>
        <v>267422905.52000007</v>
      </c>
      <c r="F34" s="82"/>
      <c r="G34" s="83">
        <f>SUM(G13:G33)</f>
        <v>523153443.19000006</v>
      </c>
      <c r="H34" s="36"/>
      <c r="I34" s="135">
        <f>SUM(I13:I33)</f>
        <v>98882606.359999999</v>
      </c>
      <c r="J34" s="125"/>
      <c r="K34" s="135">
        <f>SUM(K13:K33)</f>
        <v>337833618.12</v>
      </c>
    </row>
    <row r="35" spans="1:12" ht="23.25" customHeight="1">
      <c r="B35" s="110" t="s">
        <v>230</v>
      </c>
      <c r="C35" s="133"/>
      <c r="E35" s="136">
        <f>+E11+E34</f>
        <v>626193808.78000009</v>
      </c>
      <c r="F35" s="137"/>
      <c r="G35" s="136">
        <f>+G11+G34</f>
        <v>813235769.09000015</v>
      </c>
      <c r="H35" s="127"/>
      <c r="I35" s="136">
        <f>+I11+I34</f>
        <v>338256157.68000007</v>
      </c>
      <c r="J35" s="127"/>
      <c r="K35" s="136">
        <f>+K11+K34</f>
        <v>503501018.58000004</v>
      </c>
    </row>
    <row r="36" spans="1:12" ht="23.25" customHeight="1">
      <c r="C36" s="111" t="s">
        <v>231</v>
      </c>
      <c r="E36" s="127">
        <v>-139043299.11000001</v>
      </c>
      <c r="F36" s="45"/>
      <c r="G36" s="127">
        <v>-188468836.81</v>
      </c>
      <c r="H36" s="128"/>
      <c r="I36" s="127">
        <v>-54972996.5</v>
      </c>
      <c r="J36" s="128"/>
      <c r="K36" s="127">
        <v>-49684841.359999999</v>
      </c>
    </row>
    <row r="37" spans="1:12" ht="23.25" customHeight="1">
      <c r="C37" s="111" t="s">
        <v>232</v>
      </c>
      <c r="E37" s="127">
        <v>-12749713.92</v>
      </c>
      <c r="F37" s="44"/>
      <c r="G37" s="127">
        <v>-11081302.77</v>
      </c>
      <c r="H37" s="128"/>
      <c r="I37" s="127">
        <v>-246076.69</v>
      </c>
      <c r="J37" s="128"/>
      <c r="K37" s="127">
        <v>-485155.15</v>
      </c>
    </row>
    <row r="38" spans="1:12" ht="23.25" customHeight="1">
      <c r="A38" s="124" t="s">
        <v>234</v>
      </c>
      <c r="B38" s="124"/>
      <c r="D38" s="132"/>
      <c r="E38" s="83">
        <f>SUM(E35:E37)</f>
        <v>474400795.75000006</v>
      </c>
      <c r="F38" s="43"/>
      <c r="G38" s="83">
        <f>SUM(G35:G37)</f>
        <v>613685629.51000023</v>
      </c>
      <c r="H38" s="128"/>
      <c r="I38" s="83">
        <f>SUM(I35:I37)</f>
        <v>283037084.49000007</v>
      </c>
      <c r="J38" s="128"/>
      <c r="K38" s="135">
        <f>SUM(K35:K37)</f>
        <v>453331022.07000005</v>
      </c>
    </row>
    <row r="39" spans="1:12" ht="21.75">
      <c r="B39" s="110"/>
      <c r="C39" s="133"/>
      <c r="E39" s="36"/>
      <c r="F39" s="82"/>
      <c r="G39" s="7"/>
      <c r="H39" s="36"/>
      <c r="I39" s="125"/>
      <c r="J39" s="125"/>
      <c r="K39" s="125"/>
    </row>
    <row r="40" spans="1:12" ht="23.25" customHeight="1">
      <c r="A40" s="133" t="s">
        <v>57</v>
      </c>
      <c r="C40" s="133"/>
      <c r="E40" s="38"/>
      <c r="F40" s="47"/>
      <c r="G40" s="35"/>
      <c r="H40" s="35"/>
      <c r="I40" s="46"/>
      <c r="J40" s="46"/>
      <c r="K40" s="46"/>
    </row>
    <row r="41" spans="1:12" ht="23.25" customHeight="1">
      <c r="A41" s="133"/>
      <c r="C41" s="133"/>
      <c r="E41" s="38"/>
      <c r="F41" s="47"/>
      <c r="G41" s="35"/>
      <c r="H41" s="35"/>
      <c r="I41" s="46"/>
      <c r="J41" s="46"/>
      <c r="K41" s="46"/>
    </row>
    <row r="42" spans="1:12" ht="23.25" customHeight="1">
      <c r="A42" s="133"/>
      <c r="B42" s="133"/>
      <c r="E42" s="37"/>
      <c r="F42" s="40"/>
      <c r="G42" s="40"/>
      <c r="H42" s="132"/>
      <c r="I42" s="132"/>
      <c r="J42" s="132"/>
      <c r="K42" s="40"/>
    </row>
    <row r="43" spans="1:12" ht="23.25" customHeight="1">
      <c r="A43" s="133"/>
      <c r="B43" s="133"/>
      <c r="C43" s="138" t="s">
        <v>267</v>
      </c>
      <c r="D43" s="132"/>
      <c r="E43" s="129"/>
      <c r="F43" s="132"/>
      <c r="G43" s="132"/>
      <c r="H43" s="132"/>
      <c r="I43" s="132"/>
      <c r="J43" s="132"/>
      <c r="K43" s="34"/>
    </row>
    <row r="44" spans="1:12" ht="23.25" customHeight="1">
      <c r="A44" s="133"/>
      <c r="B44" s="133"/>
      <c r="C44" s="138" t="s">
        <v>268</v>
      </c>
      <c r="D44" s="132"/>
      <c r="E44" s="129"/>
      <c r="F44" s="132"/>
      <c r="G44" s="132"/>
      <c r="H44" s="132"/>
      <c r="I44" s="132"/>
      <c r="J44" s="132"/>
      <c r="K44" s="34"/>
    </row>
    <row r="45" spans="1:12" ht="24" customHeight="1">
      <c r="A45" s="204" t="s">
        <v>15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</row>
    <row r="46" spans="1:12" ht="24" customHeight="1">
      <c r="A46" s="205" t="s">
        <v>198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</row>
    <row r="47" spans="1:12" ht="24" customHeight="1">
      <c r="A47" s="205" t="s">
        <v>229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</row>
    <row r="48" spans="1:12" ht="24" customHeight="1">
      <c r="A48" s="215" t="str">
        <f>+A3</f>
        <v>FOR THE NINE-MONTH PERIOD ENDED SEPTEMBER 30, 2024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113"/>
    </row>
    <row r="49" spans="1:12" ht="24" customHeight="1">
      <c r="A49" s="215" t="s">
        <v>38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113"/>
    </row>
    <row r="50" spans="1:12" ht="24" customHeight="1">
      <c r="A50" s="112"/>
      <c r="B50" s="112"/>
      <c r="C50" s="112"/>
      <c r="D50" s="112"/>
      <c r="E50" s="114"/>
      <c r="F50" s="112"/>
      <c r="G50" s="112"/>
      <c r="H50" s="112"/>
      <c r="I50" s="112"/>
      <c r="J50" s="112"/>
      <c r="K50" s="112"/>
      <c r="L50" s="113"/>
    </row>
    <row r="51" spans="1:12" ht="24" customHeight="1">
      <c r="A51" s="109"/>
      <c r="B51" s="109"/>
      <c r="C51" s="109"/>
      <c r="D51" s="109"/>
      <c r="E51" s="207" t="s">
        <v>29</v>
      </c>
      <c r="F51" s="207"/>
      <c r="G51" s="207"/>
      <c r="H51" s="207"/>
      <c r="I51" s="207"/>
      <c r="J51" s="207"/>
      <c r="K51" s="207"/>
    </row>
    <row r="52" spans="1:12" ht="24" customHeight="1">
      <c r="E52" s="202" t="s">
        <v>30</v>
      </c>
      <c r="F52" s="202"/>
      <c r="G52" s="202"/>
      <c r="H52" s="116"/>
      <c r="I52" s="202" t="s">
        <v>31</v>
      </c>
      <c r="J52" s="202"/>
      <c r="K52" s="202"/>
    </row>
    <row r="53" spans="1:12" ht="24" customHeight="1">
      <c r="E53" s="117" t="str">
        <f>+E8</f>
        <v>September 30, 2024</v>
      </c>
      <c r="F53" s="118"/>
      <c r="G53" s="119" t="str">
        <f>+G8</f>
        <v>September 30, 2023</v>
      </c>
      <c r="H53" s="120"/>
      <c r="I53" s="117" t="str">
        <f>+I8</f>
        <v>September 30, 2024</v>
      </c>
      <c r="J53" s="118"/>
      <c r="K53" s="119" t="str">
        <f>+K8</f>
        <v>September 30, 2023</v>
      </c>
    </row>
    <row r="54" spans="1:12" ht="24" customHeight="1">
      <c r="E54" s="121"/>
      <c r="F54" s="118"/>
      <c r="G54" s="123" t="str">
        <f>G9</f>
        <v>(Restated)</v>
      </c>
      <c r="H54" s="120"/>
      <c r="I54" s="121"/>
      <c r="J54" s="118"/>
      <c r="K54" s="123"/>
    </row>
    <row r="55" spans="1:12" ht="24" customHeight="1">
      <c r="A55" s="124" t="s">
        <v>233</v>
      </c>
      <c r="B55" s="124"/>
      <c r="E55" s="42"/>
      <c r="F55" s="34"/>
      <c r="G55" s="41"/>
      <c r="H55" s="125"/>
      <c r="I55" s="140"/>
      <c r="J55" s="125"/>
      <c r="K55" s="125"/>
    </row>
    <row r="56" spans="1:12" ht="24" customHeight="1">
      <c r="A56" s="124"/>
      <c r="B56" s="124"/>
      <c r="C56" s="111" t="s">
        <v>235</v>
      </c>
      <c r="E56" s="128">
        <v>14790146.050000001</v>
      </c>
      <c r="F56" s="127"/>
      <c r="G56" s="128">
        <v>10309242.98</v>
      </c>
      <c r="H56" s="127"/>
      <c r="I56" s="81">
        <v>7950411.4900000002</v>
      </c>
      <c r="J56" s="127"/>
      <c r="K56" s="128">
        <v>5653290.8200000003</v>
      </c>
    </row>
    <row r="57" spans="1:12" ht="24" customHeight="1">
      <c r="A57" s="124"/>
      <c r="B57" s="124"/>
      <c r="C57" s="111" t="s">
        <v>236</v>
      </c>
      <c r="E57" s="7">
        <v>0</v>
      </c>
      <c r="F57" s="141"/>
      <c r="G57" s="129">
        <v>-72879000</v>
      </c>
      <c r="H57" s="125"/>
      <c r="I57" s="3">
        <v>0</v>
      </c>
      <c r="J57" s="125"/>
      <c r="K57" s="129">
        <v>-72879000</v>
      </c>
    </row>
    <row r="58" spans="1:12" ht="24" customHeight="1">
      <c r="A58" s="124"/>
      <c r="B58" s="124"/>
      <c r="C58" s="111" t="s">
        <v>266</v>
      </c>
      <c r="E58" s="7">
        <v>0</v>
      </c>
      <c r="F58" s="141"/>
      <c r="G58" s="129">
        <v>0</v>
      </c>
      <c r="H58" s="125"/>
      <c r="I58" s="129">
        <v>-3825000</v>
      </c>
      <c r="J58" s="125"/>
      <c r="K58" s="129">
        <v>0</v>
      </c>
    </row>
    <row r="59" spans="1:12" ht="24" customHeight="1">
      <c r="A59" s="124"/>
      <c r="B59" s="124"/>
      <c r="C59" s="111" t="s">
        <v>237</v>
      </c>
      <c r="E59" s="7">
        <v>260000000</v>
      </c>
      <c r="F59" s="141"/>
      <c r="G59" s="129">
        <v>0</v>
      </c>
      <c r="H59" s="125"/>
      <c r="I59" s="3">
        <v>260000000</v>
      </c>
      <c r="J59" s="125"/>
      <c r="K59" s="129">
        <v>0</v>
      </c>
    </row>
    <row r="60" spans="1:12" ht="24" customHeight="1">
      <c r="A60" s="124"/>
      <c r="B60" s="124"/>
      <c r="C60" s="111" t="s">
        <v>238</v>
      </c>
      <c r="E60" s="7">
        <v>0</v>
      </c>
      <c r="F60" s="141"/>
      <c r="G60" s="129">
        <v>11350500</v>
      </c>
      <c r="H60" s="125"/>
      <c r="I60" s="3">
        <v>0</v>
      </c>
      <c r="J60" s="125"/>
      <c r="K60" s="129">
        <v>0</v>
      </c>
    </row>
    <row r="61" spans="1:12" ht="24" customHeight="1">
      <c r="A61" s="124"/>
      <c r="B61" s="124"/>
      <c r="C61" s="111" t="s">
        <v>239</v>
      </c>
      <c r="E61" s="129">
        <v>0</v>
      </c>
      <c r="F61" s="141"/>
      <c r="G61" s="129">
        <v>-429830714.80000001</v>
      </c>
      <c r="H61" s="125"/>
      <c r="I61" s="129">
        <v>0</v>
      </c>
      <c r="J61" s="125"/>
      <c r="K61" s="129">
        <v>-429830714.80000001</v>
      </c>
    </row>
    <row r="62" spans="1:12" ht="24" customHeight="1">
      <c r="A62" s="124"/>
      <c r="B62" s="124"/>
      <c r="C62" s="111" t="s">
        <v>240</v>
      </c>
      <c r="E62" s="129">
        <v>-574000000</v>
      </c>
      <c r="F62" s="141"/>
      <c r="G62" s="129">
        <v>-236000000</v>
      </c>
      <c r="H62" s="125"/>
      <c r="I62" s="129">
        <v>-660000000</v>
      </c>
      <c r="J62" s="125"/>
      <c r="K62" s="129">
        <v>-382200000</v>
      </c>
    </row>
    <row r="63" spans="1:12" ht="24" customHeight="1">
      <c r="A63" s="124"/>
      <c r="B63" s="124"/>
      <c r="C63" s="111" t="s">
        <v>241</v>
      </c>
      <c r="E63" s="129">
        <v>343500000</v>
      </c>
      <c r="F63" s="141"/>
      <c r="G63" s="129">
        <v>239250000</v>
      </c>
      <c r="H63" s="125"/>
      <c r="I63" s="129">
        <v>679000000</v>
      </c>
      <c r="J63" s="125"/>
      <c r="K63" s="129">
        <v>491400000</v>
      </c>
    </row>
    <row r="64" spans="1:12" ht="24" customHeight="1">
      <c r="A64" s="124"/>
      <c r="B64" s="124"/>
      <c r="C64" s="111" t="s">
        <v>259</v>
      </c>
      <c r="E64" s="129">
        <v>-9299250</v>
      </c>
      <c r="F64" s="141"/>
      <c r="G64" s="129">
        <v>0</v>
      </c>
      <c r="H64" s="125"/>
      <c r="I64" s="129">
        <v>0</v>
      </c>
      <c r="J64" s="125"/>
      <c r="K64" s="129">
        <v>0</v>
      </c>
    </row>
    <row r="65" spans="1:11" ht="24" customHeight="1">
      <c r="A65" s="124"/>
      <c r="B65" s="124"/>
      <c r="C65" s="111" t="s">
        <v>242</v>
      </c>
      <c r="E65" s="38">
        <v>1897196.26</v>
      </c>
      <c r="F65" s="141"/>
      <c r="G65" s="129">
        <v>2084626.16</v>
      </c>
      <c r="H65" s="125"/>
      <c r="I65" s="129">
        <v>0</v>
      </c>
      <c r="J65" s="125"/>
      <c r="K65" s="129">
        <v>0</v>
      </c>
    </row>
    <row r="66" spans="1:11" ht="24" customHeight="1">
      <c r="A66" s="124"/>
      <c r="B66" s="124"/>
      <c r="C66" s="111" t="s">
        <v>244</v>
      </c>
      <c r="E66" s="38">
        <v>0</v>
      </c>
      <c r="F66" s="141"/>
      <c r="G66" s="129">
        <v>10000</v>
      </c>
      <c r="H66" s="125"/>
      <c r="I66" s="129">
        <v>0</v>
      </c>
      <c r="J66" s="125"/>
      <c r="K66" s="129">
        <v>0</v>
      </c>
    </row>
    <row r="67" spans="1:11" ht="24" customHeight="1">
      <c r="C67" s="142" t="s">
        <v>243</v>
      </c>
      <c r="E67" s="127">
        <v>-39034566.310000002</v>
      </c>
      <c r="F67" s="141"/>
      <c r="G67" s="127">
        <v>-166337363.02000001</v>
      </c>
      <c r="H67" s="125"/>
      <c r="I67" s="129">
        <v>-254775.33</v>
      </c>
      <c r="J67" s="125"/>
      <c r="K67" s="129">
        <v>-97247.86</v>
      </c>
    </row>
    <row r="68" spans="1:11" ht="24" customHeight="1">
      <c r="C68" s="142" t="s">
        <v>245</v>
      </c>
      <c r="E68" s="127">
        <v>-7286500</v>
      </c>
      <c r="F68" s="141"/>
      <c r="G68" s="127">
        <v>-4117400</v>
      </c>
      <c r="H68" s="125"/>
      <c r="I68" s="129">
        <v>0</v>
      </c>
      <c r="J68" s="141"/>
      <c r="K68" s="129">
        <v>0</v>
      </c>
    </row>
    <row r="69" spans="1:11" ht="24" customHeight="1">
      <c r="A69" s="124" t="s">
        <v>246</v>
      </c>
      <c r="C69" s="142"/>
      <c r="E69" s="135">
        <f>SUM(E56:E68)</f>
        <v>-9432973.9999999925</v>
      </c>
      <c r="F69" s="141"/>
      <c r="G69" s="135">
        <f>SUM(G56:G68)</f>
        <v>-646160108.67999995</v>
      </c>
      <c r="H69" s="125"/>
      <c r="I69" s="135">
        <f>SUM(I56:I68)</f>
        <v>282870636.16000003</v>
      </c>
      <c r="J69" s="125"/>
      <c r="K69" s="135">
        <f>SUM(K56:K68)</f>
        <v>-387953671.84000003</v>
      </c>
    </row>
    <row r="70" spans="1:11" ht="24" customHeight="1">
      <c r="A70" s="124" t="s">
        <v>247</v>
      </c>
      <c r="B70" s="124"/>
      <c r="E70" s="82"/>
      <c r="F70" s="141"/>
      <c r="G70" s="36"/>
      <c r="H70" s="125"/>
      <c r="I70" s="129"/>
      <c r="J70" s="125"/>
      <c r="K70" s="129"/>
    </row>
    <row r="71" spans="1:11" ht="24" customHeight="1">
      <c r="A71" s="124"/>
      <c r="B71" s="124"/>
      <c r="C71" s="111" t="s">
        <v>264</v>
      </c>
      <c r="E71" s="82"/>
      <c r="F71" s="141"/>
      <c r="G71" s="36"/>
      <c r="H71" s="125"/>
      <c r="I71" s="129"/>
      <c r="J71" s="125"/>
      <c r="K71" s="129"/>
    </row>
    <row r="72" spans="1:11" ht="24" customHeight="1">
      <c r="A72" s="124"/>
      <c r="B72" s="124"/>
      <c r="C72" s="111" t="s">
        <v>263</v>
      </c>
      <c r="E72" s="82">
        <v>3675000</v>
      </c>
      <c r="F72" s="141"/>
      <c r="G72" s="36">
        <v>0</v>
      </c>
      <c r="H72" s="125"/>
      <c r="I72" s="129">
        <v>0</v>
      </c>
      <c r="J72" s="125"/>
      <c r="K72" s="129">
        <v>0</v>
      </c>
    </row>
    <row r="73" spans="1:11" ht="24" customHeight="1">
      <c r="A73" s="124"/>
      <c r="B73" s="124"/>
      <c r="C73" s="111" t="s">
        <v>265</v>
      </c>
      <c r="E73" s="82"/>
      <c r="F73" s="141"/>
      <c r="G73" s="36"/>
      <c r="H73" s="125"/>
      <c r="I73" s="129"/>
      <c r="J73" s="125"/>
      <c r="K73" s="129"/>
    </row>
    <row r="74" spans="1:11" ht="24" customHeight="1">
      <c r="C74" s="142" t="s">
        <v>250</v>
      </c>
      <c r="E74" s="2">
        <v>0</v>
      </c>
      <c r="F74" s="141"/>
      <c r="G74" s="125">
        <v>74918374.730000004</v>
      </c>
      <c r="H74" s="125"/>
      <c r="I74" s="125">
        <v>0</v>
      </c>
      <c r="J74" s="125"/>
      <c r="K74" s="125">
        <v>0</v>
      </c>
    </row>
    <row r="75" spans="1:11" ht="24" customHeight="1">
      <c r="A75" s="124"/>
      <c r="B75" s="124"/>
      <c r="C75" s="111" t="s">
        <v>248</v>
      </c>
      <c r="E75" s="82">
        <v>10000000</v>
      </c>
      <c r="F75" s="127"/>
      <c r="G75" s="82">
        <v>75000000</v>
      </c>
      <c r="H75" s="127"/>
      <c r="I75" s="125">
        <v>175000000</v>
      </c>
      <c r="J75" s="127"/>
      <c r="K75" s="128">
        <v>195000000</v>
      </c>
    </row>
    <row r="76" spans="1:11" ht="24" customHeight="1">
      <c r="C76" s="142" t="s">
        <v>249</v>
      </c>
      <c r="E76" s="127">
        <v>-27500000</v>
      </c>
      <c r="F76" s="127"/>
      <c r="G76" s="125">
        <v>-73750000</v>
      </c>
      <c r="H76" s="127"/>
      <c r="I76" s="127">
        <v>-175000000</v>
      </c>
      <c r="J76" s="127"/>
      <c r="K76" s="125">
        <v>-150000000</v>
      </c>
    </row>
    <row r="77" spans="1:11" ht="24" customHeight="1">
      <c r="C77" s="142" t="s">
        <v>252</v>
      </c>
      <c r="E77" s="127">
        <v>1100000000</v>
      </c>
      <c r="F77" s="127"/>
      <c r="G77" s="127">
        <v>727820000</v>
      </c>
      <c r="H77" s="127"/>
      <c r="I77" s="127">
        <v>100000000</v>
      </c>
      <c r="J77" s="127"/>
      <c r="K77" s="125">
        <v>0</v>
      </c>
    </row>
    <row r="78" spans="1:11" ht="24" customHeight="1">
      <c r="C78" s="142" t="s">
        <v>253</v>
      </c>
      <c r="E78" s="127">
        <v>-584700300</v>
      </c>
      <c r="F78" s="127"/>
      <c r="G78" s="127">
        <v>-554859322.92999995</v>
      </c>
      <c r="H78" s="127"/>
      <c r="I78" s="125">
        <v>-39600000</v>
      </c>
      <c r="J78" s="127"/>
      <c r="K78" s="125">
        <v>-30000000</v>
      </c>
    </row>
    <row r="79" spans="1:11" ht="24" customHeight="1">
      <c r="C79" s="142" t="s">
        <v>254</v>
      </c>
      <c r="E79" s="84">
        <v>-20553679.800000001</v>
      </c>
      <c r="F79" s="141"/>
      <c r="G79" s="84">
        <v>-19899407.559999999</v>
      </c>
      <c r="H79" s="125"/>
      <c r="I79" s="125">
        <v>-488222.62</v>
      </c>
      <c r="J79" s="125"/>
      <c r="K79" s="81">
        <v>-1108212.0900000001</v>
      </c>
    </row>
    <row r="80" spans="1:11" ht="24" customHeight="1">
      <c r="C80" s="142" t="s">
        <v>255</v>
      </c>
      <c r="E80" s="84">
        <v>-1500000000</v>
      </c>
      <c r="F80" s="141"/>
      <c r="G80" s="2">
        <v>0</v>
      </c>
      <c r="H80" s="125"/>
      <c r="I80" s="125">
        <v>-1500000000</v>
      </c>
      <c r="J80" s="125"/>
      <c r="K80" s="2">
        <v>0</v>
      </c>
    </row>
    <row r="81" spans="1:12" ht="24" customHeight="1">
      <c r="A81" s="124"/>
      <c r="C81" s="142"/>
      <c r="F81" s="141"/>
      <c r="G81" s="125"/>
      <c r="H81" s="125"/>
      <c r="I81" s="125"/>
      <c r="J81" s="125"/>
      <c r="K81" s="125"/>
    </row>
    <row r="82" spans="1:12" ht="24" customHeight="1">
      <c r="A82" s="133" t="s">
        <v>57</v>
      </c>
      <c r="C82" s="142"/>
      <c r="F82" s="141"/>
      <c r="G82" s="125"/>
      <c r="H82" s="125"/>
      <c r="I82" s="125"/>
      <c r="J82" s="125"/>
      <c r="K82" s="125"/>
    </row>
    <row r="83" spans="1:12" ht="24" customHeight="1">
      <c r="C83" s="142"/>
      <c r="F83" s="141"/>
      <c r="G83" s="125"/>
      <c r="H83" s="125"/>
      <c r="I83" s="2"/>
      <c r="J83" s="125"/>
      <c r="K83" s="125"/>
    </row>
    <row r="84" spans="1:12" ht="24" customHeight="1">
      <c r="A84" s="124"/>
      <c r="C84" s="142"/>
      <c r="F84" s="141"/>
      <c r="G84" s="125"/>
      <c r="H84" s="125"/>
      <c r="I84" s="125"/>
      <c r="J84" s="125"/>
      <c r="K84" s="125"/>
    </row>
    <row r="85" spans="1:12" ht="24" customHeight="1">
      <c r="A85" s="133"/>
      <c r="B85" s="133"/>
      <c r="C85" s="138" t="s">
        <v>267</v>
      </c>
      <c r="D85" s="132"/>
      <c r="E85" s="129"/>
      <c r="F85" s="132"/>
      <c r="G85" s="132"/>
      <c r="H85" s="132"/>
      <c r="I85" s="132"/>
      <c r="J85" s="132"/>
      <c r="K85" s="34"/>
    </row>
    <row r="86" spans="1:12" ht="24" customHeight="1">
      <c r="A86" s="133"/>
      <c r="B86" s="133"/>
      <c r="C86" s="138" t="s">
        <v>268</v>
      </c>
      <c r="D86" s="132"/>
      <c r="E86" s="129"/>
      <c r="F86" s="132"/>
      <c r="G86" s="132"/>
      <c r="H86" s="132"/>
      <c r="I86" s="132"/>
      <c r="J86" s="132"/>
      <c r="K86" s="34"/>
    </row>
    <row r="87" spans="1:12" ht="27" customHeight="1">
      <c r="A87" s="204" t="s">
        <v>17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4"/>
    </row>
    <row r="88" spans="1:12" ht="27" customHeight="1">
      <c r="A88" s="205" t="s">
        <v>198</v>
      </c>
      <c r="B88" s="205"/>
      <c r="C88" s="205"/>
      <c r="D88" s="205"/>
      <c r="E88" s="205"/>
      <c r="F88" s="205"/>
      <c r="G88" s="205"/>
      <c r="H88" s="205"/>
      <c r="I88" s="205"/>
      <c r="J88" s="205"/>
      <c r="K88" s="205"/>
    </row>
    <row r="89" spans="1:12" ht="27" customHeight="1">
      <c r="A89" s="205" t="s">
        <v>229</v>
      </c>
      <c r="B89" s="205"/>
      <c r="C89" s="205"/>
      <c r="D89" s="205"/>
      <c r="E89" s="205"/>
      <c r="F89" s="205"/>
      <c r="G89" s="205"/>
      <c r="H89" s="205"/>
      <c r="I89" s="205"/>
      <c r="J89" s="205"/>
      <c r="K89" s="205"/>
    </row>
    <row r="90" spans="1:12" ht="27" customHeight="1">
      <c r="A90" s="215" t="str">
        <f>+A48</f>
        <v>FOR THE NINE-MONTH PERIOD ENDED SEPTEMBER 30, 2024</v>
      </c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113"/>
    </row>
    <row r="91" spans="1:12" ht="27" customHeight="1">
      <c r="A91" s="215" t="s">
        <v>38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113"/>
    </row>
    <row r="92" spans="1:12" ht="27" customHeight="1">
      <c r="A92" s="112"/>
      <c r="B92" s="112"/>
      <c r="C92" s="112"/>
      <c r="D92" s="112"/>
      <c r="E92" s="114"/>
      <c r="F92" s="112"/>
      <c r="G92" s="112"/>
      <c r="H92" s="112"/>
      <c r="I92" s="112"/>
      <c r="J92" s="112"/>
      <c r="K92" s="112"/>
      <c r="L92" s="113"/>
    </row>
    <row r="93" spans="1:12" ht="23.45" customHeight="1">
      <c r="A93" s="109"/>
      <c r="B93" s="109"/>
      <c r="C93" s="109"/>
      <c r="D93" s="109"/>
      <c r="E93" s="207" t="s">
        <v>29</v>
      </c>
      <c r="F93" s="207"/>
      <c r="G93" s="207"/>
      <c r="H93" s="207"/>
      <c r="I93" s="207"/>
      <c r="J93" s="207"/>
      <c r="K93" s="207"/>
    </row>
    <row r="94" spans="1:12" ht="23.45" customHeight="1">
      <c r="E94" s="202" t="s">
        <v>30</v>
      </c>
      <c r="F94" s="202"/>
      <c r="G94" s="202"/>
      <c r="H94" s="116"/>
      <c r="I94" s="202" t="s">
        <v>31</v>
      </c>
      <c r="J94" s="202"/>
      <c r="K94" s="202"/>
    </row>
    <row r="95" spans="1:12" ht="23.45" customHeight="1">
      <c r="E95" s="143" t="s">
        <v>36</v>
      </c>
      <c r="F95" s="144"/>
      <c r="G95" s="143" t="s">
        <v>37</v>
      </c>
      <c r="H95" s="144"/>
      <c r="I95" s="143" t="s">
        <v>36</v>
      </c>
      <c r="J95" s="144"/>
      <c r="K95" s="143" t="s">
        <v>37</v>
      </c>
    </row>
    <row r="96" spans="1:12" ht="23.45" customHeight="1">
      <c r="E96" s="122"/>
      <c r="F96" s="144"/>
      <c r="G96" s="122" t="str">
        <f>G9</f>
        <v>(Restated)</v>
      </c>
      <c r="H96" s="144"/>
      <c r="I96" s="122"/>
      <c r="J96" s="144"/>
      <c r="K96" s="122"/>
    </row>
    <row r="97" spans="1:11" ht="23.45" customHeight="1">
      <c r="C97" s="142" t="s">
        <v>225</v>
      </c>
      <c r="E97" s="84">
        <v>1000000000</v>
      </c>
      <c r="F97" s="141"/>
      <c r="G97" s="2">
        <v>0</v>
      </c>
      <c r="H97" s="125"/>
      <c r="I97" s="125">
        <v>1000000000</v>
      </c>
      <c r="J97" s="125"/>
      <c r="K97" s="2">
        <v>0</v>
      </c>
    </row>
    <row r="98" spans="1:11" ht="23.45" customHeight="1">
      <c r="C98" s="142" t="s">
        <v>226</v>
      </c>
      <c r="E98" s="84">
        <v>-10191750</v>
      </c>
      <c r="F98" s="141"/>
      <c r="G98" s="2">
        <v>0</v>
      </c>
      <c r="H98" s="125"/>
      <c r="I98" s="125">
        <v>-10191750</v>
      </c>
      <c r="J98" s="125"/>
      <c r="K98" s="2">
        <v>0</v>
      </c>
    </row>
    <row r="99" spans="1:11" ht="23.45" customHeight="1">
      <c r="C99" s="142" t="s">
        <v>159</v>
      </c>
      <c r="E99" s="84">
        <v>-252755678</v>
      </c>
      <c r="F99" s="141"/>
      <c r="G99" s="84">
        <v>-73419563.260000005</v>
      </c>
      <c r="H99" s="125"/>
      <c r="I99" s="125">
        <v>-252755678</v>
      </c>
      <c r="J99" s="125"/>
      <c r="K99" s="81">
        <v>-73419563.260000005</v>
      </c>
    </row>
    <row r="100" spans="1:11" ht="23.45" customHeight="1">
      <c r="C100" s="133" t="s">
        <v>227</v>
      </c>
      <c r="E100" s="127">
        <v>-238908849.03</v>
      </c>
      <c r="F100" s="127"/>
      <c r="G100" s="127">
        <v>-176815899.37</v>
      </c>
      <c r="H100" s="125"/>
      <c r="I100" s="39">
        <v>0</v>
      </c>
      <c r="J100" s="125"/>
      <c r="K100" s="38">
        <v>0</v>
      </c>
    </row>
    <row r="101" spans="1:11" ht="23.45" customHeight="1">
      <c r="A101" s="124" t="s">
        <v>220</v>
      </c>
      <c r="B101" s="124"/>
      <c r="E101" s="135">
        <f>SUM(E72:E100)</f>
        <v>-520935256.82999992</v>
      </c>
      <c r="F101" s="82"/>
      <c r="G101" s="135">
        <f>SUM(G72:G100)</f>
        <v>-21005818.389999926</v>
      </c>
      <c r="H101" s="82"/>
      <c r="I101" s="135">
        <f>SUM(I72:I100)</f>
        <v>-703035650.61999989</v>
      </c>
      <c r="J101" s="82"/>
      <c r="K101" s="135">
        <f>SUM(K72:K100)</f>
        <v>-59527775.350000009</v>
      </c>
    </row>
    <row r="102" spans="1:11" ht="23.45" customHeight="1">
      <c r="A102" s="124" t="s">
        <v>221</v>
      </c>
      <c r="B102" s="124"/>
      <c r="E102" s="80">
        <f>E38+E69+E101</f>
        <v>-55967435.079999864</v>
      </c>
      <c r="F102" s="80"/>
      <c r="G102" s="80">
        <f>G38+G69+G101</f>
        <v>-53480297.559999645</v>
      </c>
      <c r="H102" s="80"/>
      <c r="I102" s="80">
        <f>I38+I69+I101</f>
        <v>-137127929.96999979</v>
      </c>
      <c r="J102" s="80"/>
      <c r="K102" s="80">
        <f>K38+K69+K101</f>
        <v>5849574.8800000101</v>
      </c>
    </row>
    <row r="103" spans="1:11" ht="23.45" customHeight="1">
      <c r="A103" s="133" t="s">
        <v>222</v>
      </c>
      <c r="B103" s="133"/>
      <c r="E103" s="80">
        <v>266785632.15999997</v>
      </c>
      <c r="F103" s="80"/>
      <c r="G103" s="80">
        <v>177855150.28</v>
      </c>
      <c r="H103" s="128"/>
      <c r="I103" s="128">
        <v>237515489.14999998</v>
      </c>
      <c r="J103" s="128"/>
      <c r="K103" s="128">
        <v>37034595.57</v>
      </c>
    </row>
    <row r="104" spans="1:11" ht="23.45" customHeight="1">
      <c r="A104" s="133" t="s">
        <v>258</v>
      </c>
      <c r="B104" s="133"/>
      <c r="E104" s="3">
        <v>0</v>
      </c>
      <c r="F104" s="80"/>
      <c r="G104" s="80">
        <v>-17720201.34</v>
      </c>
      <c r="H104" s="128"/>
      <c r="I104" s="3">
        <v>0</v>
      </c>
      <c r="J104" s="128"/>
      <c r="K104" s="3">
        <v>0</v>
      </c>
    </row>
    <row r="105" spans="1:11" ht="23.45" customHeight="1" thickBot="1">
      <c r="A105" s="133" t="s">
        <v>223</v>
      </c>
      <c r="B105" s="133"/>
      <c r="E105" s="85">
        <f>SUM(E102:E104)</f>
        <v>210818197.0800001</v>
      </c>
      <c r="F105" s="82"/>
      <c r="G105" s="85">
        <f>SUM(G102:G104)</f>
        <v>106654651.38000035</v>
      </c>
      <c r="H105" s="82"/>
      <c r="I105" s="85">
        <f>SUM(I102:I104)</f>
        <v>100387559.18000019</v>
      </c>
      <c r="J105" s="82"/>
      <c r="K105" s="85">
        <f>SUM(K102:K104)</f>
        <v>42884170.45000001</v>
      </c>
    </row>
    <row r="106" spans="1:11" ht="23.45" customHeight="1" thickTop="1">
      <c r="E106" s="121"/>
      <c r="F106" s="118"/>
      <c r="G106" s="123"/>
      <c r="H106" s="120"/>
      <c r="I106" s="121"/>
      <c r="J106" s="118"/>
      <c r="K106" s="123"/>
    </row>
    <row r="107" spans="1:11" ht="27" customHeight="1">
      <c r="A107" s="110" t="s">
        <v>218</v>
      </c>
      <c r="D107" s="132"/>
      <c r="E107" s="101"/>
      <c r="F107" s="3"/>
      <c r="G107" s="7"/>
      <c r="H107" s="3"/>
      <c r="I107" s="3"/>
      <c r="J107" s="3"/>
      <c r="K107" s="3"/>
    </row>
    <row r="108" spans="1:11" ht="27" customHeight="1">
      <c r="A108" s="145" t="s">
        <v>257</v>
      </c>
      <c r="B108" s="110"/>
      <c r="D108" s="132"/>
      <c r="F108" s="132"/>
      <c r="G108" s="35"/>
      <c r="H108" s="132"/>
      <c r="J108" s="132"/>
      <c r="K108" s="132"/>
    </row>
    <row r="109" spans="1:11" ht="27" customHeight="1">
      <c r="A109" s="145"/>
      <c r="B109" s="111" t="s">
        <v>271</v>
      </c>
      <c r="D109" s="132"/>
      <c r="F109" s="132"/>
      <c r="G109" s="35"/>
      <c r="H109" s="132"/>
      <c r="J109" s="132"/>
      <c r="K109" s="132"/>
    </row>
    <row r="110" spans="1:11" ht="27" customHeight="1">
      <c r="A110" s="145"/>
      <c r="B110" s="110"/>
      <c r="C110" s="111" t="s">
        <v>270</v>
      </c>
      <c r="D110" s="132"/>
      <c r="F110" s="132"/>
      <c r="G110" s="35"/>
      <c r="H110" s="132"/>
      <c r="J110" s="132"/>
      <c r="K110" s="132"/>
    </row>
    <row r="111" spans="1:11" ht="27" customHeight="1">
      <c r="A111" s="145"/>
      <c r="B111" s="111" t="s">
        <v>260</v>
      </c>
      <c r="D111" s="132"/>
      <c r="F111" s="132"/>
      <c r="G111" s="35"/>
      <c r="H111" s="132"/>
      <c r="J111" s="132"/>
      <c r="K111" s="132"/>
    </row>
    <row r="112" spans="1:11" ht="27" customHeight="1">
      <c r="A112" s="145" t="s">
        <v>261</v>
      </c>
      <c r="D112" s="132"/>
      <c r="F112" s="132"/>
      <c r="G112" s="35"/>
      <c r="H112" s="132"/>
      <c r="J112" s="132"/>
      <c r="K112" s="132"/>
    </row>
    <row r="113" spans="1:11" ht="27" customHeight="1">
      <c r="A113" s="145" t="s">
        <v>262</v>
      </c>
      <c r="B113" s="110"/>
      <c r="D113" s="132"/>
      <c r="E113" s="146"/>
      <c r="F113" s="132"/>
      <c r="G113" s="35"/>
      <c r="H113" s="132"/>
      <c r="I113" s="132"/>
      <c r="J113" s="132"/>
      <c r="K113" s="132"/>
    </row>
    <row r="114" spans="1:11" ht="27" customHeight="1">
      <c r="A114" s="145"/>
      <c r="B114" s="111" t="s">
        <v>272</v>
      </c>
      <c r="D114" s="132"/>
      <c r="E114" s="146"/>
      <c r="F114" s="132"/>
      <c r="G114" s="35"/>
      <c r="H114" s="132"/>
      <c r="I114" s="132"/>
      <c r="J114" s="132"/>
      <c r="K114" s="132"/>
    </row>
    <row r="115" spans="1:11" ht="27" customHeight="1">
      <c r="A115" s="145"/>
      <c r="B115" s="111" t="s">
        <v>269</v>
      </c>
      <c r="D115" s="132"/>
      <c r="E115" s="146"/>
      <c r="F115" s="132"/>
      <c r="G115" s="35"/>
      <c r="H115" s="132"/>
      <c r="I115" s="132"/>
      <c r="J115" s="132"/>
      <c r="K115" s="132"/>
    </row>
    <row r="116" spans="1:11" ht="27" customHeight="1">
      <c r="A116" s="145" t="s">
        <v>273</v>
      </c>
      <c r="D116" s="132"/>
      <c r="E116" s="146"/>
      <c r="F116" s="132"/>
      <c r="G116" s="35"/>
      <c r="H116" s="132"/>
      <c r="I116" s="132"/>
      <c r="J116" s="132"/>
      <c r="K116" s="132"/>
    </row>
    <row r="117" spans="1:11" ht="27" customHeight="1">
      <c r="A117" s="145" t="s">
        <v>274</v>
      </c>
      <c r="D117" s="132"/>
      <c r="E117" s="146"/>
      <c r="F117" s="132"/>
      <c r="G117" s="35"/>
      <c r="H117" s="132"/>
      <c r="I117" s="132"/>
      <c r="J117" s="132"/>
      <c r="K117" s="132"/>
    </row>
    <row r="118" spans="1:11" ht="27" customHeight="1">
      <c r="D118" s="132"/>
      <c r="E118" s="129"/>
      <c r="F118" s="132"/>
      <c r="G118" s="35"/>
      <c r="H118" s="132"/>
      <c r="I118" s="132"/>
      <c r="J118" s="132"/>
      <c r="K118" s="132"/>
    </row>
    <row r="119" spans="1:11" ht="27" customHeight="1">
      <c r="A119" s="133"/>
      <c r="D119" s="132"/>
      <c r="E119" s="129"/>
      <c r="F119" s="132"/>
      <c r="G119" s="35"/>
      <c r="H119" s="132"/>
      <c r="I119" s="132"/>
      <c r="J119" s="132"/>
      <c r="K119" s="132"/>
    </row>
    <row r="120" spans="1:11" ht="27" customHeight="1">
      <c r="A120" s="133" t="s">
        <v>57</v>
      </c>
      <c r="D120" s="132"/>
      <c r="E120" s="129"/>
      <c r="F120" s="132"/>
      <c r="G120" s="35"/>
      <c r="H120" s="132"/>
      <c r="I120" s="132"/>
      <c r="J120" s="132"/>
      <c r="K120" s="132"/>
    </row>
    <row r="121" spans="1:11" ht="27" customHeight="1">
      <c r="A121" s="133"/>
      <c r="D121" s="132"/>
      <c r="E121" s="129"/>
      <c r="F121" s="132"/>
      <c r="G121" s="35"/>
      <c r="H121" s="132"/>
      <c r="I121" s="132"/>
      <c r="J121" s="132"/>
      <c r="K121" s="132"/>
    </row>
    <row r="122" spans="1:11" ht="27" customHeight="1">
      <c r="A122" s="133"/>
      <c r="D122" s="132"/>
      <c r="E122" s="129"/>
      <c r="F122" s="132"/>
      <c r="G122" s="35"/>
      <c r="H122" s="132"/>
      <c r="I122" s="132"/>
      <c r="J122" s="132"/>
      <c r="K122" s="132"/>
    </row>
    <row r="123" spans="1:11" ht="27" customHeight="1">
      <c r="C123" s="138" t="s">
        <v>267</v>
      </c>
      <c r="D123" s="132"/>
      <c r="E123" s="129"/>
      <c r="F123" s="132"/>
      <c r="G123" s="132"/>
      <c r="K123" s="111"/>
    </row>
    <row r="124" spans="1:11" ht="27" customHeight="1">
      <c r="C124" s="138" t="s">
        <v>268</v>
      </c>
      <c r="D124" s="132"/>
      <c r="E124" s="129"/>
      <c r="F124" s="132"/>
      <c r="G124" s="132"/>
      <c r="K124" s="111"/>
    </row>
    <row r="125" spans="1:11" ht="27" customHeight="1">
      <c r="C125" s="138"/>
      <c r="K125" s="111"/>
    </row>
    <row r="126" spans="1:11" ht="27" customHeight="1"/>
    <row r="127" spans="1:11" ht="27" customHeight="1"/>
    <row r="128" spans="1:11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  <row r="136" ht="27" customHeight="1"/>
    <row r="137" ht="27" customHeight="1"/>
    <row r="138" ht="27" customHeight="1"/>
    <row r="139" ht="27" customHeight="1"/>
    <row r="140" ht="27" customHeight="1"/>
  </sheetData>
  <mergeCells count="23">
    <mergeCell ref="A90:K90"/>
    <mergeCell ref="A91:K91"/>
    <mergeCell ref="A4:K4"/>
    <mergeCell ref="A49:K49"/>
    <mergeCell ref="A87:K87"/>
    <mergeCell ref="A88:K88"/>
    <mergeCell ref="A89:K89"/>
    <mergeCell ref="E93:K93"/>
    <mergeCell ref="E94:G94"/>
    <mergeCell ref="I94:K94"/>
    <mergeCell ref="A1:K1"/>
    <mergeCell ref="A2:K2"/>
    <mergeCell ref="E51:K51"/>
    <mergeCell ref="E52:G52"/>
    <mergeCell ref="I52:K52"/>
    <mergeCell ref="A46:K46"/>
    <mergeCell ref="A3:K3"/>
    <mergeCell ref="E6:K6"/>
    <mergeCell ref="A47:K47"/>
    <mergeCell ref="A48:K48"/>
    <mergeCell ref="A45:K45"/>
    <mergeCell ref="I7:K7"/>
    <mergeCell ref="E7:G7"/>
  </mergeCells>
  <pageMargins left="0.59055118110236227" right="0.23622047244094491" top="0.59055118110236227" bottom="0.39370078740157483" header="0.35433070866141736" footer="0.23622047244094491"/>
  <pageSetup paperSize="9" scale="79" orientation="portrait" r:id="rId1"/>
  <rowBreaks count="2" manualBreakCount="2">
    <brk id="44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FS</vt:lpstr>
      <vt:lpstr>PL 3 M</vt:lpstr>
      <vt:lpstr>PL 9 M</vt:lpstr>
      <vt:lpstr>CONSO-EQ</vt:lpstr>
      <vt:lpstr>EQ</vt:lpstr>
      <vt:lpstr>CF</vt:lpstr>
      <vt:lpstr>'CONSO-EQ'!Print_Area</vt:lpstr>
      <vt:lpstr>EQ!Print_Area</vt:lpstr>
      <vt:lpstr>FS!Print_Area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2024-11-05T09:18:50Z</cp:lastPrinted>
  <dcterms:created xsi:type="dcterms:W3CDTF">1998-09-11T03:53:34Z</dcterms:created>
  <dcterms:modified xsi:type="dcterms:W3CDTF">2024-11-05T09:18:55Z</dcterms:modified>
  <cp:category/>
  <cp:contentStatus/>
</cp:coreProperties>
</file>