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(Q2) Sep2024\"/>
    </mc:Choice>
  </mc:AlternateContent>
  <xr:revisionPtr revIDLastSave="0" documentId="13_ncr:1_{2ECC6A80-8122-4F9D-9CF3-D3A6551BA36E}" xr6:coauthVersionLast="47" xr6:coauthVersionMax="47" xr10:uidLastSave="{00000000-0000-0000-0000-000000000000}"/>
  <bookViews>
    <workbookView xWindow="-120" yWindow="-120" windowWidth="21840" windowHeight="13020" tabRatio="618" activeTab="2" xr2:uid="{00000000-000D-0000-FFFF-FFFF00000000}"/>
  </bookViews>
  <sheets>
    <sheet name="2-4" sheetId="8" r:id="rId1"/>
    <sheet name="P 5-6 (3m)" sheetId="16" r:id="rId2"/>
    <sheet name="P 7-8 (6m)" sheetId="17" r:id="rId3"/>
    <sheet name="9-10" sheetId="18" r:id="rId4"/>
    <sheet name="11" sheetId="19" r:id="rId5"/>
    <sheet name="12-14" sheetId="20" r:id="rId6"/>
  </sheets>
  <definedNames>
    <definedName name="_xlnm._FilterDatabase" localSheetId="5" hidden="1">'12-14'!#REF!</definedName>
    <definedName name="_xlnm._FilterDatabase" localSheetId="0" hidden="1">'2-4'!$F$34:$F$44</definedName>
    <definedName name="Z_04124116_8C66_4C39_9F46_99B81A75BF3A_.wvu.PrintArea" localSheetId="5" hidden="1">'12-14'!$A$1:$L$146</definedName>
    <definedName name="Z_04124116_8C66_4C39_9F46_99B81A75BF3A_.wvu.PrintArea" localSheetId="0" hidden="1">'2-4'!$A$1:$L$138</definedName>
    <definedName name="Z_21BF408F_67C5_4845_8195_7D3AA8CDBCA5_.wvu.PrintArea" localSheetId="5" hidden="1">'12-14'!$A$1:$L$146</definedName>
    <definedName name="Z_21BF408F_67C5_4845_8195_7D3AA8CDBCA5_.wvu.PrintArea" localSheetId="0" hidden="1">'2-4'!$A$1:$L$138</definedName>
    <definedName name="Z_9EBF229D_1CF3_49D7_8C71_8239F3A24C72_.wvu.PrintArea" localSheetId="5" hidden="1">'12-14'!$A$1:$L$146</definedName>
    <definedName name="Z_9EBF229D_1CF3_49D7_8C71_8239F3A24C72_.wvu.PrintArea" localSheetId="0" hidden="1">'2-4'!$A$1:$L$138</definedName>
    <definedName name="Z_A23FAAEB_1BB4_4194_881D_176B38EA551B_.wvu.PrintArea" localSheetId="5" hidden="1">'12-14'!$A$1:$L$146</definedName>
    <definedName name="Z_A23FAAEB_1BB4_4194_881D_176B38EA551B_.wvu.PrintArea" localSheetId="0" hidden="1">'2-4'!$A$1:$L$138</definedName>
    <definedName name="Z_F2A16C02_FC24_4170_A375_859826BD5134_.wvu.PrintArea" localSheetId="5" hidden="1">'12-14'!$A$1:$L$146</definedName>
    <definedName name="Z_F2A16C02_FC24_4170_A375_859826BD5134_.wvu.PrintArea" localSheetId="0" hidden="1">'2-4'!$A$1:$L$138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5" i="20" l="1"/>
  <c r="F25" i="8" l="1"/>
  <c r="F85" i="16"/>
  <c r="A45" i="20"/>
  <c r="A97" i="20" s="1"/>
  <c r="A146" i="20" s="1"/>
  <c r="A35" i="19"/>
  <c r="A36" i="18"/>
  <c r="A72" i="18" s="1"/>
  <c r="A45" i="17"/>
  <c r="A91" i="17" s="1"/>
  <c r="A44" i="16"/>
  <c r="A89" i="16"/>
  <c r="W53" i="18"/>
  <c r="Y53" i="18" s="1"/>
  <c r="AC53" i="18" s="1"/>
  <c r="P28" i="19"/>
  <c r="J46" i="8"/>
  <c r="J25" i="8"/>
  <c r="H85" i="16"/>
  <c r="H80" i="16"/>
  <c r="H73" i="16"/>
  <c r="H64" i="16"/>
  <c r="H18" i="16"/>
  <c r="H23" i="16" s="1"/>
  <c r="H33" i="16" s="1"/>
  <c r="H36" i="16" s="1"/>
  <c r="L85" i="16"/>
  <c r="L80" i="16"/>
  <c r="L73" i="16"/>
  <c r="L64" i="16"/>
  <c r="L18" i="16"/>
  <c r="L23" i="16" s="1"/>
  <c r="L33" i="16" s="1"/>
  <c r="L36" i="16" s="1"/>
  <c r="H86" i="17"/>
  <c r="H81" i="17"/>
  <c r="H74" i="17"/>
  <c r="H65" i="17"/>
  <c r="H18" i="17"/>
  <c r="H23" i="17" s="1"/>
  <c r="H33" i="17" s="1"/>
  <c r="H36" i="17" s="1"/>
  <c r="L86" i="17"/>
  <c r="L81" i="17"/>
  <c r="L74" i="17"/>
  <c r="L65" i="17"/>
  <c r="L18" i="17"/>
  <c r="L23" i="17" s="1"/>
  <c r="L33" i="17" s="1"/>
  <c r="L36" i="17" s="1"/>
  <c r="W17" i="18"/>
  <c r="Y17" i="18" s="1"/>
  <c r="W58" i="18"/>
  <c r="Y58" i="18" s="1"/>
  <c r="AC58" i="18" s="1"/>
  <c r="P13" i="19"/>
  <c r="P15" i="19"/>
  <c r="P16" i="19"/>
  <c r="H118" i="20"/>
  <c r="H95" i="20"/>
  <c r="H40" i="20"/>
  <c r="H67" i="20" s="1"/>
  <c r="H72" i="20" s="1"/>
  <c r="L118" i="20"/>
  <c r="L95" i="20"/>
  <c r="L40" i="20"/>
  <c r="L67" i="20" s="1"/>
  <c r="L72" i="20" s="1"/>
  <c r="J118" i="20"/>
  <c r="F118" i="20"/>
  <c r="J95" i="20"/>
  <c r="A47" i="20"/>
  <c r="A99" i="20" s="1"/>
  <c r="J40" i="20"/>
  <c r="J67" i="20" s="1"/>
  <c r="J72" i="20" s="1"/>
  <c r="F40" i="20"/>
  <c r="F67" i="20" s="1"/>
  <c r="F72" i="20" s="1"/>
  <c r="A46" i="20"/>
  <c r="A98" i="20" s="1"/>
  <c r="N33" i="19"/>
  <c r="L33" i="19"/>
  <c r="J33" i="19"/>
  <c r="H33" i="19"/>
  <c r="F33" i="19"/>
  <c r="P31" i="19"/>
  <c r="P30" i="19"/>
  <c r="N18" i="19"/>
  <c r="L18" i="19"/>
  <c r="J18" i="19"/>
  <c r="H18" i="19"/>
  <c r="F18" i="19"/>
  <c r="AA61" i="18"/>
  <c r="U61" i="18"/>
  <c r="S61" i="18"/>
  <c r="Q61" i="18"/>
  <c r="O61" i="18"/>
  <c r="M61" i="18"/>
  <c r="K61" i="18"/>
  <c r="I61" i="18"/>
  <c r="G61" i="18"/>
  <c r="E61" i="18"/>
  <c r="W57" i="18"/>
  <c r="Y57" i="18" s="1"/>
  <c r="AC57" i="18" s="1"/>
  <c r="W56" i="18"/>
  <c r="Y56" i="18" s="1"/>
  <c r="AC56" i="18" s="1"/>
  <c r="A37" i="18"/>
  <c r="AA27" i="18"/>
  <c r="U27" i="18"/>
  <c r="S27" i="18"/>
  <c r="Q27" i="18"/>
  <c r="O27" i="18"/>
  <c r="M27" i="18"/>
  <c r="K27" i="18"/>
  <c r="I27" i="18"/>
  <c r="G27" i="18"/>
  <c r="E27" i="18"/>
  <c r="W24" i="18"/>
  <c r="Y24" i="18" s="1"/>
  <c r="AC24" i="18" s="1"/>
  <c r="W23" i="18"/>
  <c r="Y23" i="18" s="1"/>
  <c r="AC23" i="18" s="1"/>
  <c r="W22" i="18"/>
  <c r="Y22" i="18" s="1"/>
  <c r="AC22" i="18" s="1"/>
  <c r="W21" i="18"/>
  <c r="Y21" i="18" s="1"/>
  <c r="AC21" i="18" s="1"/>
  <c r="A3" i="19"/>
  <c r="A48" i="20" s="1"/>
  <c r="A100" i="20" s="1"/>
  <c r="J86" i="17"/>
  <c r="F86" i="17"/>
  <c r="J81" i="17"/>
  <c r="F81" i="17"/>
  <c r="J74" i="17"/>
  <c r="F74" i="17"/>
  <c r="J65" i="17"/>
  <c r="F65" i="17"/>
  <c r="A48" i="17"/>
  <c r="A47" i="17"/>
  <c r="A46" i="17"/>
  <c r="J18" i="17"/>
  <c r="J23" i="17" s="1"/>
  <c r="J33" i="17" s="1"/>
  <c r="J36" i="17" s="1"/>
  <c r="F18" i="17"/>
  <c r="F23" i="17" s="1"/>
  <c r="F33" i="17" s="1"/>
  <c r="F36" i="17" s="1"/>
  <c r="J85" i="16"/>
  <c r="J80" i="16"/>
  <c r="F80" i="16"/>
  <c r="J73" i="16"/>
  <c r="F73" i="16"/>
  <c r="J64" i="16"/>
  <c r="F64" i="16"/>
  <c r="A47" i="16"/>
  <c r="A46" i="16"/>
  <c r="A45" i="16"/>
  <c r="J18" i="16"/>
  <c r="J23" i="16" s="1"/>
  <c r="J33" i="16" s="1"/>
  <c r="J36" i="16" s="1"/>
  <c r="F18" i="16"/>
  <c r="F23" i="16" s="1"/>
  <c r="F33" i="16" s="1"/>
  <c r="F36" i="16" s="1"/>
  <c r="F76" i="8"/>
  <c r="F46" i="8" l="1"/>
  <c r="L120" i="20"/>
  <c r="L125" i="20" s="1"/>
  <c r="H120" i="20"/>
  <c r="H125" i="20" s="1"/>
  <c r="J66" i="16"/>
  <c r="L66" i="16"/>
  <c r="H66" i="16"/>
  <c r="F67" i="17"/>
  <c r="J67" i="17"/>
  <c r="H67" i="17"/>
  <c r="L67" i="17"/>
  <c r="AC17" i="18"/>
  <c r="AC27" i="18" s="1"/>
  <c r="W61" i="18"/>
  <c r="Y61" i="18"/>
  <c r="W27" i="18"/>
  <c r="P33" i="19"/>
  <c r="P18" i="19"/>
  <c r="J120" i="20"/>
  <c r="J125" i="20" s="1"/>
  <c r="F120" i="20"/>
  <c r="F125" i="20" s="1"/>
  <c r="F66" i="16"/>
  <c r="AC61" i="18"/>
  <c r="A39" i="18"/>
  <c r="Y27" i="18"/>
  <c r="H46" i="8" l="1"/>
  <c r="L25" i="8"/>
  <c r="H25" i="8"/>
  <c r="J86" i="8"/>
  <c r="J76" i="8"/>
  <c r="F86" i="8"/>
  <c r="L86" i="8"/>
  <c r="H86" i="8"/>
  <c r="J126" i="8"/>
  <c r="J129" i="8" s="1"/>
  <c r="A138" i="8"/>
  <c r="A94" i="8"/>
  <c r="L46" i="8"/>
  <c r="L126" i="8"/>
  <c r="L129" i="8" s="1"/>
  <c r="A53" i="8"/>
  <c r="A97" i="8"/>
  <c r="H76" i="8"/>
  <c r="L76" i="8"/>
  <c r="A51" i="8"/>
  <c r="A95" i="8" s="1"/>
  <c r="H126" i="8"/>
  <c r="H129" i="8" s="1"/>
  <c r="F126" i="8"/>
  <c r="F129" i="8" s="1"/>
  <c r="F48" i="8" l="1"/>
  <c r="F88" i="8"/>
  <c r="F131" i="8" s="1"/>
  <c r="L48" i="8"/>
  <c r="J88" i="8"/>
  <c r="J131" i="8" s="1"/>
  <c r="L88" i="8"/>
  <c r="L131" i="8" s="1"/>
  <c r="H48" i="8"/>
  <c r="H88" i="8"/>
  <c r="H131" i="8" s="1"/>
  <c r="J48" i="8"/>
</calcChain>
</file>

<file path=xl/sharedStrings.xml><?xml version="1.0" encoding="utf-8"?>
<sst xmlns="http://schemas.openxmlformats.org/spreadsheetml/2006/main" count="617" uniqueCount="270">
  <si>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</si>
  <si>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</si>
  <si>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</si>
  <si>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</si>
  <si>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</si>
  <si>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</si>
  <si>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</si>
  <si>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</si>
  <si>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</si>
  <si>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</si>
  <si>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</si>
  <si>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</si>
  <si>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</si>
  <si>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</si>
  <si>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</si>
  <si>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</si>
  <si>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</si>
  <si>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</si>
  <si>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</si>
  <si>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</si>
  <si>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</si>
  <si>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</si>
  <si>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</si>
  <si>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</si>
  <si>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</si>
  <si>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</si>
  <si>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</si>
  <si>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</si>
  <si>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</si>
  <si>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</si>
  <si>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</si>
  <si>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</si>
  <si>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</si>
  <si>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ส่วนได้เสียที่ไม่มีอำนาจควบคุม</t>
  </si>
  <si>
    <t>ค่าตัดจำหน่าย</t>
  </si>
  <si>
    <t>สินค้าคงเหลือ</t>
  </si>
  <si>
    <t>ทุนจดทะเบียน</t>
  </si>
  <si>
    <t>ส่วนได้เสีย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</si>
  <si>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</si>
  <si>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</si>
  <si>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</si>
  <si>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</si>
  <si>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</si>
  <si>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</si>
  <si>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</si>
  <si>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</si>
  <si>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</si>
  <si>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</si>
  <si>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รายได้</t>
  </si>
  <si>
    <t>บริษัท อีสเทิร์นโพลีเมอร์ กรุ๊ป จำกัด (มหาชน)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</si>
  <si>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</si>
  <si>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</si>
  <si>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</si>
  <si>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</si>
  <si>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</si>
  <si>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</si>
  <si>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</si>
  <si>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</si>
  <si>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</si>
  <si>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</si>
  <si>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</si>
  <si>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</si>
  <si>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</si>
  <si>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</si>
  <si>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</si>
  <si>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</si>
  <si>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</si>
  <si>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</si>
  <si>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</si>
  <si>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</si>
  <si>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</si>
  <si>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- ที่ยังไม่เกิดขึ้นจริง</t>
  </si>
  <si>
    <t>เงินสดและรายการเทียบเท่าเงินสด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</si>
  <si>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</si>
  <si>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</si>
  <si>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</si>
  <si>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</si>
  <si>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- เงินกู้ยืมระยะยาวจากสถาบันการเงิน</t>
  </si>
  <si>
    <t xml:space="preserve">   ทุนจดทะเบียนที่ออกและชำระแล้วเต็มมูลค่า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</si>
  <si>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</si>
  <si>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</si>
  <si>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</si>
  <si>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</si>
  <si>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</si>
  <si>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</si>
  <si>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</si>
  <si>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</si>
  <si>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</si>
  <si>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</si>
  <si>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</si>
  <si>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</si>
  <si>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</si>
  <si>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</si>
  <si>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</si>
  <si>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</si>
  <si>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</si>
  <si>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</si>
  <si>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</si>
  <si>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ส่วนเกินมูลค่าหุ้นสามัญ</t>
  </si>
  <si>
    <t>ส่วนเกินมูลค่า</t>
  </si>
  <si>
    <t>หุ้นสามัญ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</si>
  <si>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</si>
  <si>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</si>
  <si>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</si>
  <si>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</si>
  <si>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</si>
  <si>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</si>
  <si>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</si>
  <si>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</si>
  <si>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</si>
  <si>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</si>
  <si>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</si>
  <si>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กำไรก่อนภาษีเงินได้</t>
  </si>
  <si>
    <t xml:space="preserve">เงินให้กู้ยืมระยะยาวแก่บริษัทที่เกี่ยวข้องกัน </t>
  </si>
  <si>
    <t>หนี้สินภาษีเงินได้รอการตัดบัญชี (สุทธิ)</t>
  </si>
  <si>
    <t>- เงินสดจ่ายให้กู้เพิ่มขึ้น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</si>
  <si>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</si>
  <si>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</si>
  <si>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</si>
  <si>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</si>
  <si>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</si>
  <si>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</si>
  <si>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</si>
  <si>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</si>
  <si>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</si>
  <si>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</si>
  <si>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</si>
  <si>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</si>
  <si>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</si>
  <si>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รายการปรับปรุง</t>
  </si>
  <si>
    <t>ขาดทุนจากการตัดจำหน่ายอุปกรณ์</t>
  </si>
  <si>
    <t xml:space="preserve">สูงกว่าราคาที่คาดว่าจะได้รับ 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</si>
  <si>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</si>
  <si>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</si>
  <si>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</si>
  <si>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</si>
  <si>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</si>
  <si>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</si>
  <si>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</si>
  <si>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</si>
  <si>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</si>
  <si>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เงินสดจ่ายภาษีเงินได้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</si>
  <si>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</si>
  <si>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</si>
  <si>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สินทรัพย์สิทธิการใช้ (สุทธิ)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</si>
  <si>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</si>
  <si>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</si>
  <si>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</si>
  <si>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เจ้าของของ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</si>
  <si>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</si>
  <si>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</si>
  <si>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</si>
  <si>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 xml:space="preserve">  บริษัทร่วมและการร่วมค้าตามวิธีส่วนได้เสีย</t>
  </si>
  <si>
    <t>- สินทรัพย์สิทธิการใช้</t>
  </si>
  <si>
    <t>เงินลงทุนในตราสารทุนซึ่งวัดมูลค่าด้วย</t>
  </si>
  <si>
    <t>หนี้สินอนุพันธ์ทางการเงิน</t>
  </si>
  <si>
    <t>มูลค่ายุติธรรมผ่านกำไรขาดทุนเบ็ดเสร็จอื่น</t>
  </si>
  <si>
    <t>การเปลี่ยนแปลงของส่วนได้เสียในบริษัทย่อย</t>
  </si>
  <si>
    <t>ในบริษัทร่วมและการร่วมค้า</t>
  </si>
  <si>
    <t>ข้อมูลทางการเงินรวม (ยังไม่ได้ตรวจสอบ) (บาท)</t>
  </si>
  <si>
    <t>ข้อมูลทางการเงินเฉพาะกิจการ (ยังไม่ได้ตรวจสอบ) (บาท)</t>
  </si>
  <si>
    <t>หนี้สินตามสัญญาเช่า (สุทธิ)</t>
  </si>
  <si>
    <t>เงินสดสุทธิได้มาจากกิจกรรมดำเนินงาน</t>
  </si>
  <si>
    <t>- หนี้สินตามสัญญาเช่า (สุทธิ)</t>
  </si>
  <si>
    <t xml:space="preserve">  แปลงค่างบการเงิน</t>
  </si>
  <si>
    <t xml:space="preserve">  </t>
  </si>
  <si>
    <t>ผลต่างจาก</t>
  </si>
  <si>
    <t>ของบริษัทร่วม</t>
  </si>
  <si>
    <t>ของส่วนของ</t>
  </si>
  <si>
    <t>เจ้าของ</t>
  </si>
  <si>
    <t xml:space="preserve">  ต้นทุนทางการเงินจ่าย และภาษีเงินได้จ่าย</t>
  </si>
  <si>
    <t xml:space="preserve">   จัดสรรแล้ว - ทุนสำรองตามกฎหมาย</t>
  </si>
  <si>
    <t>เงินฝากธนาคารที่ติดภาระค้ำประกันลดลง</t>
  </si>
  <si>
    <t>- เงินสดรับ</t>
  </si>
  <si>
    <t>กระแสเงินสดจากกิจกรรมดำเนินงาน</t>
  </si>
  <si>
    <t>เงินสดสุทธิได้มาจาก(ใช้ไปใน)กิจกรรมลงทุน</t>
  </si>
  <si>
    <t>ส่วนแบ่งกำไรจากเงินลงทุนในบริษัทร่วม</t>
  </si>
  <si>
    <t>ส่วนแบ่งกำไรจากเงินลงทุน</t>
  </si>
  <si>
    <t>การเปลี่ยนแปลง</t>
  </si>
  <si>
    <t>ของส่วนได้เสีย</t>
  </si>
  <si>
    <t>ในบริษัทย่อย</t>
  </si>
  <si>
    <t>สินทรัพย์อนุพันธ์ทางการเงิน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</si>
  <si>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</si>
  <si>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</si>
  <si>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กำไร(ขาดทุน)อื่น</t>
  </si>
  <si>
    <t>ควบคุม</t>
  </si>
  <si>
    <t>ที่ไม่มีอำนาจ</t>
  </si>
  <si>
    <t>- ที่เกิดขึ้นจริง</t>
  </si>
  <si>
    <t xml:space="preserve">(กำไร)ขาดทุนสุทธิจากอัตราแลกเปลี่ยน </t>
  </si>
  <si>
    <t>(กำไร)ขาดทุนจากมูลค่ายุติธรรมของอนุพันธ์ทางการเงิน</t>
  </si>
  <si>
    <t>พ.ศ. 2566</t>
  </si>
  <si>
    <t>การเปลี่ยนแปลงในส่วนของ</t>
  </si>
  <si>
    <t>เงินสดรับจากการรับชำระทุนคืนของบริษัทย่อย</t>
  </si>
  <si>
    <t>เงินลงทุนระยะสั้น</t>
  </si>
  <si>
    <t>เงินสดและรายการเทียบเท่าเงินสดเพิ่มขึ้น(ลดลง)สุทธิ</t>
  </si>
  <si>
    <t>ลูกหนี้จากการจำหน่ายสินทรัพย์ถาวร</t>
  </si>
  <si>
    <t xml:space="preserve">   มูลค่าหุ้นละ 1 บาท</t>
  </si>
  <si>
    <t>พ.ศ. 2567</t>
  </si>
  <si>
    <t>งบฐานะการเงิน</t>
  </si>
  <si>
    <t xml:space="preserve">งบการเปลี่ยนแปลงส่วนของเจ้าของ </t>
  </si>
  <si>
    <t>กำไรสุทธิสำหรับรอบระยะเวลา</t>
  </si>
  <si>
    <t>กำไรเบ็ดเสร็จอื่นสำหรับรอบระยะเวลา</t>
  </si>
  <si>
    <t>เจ้าของสำหรับรอบระยะเวลา</t>
  </si>
  <si>
    <t>การเปลี่ยนแปลงในส่วนของเจ้าของสำหรับรอบระยะเวลา</t>
  </si>
  <si>
    <t>(กลับรายการ)ค่าเผื่อสินค้าล้าสมัยและเคลื่อนไหวช้า</t>
  </si>
  <si>
    <t>ภาษีเงินได้นิติบุคคลค้างจ่าย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</si>
  <si>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</si>
  <si>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</si>
  <si>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ลูกหนี้การค้าและลูกหนี้ไม่หมุนเวียนอื่น (สุทธิ)</t>
  </si>
  <si>
    <t xml:space="preserve"> 30 กันยายน</t>
  </si>
  <si>
    <t>รายได้เงินปันผลรับจากบริษัทที่เกี่ยวข้องกัน</t>
  </si>
  <si>
    <t>- ส่วนแบ่งกำไร(ขาดทุน)เบ็ดเสร็จอื่นของ</t>
  </si>
  <si>
    <t>จ่ายเงินปันผล</t>
  </si>
  <si>
    <t>ที่ไม่มี</t>
  </si>
  <si>
    <t>อำนาจควบคุม</t>
  </si>
  <si>
    <t>ณ วันที่ 1 เมษายน พ.ศ. 2566</t>
  </si>
  <si>
    <t>ส่วนได้เสียที่ไม่มีอำนาจควบคุมลดลงจาก</t>
  </si>
  <si>
    <t>การคืนทุนของในบริษัทย่อย</t>
  </si>
  <si>
    <t>ณ วันที่ 30 กันยายน พ.ศ. 2566</t>
  </si>
  <si>
    <t>30 กันยายน</t>
  </si>
  <si>
    <t>เงินปันผลรับจาก</t>
  </si>
  <si>
    <t>- บริษัทย่อย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</si>
  <si>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</si>
  <si>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</si>
  <si>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เงินสดจ่ายเพื่อซื้อเงินลงทุนฃในตราสารทุนซึ่งวัดมูลค่าด้วย</t>
  </si>
  <si>
    <t>เงินสดจ่ายเพื่อซื้อบริษัทย่อย</t>
  </si>
  <si>
    <t>จ่ายเงินปันผลหุ้นสามัญ</t>
  </si>
  <si>
    <t>เงินปันผลค้างรับ</t>
  </si>
  <si>
    <t>ที่ดิน อาคาร และอุปกรณ์จัดประเภทใหม่เป็น</t>
  </si>
  <si>
    <t>อสังหาริมทรัพย์เพื่อการลงทุน</t>
  </si>
  <si>
    <t>ยอดคงเหลือปลายรอบระยะเวลา ณ วันที่ 30 กันยายน พ.ศ. 2567</t>
  </si>
  <si>
    <t>ยอดคงเหลือปลายรอบระยะเวลา ณ วันที่ 30 กันยายน พ.ศ. 2566</t>
  </si>
  <si>
    <t>ณ วันที่ 1 เมษายน พ.ศ. 2567</t>
  </si>
  <si>
    <t>ณ วันที่ 30 กันยายน พ.ศ. 2567</t>
  </si>
  <si>
    <t>ยอดคงเหลือปลายรอบระยะเวลา</t>
  </si>
  <si>
    <t>กำไร(ขาดทุน)เบ็ดเสร็จอื่นสำหรับรอบระยะเวลา</t>
  </si>
  <si>
    <t>ยอดคงเหลือต้นรอบระยะเวลา</t>
  </si>
  <si>
    <t xml:space="preserve">ยอดคงเหลือต้นรอบระยะเวลา </t>
  </si>
  <si>
    <t>สำหรับรอบระยะเวลาหกเดือนสิ้นสุดวันที่ 30 กันยายน พ.ศ. 2566</t>
  </si>
  <si>
    <t>สำหรับรอบระยะเวลาสามเดือนสิ้นสุดวันที่ 30 กันยายน พ.ศ. 2567</t>
  </si>
  <si>
    <t>สำหรับรอบระยะเวลาหกเดือนสิ้นสุดวันที่ 30 กันยายน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</si>
  <si>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</si>
  <si>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</si>
  <si>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เจ้าหนี้จากการซื้อสินทรัพย์ถาวรระหว่างรอบระยะเวลา</t>
  </si>
  <si>
    <t>ยอดคงเหลือต้นรอบระยะเวลา ณ วันที่ 1 เมษายน พ.ศ. 2566</t>
  </si>
  <si>
    <t>ยอดคงเหลือต้นรอบระยะเวลา ณ วันที่ 1 เมษายน พ.ศ. 2567</t>
  </si>
  <si>
    <t>กำไรเบ็ดเสร็จรวมสำหรับรอบระยะเวลา</t>
  </si>
  <si>
    <t>เงินปันผลจ่าย</t>
  </si>
  <si>
    <t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t>
  </si>
  <si>
    <t>กำไร(ขาดทุน)สุทธิจากอัตราแลกเปลี่ยน</t>
  </si>
  <si>
    <t xml:space="preserve">กำไร(ขาดทุน)เบ็ดเสร็จอื่นสำหรับรอบระยะเวลา </t>
  </si>
  <si>
    <t>กำไร(ขาดทุน)เบ็ดเสร็จรวมสำหรับรอบระยะเวลา</t>
  </si>
  <si>
    <t>การแบ่งปันกำไร(ขาดทุน)เบ็ดเสร็จรวม</t>
  </si>
  <si>
    <t>23 ค), 23 ง)</t>
  </si>
  <si>
    <t>(กำไร)ขาดทุนสุทธิจากการจำหน่าย</t>
  </si>
  <si>
    <t>23 ค)</t>
  </si>
  <si>
    <t xml:space="preserve">- เงินให้กู้ยืมระยะยาวแก่บริษัทที่เกี่ยวข้องกัน </t>
  </si>
  <si>
    <t>23 ง)</t>
  </si>
  <si>
    <t>จากสถาบันการเงินเพิ่มขึ้น(ลดลง)</t>
  </si>
  <si>
    <t>เงินสดจ่ายชำระดอกเบี้ยของหนี้สินตามสัญญาเช่า</t>
  </si>
  <si>
    <t>สินทรัพย์สิทธิการใช้จัดประเภทใหม่เป็น</t>
  </si>
  <si>
    <t>ที่ดิน อาคาร และอุปกรณ์</t>
  </si>
  <si>
    <t>กำไร(ขาดทุน)จากอัตราแลกเปลี่ยนของ</t>
  </si>
  <si>
    <t>เงินสดสุทธิใช้ไปในกิจกรรมจัดหาเงิน</t>
  </si>
  <si>
    <t>เงินลงทุนระยะสั้นเพิ่มขึ้น</t>
  </si>
  <si>
    <t>เงินสดได้มาจาก(ใช้ไปใน)กิจกรรมดำเนินงาน ก่อนดอกเบี้ยรับ</t>
  </si>
  <si>
    <t>ส่วนแบ่งกำไรจากเงินลงทุนในการร่วมค้า</t>
  </si>
  <si>
    <t>(กลับรายการ)ค่าเผื่อสินค้าที่มีราคาทุน</t>
  </si>
  <si>
    <t>กำไรจากการยกเลิกสัญญาเช่า</t>
  </si>
  <si>
    <t>- 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</si>
</sst>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\ _);_(@_)"/>
    <numFmt numFmtId="168" formatCode="_(* #,##0.000_);_(* \(#,##0.000\);_(* &quot;-&quot;???\ _);_(@_)"/>
    <numFmt numFmtId="169" formatCode="_(* #,##0_);_(* \(#,##0\);_(* &quot;-&quot;_)\ \ \ \ \ \ \ ;_(@_)"/>
    <numFmt numFmtId="170" formatCode="_(* #,##0.0000_);_(* \(#,##0.0000\);_(* &quot;-&quot;???\ _);_(@_)"/>
    <numFmt numFmtId="171" formatCode="_(* #,##0_);_(* \(#,##0\);_(* &quot;-&quot;???\ _);@_)"/>
  </numFmts>
  <fonts count="16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232">
    <xf numFmtId="0" fontId="0" fillId="0" borderId="0" xfId="0"/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left" vertical="center"/>
    </xf>
    <xf numFmtId="167" fontId="8" fillId="0" borderId="0" xfId="0" quotePrefix="1" applyNumberFormat="1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165" fontId="8" fillId="0" borderId="1" xfId="0" quotePrefix="1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Continuous" vertical="center"/>
    </xf>
    <xf numFmtId="167" fontId="8" fillId="0" borderId="1" xfId="0" applyNumberFormat="1" applyFont="1" applyBorder="1" applyAlignment="1">
      <alignment horizontal="centerContinuous" vertical="center"/>
    </xf>
    <xf numFmtId="167" fontId="8" fillId="0" borderId="1" xfId="0" quotePrefix="1" applyNumberFormat="1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7" fontId="8" fillId="2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2" borderId="0" xfId="0" applyNumberFormat="1" applyFont="1" applyFill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0" borderId="2" xfId="0" applyNumberFormat="1" applyFont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2" borderId="3" xfId="0" applyNumberFormat="1" applyFont="1" applyFill="1" applyBorder="1" applyAlignment="1">
      <alignment vertical="center"/>
    </xf>
    <xf numFmtId="167" fontId="8" fillId="0" borderId="3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7" fontId="8" fillId="0" borderId="1" xfId="0" applyNumberFormat="1" applyFont="1" applyBorder="1" applyAlignment="1">
      <alignment horizontal="right" vertical="center"/>
    </xf>
    <xf numFmtId="165" fontId="8" fillId="0" borderId="0" xfId="0" quotePrefix="1" applyNumberFormat="1" applyFont="1" applyAlignment="1">
      <alignment horizontal="left"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vertical="center"/>
    </xf>
    <xf numFmtId="167" fontId="8" fillId="2" borderId="0" xfId="0" applyNumberFormat="1" applyFont="1" applyFill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8" fillId="2" borderId="3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5" fontId="8" fillId="2" borderId="0" xfId="0" applyNumberFormat="1" applyFont="1" applyFill="1" applyAlignment="1">
      <alignment vertical="center"/>
    </xf>
    <xf numFmtId="167" fontId="8" fillId="0" borderId="2" xfId="0" applyNumberFormat="1" applyFont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0" borderId="2" xfId="0" applyNumberFormat="1" applyFont="1" applyBorder="1" applyAlignment="1">
      <alignment vertical="center"/>
    </xf>
    <xf numFmtId="167" fontId="8" fillId="2" borderId="2" xfId="0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left" vertical="center"/>
    </xf>
    <xf numFmtId="167" fontId="8" fillId="2" borderId="1" xfId="0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7" fontId="8" fillId="2" borderId="3" xfId="0" applyNumberFormat="1" applyFont="1" applyFill="1" applyBorder="1" applyAlignment="1">
      <alignment horizontal="right" vertical="center"/>
    </xf>
    <xf numFmtId="167" fontId="8" fillId="0" borderId="1" xfId="0" applyNumberFormat="1" applyFont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7" fillId="0" borderId="0" xfId="1" quotePrefix="1" applyNumberFormat="1" applyFont="1" applyFill="1" applyAlignment="1">
      <alignment horizontal="left" vertical="center"/>
    </xf>
    <xf numFmtId="167" fontId="7" fillId="0" borderId="0" xfId="1" quotePrefix="1" applyNumberFormat="1" applyFont="1" applyFill="1" applyBorder="1" applyAlignment="1">
      <alignment horizontal="left" vertical="center"/>
    </xf>
    <xf numFmtId="167" fontId="8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horizontal="right" vertical="center"/>
    </xf>
    <xf numFmtId="167" fontId="8" fillId="2" borderId="0" xfId="3" applyNumberFormat="1" applyFont="1" applyFill="1" applyAlignment="1">
      <alignment horizontal="center" vertical="center"/>
    </xf>
    <xf numFmtId="167" fontId="8" fillId="2" borderId="1" xfId="3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vertical="center"/>
    </xf>
    <xf numFmtId="167" fontId="8" fillId="2" borderId="1" xfId="3" applyNumberFormat="1" applyFont="1" applyFill="1" applyBorder="1" applyAlignment="1">
      <alignment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8" fontId="8" fillId="2" borderId="3" xfId="6" applyNumberFormat="1" applyFont="1" applyFill="1" applyBorder="1" applyAlignment="1">
      <alignment horizontal="right" vertical="center"/>
    </xf>
    <xf numFmtId="0" fontId="8" fillId="0" borderId="0" xfId="11" applyFont="1" applyAlignment="1">
      <alignment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left" vertical="center"/>
    </xf>
    <xf numFmtId="168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167" fontId="8" fillId="0" borderId="0" xfId="6" applyNumberFormat="1" applyFont="1" applyAlignment="1">
      <alignment horizontal="right" vertical="center"/>
    </xf>
    <xf numFmtId="167" fontId="8" fillId="0" borderId="1" xfId="6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8" fontId="8" fillId="0" borderId="3" xfId="6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71" fontId="10" fillId="2" borderId="0" xfId="0" applyNumberFormat="1" applyFont="1" applyFill="1" applyAlignment="1">
      <alignment horizontal="right" vertical="center"/>
    </xf>
    <xf numFmtId="171" fontId="10" fillId="2" borderId="0" xfId="0" applyNumberFormat="1" applyFont="1" applyFill="1" applyAlignment="1">
      <alignment horizontal="center" vertical="center"/>
    </xf>
    <xf numFmtId="171" fontId="10" fillId="2" borderId="0" xfId="1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4" xfId="1" applyNumberFormat="1" applyFont="1" applyFill="1" applyBorder="1" applyAlignment="1">
      <alignment horizontal="right" vertical="center"/>
    </xf>
    <xf numFmtId="171" fontId="11" fillId="0" borderId="2" xfId="1" applyNumberFormat="1" applyFont="1" applyFill="1" applyBorder="1" applyAlignment="1">
      <alignment horizontal="right" vertical="center"/>
    </xf>
    <xf numFmtId="171" fontId="11" fillId="0" borderId="1" xfId="1" applyNumberFormat="1" applyFont="1" applyFill="1" applyBorder="1" applyAlignment="1">
      <alignment horizontal="right" vertical="center"/>
    </xf>
    <xf numFmtId="171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71" fontId="10" fillId="2" borderId="1" xfId="0" applyNumberFormat="1" applyFont="1" applyFill="1" applyBorder="1" applyAlignment="1">
      <alignment horizontal="center" vertical="center"/>
    </xf>
    <xf numFmtId="171" fontId="10" fillId="2" borderId="0" xfId="0" applyNumberFormat="1" applyFont="1" applyFill="1" applyAlignment="1">
      <alignment vertical="center"/>
    </xf>
    <xf numFmtId="171" fontId="10" fillId="2" borderId="5" xfId="0" applyNumberFormat="1" applyFont="1" applyFill="1" applyBorder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3" fillId="0" borderId="0" xfId="15" applyNumberFormat="1" applyFont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7" fontId="13" fillId="2" borderId="0" xfId="15" applyNumberFormat="1" applyFont="1" applyFill="1" applyAlignment="1">
      <alignment horizontal="right" vertical="center"/>
    </xf>
    <xf numFmtId="167" fontId="13" fillId="2" borderId="1" xfId="15" applyNumberFormat="1" applyFont="1" applyFill="1" applyBorder="1" applyAlignment="1">
      <alignment horizontal="right" vertical="center"/>
    </xf>
    <xf numFmtId="167" fontId="13" fillId="0" borderId="1" xfId="15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7" fontId="13" fillId="2" borderId="0" xfId="0" applyNumberFormat="1" applyFont="1" applyFill="1" applyAlignment="1">
      <alignment vertical="center"/>
    </xf>
    <xf numFmtId="167" fontId="13" fillId="0" borderId="0" xfId="12" applyNumberFormat="1" applyFont="1" applyAlignment="1">
      <alignment vertical="center"/>
    </xf>
    <xf numFmtId="167" fontId="13" fillId="2" borderId="0" xfId="12" applyNumberFormat="1" applyFont="1" applyFill="1" applyAlignment="1">
      <alignment vertical="center"/>
    </xf>
    <xf numFmtId="167" fontId="13" fillId="2" borderId="0" xfId="0" applyNumberFormat="1" applyFont="1" applyFill="1" applyAlignment="1">
      <alignment horizontal="center" vertical="center"/>
    </xf>
    <xf numFmtId="167" fontId="13" fillId="0" borderId="0" xfId="14" applyNumberFormat="1" applyFont="1" applyFill="1" applyAlignment="1">
      <alignment horizontal="right" vertical="center"/>
    </xf>
    <xf numFmtId="167" fontId="13" fillId="2" borderId="0" xfId="14" applyNumberFormat="1" applyFont="1" applyFill="1" applyAlignment="1">
      <alignment horizontal="right" vertical="center"/>
    </xf>
    <xf numFmtId="167" fontId="13" fillId="0" borderId="0" xfId="14" applyNumberFormat="1" applyFont="1" applyFill="1" applyBorder="1" applyAlignment="1">
      <alignment horizontal="right" vertical="center"/>
    </xf>
    <xf numFmtId="167" fontId="13" fillId="2" borderId="1" xfId="14" applyNumberFormat="1" applyFont="1" applyFill="1" applyBorder="1" applyAlignment="1">
      <alignment horizontal="right" vertical="center"/>
    </xf>
    <xf numFmtId="167" fontId="13" fillId="0" borderId="1" xfId="14" applyNumberFormat="1" applyFont="1" applyFill="1" applyBorder="1" applyAlignment="1">
      <alignment horizontal="right" vertical="center"/>
    </xf>
    <xf numFmtId="167" fontId="13" fillId="2" borderId="0" xfId="14" applyNumberFormat="1" applyFont="1" applyFill="1" applyBorder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15" applyNumberFormat="1" applyFont="1" applyAlignment="1">
      <alignment horizontal="center" vertical="center"/>
    </xf>
    <xf numFmtId="167" fontId="13" fillId="2" borderId="0" xfId="15" applyNumberFormat="1" applyFont="1" applyFill="1" applyAlignment="1">
      <alignment horizontal="center" vertical="center"/>
    </xf>
    <xf numFmtId="0" fontId="13" fillId="0" borderId="0" xfId="12" applyFont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/>
    </xf>
    <xf numFmtId="167" fontId="13" fillId="2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3" fillId="2" borderId="0" xfId="15" applyNumberFormat="1" applyFont="1" applyFill="1" applyAlignment="1">
      <alignment horizontal="center" vertical="center"/>
    </xf>
    <xf numFmtId="0" fontId="13" fillId="0" borderId="0" xfId="12" quotePrefix="1" applyFont="1" applyAlignment="1">
      <alignment vertical="center"/>
    </xf>
    <xf numFmtId="0" fontId="13" fillId="0" borderId="0" xfId="0" quotePrefix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8" fillId="2" borderId="0" xfId="3" applyNumberFormat="1" applyFont="1" applyFill="1" applyBorder="1" applyAlignment="1">
      <alignment vertical="center"/>
    </xf>
    <xf numFmtId="167" fontId="10" fillId="2" borderId="1" xfId="0" applyNumberFormat="1" applyFont="1" applyFill="1" applyBorder="1" applyAlignment="1">
      <alignment vertical="center"/>
    </xf>
    <xf numFmtId="167" fontId="8" fillId="2" borderId="1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71" fontId="11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71" fontId="11" fillId="0" borderId="2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7" fontId="10" fillId="0" borderId="1" xfId="0" applyNumberFormat="1" applyFont="1" applyBorder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0" borderId="5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7" fontId="7" fillId="0" borderId="0" xfId="0" quotePrefix="1" applyNumberFormat="1" applyFont="1" applyAlignment="1">
      <alignment horizontal="left" vertical="center"/>
    </xf>
    <xf numFmtId="38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0" fontId="12" fillId="0" borderId="0" xfId="12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quotePrefix="1" applyNumberFormat="1" applyFont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7" fontId="8" fillId="0" borderId="1" xfId="15" applyNumberFormat="1" applyFont="1" applyBorder="1" applyAlignment="1">
      <alignment horizontal="right" vertical="center"/>
    </xf>
    <xf numFmtId="167" fontId="13" fillId="2" borderId="0" xfId="0" applyNumberFormat="1" applyFont="1" applyFill="1" applyAlignment="1">
      <alignment horizontal="center" vertical="center" wrapText="1"/>
    </xf>
    <xf numFmtId="165" fontId="13" fillId="0" borderId="0" xfId="15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7" fontId="7" fillId="0" borderId="0" xfId="1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9" fontId="8" fillId="0" borderId="0" xfId="7" applyNumberFormat="1" applyFont="1" applyAlignment="1">
      <alignment horizontal="right" vertical="center"/>
    </xf>
    <xf numFmtId="169" fontId="8" fillId="0" borderId="0" xfId="7" applyNumberFormat="1" applyFont="1" applyAlignment="1">
      <alignment vertical="center"/>
    </xf>
    <xf numFmtId="169" fontId="8" fillId="0" borderId="0" xfId="7" applyNumberFormat="1" applyFont="1" applyAlignment="1" applyProtection="1">
      <alignment horizontal="right" vertical="center"/>
      <protection locked="0"/>
    </xf>
    <xf numFmtId="167" fontId="8" fillId="0" borderId="3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Border="1" applyAlignment="1">
      <alignment horizontal="center" vertical="center"/>
    </xf>
    <xf numFmtId="167" fontId="8" fillId="2" borderId="0" xfId="7" applyNumberFormat="1" applyFont="1" applyFill="1" applyAlignment="1">
      <alignment horizontal="right" vertical="center"/>
    </xf>
    <xf numFmtId="167" fontId="8" fillId="0" borderId="0" xfId="7" applyNumberFormat="1" applyFont="1" applyAlignment="1">
      <alignment vertical="center"/>
    </xf>
    <xf numFmtId="167" fontId="8" fillId="0" borderId="0" xfId="7" applyNumberFormat="1" applyFont="1" applyAlignment="1" applyProtection="1">
      <alignment horizontal="right" vertical="center"/>
      <protection locked="0"/>
    </xf>
    <xf numFmtId="167" fontId="8" fillId="0" borderId="0" xfId="7" applyNumberFormat="1" applyFont="1" applyAlignment="1">
      <alignment horizontal="right"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8" fillId="2" borderId="3" xfId="1" applyNumberFormat="1" applyFont="1" applyFill="1" applyBorder="1" applyAlignment="1">
      <alignment horizontal="center" vertical="center"/>
    </xf>
    <xf numFmtId="165" fontId="12" fillId="0" borderId="0" xfId="0" quotePrefix="1" applyNumberFormat="1" applyFont="1" applyAlignment="1">
      <alignment horizontal="left" vertical="center"/>
    </xf>
    <xf numFmtId="167" fontId="12" fillId="0" borderId="0" xfId="14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centerContinuous" vertical="center"/>
    </xf>
    <xf numFmtId="167" fontId="7" fillId="0" borderId="1" xfId="0" applyNumberFormat="1" applyFont="1" applyBorder="1" applyAlignment="1">
      <alignment horizontal="center" vertical="center"/>
    </xf>
    <xf numFmtId="171" fontId="11" fillId="0" borderId="2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  <xf numFmtId="171" fontId="11" fillId="0" borderId="6" xfId="0" applyNumberFormat="1" applyFont="1" applyBorder="1" applyAlignment="1">
      <alignment horizontal="center" vertical="center"/>
    </xf>
    <xf numFmtId="171" fontId="11" fillId="0" borderId="2" xfId="1" applyNumberFormat="1" applyFont="1" applyFill="1" applyBorder="1" applyAlignment="1">
      <alignment horizontal="center" vertical="center"/>
    </xf>
    <xf numFmtId="171" fontId="11" fillId="0" borderId="7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6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_Sheet1_งบการเงิน MP-RK รวม Y'49" xfId="12" xr:uid="{00000000-0005-0000-0000-00000C000000}"/>
    <cellStyle name="Percent 2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38"/>
  <sheetViews>
    <sheetView topLeftCell="A129" zoomScale="98" zoomScaleNormal="110" zoomScaleSheetLayoutView="115" workbookViewId="0">
      <selection activeCell="N151" sqref="N151"/>
    </sheetView>
  </sheetViews>
  <sheetFormatPr defaultColWidth="9.42578125" defaultRowHeight="21.75" customHeight="1" x14ac:dyDescent="0.2"/>
  <cols>
    <col min="1" max="2" width="1.42578125" style="16" customWidth="1"/>
    <col min="3" max="3" width="30.7109375" style="17" customWidth="1"/>
    <col min="4" max="4" width="7.7109375" style="4" customWidth="1"/>
    <col min="5" max="5" width="0.5703125" style="17" customWidth="1"/>
    <col min="6" max="6" width="14.7109375" style="20" customWidth="1"/>
    <col min="7" max="7" width="0.5703125" style="20" customWidth="1"/>
    <col min="8" max="8" width="13.28515625" style="20" customWidth="1"/>
    <col min="9" max="9" width="0.5703125" style="20" customWidth="1"/>
    <col min="10" max="10" width="14.7109375" style="20" customWidth="1"/>
    <col min="11" max="11" width="0.5703125" style="20" customWidth="1"/>
    <col min="12" max="12" width="13.28515625" style="20" customWidth="1"/>
    <col min="13" max="16384" width="9.42578125" style="17"/>
  </cols>
  <sheetData>
    <row r="1" spans="1:12" s="7" customFormat="1" ht="21.75" customHeight="1" x14ac:dyDescent="0.2">
      <c r="A1" s="1" t="s">
        <v>49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s="7" customFormat="1" ht="21.75" customHeight="1" x14ac:dyDescent="0.2">
      <c r="A2" s="1" t="s">
        <v>198</v>
      </c>
      <c r="B2" s="2"/>
      <c r="C2" s="3"/>
      <c r="D2" s="4"/>
      <c r="E2" s="5"/>
      <c r="F2" s="6"/>
      <c r="G2" s="6"/>
      <c r="H2" s="6"/>
      <c r="I2" s="6"/>
      <c r="J2" s="8"/>
      <c r="K2" s="6"/>
      <c r="L2" s="8"/>
    </row>
    <row r="3" spans="1:12" s="7" customFormat="1" ht="21.75" customHeight="1" x14ac:dyDescent="0.2">
      <c r="A3" s="9" t="s">
        <v>233</v>
      </c>
      <c r="B3" s="10"/>
      <c r="C3" s="11"/>
      <c r="D3" s="12"/>
      <c r="E3" s="13"/>
      <c r="F3" s="14"/>
      <c r="G3" s="14"/>
      <c r="H3" s="14"/>
      <c r="I3" s="14"/>
      <c r="J3" s="15"/>
      <c r="K3" s="14"/>
      <c r="L3" s="15"/>
    </row>
    <row r="4" spans="1:12" ht="9.75" customHeight="1" x14ac:dyDescent="0.2">
      <c r="C4" s="5"/>
      <c r="E4" s="5"/>
      <c r="F4" s="6"/>
      <c r="G4" s="6"/>
      <c r="H4" s="6"/>
      <c r="I4" s="6"/>
      <c r="J4" s="6"/>
      <c r="K4" s="6"/>
      <c r="L4" s="6"/>
    </row>
    <row r="5" spans="1:12" ht="19.350000000000001" customHeight="1" x14ac:dyDescent="0.2">
      <c r="F5" s="223" t="s">
        <v>83</v>
      </c>
      <c r="G5" s="223"/>
      <c r="H5" s="223"/>
      <c r="I5" s="18"/>
      <c r="J5" s="223" t="s">
        <v>121</v>
      </c>
      <c r="K5" s="223"/>
      <c r="L5" s="223"/>
    </row>
    <row r="6" spans="1:12" ht="19.350000000000001" customHeight="1" x14ac:dyDescent="0.2">
      <c r="F6" s="19" t="s">
        <v>123</v>
      </c>
      <c r="G6" s="19"/>
      <c r="H6" s="19" t="s">
        <v>122</v>
      </c>
      <c r="J6" s="19" t="s">
        <v>123</v>
      </c>
      <c r="K6" s="19"/>
      <c r="L6" s="19" t="s">
        <v>122</v>
      </c>
    </row>
    <row r="7" spans="1:12" ht="19.350000000000001" customHeight="1" x14ac:dyDescent="0.2">
      <c r="F7" s="19" t="s">
        <v>219</v>
      </c>
      <c r="G7" s="19"/>
      <c r="H7" s="19" t="s">
        <v>87</v>
      </c>
      <c r="I7" s="21"/>
      <c r="J7" s="19" t="s">
        <v>219</v>
      </c>
      <c r="K7" s="19"/>
      <c r="L7" s="19" t="s">
        <v>87</v>
      </c>
    </row>
    <row r="8" spans="1:12" ht="19.350000000000001" customHeight="1" x14ac:dyDescent="0.2">
      <c r="D8" s="22"/>
      <c r="E8" s="23"/>
      <c r="F8" s="19" t="s">
        <v>197</v>
      </c>
      <c r="G8" s="19"/>
      <c r="H8" s="19" t="s">
        <v>197</v>
      </c>
      <c r="I8" s="21"/>
      <c r="J8" s="19" t="s">
        <v>197</v>
      </c>
      <c r="K8" s="19"/>
      <c r="L8" s="19" t="s">
        <v>197</v>
      </c>
    </row>
    <row r="9" spans="1:12" ht="19.350000000000001" customHeight="1" x14ac:dyDescent="0.2">
      <c r="D9" s="24" t="s">
        <v>0</v>
      </c>
      <c r="E9" s="23"/>
      <c r="F9" s="25" t="s">
        <v>1</v>
      </c>
      <c r="G9" s="26"/>
      <c r="H9" s="25" t="s">
        <v>1</v>
      </c>
      <c r="I9" s="21"/>
      <c r="J9" s="25" t="s">
        <v>1</v>
      </c>
      <c r="K9" s="26"/>
      <c r="L9" s="25" t="s">
        <v>1</v>
      </c>
    </row>
    <row r="10" spans="1:12" ht="19.350000000000001" customHeight="1" x14ac:dyDescent="0.2">
      <c r="A10" s="29" t="s">
        <v>2</v>
      </c>
      <c r="B10" s="29"/>
      <c r="C10" s="29"/>
      <c r="F10" s="30"/>
      <c r="H10" s="31"/>
      <c r="J10" s="32"/>
    </row>
    <row r="11" spans="1:12" ht="3.95" customHeight="1" x14ac:dyDescent="0.2">
      <c r="A11" s="29"/>
      <c r="B11" s="29"/>
      <c r="C11" s="29"/>
      <c r="F11" s="30"/>
      <c r="H11" s="31"/>
      <c r="J11" s="32"/>
    </row>
    <row r="12" spans="1:12" ht="19.350000000000001" customHeight="1" x14ac:dyDescent="0.2">
      <c r="A12" s="29" t="s">
        <v>3</v>
      </c>
      <c r="B12" s="29"/>
      <c r="C12" s="16"/>
      <c r="F12" s="32"/>
      <c r="J12" s="32"/>
    </row>
    <row r="13" spans="1:12" ht="3.95" customHeight="1" x14ac:dyDescent="0.2">
      <c r="A13" s="29"/>
      <c r="B13" s="29"/>
      <c r="C13" s="29"/>
      <c r="F13" s="32"/>
      <c r="J13" s="32"/>
    </row>
    <row r="14" spans="1:12" ht="19.350000000000001" customHeight="1" x14ac:dyDescent="0.2">
      <c r="A14" s="16" t="s">
        <v>72</v>
      </c>
      <c r="C14" s="16"/>
      <c r="F14" s="30">
        <v>1284054885</v>
      </c>
      <c r="G14" s="31"/>
      <c r="H14" s="31">
        <v>1359049669</v>
      </c>
      <c r="I14" s="31"/>
      <c r="J14" s="30">
        <v>155790866</v>
      </c>
      <c r="K14" s="31"/>
      <c r="L14" s="31">
        <v>406815559</v>
      </c>
    </row>
    <row r="15" spans="1:12" ht="19.350000000000001" customHeight="1" x14ac:dyDescent="0.2">
      <c r="A15" s="16" t="s">
        <v>193</v>
      </c>
      <c r="C15" s="16"/>
      <c r="F15" s="30">
        <v>45000000</v>
      </c>
      <c r="G15" s="31"/>
      <c r="H15" s="31">
        <v>45000000</v>
      </c>
      <c r="I15" s="31"/>
      <c r="J15" s="30">
        <v>0</v>
      </c>
      <c r="K15" s="31"/>
      <c r="L15" s="31">
        <v>0</v>
      </c>
    </row>
    <row r="16" spans="1:12" ht="17.850000000000001" customHeight="1" x14ac:dyDescent="0.2">
      <c r="A16" s="16" t="s">
        <v>206</v>
      </c>
      <c r="C16" s="16"/>
      <c r="D16" s="4">
        <v>8</v>
      </c>
      <c r="F16" s="30">
        <v>2476559846</v>
      </c>
      <c r="G16" s="31"/>
      <c r="H16" s="31">
        <v>2451292248</v>
      </c>
      <c r="I16" s="31"/>
      <c r="J16" s="30">
        <v>24931109</v>
      </c>
      <c r="K16" s="31"/>
      <c r="L16" s="31">
        <v>30033505</v>
      </c>
    </row>
    <row r="17" spans="1:12" ht="19.350000000000001" customHeight="1" x14ac:dyDescent="0.2">
      <c r="A17" s="16" t="s">
        <v>96</v>
      </c>
      <c r="C17" s="16"/>
      <c r="D17" s="4" t="s">
        <v>255</v>
      </c>
      <c r="F17" s="50">
        <v>58771561</v>
      </c>
      <c r="G17" s="31"/>
      <c r="H17" s="48">
        <v>62835115</v>
      </c>
      <c r="I17" s="31"/>
      <c r="J17" s="50">
        <v>3980500000</v>
      </c>
      <c r="K17" s="31"/>
      <c r="L17" s="31">
        <v>3811200000</v>
      </c>
    </row>
    <row r="18" spans="1:12" ht="21.75" customHeight="1" x14ac:dyDescent="0.2">
      <c r="A18" s="16" t="s">
        <v>80</v>
      </c>
      <c r="C18" s="47"/>
      <c r="F18" s="79"/>
      <c r="G18" s="48"/>
      <c r="H18" s="48"/>
      <c r="I18" s="48"/>
      <c r="J18" s="50"/>
      <c r="K18" s="48"/>
      <c r="L18" s="48"/>
    </row>
    <row r="19" spans="1:12" ht="21.75" customHeight="1" x14ac:dyDescent="0.2">
      <c r="A19" s="17"/>
      <c r="B19" s="49" t="s">
        <v>256</v>
      </c>
      <c r="C19" s="47"/>
      <c r="D19" s="4" t="s">
        <v>257</v>
      </c>
      <c r="F19" s="78">
        <v>40264531</v>
      </c>
      <c r="G19" s="48"/>
      <c r="H19" s="31">
        <v>0</v>
      </c>
      <c r="I19" s="48"/>
      <c r="J19" s="30">
        <v>0</v>
      </c>
      <c r="K19" s="48"/>
      <c r="L19" s="48">
        <v>0</v>
      </c>
    </row>
    <row r="20" spans="1:12" ht="19.350000000000001" customHeight="1" x14ac:dyDescent="0.2">
      <c r="A20" s="86" t="s">
        <v>181</v>
      </c>
      <c r="C20" s="16"/>
      <c r="F20" s="50">
        <v>14441406</v>
      </c>
      <c r="G20" s="31"/>
      <c r="H20" s="48">
        <v>159717</v>
      </c>
      <c r="I20" s="31"/>
      <c r="J20" s="50">
        <v>0</v>
      </c>
      <c r="K20" s="31"/>
      <c r="L20" s="31">
        <v>0</v>
      </c>
    </row>
    <row r="21" spans="1:12" ht="19.350000000000001" customHeight="1" x14ac:dyDescent="0.2">
      <c r="A21" s="16" t="s">
        <v>30</v>
      </c>
      <c r="C21" s="16"/>
      <c r="D21" s="4">
        <v>9</v>
      </c>
      <c r="F21" s="30">
        <v>3786244338</v>
      </c>
      <c r="G21" s="31"/>
      <c r="H21" s="31">
        <v>3791408806</v>
      </c>
      <c r="I21" s="31"/>
      <c r="J21" s="30">
        <v>0</v>
      </c>
      <c r="K21" s="31"/>
      <c r="L21" s="48">
        <v>0</v>
      </c>
    </row>
    <row r="22" spans="1:12" ht="19.350000000000001" customHeight="1" x14ac:dyDescent="0.2">
      <c r="A22" s="16" t="s">
        <v>62</v>
      </c>
      <c r="C22" s="16"/>
      <c r="F22" s="30">
        <v>76929014</v>
      </c>
      <c r="G22" s="31"/>
      <c r="H22" s="31">
        <v>61725982</v>
      </c>
      <c r="I22" s="31"/>
      <c r="J22" s="30">
        <v>0</v>
      </c>
      <c r="K22" s="31"/>
      <c r="L22" s="48">
        <v>0</v>
      </c>
    </row>
    <row r="23" spans="1:12" ht="19.350000000000001" customHeight="1" x14ac:dyDescent="0.2">
      <c r="A23" s="16" t="s">
        <v>31</v>
      </c>
      <c r="C23" s="16"/>
      <c r="F23" s="64">
        <v>3783824</v>
      </c>
      <c r="G23" s="31"/>
      <c r="H23" s="46">
        <v>6601139</v>
      </c>
      <c r="I23" s="31"/>
      <c r="J23" s="64">
        <v>0</v>
      </c>
      <c r="K23" s="31"/>
      <c r="L23" s="69">
        <v>0</v>
      </c>
    </row>
    <row r="24" spans="1:12" ht="3.95" customHeight="1" x14ac:dyDescent="0.2">
      <c r="C24" s="29"/>
      <c r="F24" s="33"/>
      <c r="G24" s="31"/>
      <c r="H24" s="36"/>
      <c r="I24" s="31"/>
      <c r="J24" s="33"/>
      <c r="K24" s="31"/>
      <c r="L24" s="36"/>
    </row>
    <row r="25" spans="1:12" ht="19.350000000000001" customHeight="1" x14ac:dyDescent="0.2">
      <c r="A25" s="29" t="s">
        <v>4</v>
      </c>
      <c r="B25" s="29"/>
      <c r="C25" s="29"/>
      <c r="F25" s="34">
        <f>SUM(F14:F23)</f>
        <v>7786049405</v>
      </c>
      <c r="G25" s="36"/>
      <c r="H25" s="37">
        <f>SUM(H14:H24)</f>
        <v>7778072676</v>
      </c>
      <c r="I25" s="31"/>
      <c r="J25" s="34">
        <f>SUM(J14:J23)</f>
        <v>4161221975</v>
      </c>
      <c r="K25" s="36"/>
      <c r="L25" s="37">
        <f>SUM(L14:L24)</f>
        <v>4248049064</v>
      </c>
    </row>
    <row r="26" spans="1:12" ht="15" customHeight="1" x14ac:dyDescent="0.2">
      <c r="A26" s="29"/>
      <c r="B26" s="29"/>
      <c r="C26" s="29"/>
      <c r="F26" s="33"/>
      <c r="G26" s="36"/>
      <c r="H26" s="36"/>
      <c r="I26" s="31"/>
      <c r="J26" s="33"/>
      <c r="K26" s="31"/>
      <c r="L26" s="36"/>
    </row>
    <row r="27" spans="1:12" ht="19.350000000000001" customHeight="1" x14ac:dyDescent="0.2">
      <c r="A27" s="29" t="s">
        <v>5</v>
      </c>
      <c r="B27" s="29"/>
      <c r="E27" s="146"/>
      <c r="F27" s="50"/>
      <c r="G27" s="48"/>
      <c r="H27" s="48"/>
      <c r="J27" s="50"/>
      <c r="K27" s="48"/>
      <c r="L27" s="48"/>
    </row>
    <row r="28" spans="1:12" ht="3.95" customHeight="1" x14ac:dyDescent="0.2">
      <c r="A28" s="29"/>
      <c r="B28" s="29"/>
      <c r="C28" s="29"/>
      <c r="E28" s="146"/>
      <c r="F28" s="50"/>
      <c r="G28" s="48"/>
      <c r="H28" s="48"/>
      <c r="J28" s="50"/>
      <c r="K28" s="48"/>
      <c r="L28" s="48"/>
    </row>
    <row r="29" spans="1:12" ht="19.350000000000001" customHeight="1" x14ac:dyDescent="0.2">
      <c r="A29" s="16" t="s">
        <v>65</v>
      </c>
      <c r="E29" s="146"/>
      <c r="F29" s="79">
        <v>231694860</v>
      </c>
      <c r="G29" s="48"/>
      <c r="H29" s="48">
        <v>231833090</v>
      </c>
      <c r="I29" s="48"/>
      <c r="J29" s="32">
        <v>1500000</v>
      </c>
      <c r="L29" s="48">
        <v>1500000</v>
      </c>
    </row>
    <row r="30" spans="1:12" ht="19.350000000000001" customHeight="1" x14ac:dyDescent="0.2">
      <c r="A30" s="16" t="s">
        <v>64</v>
      </c>
      <c r="D30" s="4">
        <v>10</v>
      </c>
      <c r="E30" s="146"/>
      <c r="F30" s="81">
        <v>2953528529</v>
      </c>
      <c r="G30" s="48"/>
      <c r="H30" s="20">
        <v>2945281970</v>
      </c>
      <c r="I30" s="48"/>
      <c r="J30" s="50">
        <v>221000000</v>
      </c>
      <c r="L30" s="20">
        <v>221000000</v>
      </c>
    </row>
    <row r="31" spans="1:12" ht="19.350000000000001" customHeight="1" x14ac:dyDescent="0.2">
      <c r="A31" s="16" t="s">
        <v>63</v>
      </c>
      <c r="D31" s="4">
        <v>11</v>
      </c>
      <c r="E31" s="146"/>
      <c r="F31" s="79">
        <v>0</v>
      </c>
      <c r="G31" s="48"/>
      <c r="H31" s="48">
        <v>0</v>
      </c>
      <c r="I31" s="48"/>
      <c r="J31" s="50">
        <v>3764229749</v>
      </c>
      <c r="L31" s="48">
        <v>3764229749</v>
      </c>
    </row>
    <row r="32" spans="1:12" ht="19.350000000000001" customHeight="1" x14ac:dyDescent="0.2">
      <c r="A32" s="16" t="s">
        <v>137</v>
      </c>
      <c r="D32" s="4">
        <v>12</v>
      </c>
      <c r="E32" s="146"/>
      <c r="F32" s="79">
        <v>175231439</v>
      </c>
      <c r="G32" s="48"/>
      <c r="H32" s="48">
        <v>161620612</v>
      </c>
      <c r="I32" s="48"/>
      <c r="J32" s="50">
        <v>0</v>
      </c>
      <c r="L32" s="48">
        <v>0</v>
      </c>
    </row>
    <row r="33" spans="1:12" ht="19.350000000000001" customHeight="1" x14ac:dyDescent="0.2">
      <c r="A33" s="16" t="s">
        <v>154</v>
      </c>
      <c r="E33" s="146"/>
      <c r="F33" s="79"/>
      <c r="G33" s="48"/>
      <c r="H33" s="48"/>
      <c r="I33" s="48"/>
      <c r="J33" s="50"/>
      <c r="L33" s="48"/>
    </row>
    <row r="34" spans="1:12" ht="19.350000000000001" customHeight="1" x14ac:dyDescent="0.2">
      <c r="A34" s="17"/>
      <c r="B34" s="16" t="s">
        <v>156</v>
      </c>
      <c r="E34" s="146"/>
      <c r="F34" s="79">
        <v>32445896</v>
      </c>
      <c r="G34" s="48"/>
      <c r="H34" s="48">
        <v>32445896</v>
      </c>
      <c r="I34" s="48"/>
      <c r="J34" s="50">
        <v>0</v>
      </c>
      <c r="L34" s="48">
        <v>0</v>
      </c>
    </row>
    <row r="35" spans="1:12" ht="19.350000000000001" customHeight="1" x14ac:dyDescent="0.2">
      <c r="A35" s="16" t="s">
        <v>113</v>
      </c>
      <c r="D35" s="4" t="s">
        <v>257</v>
      </c>
      <c r="E35" s="146"/>
      <c r="F35" s="79">
        <v>56310000</v>
      </c>
      <c r="G35" s="48"/>
      <c r="H35" s="48">
        <v>102991240</v>
      </c>
      <c r="J35" s="32">
        <v>900000000</v>
      </c>
      <c r="L35" s="48">
        <v>900000000</v>
      </c>
    </row>
    <row r="36" spans="1:12" ht="19.350000000000001" customHeight="1" x14ac:dyDescent="0.2">
      <c r="A36" s="16" t="s">
        <v>73</v>
      </c>
      <c r="D36" s="4">
        <v>13</v>
      </c>
      <c r="E36" s="146"/>
      <c r="F36" s="79">
        <v>120154289</v>
      </c>
      <c r="G36" s="48"/>
      <c r="H36" s="48">
        <v>60228388</v>
      </c>
      <c r="I36" s="48"/>
      <c r="J36" s="32">
        <v>270973711</v>
      </c>
      <c r="L36" s="48">
        <v>279320536</v>
      </c>
    </row>
    <row r="37" spans="1:12" ht="19.350000000000001" customHeight="1" x14ac:dyDescent="0.2">
      <c r="A37" s="16" t="s">
        <v>74</v>
      </c>
      <c r="D37" s="4">
        <v>14</v>
      </c>
      <c r="E37" s="146"/>
      <c r="F37" s="81">
        <v>5418016923</v>
      </c>
      <c r="G37" s="48"/>
      <c r="H37" s="20">
        <v>5704084116</v>
      </c>
      <c r="I37" s="48"/>
      <c r="J37" s="32">
        <v>46417823</v>
      </c>
      <c r="L37" s="20">
        <v>43713270</v>
      </c>
    </row>
    <row r="38" spans="1:12" ht="19.350000000000001" customHeight="1" x14ac:dyDescent="0.2">
      <c r="A38" s="16" t="s">
        <v>125</v>
      </c>
      <c r="E38" s="146"/>
      <c r="F38" s="81">
        <v>64370310</v>
      </c>
      <c r="G38" s="48"/>
      <c r="H38" s="20">
        <v>33393213</v>
      </c>
      <c r="I38" s="48"/>
      <c r="J38" s="32">
        <v>0</v>
      </c>
      <c r="L38" s="48">
        <v>0</v>
      </c>
    </row>
    <row r="39" spans="1:12" ht="19.350000000000001" customHeight="1" x14ac:dyDescent="0.2">
      <c r="A39" s="16" t="s">
        <v>144</v>
      </c>
      <c r="E39" s="146"/>
      <c r="F39" s="81">
        <v>954792222</v>
      </c>
      <c r="G39" s="48"/>
      <c r="H39" s="20">
        <v>1116024628</v>
      </c>
      <c r="I39" s="48"/>
      <c r="J39" s="32">
        <v>2560457</v>
      </c>
      <c r="L39" s="48">
        <v>2793226</v>
      </c>
    </row>
    <row r="40" spans="1:12" ht="19.350000000000001" customHeight="1" x14ac:dyDescent="0.2">
      <c r="A40" s="16" t="s">
        <v>75</v>
      </c>
      <c r="D40" s="4">
        <v>15</v>
      </c>
      <c r="E40" s="146"/>
      <c r="F40" s="81">
        <v>664002551</v>
      </c>
      <c r="G40" s="48"/>
      <c r="H40" s="20">
        <v>734685561</v>
      </c>
      <c r="I40" s="48"/>
      <c r="J40" s="32">
        <v>276411</v>
      </c>
      <c r="L40" s="20">
        <v>327382</v>
      </c>
    </row>
    <row r="41" spans="1:12" ht="19.350000000000001" customHeight="1" x14ac:dyDescent="0.2">
      <c r="A41" s="16" t="s">
        <v>97</v>
      </c>
      <c r="D41" s="4">
        <v>16</v>
      </c>
      <c r="E41" s="146"/>
      <c r="F41" s="81">
        <v>548471647</v>
      </c>
      <c r="G41" s="48"/>
      <c r="H41" s="20">
        <v>583013821</v>
      </c>
      <c r="I41" s="48"/>
      <c r="J41" s="32">
        <v>0</v>
      </c>
      <c r="L41" s="48">
        <v>0</v>
      </c>
    </row>
    <row r="42" spans="1:12" ht="19.350000000000001" customHeight="1" x14ac:dyDescent="0.2">
      <c r="A42" s="16" t="s">
        <v>95</v>
      </c>
      <c r="E42" s="146"/>
      <c r="F42" s="81">
        <v>291813810</v>
      </c>
      <c r="G42" s="48"/>
      <c r="H42" s="20">
        <v>288207867</v>
      </c>
      <c r="I42" s="48"/>
      <c r="J42" s="32">
        <v>12061020</v>
      </c>
      <c r="L42" s="20">
        <v>10603847</v>
      </c>
    </row>
    <row r="43" spans="1:12" ht="19.350000000000001" customHeight="1" x14ac:dyDescent="0.2">
      <c r="A43" s="16" t="s">
        <v>208</v>
      </c>
      <c r="E43" s="146"/>
      <c r="F43" s="155">
        <v>11390988</v>
      </c>
      <c r="G43" s="48"/>
      <c r="H43" s="20">
        <v>17588643</v>
      </c>
      <c r="I43" s="48"/>
      <c r="J43" s="32">
        <v>0</v>
      </c>
      <c r="L43" s="20">
        <v>0</v>
      </c>
    </row>
    <row r="44" spans="1:12" ht="19.350000000000001" customHeight="1" x14ac:dyDescent="0.2">
      <c r="A44" s="16" t="s">
        <v>32</v>
      </c>
      <c r="E44" s="146"/>
      <c r="F44" s="82">
        <v>13456366</v>
      </c>
      <c r="G44" s="48"/>
      <c r="H44" s="51">
        <v>11198773</v>
      </c>
      <c r="I44" s="48"/>
      <c r="J44" s="157">
        <v>702961</v>
      </c>
      <c r="L44" s="51">
        <v>51500</v>
      </c>
    </row>
    <row r="45" spans="1:12" ht="3.95" customHeight="1" x14ac:dyDescent="0.2">
      <c r="E45" s="146"/>
      <c r="F45" s="39"/>
      <c r="G45" s="48"/>
      <c r="H45" s="40"/>
      <c r="J45" s="39"/>
      <c r="K45" s="48"/>
      <c r="L45" s="40"/>
    </row>
    <row r="46" spans="1:12" ht="19.350000000000001" customHeight="1" x14ac:dyDescent="0.2">
      <c r="A46" s="29" t="s">
        <v>7</v>
      </c>
      <c r="B46" s="29"/>
      <c r="E46" s="146"/>
      <c r="F46" s="38">
        <f>SUM(F29:F45)</f>
        <v>11535679830</v>
      </c>
      <c r="G46" s="48"/>
      <c r="H46" s="41">
        <f>SUM(H29:H45)</f>
        <v>12022597818</v>
      </c>
      <c r="J46" s="38">
        <f>SUM(J29:J44)</f>
        <v>5219722132</v>
      </c>
      <c r="K46" s="48"/>
      <c r="L46" s="41">
        <f>SUM(L29:L45)</f>
        <v>5223539510</v>
      </c>
    </row>
    <row r="47" spans="1:12" ht="3.95" customHeight="1" x14ac:dyDescent="0.2">
      <c r="A47" s="29"/>
      <c r="B47" s="29"/>
      <c r="E47" s="146"/>
      <c r="F47" s="39"/>
      <c r="G47" s="48"/>
      <c r="H47" s="40"/>
      <c r="J47" s="39"/>
      <c r="K47" s="48"/>
      <c r="L47" s="40"/>
    </row>
    <row r="48" spans="1:12" ht="19.350000000000001" customHeight="1" thickBot="1" x14ac:dyDescent="0.25">
      <c r="A48" s="29" t="s">
        <v>8</v>
      </c>
      <c r="B48" s="29"/>
      <c r="E48" s="146"/>
      <c r="F48" s="42">
        <f>SUM(F25,F46)</f>
        <v>19321729235</v>
      </c>
      <c r="H48" s="43">
        <f>SUM(H25,H46)</f>
        <v>19800670494</v>
      </c>
      <c r="J48" s="42">
        <f>SUM(J25,J46)</f>
        <v>9380944107</v>
      </c>
      <c r="K48" s="48"/>
      <c r="L48" s="43">
        <f>SUM(L25,L46)</f>
        <v>9471588574</v>
      </c>
    </row>
    <row r="49" spans="1:12" ht="6" customHeight="1" thickTop="1" x14ac:dyDescent="0.2">
      <c r="A49" s="29"/>
      <c r="B49" s="29"/>
      <c r="E49" s="146"/>
      <c r="K49" s="48"/>
    </row>
    <row r="50" spans="1:12" ht="22.15" customHeight="1" x14ac:dyDescent="0.2">
      <c r="A50" s="44" t="s">
        <v>248</v>
      </c>
      <c r="B50" s="89"/>
      <c r="C50" s="89"/>
      <c r="D50" s="12"/>
      <c r="E50" s="45"/>
      <c r="F50" s="37"/>
      <c r="G50" s="37"/>
      <c r="H50" s="37"/>
      <c r="I50" s="46"/>
      <c r="J50" s="37"/>
      <c r="K50" s="46"/>
      <c r="L50" s="37"/>
    </row>
    <row r="51" spans="1:12" s="7" customFormat="1" ht="21.75" customHeight="1" x14ac:dyDescent="0.2">
      <c r="A51" s="1" t="str">
        <f>A1</f>
        <v>บริษัท อีสเทิร์นโพลีเมอร์ กรุ๊ป จำกัด (มหาชน)</v>
      </c>
      <c r="B51" s="2"/>
      <c r="C51" s="3"/>
      <c r="D51" s="4"/>
      <c r="E51" s="5"/>
      <c r="F51" s="6"/>
      <c r="G51" s="6"/>
      <c r="H51" s="6"/>
      <c r="I51" s="6"/>
      <c r="J51" s="6"/>
      <c r="K51" s="6"/>
      <c r="L51" s="6"/>
    </row>
    <row r="52" spans="1:12" s="7" customFormat="1" ht="21.75" customHeight="1" x14ac:dyDescent="0.2">
      <c r="A52" s="1" t="s">
        <v>198</v>
      </c>
      <c r="B52" s="2"/>
      <c r="C52" s="3"/>
      <c r="D52" s="4"/>
      <c r="E52" s="5"/>
      <c r="F52" s="6"/>
      <c r="G52" s="6"/>
      <c r="H52" s="6"/>
      <c r="I52" s="6"/>
      <c r="J52" s="8"/>
      <c r="K52" s="6"/>
      <c r="L52" s="8"/>
    </row>
    <row r="53" spans="1:12" s="7" customFormat="1" ht="21.75" customHeight="1" x14ac:dyDescent="0.2">
      <c r="A53" s="9" t="str">
        <f>+A3</f>
        <v>ณ วันที่ 30 กันยายน พ.ศ. 2567</v>
      </c>
      <c r="B53" s="10"/>
      <c r="C53" s="11"/>
      <c r="D53" s="12"/>
      <c r="E53" s="13"/>
      <c r="F53" s="14"/>
      <c r="G53" s="14"/>
      <c r="H53" s="14"/>
      <c r="I53" s="14"/>
      <c r="J53" s="15"/>
      <c r="K53" s="14"/>
      <c r="L53" s="15"/>
    </row>
    <row r="54" spans="1:12" ht="21.75" customHeight="1" x14ac:dyDescent="0.2">
      <c r="A54" s="17"/>
      <c r="B54" s="17"/>
      <c r="C54" s="5"/>
      <c r="E54" s="5"/>
      <c r="F54" s="6"/>
      <c r="G54" s="6"/>
      <c r="H54" s="6"/>
      <c r="I54" s="6"/>
      <c r="J54" s="6"/>
      <c r="K54" s="6"/>
      <c r="L54" s="6"/>
    </row>
    <row r="55" spans="1:12" ht="21.75" customHeight="1" x14ac:dyDescent="0.2">
      <c r="F55" s="223" t="s">
        <v>83</v>
      </c>
      <c r="G55" s="223"/>
      <c r="H55" s="223"/>
      <c r="I55" s="18"/>
      <c r="J55" s="223" t="s">
        <v>121</v>
      </c>
      <c r="K55" s="223"/>
      <c r="L55" s="223"/>
    </row>
    <row r="56" spans="1:12" ht="21.75" customHeight="1" x14ac:dyDescent="0.2">
      <c r="F56" s="19" t="s">
        <v>123</v>
      </c>
      <c r="G56" s="19"/>
      <c r="H56" s="19" t="s">
        <v>122</v>
      </c>
      <c r="J56" s="19" t="s">
        <v>123</v>
      </c>
      <c r="K56" s="19"/>
      <c r="L56" s="19" t="s">
        <v>122</v>
      </c>
    </row>
    <row r="57" spans="1:12" ht="21.75" customHeight="1" x14ac:dyDescent="0.2">
      <c r="F57" s="19" t="s">
        <v>219</v>
      </c>
      <c r="G57" s="19"/>
      <c r="H57" s="19" t="s">
        <v>87</v>
      </c>
      <c r="I57" s="21"/>
      <c r="J57" s="19" t="s">
        <v>219</v>
      </c>
      <c r="K57" s="19"/>
      <c r="L57" s="19" t="s">
        <v>87</v>
      </c>
    </row>
    <row r="58" spans="1:12" ht="21.75" customHeight="1" x14ac:dyDescent="0.2">
      <c r="D58" s="22"/>
      <c r="E58" s="23"/>
      <c r="F58" s="19" t="s">
        <v>197</v>
      </c>
      <c r="G58" s="19"/>
      <c r="H58" s="19" t="s">
        <v>197</v>
      </c>
      <c r="I58" s="21"/>
      <c r="J58" s="19" t="s">
        <v>197</v>
      </c>
      <c r="K58" s="19"/>
      <c r="L58" s="19" t="s">
        <v>197</v>
      </c>
    </row>
    <row r="59" spans="1:12" ht="21.75" customHeight="1" x14ac:dyDescent="0.2">
      <c r="D59" s="24" t="s">
        <v>0</v>
      </c>
      <c r="E59" s="23"/>
      <c r="F59" s="25" t="s">
        <v>1</v>
      </c>
      <c r="G59" s="26"/>
      <c r="H59" s="25" t="s">
        <v>1</v>
      </c>
      <c r="I59" s="21"/>
      <c r="J59" s="25" t="s">
        <v>1</v>
      </c>
      <c r="K59" s="26"/>
      <c r="L59" s="25" t="s">
        <v>1</v>
      </c>
    </row>
    <row r="60" spans="1:12" ht="7.9" customHeight="1" x14ac:dyDescent="0.2">
      <c r="D60" s="27"/>
      <c r="E60" s="23"/>
      <c r="F60" s="28"/>
      <c r="G60" s="26"/>
      <c r="H60" s="19"/>
      <c r="I60" s="21"/>
      <c r="J60" s="28"/>
      <c r="K60" s="26"/>
      <c r="L60" s="19"/>
    </row>
    <row r="61" spans="1:12" ht="21.75" customHeight="1" x14ac:dyDescent="0.2">
      <c r="A61" s="29" t="s">
        <v>116</v>
      </c>
      <c r="B61" s="29"/>
      <c r="F61" s="32"/>
      <c r="J61" s="32"/>
    </row>
    <row r="62" spans="1:12" ht="7.9" customHeight="1" x14ac:dyDescent="0.2">
      <c r="A62" s="29"/>
      <c r="B62" s="29"/>
      <c r="F62" s="32"/>
      <c r="J62" s="32"/>
    </row>
    <row r="63" spans="1:12" ht="21.75" customHeight="1" x14ac:dyDescent="0.2">
      <c r="A63" s="29" t="s">
        <v>9</v>
      </c>
      <c r="B63" s="29"/>
      <c r="F63" s="32"/>
      <c r="J63" s="32"/>
    </row>
    <row r="64" spans="1:12" ht="7.9" customHeight="1" x14ac:dyDescent="0.2">
      <c r="A64" s="29"/>
      <c r="B64" s="29"/>
      <c r="F64" s="32"/>
      <c r="J64" s="32"/>
    </row>
    <row r="65" spans="1:12" ht="21.75" customHeight="1" x14ac:dyDescent="0.2">
      <c r="A65" s="16" t="s">
        <v>10</v>
      </c>
      <c r="C65" s="47"/>
      <c r="D65" s="17"/>
      <c r="F65" s="32"/>
      <c r="J65" s="32"/>
    </row>
    <row r="66" spans="1:12" ht="21.75" customHeight="1" x14ac:dyDescent="0.2">
      <c r="B66" s="16" t="s">
        <v>84</v>
      </c>
      <c r="C66" s="47"/>
      <c r="D66" s="4">
        <v>17</v>
      </c>
      <c r="F66" s="78">
        <v>1431967324</v>
      </c>
      <c r="G66" s="48"/>
      <c r="H66" s="31">
        <v>1214339950</v>
      </c>
      <c r="I66" s="48"/>
      <c r="J66" s="30">
        <v>0</v>
      </c>
      <c r="K66" s="48"/>
      <c r="L66" s="48">
        <v>0</v>
      </c>
    </row>
    <row r="67" spans="1:12" ht="21.75" customHeight="1" x14ac:dyDescent="0.2">
      <c r="A67" s="16" t="s">
        <v>207</v>
      </c>
      <c r="C67" s="47"/>
      <c r="D67" s="4">
        <v>18</v>
      </c>
      <c r="F67" s="78">
        <v>1741689513</v>
      </c>
      <c r="G67" s="48"/>
      <c r="H67" s="31">
        <v>1849997352</v>
      </c>
      <c r="I67" s="48"/>
      <c r="J67" s="30">
        <v>13672470</v>
      </c>
      <c r="K67" s="48"/>
      <c r="L67" s="31">
        <v>14236342</v>
      </c>
    </row>
    <row r="68" spans="1:12" ht="21.75" customHeight="1" x14ac:dyDescent="0.2">
      <c r="A68" s="16" t="s">
        <v>80</v>
      </c>
      <c r="C68" s="47"/>
      <c r="F68" s="79"/>
      <c r="G68" s="48"/>
      <c r="H68" s="48"/>
      <c r="I68" s="48"/>
      <c r="J68" s="50"/>
      <c r="K68" s="48"/>
      <c r="L68" s="48"/>
    </row>
    <row r="69" spans="1:12" ht="21.75" customHeight="1" x14ac:dyDescent="0.2">
      <c r="A69" s="17"/>
      <c r="B69" s="49" t="s">
        <v>77</v>
      </c>
      <c r="C69" s="47"/>
      <c r="D69" s="4">
        <v>19</v>
      </c>
      <c r="F69" s="78">
        <v>290000000</v>
      </c>
      <c r="G69" s="48"/>
      <c r="H69" s="31">
        <v>359834644</v>
      </c>
      <c r="I69" s="48"/>
      <c r="J69" s="30">
        <v>170000000</v>
      </c>
      <c r="K69" s="48"/>
      <c r="L69" s="48">
        <v>170000000</v>
      </c>
    </row>
    <row r="70" spans="1:12" ht="21.75" customHeight="1" x14ac:dyDescent="0.2">
      <c r="A70" s="17"/>
      <c r="B70" s="49" t="s">
        <v>163</v>
      </c>
      <c r="C70" s="47"/>
      <c r="F70" s="79">
        <v>208915380</v>
      </c>
      <c r="G70" s="48"/>
      <c r="H70" s="31">
        <v>229236315</v>
      </c>
      <c r="I70" s="48"/>
      <c r="J70" s="30">
        <v>7730107</v>
      </c>
      <c r="K70" s="48"/>
      <c r="L70" s="48">
        <v>7614027</v>
      </c>
    </row>
    <row r="71" spans="1:12" ht="21.75" customHeight="1" x14ac:dyDescent="0.2">
      <c r="A71" s="16" t="s">
        <v>205</v>
      </c>
      <c r="F71" s="78">
        <v>17707376</v>
      </c>
      <c r="G71" s="48"/>
      <c r="H71" s="31">
        <v>21701805</v>
      </c>
      <c r="I71" s="48"/>
      <c r="J71" s="30">
        <v>0</v>
      </c>
      <c r="K71" s="48"/>
      <c r="L71" s="48">
        <v>1849194</v>
      </c>
    </row>
    <row r="72" spans="1:12" ht="21.75" customHeight="1" x14ac:dyDescent="0.2">
      <c r="A72" s="16" t="s">
        <v>62</v>
      </c>
      <c r="F72" s="79">
        <v>14511016</v>
      </c>
      <c r="G72" s="48"/>
      <c r="H72" s="48">
        <v>18468862</v>
      </c>
      <c r="I72" s="48"/>
      <c r="J72" s="50">
        <v>488309</v>
      </c>
      <c r="K72" s="48"/>
      <c r="L72" s="48">
        <v>399360</v>
      </c>
    </row>
    <row r="73" spans="1:12" ht="21.75" customHeight="1" x14ac:dyDescent="0.2">
      <c r="A73" s="16" t="s">
        <v>155</v>
      </c>
      <c r="F73" s="79">
        <v>2949524</v>
      </c>
      <c r="G73" s="48"/>
      <c r="H73" s="48">
        <v>14401259</v>
      </c>
      <c r="I73" s="48"/>
      <c r="J73" s="50">
        <v>1176591</v>
      </c>
      <c r="K73" s="48"/>
      <c r="L73" s="48">
        <v>1335406</v>
      </c>
    </row>
    <row r="74" spans="1:12" ht="21.75" customHeight="1" x14ac:dyDescent="0.2">
      <c r="A74" s="16" t="s">
        <v>11</v>
      </c>
      <c r="F74" s="80">
        <v>28117801</v>
      </c>
      <c r="G74" s="48"/>
      <c r="H74" s="59">
        <v>23952495</v>
      </c>
      <c r="I74" s="48"/>
      <c r="J74" s="60">
        <v>1098709</v>
      </c>
      <c r="K74" s="48"/>
      <c r="L74" s="59">
        <v>1038394</v>
      </c>
    </row>
    <row r="75" spans="1:12" ht="7.9" customHeight="1" x14ac:dyDescent="0.2">
      <c r="F75" s="33"/>
      <c r="G75" s="48"/>
      <c r="H75" s="17"/>
      <c r="I75" s="17"/>
      <c r="J75" s="58"/>
      <c r="K75" s="17"/>
      <c r="L75" s="17"/>
    </row>
    <row r="76" spans="1:12" ht="21.75" customHeight="1" x14ac:dyDescent="0.2">
      <c r="A76" s="29" t="s">
        <v>12</v>
      </c>
      <c r="B76" s="29"/>
      <c r="F76" s="34">
        <f>SUM(F66:F75)</f>
        <v>3735857934</v>
      </c>
      <c r="G76" s="31"/>
      <c r="H76" s="37">
        <f>SUM(H66:H74)</f>
        <v>3731932682</v>
      </c>
      <c r="I76" s="48"/>
      <c r="J76" s="34">
        <f>SUM(J66:J74)</f>
        <v>194166186</v>
      </c>
      <c r="K76" s="48"/>
      <c r="L76" s="37">
        <f>SUM(L66:L74)</f>
        <v>196472723</v>
      </c>
    </row>
    <row r="77" spans="1:12" ht="21.75" customHeight="1" x14ac:dyDescent="0.2">
      <c r="A77" s="29"/>
      <c r="B77" s="29"/>
      <c r="F77" s="33"/>
      <c r="G77" s="48"/>
      <c r="H77" s="36"/>
      <c r="I77" s="48"/>
      <c r="J77" s="33"/>
      <c r="K77" s="48"/>
      <c r="L77" s="36"/>
    </row>
    <row r="78" spans="1:12" ht="21.75" customHeight="1" x14ac:dyDescent="0.2">
      <c r="A78" s="29" t="s">
        <v>13</v>
      </c>
      <c r="B78" s="29"/>
      <c r="F78" s="33"/>
      <c r="G78" s="48"/>
      <c r="H78" s="36"/>
      <c r="I78" s="48"/>
      <c r="J78" s="33"/>
      <c r="K78" s="48"/>
      <c r="L78" s="36"/>
    </row>
    <row r="79" spans="1:12" ht="8.1" customHeight="1" x14ac:dyDescent="0.2">
      <c r="A79" s="29"/>
      <c r="B79" s="29"/>
      <c r="F79" s="33"/>
      <c r="G79" s="48"/>
      <c r="H79" s="36"/>
      <c r="I79" s="48"/>
      <c r="J79" s="50"/>
      <c r="K79" s="48"/>
      <c r="L79" s="48"/>
    </row>
    <row r="80" spans="1:12" ht="21.75" customHeight="1" x14ac:dyDescent="0.2">
      <c r="A80" s="16" t="s">
        <v>76</v>
      </c>
      <c r="D80" s="4">
        <v>19</v>
      </c>
      <c r="F80" s="78">
        <v>695833333</v>
      </c>
      <c r="G80" s="48"/>
      <c r="H80" s="31">
        <v>840833333</v>
      </c>
      <c r="I80" s="48"/>
      <c r="J80" s="30">
        <v>425833333</v>
      </c>
      <c r="K80" s="48"/>
      <c r="L80" s="48">
        <v>510833333</v>
      </c>
    </row>
    <row r="81" spans="1:12" ht="21.75" customHeight="1" x14ac:dyDescent="0.2">
      <c r="A81" s="49" t="s">
        <v>161</v>
      </c>
      <c r="C81" s="47"/>
      <c r="F81" s="78">
        <v>810394580</v>
      </c>
      <c r="G81" s="48"/>
      <c r="H81" s="31">
        <v>950659872</v>
      </c>
      <c r="I81" s="48"/>
      <c r="J81" s="30">
        <v>37821367</v>
      </c>
      <c r="K81" s="48"/>
      <c r="L81" s="48">
        <v>41713950</v>
      </c>
    </row>
    <row r="82" spans="1:12" ht="21.75" customHeight="1" x14ac:dyDescent="0.2">
      <c r="A82" s="49" t="s">
        <v>142</v>
      </c>
      <c r="C82" s="47"/>
      <c r="D82" s="4">
        <v>20</v>
      </c>
      <c r="F82" s="78">
        <v>1198773234</v>
      </c>
      <c r="G82" s="48"/>
      <c r="H82" s="31">
        <v>1198406154</v>
      </c>
      <c r="I82" s="48"/>
      <c r="J82" s="30">
        <v>1198773234</v>
      </c>
      <c r="K82" s="48"/>
      <c r="L82" s="48">
        <v>1198406154</v>
      </c>
    </row>
    <row r="83" spans="1:12" ht="21.75" customHeight="1" x14ac:dyDescent="0.2">
      <c r="A83" s="16" t="s">
        <v>114</v>
      </c>
      <c r="F83" s="81">
        <v>206215111</v>
      </c>
      <c r="G83" s="48"/>
      <c r="H83" s="20">
        <v>224558596</v>
      </c>
      <c r="I83" s="48"/>
      <c r="J83" s="32">
        <v>0</v>
      </c>
      <c r="K83" s="48"/>
      <c r="L83" s="48">
        <v>0</v>
      </c>
    </row>
    <row r="84" spans="1:12" ht="21.75" customHeight="1" x14ac:dyDescent="0.2">
      <c r="A84" s="16" t="s">
        <v>40</v>
      </c>
      <c r="F84" s="82">
        <v>370206920</v>
      </c>
      <c r="G84" s="48"/>
      <c r="H84" s="61">
        <v>365626033</v>
      </c>
      <c r="I84" s="48"/>
      <c r="J84" s="62">
        <v>45478898</v>
      </c>
      <c r="K84" s="48"/>
      <c r="L84" s="61">
        <v>43304277</v>
      </c>
    </row>
    <row r="85" spans="1:12" ht="7.9" customHeight="1" x14ac:dyDescent="0.2">
      <c r="F85" s="39"/>
      <c r="G85" s="48"/>
      <c r="H85" s="17"/>
      <c r="I85" s="17"/>
      <c r="J85" s="58"/>
      <c r="K85" s="17"/>
      <c r="L85" s="17"/>
    </row>
    <row r="86" spans="1:12" ht="21.75" customHeight="1" x14ac:dyDescent="0.2">
      <c r="A86" s="29" t="s">
        <v>14</v>
      </c>
      <c r="B86" s="29"/>
      <c r="F86" s="38">
        <f>SUM(F80:F85)</f>
        <v>3281423178</v>
      </c>
      <c r="H86" s="41">
        <f>SUM(H80:H84)</f>
        <v>3580083988</v>
      </c>
      <c r="I86" s="48"/>
      <c r="J86" s="38">
        <f>SUM(J80:J84)</f>
        <v>1707906832</v>
      </c>
      <c r="K86" s="48"/>
      <c r="L86" s="41">
        <f>SUM(L80:L84)</f>
        <v>1794257714</v>
      </c>
    </row>
    <row r="87" spans="1:12" ht="7.9" customHeight="1" x14ac:dyDescent="0.2">
      <c r="A87" s="29"/>
      <c r="B87" s="29"/>
      <c r="F87" s="39"/>
      <c r="G87" s="48"/>
      <c r="H87" s="40"/>
      <c r="I87" s="48"/>
      <c r="J87" s="39"/>
      <c r="K87" s="48"/>
      <c r="L87" s="40"/>
    </row>
    <row r="88" spans="1:12" ht="21.75" customHeight="1" x14ac:dyDescent="0.2">
      <c r="A88" s="29" t="s">
        <v>15</v>
      </c>
      <c r="B88" s="29"/>
      <c r="F88" s="38">
        <f>SUM(F76,F86)</f>
        <v>7017281112</v>
      </c>
      <c r="H88" s="41">
        <f>SUM(H76,H86)</f>
        <v>7312016670</v>
      </c>
      <c r="I88" s="48"/>
      <c r="J88" s="38">
        <f>SUM(J76,J86)</f>
        <v>1902073018</v>
      </c>
      <c r="K88" s="48"/>
      <c r="L88" s="41">
        <f>SUM(L76,L86)</f>
        <v>1990730437</v>
      </c>
    </row>
    <row r="89" spans="1:12" ht="21.75" customHeight="1" x14ac:dyDescent="0.2">
      <c r="A89" s="29"/>
      <c r="B89" s="29"/>
      <c r="F89" s="40"/>
      <c r="H89" s="40"/>
      <c r="I89" s="48"/>
      <c r="J89" s="40"/>
      <c r="K89" s="48"/>
      <c r="L89" s="40"/>
    </row>
    <row r="90" spans="1:12" ht="21.75" customHeight="1" x14ac:dyDescent="0.2">
      <c r="A90" s="29"/>
      <c r="B90" s="29"/>
      <c r="F90" s="40"/>
      <c r="H90" s="40"/>
      <c r="I90" s="48"/>
      <c r="J90" s="40"/>
      <c r="K90" s="48"/>
      <c r="L90" s="40"/>
    </row>
    <row r="91" spans="1:12" ht="21.75" customHeight="1" x14ac:dyDescent="0.2">
      <c r="A91" s="29"/>
      <c r="B91" s="29"/>
      <c r="F91" s="40"/>
      <c r="H91" s="40"/>
      <c r="I91" s="48"/>
      <c r="J91" s="40"/>
      <c r="K91" s="48"/>
      <c r="L91" s="40"/>
    </row>
    <row r="92" spans="1:12" ht="21.75" customHeight="1" x14ac:dyDescent="0.2">
      <c r="A92" s="29"/>
      <c r="B92" s="29"/>
      <c r="F92" s="40"/>
      <c r="H92" s="40"/>
      <c r="I92" s="48"/>
      <c r="J92" s="40"/>
      <c r="K92" s="48"/>
      <c r="L92" s="40"/>
    </row>
    <row r="93" spans="1:12" ht="23.25" customHeight="1" x14ac:dyDescent="0.2">
      <c r="A93" s="29"/>
      <c r="B93" s="29"/>
      <c r="F93" s="40"/>
      <c r="H93" s="40"/>
      <c r="I93" s="48"/>
      <c r="J93" s="40"/>
      <c r="K93" s="48"/>
      <c r="L93" s="40"/>
    </row>
    <row r="94" spans="1:12" ht="22.15" customHeight="1" x14ac:dyDescent="0.2">
      <c r="A94" s="44" t="str">
        <f>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94" s="89"/>
      <c r="C94" s="45"/>
      <c r="D94" s="12"/>
      <c r="E94" s="45"/>
      <c r="F94" s="41"/>
      <c r="G94" s="46"/>
      <c r="H94" s="41"/>
      <c r="I94" s="51"/>
      <c r="J94" s="41"/>
      <c r="K94" s="46"/>
      <c r="L94" s="41"/>
    </row>
    <row r="95" spans="1:12" s="7" customFormat="1" ht="21.75" customHeight="1" x14ac:dyDescent="0.2">
      <c r="A95" s="2" t="str">
        <f>A51</f>
        <v>บริษัท อีสเทิร์นโพลีเมอร์ กรุ๊ป จำกัด (มหาชน)</v>
      </c>
      <c r="B95" s="2"/>
      <c r="C95" s="3"/>
      <c r="D95" s="4"/>
      <c r="E95" s="5"/>
      <c r="F95" s="6"/>
      <c r="G95" s="6"/>
      <c r="H95" s="6"/>
      <c r="I95" s="6"/>
      <c r="J95" s="6"/>
      <c r="K95" s="6"/>
      <c r="L95" s="6"/>
    </row>
    <row r="96" spans="1:12" s="7" customFormat="1" ht="21.75" customHeight="1" x14ac:dyDescent="0.2">
      <c r="A96" s="1" t="s">
        <v>198</v>
      </c>
      <c r="B96" s="2"/>
      <c r="C96" s="3"/>
      <c r="D96" s="4"/>
      <c r="E96" s="5"/>
      <c r="F96" s="6"/>
      <c r="G96" s="6"/>
      <c r="H96" s="6"/>
      <c r="I96" s="6"/>
      <c r="J96" s="8"/>
      <c r="K96" s="6"/>
      <c r="L96" s="8"/>
    </row>
    <row r="97" spans="1:12" s="7" customFormat="1" ht="21.75" customHeight="1" x14ac:dyDescent="0.2">
      <c r="A97" s="10" t="str">
        <f>+A3</f>
        <v>ณ วันที่ 30 กันยายน พ.ศ. 2567</v>
      </c>
      <c r="B97" s="10"/>
      <c r="C97" s="11"/>
      <c r="D97" s="12"/>
      <c r="E97" s="13"/>
      <c r="F97" s="14"/>
      <c r="G97" s="14"/>
      <c r="H97" s="14"/>
      <c r="I97" s="14"/>
      <c r="J97" s="15"/>
      <c r="K97" s="14"/>
      <c r="L97" s="15"/>
    </row>
    <row r="98" spans="1:12" ht="21.75" customHeight="1" x14ac:dyDescent="0.2">
      <c r="C98" s="5"/>
      <c r="E98" s="5"/>
      <c r="F98" s="6"/>
      <c r="G98" s="6"/>
      <c r="H98" s="6"/>
      <c r="I98" s="6"/>
      <c r="J98" s="6"/>
      <c r="K98" s="6"/>
      <c r="L98" s="6"/>
    </row>
    <row r="99" spans="1:12" ht="21.75" customHeight="1" x14ac:dyDescent="0.2">
      <c r="F99" s="223" t="s">
        <v>83</v>
      </c>
      <c r="G99" s="223"/>
      <c r="H99" s="223"/>
      <c r="I99" s="18"/>
      <c r="J99" s="223" t="s">
        <v>121</v>
      </c>
      <c r="K99" s="223"/>
      <c r="L99" s="223"/>
    </row>
    <row r="100" spans="1:12" ht="21.75" customHeight="1" x14ac:dyDescent="0.2">
      <c r="F100" s="19" t="s">
        <v>123</v>
      </c>
      <c r="G100" s="19"/>
      <c r="H100" s="19" t="s">
        <v>122</v>
      </c>
      <c r="J100" s="19" t="s">
        <v>123</v>
      </c>
      <c r="K100" s="19"/>
      <c r="L100" s="19" t="s">
        <v>122</v>
      </c>
    </row>
    <row r="101" spans="1:12" ht="21.75" customHeight="1" x14ac:dyDescent="0.2">
      <c r="F101" s="19" t="s">
        <v>219</v>
      </c>
      <c r="G101" s="19"/>
      <c r="H101" s="19" t="s">
        <v>87</v>
      </c>
      <c r="I101" s="21"/>
      <c r="J101" s="19" t="s">
        <v>219</v>
      </c>
      <c r="K101" s="19"/>
      <c r="L101" s="19" t="s">
        <v>87</v>
      </c>
    </row>
    <row r="102" spans="1:12" ht="21.75" customHeight="1" x14ac:dyDescent="0.2">
      <c r="D102" s="22"/>
      <c r="E102" s="23"/>
      <c r="F102" s="19" t="s">
        <v>197</v>
      </c>
      <c r="G102" s="19"/>
      <c r="H102" s="19" t="s">
        <v>197</v>
      </c>
      <c r="I102" s="21"/>
      <c r="J102" s="19" t="s">
        <v>197</v>
      </c>
      <c r="K102" s="19"/>
      <c r="L102" s="19" t="s">
        <v>197</v>
      </c>
    </row>
    <row r="103" spans="1:12" ht="21.75" customHeight="1" x14ac:dyDescent="0.2">
      <c r="D103" s="22"/>
      <c r="E103" s="23"/>
      <c r="F103" s="25" t="s">
        <v>1</v>
      </c>
      <c r="G103" s="26"/>
      <c r="H103" s="25" t="s">
        <v>1</v>
      </c>
      <c r="I103" s="21"/>
      <c r="J103" s="25" t="s">
        <v>1</v>
      </c>
      <c r="K103" s="26"/>
      <c r="L103" s="25" t="s">
        <v>1</v>
      </c>
    </row>
    <row r="104" spans="1:12" ht="8.1" customHeight="1" x14ac:dyDescent="0.2">
      <c r="D104" s="27"/>
      <c r="E104" s="23"/>
      <c r="F104" s="28"/>
      <c r="G104" s="26"/>
      <c r="H104" s="19"/>
      <c r="I104" s="21"/>
      <c r="J104" s="28"/>
      <c r="K104" s="26"/>
      <c r="L104" s="19"/>
    </row>
    <row r="105" spans="1:12" ht="21.75" customHeight="1" x14ac:dyDescent="0.2">
      <c r="A105" s="29" t="s">
        <v>143</v>
      </c>
      <c r="D105" s="27"/>
      <c r="E105" s="23"/>
      <c r="F105" s="28"/>
      <c r="G105" s="26"/>
      <c r="H105" s="19"/>
      <c r="I105" s="21"/>
      <c r="J105" s="28"/>
      <c r="K105" s="18"/>
      <c r="L105" s="19"/>
    </row>
    <row r="106" spans="1:12" ht="8.1" customHeight="1" x14ac:dyDescent="0.2">
      <c r="A106" s="29"/>
      <c r="B106" s="29"/>
      <c r="F106" s="30"/>
      <c r="G106" s="31"/>
      <c r="H106" s="31"/>
      <c r="J106" s="30"/>
      <c r="K106" s="31"/>
      <c r="L106" s="31"/>
    </row>
    <row r="107" spans="1:12" ht="21.75" customHeight="1" x14ac:dyDescent="0.2">
      <c r="A107" s="29" t="s">
        <v>117</v>
      </c>
      <c r="B107" s="29"/>
      <c r="F107" s="30"/>
      <c r="G107" s="31"/>
      <c r="H107" s="31"/>
      <c r="J107" s="30"/>
      <c r="K107" s="31"/>
      <c r="L107" s="31"/>
    </row>
    <row r="108" spans="1:12" ht="8.1" customHeight="1" x14ac:dyDescent="0.2">
      <c r="A108" s="29"/>
      <c r="B108" s="29"/>
      <c r="F108" s="30"/>
      <c r="G108" s="31"/>
      <c r="H108" s="31"/>
      <c r="J108" s="30"/>
      <c r="K108" s="31"/>
      <c r="L108" s="31"/>
    </row>
    <row r="109" spans="1:12" ht="21.75" customHeight="1" x14ac:dyDescent="0.2">
      <c r="A109" s="16" t="s">
        <v>16</v>
      </c>
      <c r="F109" s="32"/>
      <c r="J109" s="32"/>
    </row>
    <row r="110" spans="1:12" ht="21.75" customHeight="1" x14ac:dyDescent="0.2">
      <c r="A110" s="52" t="s">
        <v>17</v>
      </c>
      <c r="B110" s="52"/>
      <c r="C110" s="47"/>
      <c r="F110" s="32"/>
      <c r="J110" s="32"/>
    </row>
    <row r="111" spans="1:12" ht="21.75" customHeight="1" x14ac:dyDescent="0.2">
      <c r="A111" s="52"/>
      <c r="B111" s="52"/>
      <c r="C111" s="52" t="s">
        <v>85</v>
      </c>
      <c r="F111" s="32"/>
      <c r="J111" s="32"/>
    </row>
    <row r="112" spans="1:12" ht="21.75" customHeight="1" thickBot="1" x14ac:dyDescent="0.25">
      <c r="A112" s="52"/>
      <c r="B112" s="52"/>
      <c r="C112" s="17" t="s">
        <v>86</v>
      </c>
      <c r="F112" s="56">
        <v>2800000000</v>
      </c>
      <c r="G112" s="31"/>
      <c r="H112" s="57">
        <v>2800000000</v>
      </c>
      <c r="J112" s="56">
        <v>2800000000</v>
      </c>
      <c r="K112" s="31"/>
      <c r="L112" s="57">
        <v>2800000000</v>
      </c>
    </row>
    <row r="113" spans="1:12" ht="8.1" customHeight="1" thickTop="1" x14ac:dyDescent="0.2">
      <c r="A113" s="52"/>
      <c r="B113" s="52"/>
      <c r="C113" s="47"/>
      <c r="F113" s="33"/>
      <c r="G113" s="31"/>
      <c r="H113" s="36"/>
      <c r="J113" s="33"/>
      <c r="K113" s="31"/>
      <c r="L113" s="36"/>
    </row>
    <row r="114" spans="1:12" ht="21.75" customHeight="1" x14ac:dyDescent="0.2">
      <c r="A114" s="52" t="s">
        <v>78</v>
      </c>
      <c r="B114" s="52"/>
      <c r="C114" s="47"/>
      <c r="F114" s="32"/>
      <c r="J114" s="32"/>
    </row>
    <row r="115" spans="1:12" ht="21.75" customHeight="1" x14ac:dyDescent="0.2">
      <c r="A115" s="52"/>
      <c r="B115" s="52"/>
      <c r="C115" s="52" t="s">
        <v>85</v>
      </c>
      <c r="F115" s="33"/>
      <c r="G115" s="36"/>
      <c r="H115" s="36"/>
      <c r="J115" s="33"/>
      <c r="K115" s="31"/>
      <c r="L115" s="36"/>
    </row>
    <row r="116" spans="1:12" ht="21.75" customHeight="1" x14ac:dyDescent="0.2">
      <c r="A116" s="52"/>
      <c r="B116" s="52"/>
      <c r="C116" s="52" t="s">
        <v>196</v>
      </c>
      <c r="F116" s="33">
        <v>2800000000</v>
      </c>
      <c r="G116" s="36"/>
      <c r="H116" s="36">
        <v>2800000000</v>
      </c>
      <c r="J116" s="33">
        <v>2800000000</v>
      </c>
      <c r="K116" s="31"/>
      <c r="L116" s="36">
        <v>2800000000</v>
      </c>
    </row>
    <row r="117" spans="1:12" ht="21.75" customHeight="1" x14ac:dyDescent="0.2">
      <c r="A117" s="52" t="s">
        <v>98</v>
      </c>
      <c r="B117" s="52"/>
      <c r="C117" s="52"/>
      <c r="F117" s="30">
        <v>3274182000</v>
      </c>
      <c r="G117" s="31"/>
      <c r="H117" s="31">
        <v>3274182000</v>
      </c>
      <c r="I117" s="31"/>
      <c r="J117" s="30">
        <v>3274182000</v>
      </c>
      <c r="L117" s="31">
        <v>3274182000</v>
      </c>
    </row>
    <row r="118" spans="1:12" ht="21.75" customHeight="1" x14ac:dyDescent="0.2">
      <c r="A118" s="16" t="s">
        <v>18</v>
      </c>
      <c r="F118" s="33"/>
      <c r="G118" s="31"/>
      <c r="H118" s="36"/>
      <c r="J118" s="33"/>
      <c r="K118" s="31"/>
      <c r="L118" s="36"/>
    </row>
    <row r="119" spans="1:12" ht="21.75" customHeight="1" x14ac:dyDescent="0.2">
      <c r="A119" s="16" t="s">
        <v>171</v>
      </c>
      <c r="F119" s="30">
        <v>280000000</v>
      </c>
      <c r="G119" s="31"/>
      <c r="H119" s="31">
        <v>280000000</v>
      </c>
      <c r="I119" s="31"/>
      <c r="J119" s="30">
        <v>280000000</v>
      </c>
      <c r="L119" s="31">
        <v>280000000</v>
      </c>
    </row>
    <row r="120" spans="1:12" ht="21.75" customHeight="1" x14ac:dyDescent="0.2">
      <c r="A120" s="16" t="s">
        <v>19</v>
      </c>
      <c r="D120" s="53"/>
      <c r="F120" s="78">
        <v>5655270027</v>
      </c>
      <c r="G120" s="31"/>
      <c r="H120" s="31">
        <v>5551348271</v>
      </c>
      <c r="I120" s="31"/>
      <c r="J120" s="30">
        <v>1134095170</v>
      </c>
      <c r="L120" s="31">
        <v>1136082218</v>
      </c>
    </row>
    <row r="121" spans="1:12" ht="21.75" customHeight="1" x14ac:dyDescent="0.2">
      <c r="B121" s="16" t="s">
        <v>182</v>
      </c>
      <c r="C121" s="16"/>
      <c r="D121" s="53"/>
      <c r="F121" s="78">
        <v>-50393182</v>
      </c>
      <c r="G121" s="31"/>
      <c r="H121" s="20">
        <v>-50393182</v>
      </c>
      <c r="J121" s="32">
        <v>-9406081</v>
      </c>
      <c r="L121" s="20">
        <v>-9406081</v>
      </c>
    </row>
    <row r="122" spans="1:12" ht="21.75" customHeight="1" x14ac:dyDescent="0.2">
      <c r="A122" s="16" t="s">
        <v>183</v>
      </c>
      <c r="D122" s="53"/>
      <c r="F122" s="78">
        <v>701719893</v>
      </c>
      <c r="G122" s="31"/>
      <c r="H122" s="31">
        <v>701719893</v>
      </c>
      <c r="I122" s="31"/>
      <c r="J122" s="30">
        <v>0</v>
      </c>
      <c r="L122" s="48">
        <v>0</v>
      </c>
    </row>
    <row r="123" spans="1:12" ht="21.75" customHeight="1" x14ac:dyDescent="0.2">
      <c r="A123" s="86" t="s">
        <v>157</v>
      </c>
      <c r="D123" s="53"/>
      <c r="F123" s="78">
        <v>-6197998</v>
      </c>
      <c r="G123" s="31"/>
      <c r="H123" s="31">
        <v>-6197998</v>
      </c>
      <c r="I123" s="31"/>
      <c r="J123" s="30">
        <v>0</v>
      </c>
      <c r="L123" s="48">
        <v>0</v>
      </c>
    </row>
    <row r="124" spans="1:12" ht="21.75" customHeight="1" x14ac:dyDescent="0.2">
      <c r="A124" s="16" t="s">
        <v>118</v>
      </c>
      <c r="B124" s="17"/>
      <c r="D124" s="53"/>
      <c r="F124" s="80">
        <v>-411020312</v>
      </c>
      <c r="G124" s="36"/>
      <c r="H124" s="59">
        <v>-114547382</v>
      </c>
      <c r="I124" s="31"/>
      <c r="J124" s="60">
        <v>0</v>
      </c>
      <c r="L124" s="35">
        <v>0</v>
      </c>
    </row>
    <row r="125" spans="1:12" ht="8.1" customHeight="1" x14ac:dyDescent="0.2">
      <c r="D125" s="53"/>
      <c r="F125" s="33"/>
      <c r="G125" s="31"/>
      <c r="H125" s="36"/>
      <c r="J125" s="33"/>
      <c r="K125" s="31"/>
      <c r="L125" s="36"/>
    </row>
    <row r="126" spans="1:12" ht="21.75" customHeight="1" x14ac:dyDescent="0.2">
      <c r="A126" s="29" t="s">
        <v>126</v>
      </c>
      <c r="D126" s="53"/>
      <c r="F126" s="33">
        <f>SUM(F115:F124)</f>
        <v>12243560428</v>
      </c>
      <c r="G126" s="36"/>
      <c r="H126" s="36">
        <f>SUM(H115:H125)</f>
        <v>12436111602</v>
      </c>
      <c r="I126" s="36"/>
      <c r="J126" s="33">
        <f>SUM(J115:J125)</f>
        <v>7478871089</v>
      </c>
      <c r="K126" s="31"/>
      <c r="L126" s="36">
        <f>SUM(L115:L125)</f>
        <v>7480858137</v>
      </c>
    </row>
    <row r="127" spans="1:12" ht="21.75" customHeight="1" x14ac:dyDescent="0.2">
      <c r="A127" s="54" t="s">
        <v>33</v>
      </c>
      <c r="D127" s="53"/>
      <c r="F127" s="80">
        <v>60887695</v>
      </c>
      <c r="G127" s="31"/>
      <c r="H127" s="59">
        <v>52542222</v>
      </c>
      <c r="I127" s="31"/>
      <c r="J127" s="60">
        <v>0</v>
      </c>
      <c r="L127" s="35">
        <v>0</v>
      </c>
    </row>
    <row r="128" spans="1:12" ht="8.1" customHeight="1" x14ac:dyDescent="0.2">
      <c r="D128" s="53"/>
      <c r="F128" s="33"/>
      <c r="G128" s="31"/>
      <c r="H128" s="36"/>
      <c r="J128" s="33"/>
      <c r="K128" s="31"/>
      <c r="L128" s="36"/>
    </row>
    <row r="129" spans="1:12" ht="21.75" customHeight="1" x14ac:dyDescent="0.2">
      <c r="A129" s="55" t="s">
        <v>119</v>
      </c>
      <c r="B129" s="29"/>
      <c r="D129" s="53"/>
      <c r="F129" s="34">
        <f>SUM(F126:F127)</f>
        <v>12304448123</v>
      </c>
      <c r="H129" s="37">
        <f>SUM(H126:H128)</f>
        <v>12488653824</v>
      </c>
      <c r="J129" s="34">
        <f>SUM(J126:J128)</f>
        <v>7478871089</v>
      </c>
      <c r="L129" s="37">
        <f>SUM(L126:L128)</f>
        <v>7480858137</v>
      </c>
    </row>
    <row r="130" spans="1:12" ht="8.1" customHeight="1" x14ac:dyDescent="0.2">
      <c r="A130" s="29"/>
      <c r="B130" s="29"/>
      <c r="D130" s="53"/>
      <c r="F130" s="33"/>
      <c r="H130" s="36"/>
      <c r="J130" s="33"/>
      <c r="L130" s="36"/>
    </row>
    <row r="131" spans="1:12" ht="21.75" customHeight="1" thickBot="1" x14ac:dyDescent="0.25">
      <c r="A131" s="29" t="s">
        <v>120</v>
      </c>
      <c r="B131" s="29"/>
      <c r="C131" s="4"/>
      <c r="F131" s="56">
        <f>SUM(F88,F129)</f>
        <v>19321729235</v>
      </c>
      <c r="H131" s="57">
        <f>SUM(H88,H129)</f>
        <v>19800670494</v>
      </c>
      <c r="J131" s="56">
        <f>SUM(J88,J129)</f>
        <v>9380944107</v>
      </c>
      <c r="L131" s="57">
        <f>SUM(L88,L129)</f>
        <v>9471588574</v>
      </c>
    </row>
    <row r="132" spans="1:12" ht="21.75" customHeight="1" thickTop="1" x14ac:dyDescent="0.2">
      <c r="A132" s="29"/>
      <c r="B132" s="29"/>
      <c r="C132" s="4"/>
      <c r="F132" s="36"/>
      <c r="H132" s="36"/>
      <c r="I132" s="36"/>
      <c r="J132" s="36"/>
      <c r="L132" s="36"/>
    </row>
    <row r="133" spans="1:12" ht="21.75" customHeight="1" x14ac:dyDescent="0.2">
      <c r="A133" s="29"/>
      <c r="B133" s="29"/>
      <c r="C133" s="4"/>
      <c r="F133" s="36"/>
      <c r="H133" s="36"/>
      <c r="J133" s="36"/>
      <c r="L133" s="36"/>
    </row>
    <row r="134" spans="1:12" ht="21.75" customHeight="1" x14ac:dyDescent="0.2">
      <c r="A134" s="29"/>
      <c r="B134" s="29"/>
      <c r="C134" s="4"/>
      <c r="F134" s="36"/>
      <c r="H134" s="36"/>
      <c r="J134" s="36"/>
      <c r="L134" s="36"/>
    </row>
    <row r="135" spans="1:12" ht="21.75" customHeight="1" x14ac:dyDescent="0.2">
      <c r="A135" s="29"/>
      <c r="B135" s="29"/>
      <c r="C135" s="4"/>
      <c r="F135" s="36"/>
      <c r="H135" s="36"/>
      <c r="J135" s="36"/>
      <c r="L135" s="36"/>
    </row>
    <row r="136" spans="1:12" ht="23.25" customHeight="1" x14ac:dyDescent="0.2">
      <c r="A136" s="29"/>
      <c r="B136" s="29"/>
      <c r="C136" s="4"/>
      <c r="F136" s="36"/>
      <c r="H136" s="36"/>
      <c r="J136" s="36"/>
      <c r="L136" s="36"/>
    </row>
    <row r="137" spans="1:12" ht="20.25" customHeight="1" x14ac:dyDescent="0.2">
      <c r="A137" s="29"/>
      <c r="B137" s="29"/>
      <c r="C137" s="4"/>
      <c r="F137" s="36"/>
      <c r="H137" s="36"/>
      <c r="J137" s="36"/>
      <c r="L137" s="36"/>
    </row>
    <row r="138" spans="1:12" ht="22.15" customHeight="1" x14ac:dyDescent="0.2">
      <c r="A138" s="44" t="str">
        <f>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138" s="89"/>
      <c r="C138" s="12"/>
      <c r="D138" s="12"/>
      <c r="E138" s="45"/>
      <c r="F138" s="153"/>
      <c r="G138" s="153"/>
      <c r="H138" s="153"/>
      <c r="I138" s="51"/>
      <c r="J138" s="153"/>
      <c r="K138" s="51"/>
      <c r="L138" s="153"/>
    </row>
  </sheetData>
  <mergeCells count="6">
    <mergeCell ref="F5:H5"/>
    <mergeCell ref="J5:L5"/>
    <mergeCell ref="F55:H55"/>
    <mergeCell ref="J55:L55"/>
    <mergeCell ref="F99:H99"/>
    <mergeCell ref="J99:L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1" man="1"/>
    <brk id="94" max="11" man="1"/>
  </rowBreaks>
  <ignoredErrors>
    <ignoredError sqref="D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B448-AF28-455E-A99F-9E14EC43E1FC}">
  <sheetPr>
    <tabColor rgb="FF92D050"/>
  </sheetPr>
  <dimension ref="A1:L89"/>
  <sheetViews>
    <sheetView topLeftCell="D81" zoomScale="110" zoomScaleNormal="110" zoomScaleSheetLayoutView="115" workbookViewId="0">
      <selection activeCell="N151" sqref="N151"/>
    </sheetView>
  </sheetViews>
  <sheetFormatPr defaultColWidth="9.28515625" defaultRowHeight="21.4" customHeight="1" x14ac:dyDescent="0.2"/>
  <cols>
    <col min="1" max="2" width="1.28515625" style="16" customWidth="1"/>
    <col min="3" max="3" width="25.42578125" style="16" customWidth="1"/>
    <col min="4" max="4" width="7.7109375" style="16" customWidth="1"/>
    <col min="5" max="5" width="0.7109375" style="16" customWidth="1"/>
    <col min="6" max="6" width="14.7109375" style="31" customWidth="1"/>
    <col min="7" max="7" width="0.7109375" style="31" customWidth="1"/>
    <col min="8" max="8" width="14.7109375" style="31" customWidth="1"/>
    <col min="9" max="9" width="0.7109375" style="31" customWidth="1"/>
    <col min="10" max="10" width="14.7109375" style="31" customWidth="1"/>
    <col min="11" max="11" width="0.7109375" style="31" customWidth="1"/>
    <col min="12" max="12" width="14.7109375" style="31" customWidth="1"/>
    <col min="13" max="230" width="9.28515625" style="16"/>
    <col min="231" max="232" width="1.28515625" style="16" customWidth="1"/>
    <col min="233" max="233" width="27.5703125" style="16" customWidth="1"/>
    <col min="234" max="234" width="7.7109375" style="16" customWidth="1"/>
    <col min="235" max="235" width="0.7109375" style="16" customWidth="1"/>
    <col min="236" max="236" width="14.7109375" style="16" customWidth="1"/>
    <col min="237" max="237" width="0.7109375" style="16" customWidth="1"/>
    <col min="238" max="238" width="14.7109375" style="16" customWidth="1"/>
    <col min="239" max="239" width="0.7109375" style="16" customWidth="1"/>
    <col min="240" max="240" width="14.7109375" style="16" customWidth="1"/>
    <col min="241" max="241" width="0.7109375" style="16" customWidth="1"/>
    <col min="242" max="242" width="14.7109375" style="16" customWidth="1"/>
    <col min="243" max="486" width="9.28515625" style="16"/>
    <col min="487" max="488" width="1.28515625" style="16" customWidth="1"/>
    <col min="489" max="489" width="27.5703125" style="16" customWidth="1"/>
    <col min="490" max="490" width="7.7109375" style="16" customWidth="1"/>
    <col min="491" max="491" width="0.7109375" style="16" customWidth="1"/>
    <col min="492" max="492" width="14.7109375" style="16" customWidth="1"/>
    <col min="493" max="493" width="0.7109375" style="16" customWidth="1"/>
    <col min="494" max="494" width="14.7109375" style="16" customWidth="1"/>
    <col min="495" max="495" width="0.7109375" style="16" customWidth="1"/>
    <col min="496" max="496" width="14.7109375" style="16" customWidth="1"/>
    <col min="497" max="497" width="0.7109375" style="16" customWidth="1"/>
    <col min="498" max="498" width="14.7109375" style="16" customWidth="1"/>
    <col min="499" max="742" width="9.28515625" style="16"/>
    <col min="743" max="744" width="1.28515625" style="16" customWidth="1"/>
    <col min="745" max="745" width="27.5703125" style="16" customWidth="1"/>
    <col min="746" max="746" width="7.7109375" style="16" customWidth="1"/>
    <col min="747" max="747" width="0.7109375" style="16" customWidth="1"/>
    <col min="748" max="748" width="14.7109375" style="16" customWidth="1"/>
    <col min="749" max="749" width="0.7109375" style="16" customWidth="1"/>
    <col min="750" max="750" width="14.7109375" style="16" customWidth="1"/>
    <col min="751" max="751" width="0.7109375" style="16" customWidth="1"/>
    <col min="752" max="752" width="14.7109375" style="16" customWidth="1"/>
    <col min="753" max="753" width="0.7109375" style="16" customWidth="1"/>
    <col min="754" max="754" width="14.7109375" style="16" customWidth="1"/>
    <col min="755" max="998" width="9.28515625" style="16"/>
    <col min="999" max="1000" width="1.28515625" style="16" customWidth="1"/>
    <col min="1001" max="1001" width="27.5703125" style="16" customWidth="1"/>
    <col min="1002" max="1002" width="7.7109375" style="16" customWidth="1"/>
    <col min="1003" max="1003" width="0.7109375" style="16" customWidth="1"/>
    <col min="1004" max="1004" width="14.7109375" style="16" customWidth="1"/>
    <col min="1005" max="1005" width="0.7109375" style="16" customWidth="1"/>
    <col min="1006" max="1006" width="14.7109375" style="16" customWidth="1"/>
    <col min="1007" max="1007" width="0.7109375" style="16" customWidth="1"/>
    <col min="1008" max="1008" width="14.7109375" style="16" customWidth="1"/>
    <col min="1009" max="1009" width="0.7109375" style="16" customWidth="1"/>
    <col min="1010" max="1010" width="14.7109375" style="16" customWidth="1"/>
    <col min="1011" max="1254" width="9.28515625" style="16"/>
    <col min="1255" max="1256" width="1.28515625" style="16" customWidth="1"/>
    <col min="1257" max="1257" width="27.5703125" style="16" customWidth="1"/>
    <col min="1258" max="1258" width="7.7109375" style="16" customWidth="1"/>
    <col min="1259" max="1259" width="0.7109375" style="16" customWidth="1"/>
    <col min="1260" max="1260" width="14.7109375" style="16" customWidth="1"/>
    <col min="1261" max="1261" width="0.7109375" style="16" customWidth="1"/>
    <col min="1262" max="1262" width="14.7109375" style="16" customWidth="1"/>
    <col min="1263" max="1263" width="0.7109375" style="16" customWidth="1"/>
    <col min="1264" max="1264" width="14.7109375" style="16" customWidth="1"/>
    <col min="1265" max="1265" width="0.7109375" style="16" customWidth="1"/>
    <col min="1266" max="1266" width="14.7109375" style="16" customWidth="1"/>
    <col min="1267" max="1510" width="9.28515625" style="16"/>
    <col min="1511" max="1512" width="1.28515625" style="16" customWidth="1"/>
    <col min="1513" max="1513" width="27.5703125" style="16" customWidth="1"/>
    <col min="1514" max="1514" width="7.7109375" style="16" customWidth="1"/>
    <col min="1515" max="1515" width="0.7109375" style="16" customWidth="1"/>
    <col min="1516" max="1516" width="14.7109375" style="16" customWidth="1"/>
    <col min="1517" max="1517" width="0.7109375" style="16" customWidth="1"/>
    <col min="1518" max="1518" width="14.7109375" style="16" customWidth="1"/>
    <col min="1519" max="1519" width="0.7109375" style="16" customWidth="1"/>
    <col min="1520" max="1520" width="14.7109375" style="16" customWidth="1"/>
    <col min="1521" max="1521" width="0.7109375" style="16" customWidth="1"/>
    <col min="1522" max="1522" width="14.7109375" style="16" customWidth="1"/>
    <col min="1523" max="1766" width="9.28515625" style="16"/>
    <col min="1767" max="1768" width="1.28515625" style="16" customWidth="1"/>
    <col min="1769" max="1769" width="27.5703125" style="16" customWidth="1"/>
    <col min="1770" max="1770" width="7.7109375" style="16" customWidth="1"/>
    <col min="1771" max="1771" width="0.7109375" style="16" customWidth="1"/>
    <col min="1772" max="1772" width="14.7109375" style="16" customWidth="1"/>
    <col min="1773" max="1773" width="0.7109375" style="16" customWidth="1"/>
    <col min="1774" max="1774" width="14.7109375" style="16" customWidth="1"/>
    <col min="1775" max="1775" width="0.7109375" style="16" customWidth="1"/>
    <col min="1776" max="1776" width="14.7109375" style="16" customWidth="1"/>
    <col min="1777" max="1777" width="0.7109375" style="16" customWidth="1"/>
    <col min="1778" max="1778" width="14.7109375" style="16" customWidth="1"/>
    <col min="1779" max="2022" width="9.28515625" style="16"/>
    <col min="2023" max="2024" width="1.28515625" style="16" customWidth="1"/>
    <col min="2025" max="2025" width="27.5703125" style="16" customWidth="1"/>
    <col min="2026" max="2026" width="7.7109375" style="16" customWidth="1"/>
    <col min="2027" max="2027" width="0.7109375" style="16" customWidth="1"/>
    <col min="2028" max="2028" width="14.7109375" style="16" customWidth="1"/>
    <col min="2029" max="2029" width="0.7109375" style="16" customWidth="1"/>
    <col min="2030" max="2030" width="14.7109375" style="16" customWidth="1"/>
    <col min="2031" max="2031" width="0.7109375" style="16" customWidth="1"/>
    <col min="2032" max="2032" width="14.7109375" style="16" customWidth="1"/>
    <col min="2033" max="2033" width="0.7109375" style="16" customWidth="1"/>
    <col min="2034" max="2034" width="14.7109375" style="16" customWidth="1"/>
    <col min="2035" max="2278" width="9.28515625" style="16"/>
    <col min="2279" max="2280" width="1.28515625" style="16" customWidth="1"/>
    <col min="2281" max="2281" width="27.5703125" style="16" customWidth="1"/>
    <col min="2282" max="2282" width="7.7109375" style="16" customWidth="1"/>
    <col min="2283" max="2283" width="0.7109375" style="16" customWidth="1"/>
    <col min="2284" max="2284" width="14.7109375" style="16" customWidth="1"/>
    <col min="2285" max="2285" width="0.7109375" style="16" customWidth="1"/>
    <col min="2286" max="2286" width="14.7109375" style="16" customWidth="1"/>
    <col min="2287" max="2287" width="0.7109375" style="16" customWidth="1"/>
    <col min="2288" max="2288" width="14.7109375" style="16" customWidth="1"/>
    <col min="2289" max="2289" width="0.7109375" style="16" customWidth="1"/>
    <col min="2290" max="2290" width="14.7109375" style="16" customWidth="1"/>
    <col min="2291" max="2534" width="9.28515625" style="16"/>
    <col min="2535" max="2536" width="1.28515625" style="16" customWidth="1"/>
    <col min="2537" max="2537" width="27.5703125" style="16" customWidth="1"/>
    <col min="2538" max="2538" width="7.7109375" style="16" customWidth="1"/>
    <col min="2539" max="2539" width="0.7109375" style="16" customWidth="1"/>
    <col min="2540" max="2540" width="14.7109375" style="16" customWidth="1"/>
    <col min="2541" max="2541" width="0.7109375" style="16" customWidth="1"/>
    <col min="2542" max="2542" width="14.7109375" style="16" customWidth="1"/>
    <col min="2543" max="2543" width="0.7109375" style="16" customWidth="1"/>
    <col min="2544" max="2544" width="14.7109375" style="16" customWidth="1"/>
    <col min="2545" max="2545" width="0.7109375" style="16" customWidth="1"/>
    <col min="2546" max="2546" width="14.7109375" style="16" customWidth="1"/>
    <col min="2547" max="2790" width="9.28515625" style="16"/>
    <col min="2791" max="2792" width="1.28515625" style="16" customWidth="1"/>
    <col min="2793" max="2793" width="27.5703125" style="16" customWidth="1"/>
    <col min="2794" max="2794" width="7.7109375" style="16" customWidth="1"/>
    <col min="2795" max="2795" width="0.7109375" style="16" customWidth="1"/>
    <col min="2796" max="2796" width="14.7109375" style="16" customWidth="1"/>
    <col min="2797" max="2797" width="0.7109375" style="16" customWidth="1"/>
    <col min="2798" max="2798" width="14.7109375" style="16" customWidth="1"/>
    <col min="2799" max="2799" width="0.7109375" style="16" customWidth="1"/>
    <col min="2800" max="2800" width="14.7109375" style="16" customWidth="1"/>
    <col min="2801" max="2801" width="0.7109375" style="16" customWidth="1"/>
    <col min="2802" max="2802" width="14.7109375" style="16" customWidth="1"/>
    <col min="2803" max="3046" width="9.28515625" style="16"/>
    <col min="3047" max="3048" width="1.28515625" style="16" customWidth="1"/>
    <col min="3049" max="3049" width="27.5703125" style="16" customWidth="1"/>
    <col min="3050" max="3050" width="7.7109375" style="16" customWidth="1"/>
    <col min="3051" max="3051" width="0.7109375" style="16" customWidth="1"/>
    <col min="3052" max="3052" width="14.7109375" style="16" customWidth="1"/>
    <col min="3053" max="3053" width="0.7109375" style="16" customWidth="1"/>
    <col min="3054" max="3054" width="14.7109375" style="16" customWidth="1"/>
    <col min="3055" max="3055" width="0.7109375" style="16" customWidth="1"/>
    <col min="3056" max="3056" width="14.7109375" style="16" customWidth="1"/>
    <col min="3057" max="3057" width="0.7109375" style="16" customWidth="1"/>
    <col min="3058" max="3058" width="14.7109375" style="16" customWidth="1"/>
    <col min="3059" max="3302" width="9.28515625" style="16"/>
    <col min="3303" max="3304" width="1.28515625" style="16" customWidth="1"/>
    <col min="3305" max="3305" width="27.5703125" style="16" customWidth="1"/>
    <col min="3306" max="3306" width="7.7109375" style="16" customWidth="1"/>
    <col min="3307" max="3307" width="0.7109375" style="16" customWidth="1"/>
    <col min="3308" max="3308" width="14.7109375" style="16" customWidth="1"/>
    <col min="3309" max="3309" width="0.7109375" style="16" customWidth="1"/>
    <col min="3310" max="3310" width="14.7109375" style="16" customWidth="1"/>
    <col min="3311" max="3311" width="0.7109375" style="16" customWidth="1"/>
    <col min="3312" max="3312" width="14.7109375" style="16" customWidth="1"/>
    <col min="3313" max="3313" width="0.7109375" style="16" customWidth="1"/>
    <col min="3314" max="3314" width="14.7109375" style="16" customWidth="1"/>
    <col min="3315" max="3558" width="9.28515625" style="16"/>
    <col min="3559" max="3560" width="1.28515625" style="16" customWidth="1"/>
    <col min="3561" max="3561" width="27.5703125" style="16" customWidth="1"/>
    <col min="3562" max="3562" width="7.7109375" style="16" customWidth="1"/>
    <col min="3563" max="3563" width="0.7109375" style="16" customWidth="1"/>
    <col min="3564" max="3564" width="14.7109375" style="16" customWidth="1"/>
    <col min="3565" max="3565" width="0.7109375" style="16" customWidth="1"/>
    <col min="3566" max="3566" width="14.7109375" style="16" customWidth="1"/>
    <col min="3567" max="3567" width="0.7109375" style="16" customWidth="1"/>
    <col min="3568" max="3568" width="14.7109375" style="16" customWidth="1"/>
    <col min="3569" max="3569" width="0.7109375" style="16" customWidth="1"/>
    <col min="3570" max="3570" width="14.7109375" style="16" customWidth="1"/>
    <col min="3571" max="3814" width="9.28515625" style="16"/>
    <col min="3815" max="3816" width="1.28515625" style="16" customWidth="1"/>
    <col min="3817" max="3817" width="27.5703125" style="16" customWidth="1"/>
    <col min="3818" max="3818" width="7.7109375" style="16" customWidth="1"/>
    <col min="3819" max="3819" width="0.7109375" style="16" customWidth="1"/>
    <col min="3820" max="3820" width="14.7109375" style="16" customWidth="1"/>
    <col min="3821" max="3821" width="0.7109375" style="16" customWidth="1"/>
    <col min="3822" max="3822" width="14.7109375" style="16" customWidth="1"/>
    <col min="3823" max="3823" width="0.7109375" style="16" customWidth="1"/>
    <col min="3824" max="3824" width="14.7109375" style="16" customWidth="1"/>
    <col min="3825" max="3825" width="0.7109375" style="16" customWidth="1"/>
    <col min="3826" max="3826" width="14.7109375" style="16" customWidth="1"/>
    <col min="3827" max="4070" width="9.28515625" style="16"/>
    <col min="4071" max="4072" width="1.28515625" style="16" customWidth="1"/>
    <col min="4073" max="4073" width="27.5703125" style="16" customWidth="1"/>
    <col min="4074" max="4074" width="7.7109375" style="16" customWidth="1"/>
    <col min="4075" max="4075" width="0.7109375" style="16" customWidth="1"/>
    <col min="4076" max="4076" width="14.7109375" style="16" customWidth="1"/>
    <col min="4077" max="4077" width="0.7109375" style="16" customWidth="1"/>
    <col min="4078" max="4078" width="14.7109375" style="16" customWidth="1"/>
    <col min="4079" max="4079" width="0.7109375" style="16" customWidth="1"/>
    <col min="4080" max="4080" width="14.7109375" style="16" customWidth="1"/>
    <col min="4081" max="4081" width="0.7109375" style="16" customWidth="1"/>
    <col min="4082" max="4082" width="14.7109375" style="16" customWidth="1"/>
    <col min="4083" max="4326" width="9.28515625" style="16"/>
    <col min="4327" max="4328" width="1.28515625" style="16" customWidth="1"/>
    <col min="4329" max="4329" width="27.5703125" style="16" customWidth="1"/>
    <col min="4330" max="4330" width="7.7109375" style="16" customWidth="1"/>
    <col min="4331" max="4331" width="0.7109375" style="16" customWidth="1"/>
    <col min="4332" max="4332" width="14.7109375" style="16" customWidth="1"/>
    <col min="4333" max="4333" width="0.7109375" style="16" customWidth="1"/>
    <col min="4334" max="4334" width="14.7109375" style="16" customWidth="1"/>
    <col min="4335" max="4335" width="0.7109375" style="16" customWidth="1"/>
    <col min="4336" max="4336" width="14.7109375" style="16" customWidth="1"/>
    <col min="4337" max="4337" width="0.7109375" style="16" customWidth="1"/>
    <col min="4338" max="4338" width="14.7109375" style="16" customWidth="1"/>
    <col min="4339" max="4582" width="9.28515625" style="16"/>
    <col min="4583" max="4584" width="1.28515625" style="16" customWidth="1"/>
    <col min="4585" max="4585" width="27.5703125" style="16" customWidth="1"/>
    <col min="4586" max="4586" width="7.7109375" style="16" customWidth="1"/>
    <col min="4587" max="4587" width="0.7109375" style="16" customWidth="1"/>
    <col min="4588" max="4588" width="14.7109375" style="16" customWidth="1"/>
    <col min="4589" max="4589" width="0.7109375" style="16" customWidth="1"/>
    <col min="4590" max="4590" width="14.7109375" style="16" customWidth="1"/>
    <col min="4591" max="4591" width="0.7109375" style="16" customWidth="1"/>
    <col min="4592" max="4592" width="14.7109375" style="16" customWidth="1"/>
    <col min="4593" max="4593" width="0.7109375" style="16" customWidth="1"/>
    <col min="4594" max="4594" width="14.7109375" style="16" customWidth="1"/>
    <col min="4595" max="4838" width="9.28515625" style="16"/>
    <col min="4839" max="4840" width="1.28515625" style="16" customWidth="1"/>
    <col min="4841" max="4841" width="27.5703125" style="16" customWidth="1"/>
    <col min="4842" max="4842" width="7.7109375" style="16" customWidth="1"/>
    <col min="4843" max="4843" width="0.7109375" style="16" customWidth="1"/>
    <col min="4844" max="4844" width="14.7109375" style="16" customWidth="1"/>
    <col min="4845" max="4845" width="0.7109375" style="16" customWidth="1"/>
    <col min="4846" max="4846" width="14.7109375" style="16" customWidth="1"/>
    <col min="4847" max="4847" width="0.7109375" style="16" customWidth="1"/>
    <col min="4848" max="4848" width="14.7109375" style="16" customWidth="1"/>
    <col min="4849" max="4849" width="0.7109375" style="16" customWidth="1"/>
    <col min="4850" max="4850" width="14.7109375" style="16" customWidth="1"/>
    <col min="4851" max="5094" width="9.28515625" style="16"/>
    <col min="5095" max="5096" width="1.28515625" style="16" customWidth="1"/>
    <col min="5097" max="5097" width="27.5703125" style="16" customWidth="1"/>
    <col min="5098" max="5098" width="7.7109375" style="16" customWidth="1"/>
    <col min="5099" max="5099" width="0.7109375" style="16" customWidth="1"/>
    <col min="5100" max="5100" width="14.7109375" style="16" customWidth="1"/>
    <col min="5101" max="5101" width="0.7109375" style="16" customWidth="1"/>
    <col min="5102" max="5102" width="14.7109375" style="16" customWidth="1"/>
    <col min="5103" max="5103" width="0.7109375" style="16" customWidth="1"/>
    <col min="5104" max="5104" width="14.7109375" style="16" customWidth="1"/>
    <col min="5105" max="5105" width="0.7109375" style="16" customWidth="1"/>
    <col min="5106" max="5106" width="14.7109375" style="16" customWidth="1"/>
    <col min="5107" max="5350" width="9.28515625" style="16"/>
    <col min="5351" max="5352" width="1.28515625" style="16" customWidth="1"/>
    <col min="5353" max="5353" width="27.5703125" style="16" customWidth="1"/>
    <col min="5354" max="5354" width="7.7109375" style="16" customWidth="1"/>
    <col min="5355" max="5355" width="0.7109375" style="16" customWidth="1"/>
    <col min="5356" max="5356" width="14.7109375" style="16" customWidth="1"/>
    <col min="5357" max="5357" width="0.7109375" style="16" customWidth="1"/>
    <col min="5358" max="5358" width="14.7109375" style="16" customWidth="1"/>
    <col min="5359" max="5359" width="0.7109375" style="16" customWidth="1"/>
    <col min="5360" max="5360" width="14.7109375" style="16" customWidth="1"/>
    <col min="5361" max="5361" width="0.7109375" style="16" customWidth="1"/>
    <col min="5362" max="5362" width="14.7109375" style="16" customWidth="1"/>
    <col min="5363" max="5606" width="9.28515625" style="16"/>
    <col min="5607" max="5608" width="1.28515625" style="16" customWidth="1"/>
    <col min="5609" max="5609" width="27.5703125" style="16" customWidth="1"/>
    <col min="5610" max="5610" width="7.7109375" style="16" customWidth="1"/>
    <col min="5611" max="5611" width="0.7109375" style="16" customWidth="1"/>
    <col min="5612" max="5612" width="14.7109375" style="16" customWidth="1"/>
    <col min="5613" max="5613" width="0.7109375" style="16" customWidth="1"/>
    <col min="5614" max="5614" width="14.7109375" style="16" customWidth="1"/>
    <col min="5615" max="5615" width="0.7109375" style="16" customWidth="1"/>
    <col min="5616" max="5616" width="14.7109375" style="16" customWidth="1"/>
    <col min="5617" max="5617" width="0.7109375" style="16" customWidth="1"/>
    <col min="5618" max="5618" width="14.7109375" style="16" customWidth="1"/>
    <col min="5619" max="5862" width="9.28515625" style="16"/>
    <col min="5863" max="5864" width="1.28515625" style="16" customWidth="1"/>
    <col min="5865" max="5865" width="27.5703125" style="16" customWidth="1"/>
    <col min="5866" max="5866" width="7.7109375" style="16" customWidth="1"/>
    <col min="5867" max="5867" width="0.7109375" style="16" customWidth="1"/>
    <col min="5868" max="5868" width="14.7109375" style="16" customWidth="1"/>
    <col min="5869" max="5869" width="0.7109375" style="16" customWidth="1"/>
    <col min="5870" max="5870" width="14.7109375" style="16" customWidth="1"/>
    <col min="5871" max="5871" width="0.7109375" style="16" customWidth="1"/>
    <col min="5872" max="5872" width="14.7109375" style="16" customWidth="1"/>
    <col min="5873" max="5873" width="0.7109375" style="16" customWidth="1"/>
    <col min="5874" max="5874" width="14.7109375" style="16" customWidth="1"/>
    <col min="5875" max="6118" width="9.28515625" style="16"/>
    <col min="6119" max="6120" width="1.28515625" style="16" customWidth="1"/>
    <col min="6121" max="6121" width="27.5703125" style="16" customWidth="1"/>
    <col min="6122" max="6122" width="7.7109375" style="16" customWidth="1"/>
    <col min="6123" max="6123" width="0.7109375" style="16" customWidth="1"/>
    <col min="6124" max="6124" width="14.7109375" style="16" customWidth="1"/>
    <col min="6125" max="6125" width="0.7109375" style="16" customWidth="1"/>
    <col min="6126" max="6126" width="14.7109375" style="16" customWidth="1"/>
    <col min="6127" max="6127" width="0.7109375" style="16" customWidth="1"/>
    <col min="6128" max="6128" width="14.7109375" style="16" customWidth="1"/>
    <col min="6129" max="6129" width="0.7109375" style="16" customWidth="1"/>
    <col min="6130" max="6130" width="14.7109375" style="16" customWidth="1"/>
    <col min="6131" max="6374" width="9.28515625" style="16"/>
    <col min="6375" max="6376" width="1.28515625" style="16" customWidth="1"/>
    <col min="6377" max="6377" width="27.5703125" style="16" customWidth="1"/>
    <col min="6378" max="6378" width="7.7109375" style="16" customWidth="1"/>
    <col min="6379" max="6379" width="0.7109375" style="16" customWidth="1"/>
    <col min="6380" max="6380" width="14.7109375" style="16" customWidth="1"/>
    <col min="6381" max="6381" width="0.7109375" style="16" customWidth="1"/>
    <col min="6382" max="6382" width="14.7109375" style="16" customWidth="1"/>
    <col min="6383" max="6383" width="0.7109375" style="16" customWidth="1"/>
    <col min="6384" max="6384" width="14.7109375" style="16" customWidth="1"/>
    <col min="6385" max="6385" width="0.7109375" style="16" customWidth="1"/>
    <col min="6386" max="6386" width="14.7109375" style="16" customWidth="1"/>
    <col min="6387" max="6630" width="9.28515625" style="16"/>
    <col min="6631" max="6632" width="1.28515625" style="16" customWidth="1"/>
    <col min="6633" max="6633" width="27.5703125" style="16" customWidth="1"/>
    <col min="6634" max="6634" width="7.7109375" style="16" customWidth="1"/>
    <col min="6635" max="6635" width="0.7109375" style="16" customWidth="1"/>
    <col min="6636" max="6636" width="14.7109375" style="16" customWidth="1"/>
    <col min="6637" max="6637" width="0.7109375" style="16" customWidth="1"/>
    <col min="6638" max="6638" width="14.7109375" style="16" customWidth="1"/>
    <col min="6639" max="6639" width="0.7109375" style="16" customWidth="1"/>
    <col min="6640" max="6640" width="14.7109375" style="16" customWidth="1"/>
    <col min="6641" max="6641" width="0.7109375" style="16" customWidth="1"/>
    <col min="6642" max="6642" width="14.7109375" style="16" customWidth="1"/>
    <col min="6643" max="6886" width="9.28515625" style="16"/>
    <col min="6887" max="6888" width="1.28515625" style="16" customWidth="1"/>
    <col min="6889" max="6889" width="27.5703125" style="16" customWidth="1"/>
    <col min="6890" max="6890" width="7.7109375" style="16" customWidth="1"/>
    <col min="6891" max="6891" width="0.7109375" style="16" customWidth="1"/>
    <col min="6892" max="6892" width="14.7109375" style="16" customWidth="1"/>
    <col min="6893" max="6893" width="0.7109375" style="16" customWidth="1"/>
    <col min="6894" max="6894" width="14.7109375" style="16" customWidth="1"/>
    <col min="6895" max="6895" width="0.7109375" style="16" customWidth="1"/>
    <col min="6896" max="6896" width="14.7109375" style="16" customWidth="1"/>
    <col min="6897" max="6897" width="0.7109375" style="16" customWidth="1"/>
    <col min="6898" max="6898" width="14.7109375" style="16" customWidth="1"/>
    <col min="6899" max="7142" width="9.28515625" style="16"/>
    <col min="7143" max="7144" width="1.28515625" style="16" customWidth="1"/>
    <col min="7145" max="7145" width="27.5703125" style="16" customWidth="1"/>
    <col min="7146" max="7146" width="7.7109375" style="16" customWidth="1"/>
    <col min="7147" max="7147" width="0.7109375" style="16" customWidth="1"/>
    <col min="7148" max="7148" width="14.7109375" style="16" customWidth="1"/>
    <col min="7149" max="7149" width="0.7109375" style="16" customWidth="1"/>
    <col min="7150" max="7150" width="14.7109375" style="16" customWidth="1"/>
    <col min="7151" max="7151" width="0.7109375" style="16" customWidth="1"/>
    <col min="7152" max="7152" width="14.7109375" style="16" customWidth="1"/>
    <col min="7153" max="7153" width="0.7109375" style="16" customWidth="1"/>
    <col min="7154" max="7154" width="14.7109375" style="16" customWidth="1"/>
    <col min="7155" max="7398" width="9.28515625" style="16"/>
    <col min="7399" max="7400" width="1.28515625" style="16" customWidth="1"/>
    <col min="7401" max="7401" width="27.5703125" style="16" customWidth="1"/>
    <col min="7402" max="7402" width="7.7109375" style="16" customWidth="1"/>
    <col min="7403" max="7403" width="0.7109375" style="16" customWidth="1"/>
    <col min="7404" max="7404" width="14.7109375" style="16" customWidth="1"/>
    <col min="7405" max="7405" width="0.7109375" style="16" customWidth="1"/>
    <col min="7406" max="7406" width="14.7109375" style="16" customWidth="1"/>
    <col min="7407" max="7407" width="0.7109375" style="16" customWidth="1"/>
    <col min="7408" max="7408" width="14.7109375" style="16" customWidth="1"/>
    <col min="7409" max="7409" width="0.7109375" style="16" customWidth="1"/>
    <col min="7410" max="7410" width="14.7109375" style="16" customWidth="1"/>
    <col min="7411" max="7654" width="9.28515625" style="16"/>
    <col min="7655" max="7656" width="1.28515625" style="16" customWidth="1"/>
    <col min="7657" max="7657" width="27.5703125" style="16" customWidth="1"/>
    <col min="7658" max="7658" width="7.7109375" style="16" customWidth="1"/>
    <col min="7659" max="7659" width="0.7109375" style="16" customWidth="1"/>
    <col min="7660" max="7660" width="14.7109375" style="16" customWidth="1"/>
    <col min="7661" max="7661" width="0.7109375" style="16" customWidth="1"/>
    <col min="7662" max="7662" width="14.7109375" style="16" customWidth="1"/>
    <col min="7663" max="7663" width="0.7109375" style="16" customWidth="1"/>
    <col min="7664" max="7664" width="14.7109375" style="16" customWidth="1"/>
    <col min="7665" max="7665" width="0.7109375" style="16" customWidth="1"/>
    <col min="7666" max="7666" width="14.7109375" style="16" customWidth="1"/>
    <col min="7667" max="7910" width="9.28515625" style="16"/>
    <col min="7911" max="7912" width="1.28515625" style="16" customWidth="1"/>
    <col min="7913" max="7913" width="27.5703125" style="16" customWidth="1"/>
    <col min="7914" max="7914" width="7.7109375" style="16" customWidth="1"/>
    <col min="7915" max="7915" width="0.7109375" style="16" customWidth="1"/>
    <col min="7916" max="7916" width="14.7109375" style="16" customWidth="1"/>
    <col min="7917" max="7917" width="0.7109375" style="16" customWidth="1"/>
    <col min="7918" max="7918" width="14.7109375" style="16" customWidth="1"/>
    <col min="7919" max="7919" width="0.7109375" style="16" customWidth="1"/>
    <col min="7920" max="7920" width="14.7109375" style="16" customWidth="1"/>
    <col min="7921" max="7921" width="0.7109375" style="16" customWidth="1"/>
    <col min="7922" max="7922" width="14.7109375" style="16" customWidth="1"/>
    <col min="7923" max="8166" width="9.28515625" style="16"/>
    <col min="8167" max="8168" width="1.28515625" style="16" customWidth="1"/>
    <col min="8169" max="8169" width="27.5703125" style="16" customWidth="1"/>
    <col min="8170" max="8170" width="7.7109375" style="16" customWidth="1"/>
    <col min="8171" max="8171" width="0.7109375" style="16" customWidth="1"/>
    <col min="8172" max="8172" width="14.7109375" style="16" customWidth="1"/>
    <col min="8173" max="8173" width="0.7109375" style="16" customWidth="1"/>
    <col min="8174" max="8174" width="14.7109375" style="16" customWidth="1"/>
    <col min="8175" max="8175" width="0.7109375" style="16" customWidth="1"/>
    <col min="8176" max="8176" width="14.7109375" style="16" customWidth="1"/>
    <col min="8177" max="8177" width="0.7109375" style="16" customWidth="1"/>
    <col min="8178" max="8178" width="14.7109375" style="16" customWidth="1"/>
    <col min="8179" max="8422" width="9.28515625" style="16"/>
    <col min="8423" max="8424" width="1.28515625" style="16" customWidth="1"/>
    <col min="8425" max="8425" width="27.5703125" style="16" customWidth="1"/>
    <col min="8426" max="8426" width="7.7109375" style="16" customWidth="1"/>
    <col min="8427" max="8427" width="0.7109375" style="16" customWidth="1"/>
    <col min="8428" max="8428" width="14.7109375" style="16" customWidth="1"/>
    <col min="8429" max="8429" width="0.7109375" style="16" customWidth="1"/>
    <col min="8430" max="8430" width="14.7109375" style="16" customWidth="1"/>
    <col min="8431" max="8431" width="0.7109375" style="16" customWidth="1"/>
    <col min="8432" max="8432" width="14.7109375" style="16" customWidth="1"/>
    <col min="8433" max="8433" width="0.7109375" style="16" customWidth="1"/>
    <col min="8434" max="8434" width="14.7109375" style="16" customWidth="1"/>
    <col min="8435" max="8678" width="9.28515625" style="16"/>
    <col min="8679" max="8680" width="1.28515625" style="16" customWidth="1"/>
    <col min="8681" max="8681" width="27.5703125" style="16" customWidth="1"/>
    <col min="8682" max="8682" width="7.7109375" style="16" customWidth="1"/>
    <col min="8683" max="8683" width="0.7109375" style="16" customWidth="1"/>
    <col min="8684" max="8684" width="14.7109375" style="16" customWidth="1"/>
    <col min="8685" max="8685" width="0.7109375" style="16" customWidth="1"/>
    <col min="8686" max="8686" width="14.7109375" style="16" customWidth="1"/>
    <col min="8687" max="8687" width="0.7109375" style="16" customWidth="1"/>
    <col min="8688" max="8688" width="14.7109375" style="16" customWidth="1"/>
    <col min="8689" max="8689" width="0.7109375" style="16" customWidth="1"/>
    <col min="8690" max="8690" width="14.7109375" style="16" customWidth="1"/>
    <col min="8691" max="8934" width="9.28515625" style="16"/>
    <col min="8935" max="8936" width="1.28515625" style="16" customWidth="1"/>
    <col min="8937" max="8937" width="27.5703125" style="16" customWidth="1"/>
    <col min="8938" max="8938" width="7.7109375" style="16" customWidth="1"/>
    <col min="8939" max="8939" width="0.7109375" style="16" customWidth="1"/>
    <col min="8940" max="8940" width="14.7109375" style="16" customWidth="1"/>
    <col min="8941" max="8941" width="0.7109375" style="16" customWidth="1"/>
    <col min="8942" max="8942" width="14.7109375" style="16" customWidth="1"/>
    <col min="8943" max="8943" width="0.7109375" style="16" customWidth="1"/>
    <col min="8944" max="8944" width="14.7109375" style="16" customWidth="1"/>
    <col min="8945" max="8945" width="0.7109375" style="16" customWidth="1"/>
    <col min="8946" max="8946" width="14.7109375" style="16" customWidth="1"/>
    <col min="8947" max="9190" width="9.28515625" style="16"/>
    <col min="9191" max="9192" width="1.28515625" style="16" customWidth="1"/>
    <col min="9193" max="9193" width="27.5703125" style="16" customWidth="1"/>
    <col min="9194" max="9194" width="7.7109375" style="16" customWidth="1"/>
    <col min="9195" max="9195" width="0.7109375" style="16" customWidth="1"/>
    <col min="9196" max="9196" width="14.7109375" style="16" customWidth="1"/>
    <col min="9197" max="9197" width="0.7109375" style="16" customWidth="1"/>
    <col min="9198" max="9198" width="14.7109375" style="16" customWidth="1"/>
    <col min="9199" max="9199" width="0.7109375" style="16" customWidth="1"/>
    <col min="9200" max="9200" width="14.7109375" style="16" customWidth="1"/>
    <col min="9201" max="9201" width="0.7109375" style="16" customWidth="1"/>
    <col min="9202" max="9202" width="14.7109375" style="16" customWidth="1"/>
    <col min="9203" max="9446" width="9.28515625" style="16"/>
    <col min="9447" max="9448" width="1.28515625" style="16" customWidth="1"/>
    <col min="9449" max="9449" width="27.5703125" style="16" customWidth="1"/>
    <col min="9450" max="9450" width="7.7109375" style="16" customWidth="1"/>
    <col min="9451" max="9451" width="0.7109375" style="16" customWidth="1"/>
    <col min="9452" max="9452" width="14.7109375" style="16" customWidth="1"/>
    <col min="9453" max="9453" width="0.7109375" style="16" customWidth="1"/>
    <col min="9454" max="9454" width="14.7109375" style="16" customWidth="1"/>
    <col min="9455" max="9455" width="0.7109375" style="16" customWidth="1"/>
    <col min="9456" max="9456" width="14.7109375" style="16" customWidth="1"/>
    <col min="9457" max="9457" width="0.7109375" style="16" customWidth="1"/>
    <col min="9458" max="9458" width="14.7109375" style="16" customWidth="1"/>
    <col min="9459" max="9702" width="9.28515625" style="16"/>
    <col min="9703" max="9704" width="1.28515625" style="16" customWidth="1"/>
    <col min="9705" max="9705" width="27.5703125" style="16" customWidth="1"/>
    <col min="9706" max="9706" width="7.7109375" style="16" customWidth="1"/>
    <col min="9707" max="9707" width="0.7109375" style="16" customWidth="1"/>
    <col min="9708" max="9708" width="14.7109375" style="16" customWidth="1"/>
    <col min="9709" max="9709" width="0.7109375" style="16" customWidth="1"/>
    <col min="9710" max="9710" width="14.7109375" style="16" customWidth="1"/>
    <col min="9711" max="9711" width="0.7109375" style="16" customWidth="1"/>
    <col min="9712" max="9712" width="14.7109375" style="16" customWidth="1"/>
    <col min="9713" max="9713" width="0.7109375" style="16" customWidth="1"/>
    <col min="9714" max="9714" width="14.7109375" style="16" customWidth="1"/>
    <col min="9715" max="9958" width="9.28515625" style="16"/>
    <col min="9959" max="9960" width="1.28515625" style="16" customWidth="1"/>
    <col min="9961" max="9961" width="27.5703125" style="16" customWidth="1"/>
    <col min="9962" max="9962" width="7.7109375" style="16" customWidth="1"/>
    <col min="9963" max="9963" width="0.7109375" style="16" customWidth="1"/>
    <col min="9964" max="9964" width="14.7109375" style="16" customWidth="1"/>
    <col min="9965" max="9965" width="0.7109375" style="16" customWidth="1"/>
    <col min="9966" max="9966" width="14.7109375" style="16" customWidth="1"/>
    <col min="9967" max="9967" width="0.7109375" style="16" customWidth="1"/>
    <col min="9968" max="9968" width="14.7109375" style="16" customWidth="1"/>
    <col min="9969" max="9969" width="0.7109375" style="16" customWidth="1"/>
    <col min="9970" max="9970" width="14.7109375" style="16" customWidth="1"/>
    <col min="9971" max="10214" width="9.28515625" style="16"/>
    <col min="10215" max="10216" width="1.28515625" style="16" customWidth="1"/>
    <col min="10217" max="10217" width="27.5703125" style="16" customWidth="1"/>
    <col min="10218" max="10218" width="7.7109375" style="16" customWidth="1"/>
    <col min="10219" max="10219" width="0.7109375" style="16" customWidth="1"/>
    <col min="10220" max="10220" width="14.7109375" style="16" customWidth="1"/>
    <col min="10221" max="10221" width="0.7109375" style="16" customWidth="1"/>
    <col min="10222" max="10222" width="14.7109375" style="16" customWidth="1"/>
    <col min="10223" max="10223" width="0.7109375" style="16" customWidth="1"/>
    <col min="10224" max="10224" width="14.7109375" style="16" customWidth="1"/>
    <col min="10225" max="10225" width="0.7109375" style="16" customWidth="1"/>
    <col min="10226" max="10226" width="14.7109375" style="16" customWidth="1"/>
    <col min="10227" max="10470" width="9.28515625" style="16"/>
    <col min="10471" max="10472" width="1.28515625" style="16" customWidth="1"/>
    <col min="10473" max="10473" width="27.5703125" style="16" customWidth="1"/>
    <col min="10474" max="10474" width="7.7109375" style="16" customWidth="1"/>
    <col min="10475" max="10475" width="0.7109375" style="16" customWidth="1"/>
    <col min="10476" max="10476" width="14.7109375" style="16" customWidth="1"/>
    <col min="10477" max="10477" width="0.7109375" style="16" customWidth="1"/>
    <col min="10478" max="10478" width="14.7109375" style="16" customWidth="1"/>
    <col min="10479" max="10479" width="0.7109375" style="16" customWidth="1"/>
    <col min="10480" max="10480" width="14.7109375" style="16" customWidth="1"/>
    <col min="10481" max="10481" width="0.7109375" style="16" customWidth="1"/>
    <col min="10482" max="10482" width="14.7109375" style="16" customWidth="1"/>
    <col min="10483" max="10726" width="9.28515625" style="16"/>
    <col min="10727" max="10728" width="1.28515625" style="16" customWidth="1"/>
    <col min="10729" max="10729" width="27.5703125" style="16" customWidth="1"/>
    <col min="10730" max="10730" width="7.7109375" style="16" customWidth="1"/>
    <col min="10731" max="10731" width="0.7109375" style="16" customWidth="1"/>
    <col min="10732" max="10732" width="14.7109375" style="16" customWidth="1"/>
    <col min="10733" max="10733" width="0.7109375" style="16" customWidth="1"/>
    <col min="10734" max="10734" width="14.7109375" style="16" customWidth="1"/>
    <col min="10735" max="10735" width="0.7109375" style="16" customWidth="1"/>
    <col min="10736" max="10736" width="14.7109375" style="16" customWidth="1"/>
    <col min="10737" max="10737" width="0.7109375" style="16" customWidth="1"/>
    <col min="10738" max="10738" width="14.7109375" style="16" customWidth="1"/>
    <col min="10739" max="10982" width="9.28515625" style="16"/>
    <col min="10983" max="10984" width="1.28515625" style="16" customWidth="1"/>
    <col min="10985" max="10985" width="27.5703125" style="16" customWidth="1"/>
    <col min="10986" max="10986" width="7.7109375" style="16" customWidth="1"/>
    <col min="10987" max="10987" width="0.7109375" style="16" customWidth="1"/>
    <col min="10988" max="10988" width="14.7109375" style="16" customWidth="1"/>
    <col min="10989" max="10989" width="0.7109375" style="16" customWidth="1"/>
    <col min="10990" max="10990" width="14.7109375" style="16" customWidth="1"/>
    <col min="10991" max="10991" width="0.7109375" style="16" customWidth="1"/>
    <col min="10992" max="10992" width="14.7109375" style="16" customWidth="1"/>
    <col min="10993" max="10993" width="0.7109375" style="16" customWidth="1"/>
    <col min="10994" max="10994" width="14.7109375" style="16" customWidth="1"/>
    <col min="10995" max="11238" width="9.28515625" style="16"/>
    <col min="11239" max="11240" width="1.28515625" style="16" customWidth="1"/>
    <col min="11241" max="11241" width="27.5703125" style="16" customWidth="1"/>
    <col min="11242" max="11242" width="7.7109375" style="16" customWidth="1"/>
    <col min="11243" max="11243" width="0.7109375" style="16" customWidth="1"/>
    <col min="11244" max="11244" width="14.7109375" style="16" customWidth="1"/>
    <col min="11245" max="11245" width="0.7109375" style="16" customWidth="1"/>
    <col min="11246" max="11246" width="14.7109375" style="16" customWidth="1"/>
    <col min="11247" max="11247" width="0.7109375" style="16" customWidth="1"/>
    <col min="11248" max="11248" width="14.7109375" style="16" customWidth="1"/>
    <col min="11249" max="11249" width="0.7109375" style="16" customWidth="1"/>
    <col min="11250" max="11250" width="14.7109375" style="16" customWidth="1"/>
    <col min="11251" max="11494" width="9.28515625" style="16"/>
    <col min="11495" max="11496" width="1.28515625" style="16" customWidth="1"/>
    <col min="11497" max="11497" width="27.5703125" style="16" customWidth="1"/>
    <col min="11498" max="11498" width="7.7109375" style="16" customWidth="1"/>
    <col min="11499" max="11499" width="0.7109375" style="16" customWidth="1"/>
    <col min="11500" max="11500" width="14.7109375" style="16" customWidth="1"/>
    <col min="11501" max="11501" width="0.7109375" style="16" customWidth="1"/>
    <col min="11502" max="11502" width="14.7109375" style="16" customWidth="1"/>
    <col min="11503" max="11503" width="0.7109375" style="16" customWidth="1"/>
    <col min="11504" max="11504" width="14.7109375" style="16" customWidth="1"/>
    <col min="11505" max="11505" width="0.7109375" style="16" customWidth="1"/>
    <col min="11506" max="11506" width="14.7109375" style="16" customWidth="1"/>
    <col min="11507" max="11750" width="9.28515625" style="16"/>
    <col min="11751" max="11752" width="1.28515625" style="16" customWidth="1"/>
    <col min="11753" max="11753" width="27.5703125" style="16" customWidth="1"/>
    <col min="11754" max="11754" width="7.7109375" style="16" customWidth="1"/>
    <col min="11755" max="11755" width="0.7109375" style="16" customWidth="1"/>
    <col min="11756" max="11756" width="14.7109375" style="16" customWidth="1"/>
    <col min="11757" max="11757" width="0.7109375" style="16" customWidth="1"/>
    <col min="11758" max="11758" width="14.7109375" style="16" customWidth="1"/>
    <col min="11759" max="11759" width="0.7109375" style="16" customWidth="1"/>
    <col min="11760" max="11760" width="14.7109375" style="16" customWidth="1"/>
    <col min="11761" max="11761" width="0.7109375" style="16" customWidth="1"/>
    <col min="11762" max="11762" width="14.7109375" style="16" customWidth="1"/>
    <col min="11763" max="12006" width="9.28515625" style="16"/>
    <col min="12007" max="12008" width="1.28515625" style="16" customWidth="1"/>
    <col min="12009" max="12009" width="27.5703125" style="16" customWidth="1"/>
    <col min="12010" max="12010" width="7.7109375" style="16" customWidth="1"/>
    <col min="12011" max="12011" width="0.7109375" style="16" customWidth="1"/>
    <col min="12012" max="12012" width="14.7109375" style="16" customWidth="1"/>
    <col min="12013" max="12013" width="0.7109375" style="16" customWidth="1"/>
    <col min="12014" max="12014" width="14.7109375" style="16" customWidth="1"/>
    <col min="12015" max="12015" width="0.7109375" style="16" customWidth="1"/>
    <col min="12016" max="12016" width="14.7109375" style="16" customWidth="1"/>
    <col min="12017" max="12017" width="0.7109375" style="16" customWidth="1"/>
    <col min="12018" max="12018" width="14.7109375" style="16" customWidth="1"/>
    <col min="12019" max="12262" width="9.28515625" style="16"/>
    <col min="12263" max="12264" width="1.28515625" style="16" customWidth="1"/>
    <col min="12265" max="12265" width="27.5703125" style="16" customWidth="1"/>
    <col min="12266" max="12266" width="7.7109375" style="16" customWidth="1"/>
    <col min="12267" max="12267" width="0.7109375" style="16" customWidth="1"/>
    <col min="12268" max="12268" width="14.7109375" style="16" customWidth="1"/>
    <col min="12269" max="12269" width="0.7109375" style="16" customWidth="1"/>
    <col min="12270" max="12270" width="14.7109375" style="16" customWidth="1"/>
    <col min="12271" max="12271" width="0.7109375" style="16" customWidth="1"/>
    <col min="12272" max="12272" width="14.7109375" style="16" customWidth="1"/>
    <col min="12273" max="12273" width="0.7109375" style="16" customWidth="1"/>
    <col min="12274" max="12274" width="14.7109375" style="16" customWidth="1"/>
    <col min="12275" max="12518" width="9.28515625" style="16"/>
    <col min="12519" max="12520" width="1.28515625" style="16" customWidth="1"/>
    <col min="12521" max="12521" width="27.5703125" style="16" customWidth="1"/>
    <col min="12522" max="12522" width="7.7109375" style="16" customWidth="1"/>
    <col min="12523" max="12523" width="0.7109375" style="16" customWidth="1"/>
    <col min="12524" max="12524" width="14.7109375" style="16" customWidth="1"/>
    <col min="12525" max="12525" width="0.7109375" style="16" customWidth="1"/>
    <col min="12526" max="12526" width="14.7109375" style="16" customWidth="1"/>
    <col min="12527" max="12527" width="0.7109375" style="16" customWidth="1"/>
    <col min="12528" max="12528" width="14.7109375" style="16" customWidth="1"/>
    <col min="12529" max="12529" width="0.7109375" style="16" customWidth="1"/>
    <col min="12530" max="12530" width="14.7109375" style="16" customWidth="1"/>
    <col min="12531" max="12774" width="9.28515625" style="16"/>
    <col min="12775" max="12776" width="1.28515625" style="16" customWidth="1"/>
    <col min="12777" max="12777" width="27.5703125" style="16" customWidth="1"/>
    <col min="12778" max="12778" width="7.7109375" style="16" customWidth="1"/>
    <col min="12779" max="12779" width="0.7109375" style="16" customWidth="1"/>
    <col min="12780" max="12780" width="14.7109375" style="16" customWidth="1"/>
    <col min="12781" max="12781" width="0.7109375" style="16" customWidth="1"/>
    <col min="12782" max="12782" width="14.7109375" style="16" customWidth="1"/>
    <col min="12783" max="12783" width="0.7109375" style="16" customWidth="1"/>
    <col min="12784" max="12784" width="14.7109375" style="16" customWidth="1"/>
    <col min="12785" max="12785" width="0.7109375" style="16" customWidth="1"/>
    <col min="12786" max="12786" width="14.7109375" style="16" customWidth="1"/>
    <col min="12787" max="13030" width="9.28515625" style="16"/>
    <col min="13031" max="13032" width="1.28515625" style="16" customWidth="1"/>
    <col min="13033" max="13033" width="27.5703125" style="16" customWidth="1"/>
    <col min="13034" max="13034" width="7.7109375" style="16" customWidth="1"/>
    <col min="13035" max="13035" width="0.7109375" style="16" customWidth="1"/>
    <col min="13036" max="13036" width="14.7109375" style="16" customWidth="1"/>
    <col min="13037" max="13037" width="0.7109375" style="16" customWidth="1"/>
    <col min="13038" max="13038" width="14.7109375" style="16" customWidth="1"/>
    <col min="13039" max="13039" width="0.7109375" style="16" customWidth="1"/>
    <col min="13040" max="13040" width="14.7109375" style="16" customWidth="1"/>
    <col min="13041" max="13041" width="0.7109375" style="16" customWidth="1"/>
    <col min="13042" max="13042" width="14.7109375" style="16" customWidth="1"/>
    <col min="13043" max="13286" width="9.28515625" style="16"/>
    <col min="13287" max="13288" width="1.28515625" style="16" customWidth="1"/>
    <col min="13289" max="13289" width="27.5703125" style="16" customWidth="1"/>
    <col min="13290" max="13290" width="7.7109375" style="16" customWidth="1"/>
    <col min="13291" max="13291" width="0.7109375" style="16" customWidth="1"/>
    <col min="13292" max="13292" width="14.7109375" style="16" customWidth="1"/>
    <col min="13293" max="13293" width="0.7109375" style="16" customWidth="1"/>
    <col min="13294" max="13294" width="14.7109375" style="16" customWidth="1"/>
    <col min="13295" max="13295" width="0.7109375" style="16" customWidth="1"/>
    <col min="13296" max="13296" width="14.7109375" style="16" customWidth="1"/>
    <col min="13297" max="13297" width="0.7109375" style="16" customWidth="1"/>
    <col min="13298" max="13298" width="14.7109375" style="16" customWidth="1"/>
    <col min="13299" max="13542" width="9.28515625" style="16"/>
    <col min="13543" max="13544" width="1.28515625" style="16" customWidth="1"/>
    <col min="13545" max="13545" width="27.5703125" style="16" customWidth="1"/>
    <col min="13546" max="13546" width="7.7109375" style="16" customWidth="1"/>
    <col min="13547" max="13547" width="0.7109375" style="16" customWidth="1"/>
    <col min="13548" max="13548" width="14.7109375" style="16" customWidth="1"/>
    <col min="13549" max="13549" width="0.7109375" style="16" customWidth="1"/>
    <col min="13550" max="13550" width="14.7109375" style="16" customWidth="1"/>
    <col min="13551" max="13551" width="0.7109375" style="16" customWidth="1"/>
    <col min="13552" max="13552" width="14.7109375" style="16" customWidth="1"/>
    <col min="13553" max="13553" width="0.7109375" style="16" customWidth="1"/>
    <col min="13554" max="13554" width="14.7109375" style="16" customWidth="1"/>
    <col min="13555" max="13798" width="9.28515625" style="16"/>
    <col min="13799" max="13800" width="1.28515625" style="16" customWidth="1"/>
    <col min="13801" max="13801" width="27.5703125" style="16" customWidth="1"/>
    <col min="13802" max="13802" width="7.7109375" style="16" customWidth="1"/>
    <col min="13803" max="13803" width="0.7109375" style="16" customWidth="1"/>
    <col min="13804" max="13804" width="14.7109375" style="16" customWidth="1"/>
    <col min="13805" max="13805" width="0.7109375" style="16" customWidth="1"/>
    <col min="13806" max="13806" width="14.7109375" style="16" customWidth="1"/>
    <col min="13807" max="13807" width="0.7109375" style="16" customWidth="1"/>
    <col min="13808" max="13808" width="14.7109375" style="16" customWidth="1"/>
    <col min="13809" max="13809" width="0.7109375" style="16" customWidth="1"/>
    <col min="13810" max="13810" width="14.7109375" style="16" customWidth="1"/>
    <col min="13811" max="14054" width="9.28515625" style="16"/>
    <col min="14055" max="14056" width="1.28515625" style="16" customWidth="1"/>
    <col min="14057" max="14057" width="27.5703125" style="16" customWidth="1"/>
    <col min="14058" max="14058" width="7.7109375" style="16" customWidth="1"/>
    <col min="14059" max="14059" width="0.7109375" style="16" customWidth="1"/>
    <col min="14060" max="14060" width="14.7109375" style="16" customWidth="1"/>
    <col min="14061" max="14061" width="0.7109375" style="16" customWidth="1"/>
    <col min="14062" max="14062" width="14.7109375" style="16" customWidth="1"/>
    <col min="14063" max="14063" width="0.7109375" style="16" customWidth="1"/>
    <col min="14064" max="14064" width="14.7109375" style="16" customWidth="1"/>
    <col min="14065" max="14065" width="0.7109375" style="16" customWidth="1"/>
    <col min="14066" max="14066" width="14.7109375" style="16" customWidth="1"/>
    <col min="14067" max="14310" width="9.28515625" style="16"/>
    <col min="14311" max="14312" width="1.28515625" style="16" customWidth="1"/>
    <col min="14313" max="14313" width="27.5703125" style="16" customWidth="1"/>
    <col min="14314" max="14314" width="7.7109375" style="16" customWidth="1"/>
    <col min="14315" max="14315" width="0.7109375" style="16" customWidth="1"/>
    <col min="14316" max="14316" width="14.7109375" style="16" customWidth="1"/>
    <col min="14317" max="14317" width="0.7109375" style="16" customWidth="1"/>
    <col min="14318" max="14318" width="14.7109375" style="16" customWidth="1"/>
    <col min="14319" max="14319" width="0.7109375" style="16" customWidth="1"/>
    <col min="14320" max="14320" width="14.7109375" style="16" customWidth="1"/>
    <col min="14321" max="14321" width="0.7109375" style="16" customWidth="1"/>
    <col min="14322" max="14322" width="14.7109375" style="16" customWidth="1"/>
    <col min="14323" max="14566" width="9.28515625" style="16"/>
    <col min="14567" max="14568" width="1.28515625" style="16" customWidth="1"/>
    <col min="14569" max="14569" width="27.5703125" style="16" customWidth="1"/>
    <col min="14570" max="14570" width="7.7109375" style="16" customWidth="1"/>
    <col min="14571" max="14571" width="0.7109375" style="16" customWidth="1"/>
    <col min="14572" max="14572" width="14.7109375" style="16" customWidth="1"/>
    <col min="14573" max="14573" width="0.7109375" style="16" customWidth="1"/>
    <col min="14574" max="14574" width="14.7109375" style="16" customWidth="1"/>
    <col min="14575" max="14575" width="0.7109375" style="16" customWidth="1"/>
    <col min="14576" max="14576" width="14.7109375" style="16" customWidth="1"/>
    <col min="14577" max="14577" width="0.7109375" style="16" customWidth="1"/>
    <col min="14578" max="14578" width="14.7109375" style="16" customWidth="1"/>
    <col min="14579" max="14822" width="9.28515625" style="16"/>
    <col min="14823" max="14824" width="1.28515625" style="16" customWidth="1"/>
    <col min="14825" max="14825" width="27.5703125" style="16" customWidth="1"/>
    <col min="14826" max="14826" width="7.7109375" style="16" customWidth="1"/>
    <col min="14827" max="14827" width="0.7109375" style="16" customWidth="1"/>
    <col min="14828" max="14828" width="14.7109375" style="16" customWidth="1"/>
    <col min="14829" max="14829" width="0.7109375" style="16" customWidth="1"/>
    <col min="14830" max="14830" width="14.7109375" style="16" customWidth="1"/>
    <col min="14831" max="14831" width="0.7109375" style="16" customWidth="1"/>
    <col min="14832" max="14832" width="14.7109375" style="16" customWidth="1"/>
    <col min="14833" max="14833" width="0.7109375" style="16" customWidth="1"/>
    <col min="14834" max="14834" width="14.7109375" style="16" customWidth="1"/>
    <col min="14835" max="15078" width="9.28515625" style="16"/>
    <col min="15079" max="15080" width="1.28515625" style="16" customWidth="1"/>
    <col min="15081" max="15081" width="27.5703125" style="16" customWidth="1"/>
    <col min="15082" max="15082" width="7.7109375" style="16" customWidth="1"/>
    <col min="15083" max="15083" width="0.7109375" style="16" customWidth="1"/>
    <col min="15084" max="15084" width="14.7109375" style="16" customWidth="1"/>
    <col min="15085" max="15085" width="0.7109375" style="16" customWidth="1"/>
    <col min="15086" max="15086" width="14.7109375" style="16" customWidth="1"/>
    <col min="15087" max="15087" width="0.7109375" style="16" customWidth="1"/>
    <col min="15088" max="15088" width="14.7109375" style="16" customWidth="1"/>
    <col min="15089" max="15089" width="0.7109375" style="16" customWidth="1"/>
    <col min="15090" max="15090" width="14.7109375" style="16" customWidth="1"/>
    <col min="15091" max="15334" width="9.28515625" style="16"/>
    <col min="15335" max="15336" width="1.28515625" style="16" customWidth="1"/>
    <col min="15337" max="15337" width="27.5703125" style="16" customWidth="1"/>
    <col min="15338" max="15338" width="7.7109375" style="16" customWidth="1"/>
    <col min="15339" max="15339" width="0.7109375" style="16" customWidth="1"/>
    <col min="15340" max="15340" width="14.7109375" style="16" customWidth="1"/>
    <col min="15341" max="15341" width="0.7109375" style="16" customWidth="1"/>
    <col min="15342" max="15342" width="14.7109375" style="16" customWidth="1"/>
    <col min="15343" max="15343" width="0.7109375" style="16" customWidth="1"/>
    <col min="15344" max="15344" width="14.7109375" style="16" customWidth="1"/>
    <col min="15345" max="15345" width="0.7109375" style="16" customWidth="1"/>
    <col min="15346" max="15346" width="14.7109375" style="16" customWidth="1"/>
    <col min="15347" max="15590" width="9.28515625" style="16"/>
    <col min="15591" max="15592" width="1.28515625" style="16" customWidth="1"/>
    <col min="15593" max="15593" width="27.5703125" style="16" customWidth="1"/>
    <col min="15594" max="15594" width="7.7109375" style="16" customWidth="1"/>
    <col min="15595" max="15595" width="0.7109375" style="16" customWidth="1"/>
    <col min="15596" max="15596" width="14.7109375" style="16" customWidth="1"/>
    <col min="15597" max="15597" width="0.7109375" style="16" customWidth="1"/>
    <col min="15598" max="15598" width="14.7109375" style="16" customWidth="1"/>
    <col min="15599" max="15599" width="0.7109375" style="16" customWidth="1"/>
    <col min="15600" max="15600" width="14.7109375" style="16" customWidth="1"/>
    <col min="15601" max="15601" width="0.7109375" style="16" customWidth="1"/>
    <col min="15602" max="15602" width="14.7109375" style="16" customWidth="1"/>
    <col min="15603" max="15846" width="9.28515625" style="16"/>
    <col min="15847" max="15848" width="1.28515625" style="16" customWidth="1"/>
    <col min="15849" max="15849" width="27.5703125" style="16" customWidth="1"/>
    <col min="15850" max="15850" width="7.7109375" style="16" customWidth="1"/>
    <col min="15851" max="15851" width="0.7109375" style="16" customWidth="1"/>
    <col min="15852" max="15852" width="14.7109375" style="16" customWidth="1"/>
    <col min="15853" max="15853" width="0.7109375" style="16" customWidth="1"/>
    <col min="15854" max="15854" width="14.7109375" style="16" customWidth="1"/>
    <col min="15855" max="15855" width="0.7109375" style="16" customWidth="1"/>
    <col min="15856" max="15856" width="14.7109375" style="16" customWidth="1"/>
    <col min="15857" max="15857" width="0.7109375" style="16" customWidth="1"/>
    <col min="15858" max="15858" width="14.7109375" style="16" customWidth="1"/>
    <col min="15859" max="16102" width="9.28515625" style="16"/>
    <col min="16103" max="16104" width="1.28515625" style="16" customWidth="1"/>
    <col min="16105" max="16105" width="27.5703125" style="16" customWidth="1"/>
    <col min="16106" max="16106" width="7.7109375" style="16" customWidth="1"/>
    <col min="16107" max="16107" width="0.7109375" style="16" customWidth="1"/>
    <col min="16108" max="16108" width="14.7109375" style="16" customWidth="1"/>
    <col min="16109" max="16109" width="0.7109375" style="16" customWidth="1"/>
    <col min="16110" max="16110" width="14.7109375" style="16" customWidth="1"/>
    <col min="16111" max="16111" width="0.7109375" style="16" customWidth="1"/>
    <col min="16112" max="16112" width="14.7109375" style="16" customWidth="1"/>
    <col min="16113" max="16113" width="0.7109375" style="16" customWidth="1"/>
    <col min="16114" max="16114" width="14.7109375" style="16" customWidth="1"/>
    <col min="16115" max="16384" width="9.28515625" style="16"/>
  </cols>
  <sheetData>
    <row r="1" spans="1:12" ht="21.75" customHeight="1" x14ac:dyDescent="0.2">
      <c r="A1" s="29" t="s">
        <v>49</v>
      </c>
    </row>
    <row r="2" spans="1:12" ht="21.75" customHeight="1" x14ac:dyDescent="0.2">
      <c r="A2" s="2" t="s">
        <v>145</v>
      </c>
      <c r="B2" s="2"/>
      <c r="C2" s="3"/>
      <c r="D2" s="4"/>
      <c r="E2" s="5"/>
    </row>
    <row r="3" spans="1:12" ht="21.75" customHeight="1" x14ac:dyDescent="0.2">
      <c r="A3" s="89" t="s">
        <v>239</v>
      </c>
      <c r="B3" s="10"/>
      <c r="C3" s="11"/>
      <c r="D3" s="12"/>
      <c r="E3" s="13"/>
      <c r="F3" s="46"/>
      <c r="G3" s="46"/>
      <c r="H3" s="46"/>
      <c r="I3" s="46"/>
      <c r="J3" s="46"/>
      <c r="K3" s="46"/>
      <c r="L3" s="46"/>
    </row>
    <row r="4" spans="1:12" ht="21.75" customHeight="1" x14ac:dyDescent="0.2">
      <c r="A4" s="29"/>
      <c r="B4" s="2"/>
      <c r="C4" s="3"/>
      <c r="D4" s="4"/>
      <c r="E4" s="5"/>
    </row>
    <row r="5" spans="1:12" ht="21.75" customHeight="1" x14ac:dyDescent="0.2">
      <c r="A5" s="29"/>
      <c r="B5" s="2"/>
      <c r="C5" s="3"/>
      <c r="D5" s="4"/>
      <c r="E5" s="5"/>
      <c r="F5" s="223" t="s">
        <v>83</v>
      </c>
      <c r="G5" s="223"/>
      <c r="H5" s="223"/>
      <c r="I5" s="18"/>
      <c r="J5" s="223" t="s">
        <v>121</v>
      </c>
      <c r="K5" s="223"/>
      <c r="L5" s="223"/>
    </row>
    <row r="6" spans="1:12" ht="21.75" customHeight="1" x14ac:dyDescent="0.2">
      <c r="A6" s="29"/>
      <c r="B6" s="2"/>
      <c r="C6" s="3"/>
      <c r="D6" s="4"/>
      <c r="E6" s="5"/>
      <c r="F6" s="19" t="s">
        <v>123</v>
      </c>
      <c r="G6" s="19"/>
      <c r="H6" s="19" t="s">
        <v>123</v>
      </c>
      <c r="I6" s="20"/>
      <c r="J6" s="19" t="s">
        <v>123</v>
      </c>
      <c r="K6" s="19"/>
      <c r="L6" s="19" t="s">
        <v>123</v>
      </c>
    </row>
    <row r="7" spans="1:12" ht="21.75" customHeight="1" x14ac:dyDescent="0.2">
      <c r="A7" s="29"/>
      <c r="B7" s="2"/>
      <c r="C7" s="3"/>
      <c r="D7" s="4"/>
      <c r="E7" s="5"/>
      <c r="F7" s="19" t="s">
        <v>209</v>
      </c>
      <c r="G7" s="19"/>
      <c r="H7" s="19" t="s">
        <v>209</v>
      </c>
      <c r="I7" s="19"/>
      <c r="J7" s="19" t="s">
        <v>209</v>
      </c>
      <c r="K7" s="19"/>
      <c r="L7" s="19" t="s">
        <v>209</v>
      </c>
    </row>
    <row r="8" spans="1:12" ht="21.75" customHeight="1" x14ac:dyDescent="0.2">
      <c r="C8" s="17"/>
      <c r="D8" s="22"/>
      <c r="E8" s="158"/>
      <c r="F8" s="19" t="s">
        <v>197</v>
      </c>
      <c r="G8" s="19"/>
      <c r="H8" s="19" t="s">
        <v>190</v>
      </c>
      <c r="I8" s="21"/>
      <c r="J8" s="19" t="s">
        <v>197</v>
      </c>
      <c r="K8" s="19"/>
      <c r="L8" s="19" t="s">
        <v>190</v>
      </c>
    </row>
    <row r="9" spans="1:12" ht="21.75" customHeight="1" x14ac:dyDescent="0.2">
      <c r="C9" s="17"/>
      <c r="D9" s="27"/>
      <c r="E9" s="23"/>
      <c r="F9" s="25" t="s">
        <v>1</v>
      </c>
      <c r="G9" s="19"/>
      <c r="H9" s="25" t="s">
        <v>1</v>
      </c>
      <c r="I9" s="19"/>
      <c r="J9" s="25" t="s">
        <v>1</v>
      </c>
      <c r="K9" s="19"/>
      <c r="L9" s="25" t="s">
        <v>1</v>
      </c>
    </row>
    <row r="10" spans="1:12" ht="6" customHeight="1" x14ac:dyDescent="0.2">
      <c r="A10" s="29"/>
      <c r="C10" s="17"/>
      <c r="D10" s="27"/>
      <c r="E10" s="23"/>
      <c r="F10" s="28"/>
      <c r="G10" s="19"/>
      <c r="H10" s="19"/>
      <c r="I10" s="19"/>
      <c r="J10" s="28"/>
      <c r="K10" s="19"/>
      <c r="L10" s="19"/>
    </row>
    <row r="11" spans="1:12" ht="21.75" customHeight="1" x14ac:dyDescent="0.2">
      <c r="A11" s="29" t="s">
        <v>48</v>
      </c>
      <c r="C11" s="17"/>
      <c r="D11" s="27"/>
      <c r="E11" s="23"/>
      <c r="F11" s="28"/>
      <c r="G11" s="19"/>
      <c r="H11" s="19"/>
      <c r="I11" s="19"/>
      <c r="J11" s="28"/>
      <c r="K11" s="19"/>
      <c r="L11" s="19"/>
    </row>
    <row r="12" spans="1:12" ht="6" customHeight="1" x14ac:dyDescent="0.2">
      <c r="C12" s="17"/>
      <c r="D12" s="27"/>
      <c r="E12" s="23"/>
      <c r="F12" s="28"/>
      <c r="G12" s="19"/>
      <c r="H12" s="19"/>
      <c r="I12" s="19"/>
      <c r="J12" s="28"/>
      <c r="K12" s="19"/>
      <c r="L12" s="19"/>
    </row>
    <row r="13" spans="1:12" ht="21.75" customHeight="1" x14ac:dyDescent="0.2">
      <c r="A13" s="63" t="s">
        <v>50</v>
      </c>
      <c r="B13" s="63"/>
      <c r="C13" s="47"/>
      <c r="D13" s="4"/>
      <c r="E13" s="17"/>
      <c r="F13" s="78">
        <v>3605755369</v>
      </c>
      <c r="H13" s="87">
        <v>3299323943</v>
      </c>
      <c r="J13" s="78">
        <v>0</v>
      </c>
      <c r="L13" s="87">
        <v>0</v>
      </c>
    </row>
    <row r="14" spans="1:12" ht="21.75" customHeight="1" x14ac:dyDescent="0.2">
      <c r="A14" s="63" t="s">
        <v>51</v>
      </c>
      <c r="B14" s="63"/>
      <c r="C14" s="47"/>
      <c r="D14" s="4"/>
      <c r="E14" s="17"/>
      <c r="F14" s="83">
        <v>14665163</v>
      </c>
      <c r="H14" s="93">
        <v>16518534</v>
      </c>
      <c r="J14" s="83">
        <v>33804690</v>
      </c>
      <c r="L14" s="93">
        <v>31508563</v>
      </c>
    </row>
    <row r="15" spans="1:12" ht="21.75" customHeight="1" x14ac:dyDescent="0.2">
      <c r="A15" s="63" t="s">
        <v>124</v>
      </c>
      <c r="B15" s="63"/>
      <c r="C15" s="47"/>
      <c r="D15" s="4"/>
      <c r="E15" s="17"/>
      <c r="F15" s="78">
        <v>-2359276718</v>
      </c>
      <c r="H15" s="87">
        <v>-2219928997</v>
      </c>
      <c r="J15" s="78">
        <v>0</v>
      </c>
      <c r="L15" s="87">
        <v>0</v>
      </c>
    </row>
    <row r="16" spans="1:12" ht="21.75" customHeight="1" x14ac:dyDescent="0.2">
      <c r="A16" s="63" t="s">
        <v>52</v>
      </c>
      <c r="B16" s="63"/>
      <c r="C16" s="47"/>
      <c r="D16" s="4"/>
      <c r="E16" s="17"/>
      <c r="F16" s="84">
        <v>-6348262</v>
      </c>
      <c r="H16" s="94">
        <v>-6760955</v>
      </c>
      <c r="J16" s="84">
        <v>-26714887</v>
      </c>
      <c r="L16" s="94">
        <v>-22804200</v>
      </c>
    </row>
    <row r="17" spans="1:12" ht="6" customHeight="1" x14ac:dyDescent="0.2">
      <c r="A17" s="29"/>
      <c r="B17" s="29"/>
      <c r="C17" s="17"/>
      <c r="D17" s="4"/>
      <c r="E17" s="17"/>
      <c r="F17" s="30"/>
      <c r="J17" s="30"/>
    </row>
    <row r="18" spans="1:12" ht="21.75" customHeight="1" x14ac:dyDescent="0.2">
      <c r="A18" s="29" t="s">
        <v>53</v>
      </c>
      <c r="C18" s="17"/>
      <c r="D18" s="4"/>
      <c r="E18" s="17"/>
      <c r="F18" s="33">
        <f>SUM(F13:F16)</f>
        <v>1254795552</v>
      </c>
      <c r="H18" s="36">
        <f>SUM(H13:H16)</f>
        <v>1089152525</v>
      </c>
      <c r="J18" s="33">
        <f>SUM(J13:J16)</f>
        <v>7089803</v>
      </c>
      <c r="L18" s="36">
        <f>SUM(L13:L16)</f>
        <v>8704363</v>
      </c>
    </row>
    <row r="19" spans="1:12" ht="21.75" customHeight="1" x14ac:dyDescent="0.2">
      <c r="A19" s="16" t="s">
        <v>249</v>
      </c>
      <c r="C19" s="17"/>
      <c r="D19" s="4"/>
      <c r="E19" s="17"/>
      <c r="F19" s="83">
        <v>-199963567</v>
      </c>
      <c r="H19" s="93">
        <v>23471387</v>
      </c>
      <c r="J19" s="83">
        <v>-5747188</v>
      </c>
      <c r="L19" s="93">
        <v>32076</v>
      </c>
    </row>
    <row r="20" spans="1:12" ht="21.75" customHeight="1" x14ac:dyDescent="0.2">
      <c r="A20" s="16" t="s">
        <v>210</v>
      </c>
      <c r="C20" s="17"/>
      <c r="D20" s="4"/>
      <c r="E20" s="17"/>
      <c r="F20" s="83">
        <v>0</v>
      </c>
      <c r="H20" s="93">
        <v>0</v>
      </c>
      <c r="J20" s="83">
        <v>254899949</v>
      </c>
      <c r="L20" s="93">
        <v>370399918</v>
      </c>
    </row>
    <row r="21" spans="1:12" ht="21.75" customHeight="1" x14ac:dyDescent="0.2">
      <c r="A21" s="16" t="s">
        <v>20</v>
      </c>
      <c r="C21" s="17"/>
      <c r="D21" s="4"/>
      <c r="E21" s="17"/>
      <c r="F21" s="80">
        <v>26665792</v>
      </c>
      <c r="H21" s="88">
        <v>23383015</v>
      </c>
      <c r="J21" s="80">
        <v>38945090</v>
      </c>
      <c r="L21" s="88">
        <v>36821725</v>
      </c>
    </row>
    <row r="22" spans="1:12" ht="6" customHeight="1" x14ac:dyDescent="0.2">
      <c r="A22" s="29"/>
      <c r="B22" s="29"/>
      <c r="C22" s="17"/>
      <c r="D22" s="4"/>
      <c r="E22" s="17"/>
      <c r="F22" s="30"/>
      <c r="J22" s="30"/>
    </row>
    <row r="23" spans="1:12" ht="21.75" customHeight="1" x14ac:dyDescent="0.2">
      <c r="A23" s="29" t="s">
        <v>54</v>
      </c>
      <c r="C23" s="17"/>
      <c r="D23" s="4"/>
      <c r="E23" s="17"/>
      <c r="F23" s="34">
        <f>SUM(F18:F22)</f>
        <v>1081497777</v>
      </c>
      <c r="H23" s="37">
        <f>SUM(H18:H22)</f>
        <v>1136006927</v>
      </c>
      <c r="J23" s="34">
        <f>SUM(J18:J22)</f>
        <v>295187654</v>
      </c>
      <c r="L23" s="37">
        <f>SUM(L18:L22)</f>
        <v>415958082</v>
      </c>
    </row>
    <row r="24" spans="1:12" ht="6" customHeight="1" x14ac:dyDescent="0.2">
      <c r="C24" s="17"/>
      <c r="D24" s="4"/>
      <c r="E24" s="17"/>
      <c r="F24" s="33"/>
      <c r="H24" s="36"/>
      <c r="J24" s="33"/>
      <c r="L24" s="36"/>
    </row>
    <row r="25" spans="1:12" ht="21.75" customHeight="1" x14ac:dyDescent="0.2">
      <c r="A25" s="16" t="s">
        <v>22</v>
      </c>
      <c r="C25" s="17"/>
      <c r="D25" s="4"/>
      <c r="E25" s="17"/>
      <c r="F25" s="78">
        <v>-496295947</v>
      </c>
      <c r="H25" s="87">
        <v>-359411220</v>
      </c>
      <c r="J25" s="78">
        <v>0</v>
      </c>
      <c r="L25" s="87">
        <v>0</v>
      </c>
    </row>
    <row r="26" spans="1:12" ht="21.75" customHeight="1" x14ac:dyDescent="0.2">
      <c r="A26" s="16" t="s">
        <v>23</v>
      </c>
      <c r="C26" s="7"/>
      <c r="D26" s="4"/>
      <c r="E26" s="17"/>
      <c r="F26" s="78">
        <v>-450493172</v>
      </c>
      <c r="H26" s="87">
        <v>-383871087</v>
      </c>
      <c r="J26" s="78">
        <v>-15147814</v>
      </c>
      <c r="L26" s="87">
        <v>-14549137</v>
      </c>
    </row>
    <row r="27" spans="1:12" ht="21.75" customHeight="1" x14ac:dyDescent="0.2">
      <c r="A27" s="16" t="s">
        <v>146</v>
      </c>
      <c r="C27" s="17"/>
      <c r="D27" s="4"/>
      <c r="E27" s="17"/>
      <c r="F27" s="83">
        <v>-96822076</v>
      </c>
      <c r="H27" s="93">
        <v>-41768759</v>
      </c>
      <c r="J27" s="83">
        <v>0</v>
      </c>
      <c r="L27" s="93">
        <v>0</v>
      </c>
    </row>
    <row r="28" spans="1:12" ht="21.75" customHeight="1" x14ac:dyDescent="0.2">
      <c r="A28" s="16" t="s">
        <v>184</v>
      </c>
      <c r="C28" s="7"/>
      <c r="D28" s="4"/>
      <c r="E28" s="17"/>
      <c r="F28" s="78">
        <v>32118150</v>
      </c>
      <c r="H28" s="87">
        <v>-2963198</v>
      </c>
      <c r="J28" s="78">
        <v>-1256182</v>
      </c>
      <c r="L28" s="87">
        <v>1824346</v>
      </c>
    </row>
    <row r="29" spans="1:12" ht="21.75" customHeight="1" x14ac:dyDescent="0.2">
      <c r="A29" s="16" t="s">
        <v>61</v>
      </c>
      <c r="D29" s="4"/>
      <c r="E29" s="17"/>
      <c r="F29" s="83">
        <v>-2949733</v>
      </c>
      <c r="H29" s="93">
        <v>-54215524</v>
      </c>
      <c r="J29" s="83">
        <v>-16826405</v>
      </c>
      <c r="L29" s="93">
        <v>-16646226</v>
      </c>
    </row>
    <row r="30" spans="1:12" ht="21.75" customHeight="1" x14ac:dyDescent="0.2">
      <c r="A30" s="16" t="s">
        <v>177</v>
      </c>
      <c r="D30" s="4"/>
      <c r="E30" s="17"/>
      <c r="F30" s="83">
        <v>0</v>
      </c>
      <c r="H30" s="93"/>
      <c r="J30" s="83"/>
      <c r="L30" s="93"/>
    </row>
    <row r="31" spans="1:12" ht="21.75" customHeight="1" x14ac:dyDescent="0.2">
      <c r="B31" s="16" t="s">
        <v>158</v>
      </c>
      <c r="D31" s="4"/>
      <c r="E31" s="17"/>
      <c r="F31" s="84">
        <v>92187455</v>
      </c>
      <c r="H31" s="94">
        <v>170203038</v>
      </c>
      <c r="J31" s="84">
        <v>0</v>
      </c>
      <c r="L31" s="94">
        <v>0</v>
      </c>
    </row>
    <row r="32" spans="1:12" ht="6" customHeight="1" x14ac:dyDescent="0.2">
      <c r="C32" s="7"/>
      <c r="D32" s="4"/>
      <c r="E32" s="17"/>
      <c r="F32" s="33"/>
      <c r="H32" s="36"/>
      <c r="J32" s="33"/>
      <c r="L32" s="36"/>
    </row>
    <row r="33" spans="1:12" ht="21.75" customHeight="1" x14ac:dyDescent="0.2">
      <c r="A33" s="29" t="s">
        <v>112</v>
      </c>
      <c r="D33" s="4"/>
      <c r="E33" s="17"/>
      <c r="F33" s="33">
        <f>SUM(F23,F25:F31)</f>
        <v>159242454</v>
      </c>
      <c r="H33" s="36">
        <f>SUM(H23,H25:H31)</f>
        <v>463980177</v>
      </c>
      <c r="J33" s="33">
        <f>SUM(J23,J25:J31)</f>
        <v>261957253</v>
      </c>
      <c r="L33" s="36">
        <f>SUM(L23,L25:L31)</f>
        <v>386587065</v>
      </c>
    </row>
    <row r="34" spans="1:12" ht="21.75" customHeight="1" x14ac:dyDescent="0.2">
      <c r="A34" s="16" t="s">
        <v>127</v>
      </c>
      <c r="D34" s="4"/>
      <c r="E34" s="17"/>
      <c r="F34" s="84">
        <v>-23918786</v>
      </c>
      <c r="H34" s="94">
        <v>-29676633</v>
      </c>
      <c r="J34" s="84">
        <v>-1252437</v>
      </c>
      <c r="L34" s="94">
        <v>-2081254</v>
      </c>
    </row>
    <row r="35" spans="1:12" ht="6" customHeight="1" x14ac:dyDescent="0.2">
      <c r="C35" s="7"/>
      <c r="D35" s="4"/>
      <c r="E35" s="17"/>
      <c r="F35" s="33"/>
      <c r="H35" s="36"/>
      <c r="J35" s="33"/>
      <c r="L35" s="36"/>
    </row>
    <row r="36" spans="1:12" ht="21.75" customHeight="1" x14ac:dyDescent="0.2">
      <c r="A36" s="29" t="s">
        <v>200</v>
      </c>
      <c r="B36" s="29"/>
      <c r="D36" s="4"/>
      <c r="E36" s="17"/>
      <c r="F36" s="64">
        <f>SUM(F33:F34)</f>
        <v>135323668</v>
      </c>
      <c r="H36" s="46">
        <f>SUM(H33:H34)</f>
        <v>434303544</v>
      </c>
      <c r="J36" s="64">
        <f>SUM(J33:J34)</f>
        <v>260704816</v>
      </c>
      <c r="L36" s="46">
        <f>SUM(L33:L34)</f>
        <v>384505811</v>
      </c>
    </row>
    <row r="37" spans="1:12" ht="21.75" customHeight="1" x14ac:dyDescent="0.2">
      <c r="A37" s="29"/>
      <c r="B37" s="29"/>
      <c r="C37" s="7"/>
      <c r="D37" s="4"/>
      <c r="E37" s="17"/>
    </row>
    <row r="38" spans="1:12" ht="21.75" customHeight="1" x14ac:dyDescent="0.2">
      <c r="A38" s="29"/>
      <c r="B38" s="29"/>
      <c r="C38" s="7"/>
      <c r="D38" s="4"/>
      <c r="E38" s="17"/>
    </row>
    <row r="39" spans="1:12" ht="21.75" customHeight="1" x14ac:dyDescent="0.2">
      <c r="A39" s="29"/>
      <c r="B39" s="29"/>
      <c r="C39" s="7"/>
      <c r="D39" s="4"/>
      <c r="E39" s="17"/>
    </row>
    <row r="40" spans="1:12" ht="21.75" customHeight="1" x14ac:dyDescent="0.2">
      <c r="A40" s="29"/>
      <c r="B40" s="29"/>
      <c r="C40" s="7"/>
      <c r="D40" s="4"/>
      <c r="E40" s="17"/>
    </row>
    <row r="41" spans="1:12" ht="21.75" customHeight="1" x14ac:dyDescent="0.2">
      <c r="A41" s="29"/>
      <c r="B41" s="29"/>
      <c r="C41" s="7"/>
      <c r="D41" s="4"/>
      <c r="E41" s="17"/>
    </row>
    <row r="42" spans="1:12" ht="20.25" customHeight="1" x14ac:dyDescent="0.2">
      <c r="A42" s="29"/>
      <c r="B42" s="29"/>
      <c r="C42" s="7"/>
      <c r="D42" s="4"/>
      <c r="E42" s="17"/>
    </row>
    <row r="43" spans="1:12" ht="17.25" customHeight="1" x14ac:dyDescent="0.2">
      <c r="A43" s="29"/>
      <c r="B43" s="29"/>
      <c r="C43" s="7"/>
      <c r="D43" s="4"/>
      <c r="E43" s="17"/>
    </row>
    <row r="44" spans="1:12" ht="22.15" customHeight="1" x14ac:dyDescent="0.2">
      <c r="A44" s="65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44" s="66"/>
      <c r="C44" s="90"/>
      <c r="D44" s="12"/>
      <c r="E44" s="45"/>
      <c r="F44" s="37"/>
      <c r="G44" s="46"/>
      <c r="H44" s="37"/>
      <c r="I44" s="46"/>
      <c r="J44" s="37"/>
      <c r="K44" s="46"/>
      <c r="L44" s="37"/>
    </row>
    <row r="45" spans="1:12" ht="21.75" customHeight="1" x14ac:dyDescent="0.2">
      <c r="A45" s="2" t="str">
        <f>A1</f>
        <v>บริษัท อีสเทิร์นโพลีเมอร์ กรุ๊ป จำกัด (มหาชน)</v>
      </c>
      <c r="B45" s="2"/>
      <c r="C45" s="3"/>
      <c r="D45" s="4"/>
      <c r="E45" s="5"/>
    </row>
    <row r="46" spans="1:12" ht="21.75" customHeight="1" x14ac:dyDescent="0.2">
      <c r="A46" s="2" t="str">
        <f>A2</f>
        <v xml:space="preserve">งบกำไรขาดทุนเบ็ดเสร็จ </v>
      </c>
      <c r="B46" s="2"/>
      <c r="C46" s="3"/>
      <c r="D46" s="4"/>
      <c r="E46" s="5"/>
    </row>
    <row r="47" spans="1:12" ht="21.75" customHeight="1" x14ac:dyDescent="0.2">
      <c r="A47" s="10" t="str">
        <f>A3</f>
        <v>สำหรับรอบระยะเวลาสามเดือนสิ้นสุดวันที่ 30 กันยายน พ.ศ. 2567</v>
      </c>
      <c r="B47" s="10"/>
      <c r="C47" s="11"/>
      <c r="D47" s="12"/>
      <c r="E47" s="13"/>
      <c r="F47" s="46"/>
      <c r="G47" s="46"/>
      <c r="H47" s="46"/>
      <c r="I47" s="46"/>
      <c r="J47" s="46"/>
      <c r="K47" s="46"/>
      <c r="L47" s="46"/>
    </row>
    <row r="48" spans="1:12" ht="21.75" customHeight="1" x14ac:dyDescent="0.2">
      <c r="A48" s="2"/>
      <c r="B48" s="2"/>
      <c r="C48" s="3"/>
      <c r="D48" s="4"/>
      <c r="E48" s="5"/>
    </row>
    <row r="49" spans="1:12" ht="21.75" customHeight="1" x14ac:dyDescent="0.2">
      <c r="A49" s="2"/>
      <c r="B49" s="2"/>
      <c r="C49" s="3"/>
      <c r="D49" s="4"/>
      <c r="E49" s="5"/>
      <c r="F49" s="223" t="s">
        <v>83</v>
      </c>
      <c r="G49" s="223"/>
      <c r="H49" s="223"/>
      <c r="I49" s="18"/>
      <c r="J49" s="223" t="s">
        <v>121</v>
      </c>
      <c r="K49" s="223"/>
      <c r="L49" s="223"/>
    </row>
    <row r="50" spans="1:12" ht="21.75" customHeight="1" x14ac:dyDescent="0.2">
      <c r="A50" s="2"/>
      <c r="B50" s="2"/>
      <c r="C50" s="3"/>
      <c r="D50" s="4"/>
      <c r="E50" s="5"/>
      <c r="F50" s="19" t="s">
        <v>123</v>
      </c>
      <c r="G50" s="19"/>
      <c r="H50" s="19" t="s">
        <v>123</v>
      </c>
      <c r="I50" s="20"/>
      <c r="J50" s="19" t="s">
        <v>123</v>
      </c>
      <c r="K50" s="19"/>
      <c r="L50" s="19" t="s">
        <v>123</v>
      </c>
    </row>
    <row r="51" spans="1:12" ht="21.75" customHeight="1" x14ac:dyDescent="0.2">
      <c r="A51" s="2"/>
      <c r="B51" s="2"/>
      <c r="C51" s="3"/>
      <c r="D51" s="4"/>
      <c r="E51" s="5"/>
      <c r="F51" s="19" t="s">
        <v>209</v>
      </c>
      <c r="G51" s="19"/>
      <c r="H51" s="19" t="s">
        <v>209</v>
      </c>
      <c r="I51" s="19"/>
      <c r="J51" s="19" t="s">
        <v>209</v>
      </c>
      <c r="K51" s="19"/>
      <c r="L51" s="19" t="s">
        <v>209</v>
      </c>
    </row>
    <row r="52" spans="1:12" ht="21.75" customHeight="1" x14ac:dyDescent="0.2">
      <c r="C52" s="17"/>
      <c r="D52" s="22"/>
      <c r="E52" s="23"/>
      <c r="F52" s="19" t="s">
        <v>197</v>
      </c>
      <c r="G52" s="19"/>
      <c r="H52" s="19" t="s">
        <v>190</v>
      </c>
      <c r="I52" s="21"/>
      <c r="J52" s="19" t="s">
        <v>197</v>
      </c>
      <c r="K52" s="19"/>
      <c r="L52" s="19" t="s">
        <v>190</v>
      </c>
    </row>
    <row r="53" spans="1:12" ht="21.75" customHeight="1" x14ac:dyDescent="0.2">
      <c r="A53" s="2"/>
      <c r="B53" s="2"/>
      <c r="C53" s="3"/>
      <c r="D53" s="27"/>
      <c r="E53" s="5"/>
      <c r="F53" s="25" t="s">
        <v>1</v>
      </c>
      <c r="G53" s="19"/>
      <c r="H53" s="25" t="s">
        <v>1</v>
      </c>
      <c r="I53" s="19"/>
      <c r="J53" s="25" t="s">
        <v>1</v>
      </c>
      <c r="K53" s="19"/>
      <c r="L53" s="25" t="s">
        <v>1</v>
      </c>
    </row>
    <row r="54" spans="1:12" ht="6" customHeight="1" x14ac:dyDescent="0.2">
      <c r="A54" s="67"/>
      <c r="B54" s="67"/>
      <c r="C54" s="7"/>
      <c r="D54" s="4"/>
      <c r="E54" s="17"/>
      <c r="F54" s="33"/>
      <c r="H54" s="36"/>
      <c r="J54" s="33"/>
      <c r="L54" s="36"/>
    </row>
    <row r="55" spans="1:12" ht="21.75" customHeight="1" x14ac:dyDescent="0.2">
      <c r="A55" s="29" t="s">
        <v>57</v>
      </c>
      <c r="C55" s="7"/>
      <c r="D55" s="4"/>
      <c r="E55" s="17"/>
      <c r="F55" s="30"/>
      <c r="J55" s="30"/>
    </row>
    <row r="56" spans="1:12" ht="21.75" customHeight="1" x14ac:dyDescent="0.2">
      <c r="A56" s="16" t="s">
        <v>101</v>
      </c>
      <c r="C56" s="7"/>
      <c r="D56" s="4"/>
      <c r="E56" s="17"/>
      <c r="F56" s="30"/>
      <c r="J56" s="30"/>
    </row>
    <row r="57" spans="1:12" ht="21.75" customHeight="1" x14ac:dyDescent="0.2">
      <c r="A57" s="29"/>
      <c r="B57" s="16" t="s">
        <v>132</v>
      </c>
      <c r="D57" s="4"/>
      <c r="E57" s="17"/>
      <c r="F57" s="30"/>
      <c r="J57" s="30"/>
    </row>
    <row r="58" spans="1:12" ht="21.75" customHeight="1" x14ac:dyDescent="0.2">
      <c r="A58" s="29"/>
      <c r="B58" s="49" t="s">
        <v>102</v>
      </c>
      <c r="C58" s="7"/>
      <c r="D58" s="4"/>
      <c r="E58" s="17"/>
      <c r="F58" s="30"/>
      <c r="J58" s="30"/>
    </row>
    <row r="59" spans="1:12" ht="21.75" customHeight="1" x14ac:dyDescent="0.2">
      <c r="C59" s="16" t="s">
        <v>164</v>
      </c>
      <c r="D59" s="4"/>
      <c r="E59" s="17"/>
      <c r="F59" s="83">
        <v>-243304572</v>
      </c>
      <c r="H59" s="93">
        <v>32439050</v>
      </c>
      <c r="J59" s="83">
        <v>0</v>
      </c>
      <c r="L59" s="93">
        <v>0</v>
      </c>
    </row>
    <row r="60" spans="1:12" ht="21.75" customHeight="1" x14ac:dyDescent="0.2">
      <c r="B60" s="49" t="s">
        <v>211</v>
      </c>
      <c r="C60" s="47"/>
      <c r="D60" s="4"/>
      <c r="E60" s="17"/>
      <c r="F60" s="83"/>
      <c r="G60" s="20"/>
      <c r="H60" s="93"/>
      <c r="I60" s="20"/>
      <c r="J60" s="83"/>
      <c r="K60" s="20"/>
      <c r="L60" s="93"/>
    </row>
    <row r="61" spans="1:12" ht="21.75" customHeight="1" x14ac:dyDescent="0.2">
      <c r="B61" s="16" t="s">
        <v>165</v>
      </c>
      <c r="C61" s="16" t="s">
        <v>152</v>
      </c>
      <c r="D61" s="4"/>
      <c r="E61" s="17"/>
      <c r="F61" s="84">
        <v>-78544764</v>
      </c>
      <c r="H61" s="94">
        <v>-30102815</v>
      </c>
      <c r="J61" s="84">
        <v>0</v>
      </c>
      <c r="L61" s="94">
        <v>0</v>
      </c>
    </row>
    <row r="62" spans="1:12" ht="6" customHeight="1" x14ac:dyDescent="0.2">
      <c r="C62" s="7"/>
      <c r="D62" s="4"/>
      <c r="E62" s="17"/>
      <c r="F62" s="33"/>
      <c r="H62" s="36"/>
      <c r="J62" s="33"/>
      <c r="L62" s="36"/>
    </row>
    <row r="63" spans="1:12" ht="21.75" customHeight="1" x14ac:dyDescent="0.2">
      <c r="A63" s="29" t="s">
        <v>250</v>
      </c>
      <c r="C63" s="7"/>
      <c r="D63" s="4"/>
      <c r="E63" s="17"/>
      <c r="F63" s="30"/>
      <c r="J63" s="30"/>
    </row>
    <row r="64" spans="1:12" ht="21.75" customHeight="1" x14ac:dyDescent="0.2">
      <c r="A64" s="29"/>
      <c r="B64" s="29" t="s">
        <v>79</v>
      </c>
      <c r="C64" s="7"/>
      <c r="D64" s="4"/>
      <c r="E64" s="17"/>
      <c r="F64" s="64">
        <f>SUM(F59:F61)</f>
        <v>-321849336</v>
      </c>
      <c r="H64" s="46">
        <f>SUM(H59:H61)</f>
        <v>2336235</v>
      </c>
      <c r="J64" s="64">
        <f>SUM(J59:J61)</f>
        <v>0</v>
      </c>
      <c r="L64" s="46">
        <f>SUM(L59:L61)</f>
        <v>0</v>
      </c>
    </row>
    <row r="65" spans="1:12" ht="6" customHeight="1" x14ac:dyDescent="0.2">
      <c r="A65" s="29"/>
      <c r="C65" s="7"/>
      <c r="D65" s="4"/>
      <c r="E65" s="17"/>
      <c r="F65" s="30"/>
      <c r="J65" s="30"/>
    </row>
    <row r="66" spans="1:12" ht="21.75" customHeight="1" thickBot="1" x14ac:dyDescent="0.25">
      <c r="A66" s="29" t="s">
        <v>251</v>
      </c>
      <c r="C66" s="7"/>
      <c r="D66" s="4"/>
      <c r="E66" s="17"/>
      <c r="F66" s="68">
        <f>SUM(F64,F36)</f>
        <v>-186525668</v>
      </c>
      <c r="H66" s="95">
        <f>SUM(H64,H36)</f>
        <v>436639779</v>
      </c>
      <c r="J66" s="68">
        <f>SUM(J64,J36)</f>
        <v>260704816</v>
      </c>
      <c r="L66" s="95">
        <f>SUM(L64,L36)</f>
        <v>384505811</v>
      </c>
    </row>
    <row r="67" spans="1:12" ht="21.75" customHeight="1" thickTop="1" x14ac:dyDescent="0.2">
      <c r="A67" s="29"/>
      <c r="C67" s="7"/>
      <c r="D67" s="4"/>
      <c r="E67" s="17"/>
      <c r="F67" s="30"/>
      <c r="J67" s="30"/>
    </row>
    <row r="68" spans="1:12" ht="21.75" customHeight="1" x14ac:dyDescent="0.2">
      <c r="A68" s="29" t="s">
        <v>42</v>
      </c>
      <c r="B68" s="29"/>
      <c r="C68" s="7"/>
      <c r="D68" s="4"/>
      <c r="E68" s="17"/>
      <c r="F68" s="33"/>
      <c r="H68" s="36"/>
      <c r="J68" s="33"/>
      <c r="L68" s="36"/>
    </row>
    <row r="69" spans="1:12" ht="6" customHeight="1" x14ac:dyDescent="0.2">
      <c r="C69" s="7"/>
      <c r="D69" s="4"/>
      <c r="E69" s="17"/>
      <c r="F69" s="33"/>
      <c r="H69" s="36"/>
      <c r="J69" s="33"/>
      <c r="L69" s="36"/>
    </row>
    <row r="70" spans="1:12" ht="21.75" customHeight="1" x14ac:dyDescent="0.2">
      <c r="A70" s="17"/>
      <c r="B70" s="16" t="s">
        <v>133</v>
      </c>
      <c r="C70" s="7"/>
      <c r="D70" s="4"/>
      <c r="E70" s="17"/>
      <c r="F70" s="83">
        <v>130308327</v>
      </c>
      <c r="H70" s="93">
        <v>431476926</v>
      </c>
      <c r="J70" s="83">
        <v>260704816</v>
      </c>
      <c r="L70" s="93">
        <v>384505811</v>
      </c>
    </row>
    <row r="71" spans="1:12" ht="21.75" customHeight="1" x14ac:dyDescent="0.2">
      <c r="A71" s="17"/>
      <c r="B71" s="16" t="s">
        <v>134</v>
      </c>
      <c r="D71" s="4"/>
      <c r="E71" s="17"/>
      <c r="F71" s="80">
        <v>5015341</v>
      </c>
      <c r="H71" s="88">
        <v>2826618</v>
      </c>
      <c r="J71" s="80">
        <v>0</v>
      </c>
      <c r="L71" s="88">
        <v>0</v>
      </c>
    </row>
    <row r="72" spans="1:12" ht="6" customHeight="1" x14ac:dyDescent="0.2">
      <c r="C72" s="7"/>
      <c r="D72" s="4"/>
      <c r="E72" s="17"/>
      <c r="F72" s="33"/>
      <c r="H72" s="36"/>
      <c r="J72" s="33"/>
      <c r="L72" s="36"/>
    </row>
    <row r="73" spans="1:12" ht="21.75" customHeight="1" thickBot="1" x14ac:dyDescent="0.25">
      <c r="A73" s="17"/>
      <c r="C73" s="7"/>
      <c r="D73" s="4"/>
      <c r="E73" s="17"/>
      <c r="F73" s="68">
        <f>SUM(F70:F72)</f>
        <v>135323668</v>
      </c>
      <c r="H73" s="95">
        <f>SUM(H70:H72)</f>
        <v>434303544</v>
      </c>
      <c r="J73" s="68">
        <f>SUM(J70:J72)</f>
        <v>260704816</v>
      </c>
      <c r="L73" s="95">
        <f>SUM(L70:L72)</f>
        <v>384505811</v>
      </c>
    </row>
    <row r="74" spans="1:12" ht="21.75" customHeight="1" thickTop="1" x14ac:dyDescent="0.2">
      <c r="C74" s="7"/>
      <c r="D74" s="4"/>
      <c r="E74" s="17"/>
      <c r="F74" s="33"/>
      <c r="H74" s="36"/>
      <c r="J74" s="33"/>
      <c r="L74" s="36"/>
    </row>
    <row r="75" spans="1:12" ht="21.75" customHeight="1" x14ac:dyDescent="0.2">
      <c r="A75" s="29" t="s">
        <v>252</v>
      </c>
      <c r="C75" s="7"/>
      <c r="D75" s="4"/>
      <c r="E75" s="17"/>
      <c r="F75" s="30"/>
      <c r="J75" s="30"/>
    </row>
    <row r="76" spans="1:12" ht="6" customHeight="1" x14ac:dyDescent="0.2">
      <c r="C76" s="7"/>
      <c r="D76" s="4"/>
      <c r="E76" s="17"/>
      <c r="F76" s="33"/>
      <c r="H76" s="36"/>
      <c r="J76" s="33"/>
      <c r="L76" s="36"/>
    </row>
    <row r="77" spans="1:12" ht="21.75" customHeight="1" x14ac:dyDescent="0.2">
      <c r="B77" s="16" t="s">
        <v>133</v>
      </c>
      <c r="C77" s="7"/>
      <c r="D77" s="4"/>
      <c r="E77" s="17"/>
      <c r="F77" s="83">
        <v>-191596168</v>
      </c>
      <c r="H77" s="93">
        <v>433590307</v>
      </c>
      <c r="J77" s="83">
        <v>260704816</v>
      </c>
      <c r="L77" s="93">
        <v>384505811</v>
      </c>
    </row>
    <row r="78" spans="1:12" ht="21.75" customHeight="1" x14ac:dyDescent="0.2">
      <c r="B78" s="16" t="s">
        <v>134</v>
      </c>
      <c r="D78" s="4"/>
      <c r="E78" s="17"/>
      <c r="F78" s="80">
        <v>5070500</v>
      </c>
      <c r="H78" s="88">
        <v>3049472</v>
      </c>
      <c r="J78" s="80">
        <v>0</v>
      </c>
      <c r="L78" s="88">
        <v>0</v>
      </c>
    </row>
    <row r="79" spans="1:12" ht="6" customHeight="1" x14ac:dyDescent="0.2">
      <c r="C79" s="7"/>
      <c r="D79" s="4"/>
      <c r="E79" s="17"/>
      <c r="F79" s="33"/>
      <c r="H79" s="36"/>
      <c r="J79" s="33"/>
      <c r="L79" s="36"/>
    </row>
    <row r="80" spans="1:12" ht="21.75" customHeight="1" thickBot="1" x14ac:dyDescent="0.25">
      <c r="C80" s="7"/>
      <c r="D80" s="4"/>
      <c r="E80" s="17"/>
      <c r="F80" s="68">
        <f>SUM(F77:F79)</f>
        <v>-186525668</v>
      </c>
      <c r="H80" s="95">
        <f>SUM(H77:H79)</f>
        <v>436639779</v>
      </c>
      <c r="J80" s="68">
        <f>SUM(J77:J78)</f>
        <v>260704816</v>
      </c>
      <c r="L80" s="95">
        <f>SUM(L77:L78)</f>
        <v>384505811</v>
      </c>
    </row>
    <row r="81" spans="1:12" ht="21.75" customHeight="1" thickTop="1" x14ac:dyDescent="0.2">
      <c r="C81" s="7"/>
      <c r="D81" s="4"/>
      <c r="E81" s="17"/>
      <c r="F81" s="30"/>
      <c r="J81" s="30"/>
    </row>
    <row r="82" spans="1:12" ht="21.75" customHeight="1" x14ac:dyDescent="0.2">
      <c r="A82" s="29" t="s">
        <v>135</v>
      </c>
      <c r="B82" s="29"/>
      <c r="C82" s="7"/>
      <c r="E82" s="17"/>
      <c r="F82" s="33"/>
      <c r="H82" s="36"/>
      <c r="J82" s="33"/>
      <c r="L82" s="36"/>
    </row>
    <row r="83" spans="1:12" ht="21.75" customHeight="1" x14ac:dyDescent="0.2">
      <c r="A83" s="29"/>
      <c r="B83" s="29"/>
      <c r="C83" s="29" t="s">
        <v>136</v>
      </c>
      <c r="E83" s="17"/>
      <c r="F83" s="33"/>
      <c r="H83" s="36"/>
      <c r="J83" s="33"/>
      <c r="L83" s="36"/>
    </row>
    <row r="84" spans="1:12" ht="6" customHeight="1" x14ac:dyDescent="0.2">
      <c r="C84" s="7"/>
      <c r="D84" s="4"/>
      <c r="E84" s="17"/>
      <c r="F84" s="33"/>
      <c r="H84" s="36"/>
      <c r="J84" s="33"/>
      <c r="L84" s="36"/>
    </row>
    <row r="85" spans="1:12" ht="21.75" customHeight="1" thickBot="1" x14ac:dyDescent="0.25">
      <c r="A85" s="17"/>
      <c r="B85" s="16" t="s">
        <v>56</v>
      </c>
      <c r="C85" s="7"/>
      <c r="D85" s="4"/>
      <c r="E85" s="17"/>
      <c r="F85" s="85">
        <f>F70/2800000000</f>
        <v>4.6538688214285716E-2</v>
      </c>
      <c r="G85" s="91"/>
      <c r="H85" s="96">
        <f>H70/2800000000</f>
        <v>0.15409890214285715</v>
      </c>
      <c r="I85" s="91"/>
      <c r="J85" s="85">
        <f>J70/2800000000</f>
        <v>9.3108862857142857E-2</v>
      </c>
      <c r="K85" s="91"/>
      <c r="L85" s="96">
        <f>L70/2800000000</f>
        <v>0.13732350392857143</v>
      </c>
    </row>
    <row r="86" spans="1:12" ht="21.75" customHeight="1" thickTop="1" x14ac:dyDescent="0.2">
      <c r="A86" s="17"/>
      <c r="C86" s="7"/>
      <c r="D86" s="4"/>
      <c r="E86" s="17"/>
      <c r="F86" s="36"/>
      <c r="H86" s="36"/>
      <c r="J86" s="36"/>
      <c r="L86" s="36"/>
    </row>
    <row r="87" spans="1:12" ht="16.5" customHeight="1" x14ac:dyDescent="0.2">
      <c r="A87" s="17"/>
      <c r="C87" s="7"/>
      <c r="D87" s="4"/>
      <c r="E87" s="17"/>
      <c r="F87" s="36"/>
      <c r="H87" s="36"/>
      <c r="J87" s="36"/>
      <c r="L87" s="36"/>
    </row>
    <row r="88" spans="1:12" ht="15.75" customHeight="1" x14ac:dyDescent="0.2">
      <c r="A88" s="17"/>
      <c r="C88" s="7"/>
      <c r="D88" s="4"/>
      <c r="E88" s="17"/>
      <c r="F88" s="36"/>
      <c r="H88" s="36"/>
      <c r="J88" s="77"/>
      <c r="L88" s="77"/>
    </row>
    <row r="89" spans="1:12" ht="22.15" customHeight="1" x14ac:dyDescent="0.2">
      <c r="A89" s="92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89" s="44"/>
      <c r="C89" s="90"/>
      <c r="D89" s="12"/>
      <c r="E89" s="45"/>
      <c r="F89" s="46"/>
      <c r="G89" s="46"/>
      <c r="H89" s="46"/>
      <c r="I89" s="46"/>
      <c r="J89" s="46"/>
      <c r="K89" s="46"/>
      <c r="L89" s="46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3C426-2FA5-4586-B3C4-AC4A2FF685BD}">
  <sheetPr>
    <tabColor rgb="FF0070C0"/>
  </sheetPr>
  <dimension ref="A1:L91"/>
  <sheetViews>
    <sheetView tabSelected="1" topLeftCell="D83" zoomScale="110" zoomScaleNormal="110" zoomScaleSheetLayoutView="115" workbookViewId="0">
      <selection activeCell="M95" sqref="M95"/>
    </sheetView>
  </sheetViews>
  <sheetFormatPr defaultColWidth="9.28515625" defaultRowHeight="21.4" customHeight="1" x14ac:dyDescent="0.2"/>
  <cols>
    <col min="1" max="2" width="1.42578125" style="16" customWidth="1"/>
    <col min="3" max="3" width="26.7109375" style="16" customWidth="1"/>
    <col min="4" max="4" width="7.7109375" style="16" customWidth="1"/>
    <col min="5" max="5" width="1.42578125" style="16" customWidth="1"/>
    <col min="6" max="6" width="14.7109375" style="31" customWidth="1"/>
    <col min="7" max="7" width="0.7109375" style="31" customWidth="1"/>
    <col min="8" max="8" width="14.7109375" style="31" customWidth="1"/>
    <col min="9" max="9" width="0.7109375" style="31" customWidth="1"/>
    <col min="10" max="10" width="14.7109375" style="31" customWidth="1"/>
    <col min="11" max="11" width="0.7109375" style="31" customWidth="1"/>
    <col min="12" max="12" width="14.7109375" style="31" customWidth="1"/>
    <col min="13" max="232" width="9.28515625" style="16"/>
    <col min="233" max="234" width="1.28515625" style="16" customWidth="1"/>
    <col min="235" max="235" width="27.7109375" style="16" customWidth="1"/>
    <col min="236" max="236" width="7.7109375" style="16" customWidth="1"/>
    <col min="237" max="237" width="0.7109375" style="16" customWidth="1"/>
    <col min="238" max="238" width="14.7109375" style="16" customWidth="1"/>
    <col min="239" max="239" width="0.7109375" style="16" customWidth="1"/>
    <col min="240" max="240" width="14.7109375" style="16" customWidth="1"/>
    <col min="241" max="241" width="0.7109375" style="16" customWidth="1"/>
    <col min="242" max="242" width="14.7109375" style="16" customWidth="1"/>
    <col min="243" max="243" width="0.7109375" style="16" customWidth="1"/>
    <col min="244" max="244" width="14.7109375" style="16" customWidth="1"/>
    <col min="245" max="488" width="9.28515625" style="16"/>
    <col min="489" max="490" width="1.28515625" style="16" customWidth="1"/>
    <col min="491" max="491" width="27.7109375" style="16" customWidth="1"/>
    <col min="492" max="492" width="7.7109375" style="16" customWidth="1"/>
    <col min="493" max="493" width="0.7109375" style="16" customWidth="1"/>
    <col min="494" max="494" width="14.7109375" style="16" customWidth="1"/>
    <col min="495" max="495" width="0.7109375" style="16" customWidth="1"/>
    <col min="496" max="496" width="14.7109375" style="16" customWidth="1"/>
    <col min="497" max="497" width="0.7109375" style="16" customWidth="1"/>
    <col min="498" max="498" width="14.7109375" style="16" customWidth="1"/>
    <col min="499" max="499" width="0.7109375" style="16" customWidth="1"/>
    <col min="500" max="500" width="14.7109375" style="16" customWidth="1"/>
    <col min="501" max="744" width="9.28515625" style="16"/>
    <col min="745" max="746" width="1.28515625" style="16" customWidth="1"/>
    <col min="747" max="747" width="27.7109375" style="16" customWidth="1"/>
    <col min="748" max="748" width="7.7109375" style="16" customWidth="1"/>
    <col min="749" max="749" width="0.7109375" style="16" customWidth="1"/>
    <col min="750" max="750" width="14.7109375" style="16" customWidth="1"/>
    <col min="751" max="751" width="0.7109375" style="16" customWidth="1"/>
    <col min="752" max="752" width="14.7109375" style="16" customWidth="1"/>
    <col min="753" max="753" width="0.7109375" style="16" customWidth="1"/>
    <col min="754" max="754" width="14.7109375" style="16" customWidth="1"/>
    <col min="755" max="755" width="0.7109375" style="16" customWidth="1"/>
    <col min="756" max="756" width="14.7109375" style="16" customWidth="1"/>
    <col min="757" max="1000" width="9.28515625" style="16"/>
    <col min="1001" max="1002" width="1.28515625" style="16" customWidth="1"/>
    <col min="1003" max="1003" width="27.7109375" style="16" customWidth="1"/>
    <col min="1004" max="1004" width="7.7109375" style="16" customWidth="1"/>
    <col min="1005" max="1005" width="0.7109375" style="16" customWidth="1"/>
    <col min="1006" max="1006" width="14.7109375" style="16" customWidth="1"/>
    <col min="1007" max="1007" width="0.7109375" style="16" customWidth="1"/>
    <col min="1008" max="1008" width="14.7109375" style="16" customWidth="1"/>
    <col min="1009" max="1009" width="0.7109375" style="16" customWidth="1"/>
    <col min="1010" max="1010" width="14.7109375" style="16" customWidth="1"/>
    <col min="1011" max="1011" width="0.7109375" style="16" customWidth="1"/>
    <col min="1012" max="1012" width="14.7109375" style="16" customWidth="1"/>
    <col min="1013" max="1256" width="9.28515625" style="16"/>
    <col min="1257" max="1258" width="1.28515625" style="16" customWidth="1"/>
    <col min="1259" max="1259" width="27.7109375" style="16" customWidth="1"/>
    <col min="1260" max="1260" width="7.7109375" style="16" customWidth="1"/>
    <col min="1261" max="1261" width="0.7109375" style="16" customWidth="1"/>
    <col min="1262" max="1262" width="14.7109375" style="16" customWidth="1"/>
    <col min="1263" max="1263" width="0.7109375" style="16" customWidth="1"/>
    <col min="1264" max="1264" width="14.7109375" style="16" customWidth="1"/>
    <col min="1265" max="1265" width="0.7109375" style="16" customWidth="1"/>
    <col min="1266" max="1266" width="14.7109375" style="16" customWidth="1"/>
    <col min="1267" max="1267" width="0.7109375" style="16" customWidth="1"/>
    <col min="1268" max="1268" width="14.7109375" style="16" customWidth="1"/>
    <col min="1269" max="1512" width="9.28515625" style="16"/>
    <col min="1513" max="1514" width="1.28515625" style="16" customWidth="1"/>
    <col min="1515" max="1515" width="27.7109375" style="16" customWidth="1"/>
    <col min="1516" max="1516" width="7.7109375" style="16" customWidth="1"/>
    <col min="1517" max="1517" width="0.7109375" style="16" customWidth="1"/>
    <col min="1518" max="1518" width="14.7109375" style="16" customWidth="1"/>
    <col min="1519" max="1519" width="0.7109375" style="16" customWidth="1"/>
    <col min="1520" max="1520" width="14.7109375" style="16" customWidth="1"/>
    <col min="1521" max="1521" width="0.7109375" style="16" customWidth="1"/>
    <col min="1522" max="1522" width="14.7109375" style="16" customWidth="1"/>
    <col min="1523" max="1523" width="0.7109375" style="16" customWidth="1"/>
    <col min="1524" max="1524" width="14.7109375" style="16" customWidth="1"/>
    <col min="1525" max="1768" width="9.28515625" style="16"/>
    <col min="1769" max="1770" width="1.28515625" style="16" customWidth="1"/>
    <col min="1771" max="1771" width="27.7109375" style="16" customWidth="1"/>
    <col min="1772" max="1772" width="7.7109375" style="16" customWidth="1"/>
    <col min="1773" max="1773" width="0.7109375" style="16" customWidth="1"/>
    <col min="1774" max="1774" width="14.7109375" style="16" customWidth="1"/>
    <col min="1775" max="1775" width="0.7109375" style="16" customWidth="1"/>
    <col min="1776" max="1776" width="14.7109375" style="16" customWidth="1"/>
    <col min="1777" max="1777" width="0.7109375" style="16" customWidth="1"/>
    <col min="1778" max="1778" width="14.7109375" style="16" customWidth="1"/>
    <col min="1779" max="1779" width="0.7109375" style="16" customWidth="1"/>
    <col min="1780" max="1780" width="14.7109375" style="16" customWidth="1"/>
    <col min="1781" max="2024" width="9.28515625" style="16"/>
    <col min="2025" max="2026" width="1.28515625" style="16" customWidth="1"/>
    <col min="2027" max="2027" width="27.7109375" style="16" customWidth="1"/>
    <col min="2028" max="2028" width="7.7109375" style="16" customWidth="1"/>
    <col min="2029" max="2029" width="0.7109375" style="16" customWidth="1"/>
    <col min="2030" max="2030" width="14.7109375" style="16" customWidth="1"/>
    <col min="2031" max="2031" width="0.7109375" style="16" customWidth="1"/>
    <col min="2032" max="2032" width="14.7109375" style="16" customWidth="1"/>
    <col min="2033" max="2033" width="0.7109375" style="16" customWidth="1"/>
    <col min="2034" max="2034" width="14.7109375" style="16" customWidth="1"/>
    <col min="2035" max="2035" width="0.7109375" style="16" customWidth="1"/>
    <col min="2036" max="2036" width="14.7109375" style="16" customWidth="1"/>
    <col min="2037" max="2280" width="9.28515625" style="16"/>
    <col min="2281" max="2282" width="1.28515625" style="16" customWidth="1"/>
    <col min="2283" max="2283" width="27.7109375" style="16" customWidth="1"/>
    <col min="2284" max="2284" width="7.7109375" style="16" customWidth="1"/>
    <col min="2285" max="2285" width="0.7109375" style="16" customWidth="1"/>
    <col min="2286" max="2286" width="14.7109375" style="16" customWidth="1"/>
    <col min="2287" max="2287" width="0.7109375" style="16" customWidth="1"/>
    <col min="2288" max="2288" width="14.7109375" style="16" customWidth="1"/>
    <col min="2289" max="2289" width="0.7109375" style="16" customWidth="1"/>
    <col min="2290" max="2290" width="14.7109375" style="16" customWidth="1"/>
    <col min="2291" max="2291" width="0.7109375" style="16" customWidth="1"/>
    <col min="2292" max="2292" width="14.7109375" style="16" customWidth="1"/>
    <col min="2293" max="2536" width="9.28515625" style="16"/>
    <col min="2537" max="2538" width="1.28515625" style="16" customWidth="1"/>
    <col min="2539" max="2539" width="27.7109375" style="16" customWidth="1"/>
    <col min="2540" max="2540" width="7.7109375" style="16" customWidth="1"/>
    <col min="2541" max="2541" width="0.7109375" style="16" customWidth="1"/>
    <col min="2542" max="2542" width="14.7109375" style="16" customWidth="1"/>
    <col min="2543" max="2543" width="0.7109375" style="16" customWidth="1"/>
    <col min="2544" max="2544" width="14.7109375" style="16" customWidth="1"/>
    <col min="2545" max="2545" width="0.7109375" style="16" customWidth="1"/>
    <col min="2546" max="2546" width="14.7109375" style="16" customWidth="1"/>
    <col min="2547" max="2547" width="0.7109375" style="16" customWidth="1"/>
    <col min="2548" max="2548" width="14.7109375" style="16" customWidth="1"/>
    <col min="2549" max="2792" width="9.28515625" style="16"/>
    <col min="2793" max="2794" width="1.28515625" style="16" customWidth="1"/>
    <col min="2795" max="2795" width="27.7109375" style="16" customWidth="1"/>
    <col min="2796" max="2796" width="7.7109375" style="16" customWidth="1"/>
    <col min="2797" max="2797" width="0.7109375" style="16" customWidth="1"/>
    <col min="2798" max="2798" width="14.7109375" style="16" customWidth="1"/>
    <col min="2799" max="2799" width="0.7109375" style="16" customWidth="1"/>
    <col min="2800" max="2800" width="14.7109375" style="16" customWidth="1"/>
    <col min="2801" max="2801" width="0.7109375" style="16" customWidth="1"/>
    <col min="2802" max="2802" width="14.7109375" style="16" customWidth="1"/>
    <col min="2803" max="2803" width="0.7109375" style="16" customWidth="1"/>
    <col min="2804" max="2804" width="14.7109375" style="16" customWidth="1"/>
    <col min="2805" max="3048" width="9.28515625" style="16"/>
    <col min="3049" max="3050" width="1.28515625" style="16" customWidth="1"/>
    <col min="3051" max="3051" width="27.7109375" style="16" customWidth="1"/>
    <col min="3052" max="3052" width="7.7109375" style="16" customWidth="1"/>
    <col min="3053" max="3053" width="0.7109375" style="16" customWidth="1"/>
    <col min="3054" max="3054" width="14.7109375" style="16" customWidth="1"/>
    <col min="3055" max="3055" width="0.7109375" style="16" customWidth="1"/>
    <col min="3056" max="3056" width="14.7109375" style="16" customWidth="1"/>
    <col min="3057" max="3057" width="0.7109375" style="16" customWidth="1"/>
    <col min="3058" max="3058" width="14.7109375" style="16" customWidth="1"/>
    <col min="3059" max="3059" width="0.7109375" style="16" customWidth="1"/>
    <col min="3060" max="3060" width="14.7109375" style="16" customWidth="1"/>
    <col min="3061" max="3304" width="9.28515625" style="16"/>
    <col min="3305" max="3306" width="1.28515625" style="16" customWidth="1"/>
    <col min="3307" max="3307" width="27.7109375" style="16" customWidth="1"/>
    <col min="3308" max="3308" width="7.7109375" style="16" customWidth="1"/>
    <col min="3309" max="3309" width="0.7109375" style="16" customWidth="1"/>
    <col min="3310" max="3310" width="14.7109375" style="16" customWidth="1"/>
    <col min="3311" max="3311" width="0.7109375" style="16" customWidth="1"/>
    <col min="3312" max="3312" width="14.7109375" style="16" customWidth="1"/>
    <col min="3313" max="3313" width="0.7109375" style="16" customWidth="1"/>
    <col min="3314" max="3314" width="14.7109375" style="16" customWidth="1"/>
    <col min="3315" max="3315" width="0.7109375" style="16" customWidth="1"/>
    <col min="3316" max="3316" width="14.7109375" style="16" customWidth="1"/>
    <col min="3317" max="3560" width="9.28515625" style="16"/>
    <col min="3561" max="3562" width="1.28515625" style="16" customWidth="1"/>
    <col min="3563" max="3563" width="27.7109375" style="16" customWidth="1"/>
    <col min="3564" max="3564" width="7.7109375" style="16" customWidth="1"/>
    <col min="3565" max="3565" width="0.7109375" style="16" customWidth="1"/>
    <col min="3566" max="3566" width="14.7109375" style="16" customWidth="1"/>
    <col min="3567" max="3567" width="0.7109375" style="16" customWidth="1"/>
    <col min="3568" max="3568" width="14.7109375" style="16" customWidth="1"/>
    <col min="3569" max="3569" width="0.7109375" style="16" customWidth="1"/>
    <col min="3570" max="3570" width="14.7109375" style="16" customWidth="1"/>
    <col min="3571" max="3571" width="0.7109375" style="16" customWidth="1"/>
    <col min="3572" max="3572" width="14.7109375" style="16" customWidth="1"/>
    <col min="3573" max="3816" width="9.28515625" style="16"/>
    <col min="3817" max="3818" width="1.28515625" style="16" customWidth="1"/>
    <col min="3819" max="3819" width="27.7109375" style="16" customWidth="1"/>
    <col min="3820" max="3820" width="7.7109375" style="16" customWidth="1"/>
    <col min="3821" max="3821" width="0.7109375" style="16" customWidth="1"/>
    <col min="3822" max="3822" width="14.7109375" style="16" customWidth="1"/>
    <col min="3823" max="3823" width="0.7109375" style="16" customWidth="1"/>
    <col min="3824" max="3824" width="14.7109375" style="16" customWidth="1"/>
    <col min="3825" max="3825" width="0.7109375" style="16" customWidth="1"/>
    <col min="3826" max="3826" width="14.7109375" style="16" customWidth="1"/>
    <col min="3827" max="3827" width="0.7109375" style="16" customWidth="1"/>
    <col min="3828" max="3828" width="14.7109375" style="16" customWidth="1"/>
    <col min="3829" max="4072" width="9.28515625" style="16"/>
    <col min="4073" max="4074" width="1.28515625" style="16" customWidth="1"/>
    <col min="4075" max="4075" width="27.7109375" style="16" customWidth="1"/>
    <col min="4076" max="4076" width="7.7109375" style="16" customWidth="1"/>
    <col min="4077" max="4077" width="0.7109375" style="16" customWidth="1"/>
    <col min="4078" max="4078" width="14.7109375" style="16" customWidth="1"/>
    <col min="4079" max="4079" width="0.7109375" style="16" customWidth="1"/>
    <col min="4080" max="4080" width="14.7109375" style="16" customWidth="1"/>
    <col min="4081" max="4081" width="0.7109375" style="16" customWidth="1"/>
    <col min="4082" max="4082" width="14.7109375" style="16" customWidth="1"/>
    <col min="4083" max="4083" width="0.7109375" style="16" customWidth="1"/>
    <col min="4084" max="4084" width="14.7109375" style="16" customWidth="1"/>
    <col min="4085" max="4328" width="9.28515625" style="16"/>
    <col min="4329" max="4330" width="1.28515625" style="16" customWidth="1"/>
    <col min="4331" max="4331" width="27.7109375" style="16" customWidth="1"/>
    <col min="4332" max="4332" width="7.7109375" style="16" customWidth="1"/>
    <col min="4333" max="4333" width="0.7109375" style="16" customWidth="1"/>
    <col min="4334" max="4334" width="14.7109375" style="16" customWidth="1"/>
    <col min="4335" max="4335" width="0.7109375" style="16" customWidth="1"/>
    <col min="4336" max="4336" width="14.7109375" style="16" customWidth="1"/>
    <col min="4337" max="4337" width="0.7109375" style="16" customWidth="1"/>
    <col min="4338" max="4338" width="14.7109375" style="16" customWidth="1"/>
    <col min="4339" max="4339" width="0.7109375" style="16" customWidth="1"/>
    <col min="4340" max="4340" width="14.7109375" style="16" customWidth="1"/>
    <col min="4341" max="4584" width="9.28515625" style="16"/>
    <col min="4585" max="4586" width="1.28515625" style="16" customWidth="1"/>
    <col min="4587" max="4587" width="27.7109375" style="16" customWidth="1"/>
    <col min="4588" max="4588" width="7.7109375" style="16" customWidth="1"/>
    <col min="4589" max="4589" width="0.7109375" style="16" customWidth="1"/>
    <col min="4590" max="4590" width="14.7109375" style="16" customWidth="1"/>
    <col min="4591" max="4591" width="0.7109375" style="16" customWidth="1"/>
    <col min="4592" max="4592" width="14.7109375" style="16" customWidth="1"/>
    <col min="4593" max="4593" width="0.7109375" style="16" customWidth="1"/>
    <col min="4594" max="4594" width="14.7109375" style="16" customWidth="1"/>
    <col min="4595" max="4595" width="0.7109375" style="16" customWidth="1"/>
    <col min="4596" max="4596" width="14.7109375" style="16" customWidth="1"/>
    <col min="4597" max="4840" width="9.28515625" style="16"/>
    <col min="4841" max="4842" width="1.28515625" style="16" customWidth="1"/>
    <col min="4843" max="4843" width="27.7109375" style="16" customWidth="1"/>
    <col min="4844" max="4844" width="7.7109375" style="16" customWidth="1"/>
    <col min="4845" max="4845" width="0.7109375" style="16" customWidth="1"/>
    <col min="4846" max="4846" width="14.7109375" style="16" customWidth="1"/>
    <col min="4847" max="4847" width="0.7109375" style="16" customWidth="1"/>
    <col min="4848" max="4848" width="14.7109375" style="16" customWidth="1"/>
    <col min="4849" max="4849" width="0.7109375" style="16" customWidth="1"/>
    <col min="4850" max="4850" width="14.7109375" style="16" customWidth="1"/>
    <col min="4851" max="4851" width="0.7109375" style="16" customWidth="1"/>
    <col min="4852" max="4852" width="14.7109375" style="16" customWidth="1"/>
    <col min="4853" max="5096" width="9.28515625" style="16"/>
    <col min="5097" max="5098" width="1.28515625" style="16" customWidth="1"/>
    <col min="5099" max="5099" width="27.7109375" style="16" customWidth="1"/>
    <col min="5100" max="5100" width="7.7109375" style="16" customWidth="1"/>
    <col min="5101" max="5101" width="0.7109375" style="16" customWidth="1"/>
    <col min="5102" max="5102" width="14.7109375" style="16" customWidth="1"/>
    <col min="5103" max="5103" width="0.7109375" style="16" customWidth="1"/>
    <col min="5104" max="5104" width="14.7109375" style="16" customWidth="1"/>
    <col min="5105" max="5105" width="0.7109375" style="16" customWidth="1"/>
    <col min="5106" max="5106" width="14.7109375" style="16" customWidth="1"/>
    <col min="5107" max="5107" width="0.7109375" style="16" customWidth="1"/>
    <col min="5108" max="5108" width="14.7109375" style="16" customWidth="1"/>
    <col min="5109" max="5352" width="9.28515625" style="16"/>
    <col min="5353" max="5354" width="1.28515625" style="16" customWidth="1"/>
    <col min="5355" max="5355" width="27.7109375" style="16" customWidth="1"/>
    <col min="5356" max="5356" width="7.7109375" style="16" customWidth="1"/>
    <col min="5357" max="5357" width="0.7109375" style="16" customWidth="1"/>
    <col min="5358" max="5358" width="14.7109375" style="16" customWidth="1"/>
    <col min="5359" max="5359" width="0.7109375" style="16" customWidth="1"/>
    <col min="5360" max="5360" width="14.7109375" style="16" customWidth="1"/>
    <col min="5361" max="5361" width="0.7109375" style="16" customWidth="1"/>
    <col min="5362" max="5362" width="14.7109375" style="16" customWidth="1"/>
    <col min="5363" max="5363" width="0.7109375" style="16" customWidth="1"/>
    <col min="5364" max="5364" width="14.7109375" style="16" customWidth="1"/>
    <col min="5365" max="5608" width="9.28515625" style="16"/>
    <col min="5609" max="5610" width="1.28515625" style="16" customWidth="1"/>
    <col min="5611" max="5611" width="27.7109375" style="16" customWidth="1"/>
    <col min="5612" max="5612" width="7.7109375" style="16" customWidth="1"/>
    <col min="5613" max="5613" width="0.7109375" style="16" customWidth="1"/>
    <col min="5614" max="5614" width="14.7109375" style="16" customWidth="1"/>
    <col min="5615" max="5615" width="0.7109375" style="16" customWidth="1"/>
    <col min="5616" max="5616" width="14.7109375" style="16" customWidth="1"/>
    <col min="5617" max="5617" width="0.7109375" style="16" customWidth="1"/>
    <col min="5618" max="5618" width="14.7109375" style="16" customWidth="1"/>
    <col min="5619" max="5619" width="0.7109375" style="16" customWidth="1"/>
    <col min="5620" max="5620" width="14.7109375" style="16" customWidth="1"/>
    <col min="5621" max="5864" width="9.28515625" style="16"/>
    <col min="5865" max="5866" width="1.28515625" style="16" customWidth="1"/>
    <col min="5867" max="5867" width="27.7109375" style="16" customWidth="1"/>
    <col min="5868" max="5868" width="7.7109375" style="16" customWidth="1"/>
    <col min="5869" max="5869" width="0.7109375" style="16" customWidth="1"/>
    <col min="5870" max="5870" width="14.7109375" style="16" customWidth="1"/>
    <col min="5871" max="5871" width="0.7109375" style="16" customWidth="1"/>
    <col min="5872" max="5872" width="14.7109375" style="16" customWidth="1"/>
    <col min="5873" max="5873" width="0.7109375" style="16" customWidth="1"/>
    <col min="5874" max="5874" width="14.7109375" style="16" customWidth="1"/>
    <col min="5875" max="5875" width="0.7109375" style="16" customWidth="1"/>
    <col min="5876" max="5876" width="14.7109375" style="16" customWidth="1"/>
    <col min="5877" max="6120" width="9.28515625" style="16"/>
    <col min="6121" max="6122" width="1.28515625" style="16" customWidth="1"/>
    <col min="6123" max="6123" width="27.7109375" style="16" customWidth="1"/>
    <col min="6124" max="6124" width="7.7109375" style="16" customWidth="1"/>
    <col min="6125" max="6125" width="0.7109375" style="16" customWidth="1"/>
    <col min="6126" max="6126" width="14.7109375" style="16" customWidth="1"/>
    <col min="6127" max="6127" width="0.7109375" style="16" customWidth="1"/>
    <col min="6128" max="6128" width="14.7109375" style="16" customWidth="1"/>
    <col min="6129" max="6129" width="0.7109375" style="16" customWidth="1"/>
    <col min="6130" max="6130" width="14.7109375" style="16" customWidth="1"/>
    <col min="6131" max="6131" width="0.7109375" style="16" customWidth="1"/>
    <col min="6132" max="6132" width="14.7109375" style="16" customWidth="1"/>
    <col min="6133" max="6376" width="9.28515625" style="16"/>
    <col min="6377" max="6378" width="1.28515625" style="16" customWidth="1"/>
    <col min="6379" max="6379" width="27.7109375" style="16" customWidth="1"/>
    <col min="6380" max="6380" width="7.7109375" style="16" customWidth="1"/>
    <col min="6381" max="6381" width="0.7109375" style="16" customWidth="1"/>
    <col min="6382" max="6382" width="14.7109375" style="16" customWidth="1"/>
    <col min="6383" max="6383" width="0.7109375" style="16" customWidth="1"/>
    <col min="6384" max="6384" width="14.7109375" style="16" customWidth="1"/>
    <col min="6385" max="6385" width="0.7109375" style="16" customWidth="1"/>
    <col min="6386" max="6386" width="14.7109375" style="16" customWidth="1"/>
    <col min="6387" max="6387" width="0.7109375" style="16" customWidth="1"/>
    <col min="6388" max="6388" width="14.7109375" style="16" customWidth="1"/>
    <col min="6389" max="6632" width="9.28515625" style="16"/>
    <col min="6633" max="6634" width="1.28515625" style="16" customWidth="1"/>
    <col min="6635" max="6635" width="27.7109375" style="16" customWidth="1"/>
    <col min="6636" max="6636" width="7.7109375" style="16" customWidth="1"/>
    <col min="6637" max="6637" width="0.7109375" style="16" customWidth="1"/>
    <col min="6638" max="6638" width="14.7109375" style="16" customWidth="1"/>
    <col min="6639" max="6639" width="0.7109375" style="16" customWidth="1"/>
    <col min="6640" max="6640" width="14.7109375" style="16" customWidth="1"/>
    <col min="6641" max="6641" width="0.7109375" style="16" customWidth="1"/>
    <col min="6642" max="6642" width="14.7109375" style="16" customWidth="1"/>
    <col min="6643" max="6643" width="0.7109375" style="16" customWidth="1"/>
    <col min="6644" max="6644" width="14.7109375" style="16" customWidth="1"/>
    <col min="6645" max="6888" width="9.28515625" style="16"/>
    <col min="6889" max="6890" width="1.28515625" style="16" customWidth="1"/>
    <col min="6891" max="6891" width="27.7109375" style="16" customWidth="1"/>
    <col min="6892" max="6892" width="7.7109375" style="16" customWidth="1"/>
    <col min="6893" max="6893" width="0.7109375" style="16" customWidth="1"/>
    <col min="6894" max="6894" width="14.7109375" style="16" customWidth="1"/>
    <col min="6895" max="6895" width="0.7109375" style="16" customWidth="1"/>
    <col min="6896" max="6896" width="14.7109375" style="16" customWidth="1"/>
    <col min="6897" max="6897" width="0.7109375" style="16" customWidth="1"/>
    <col min="6898" max="6898" width="14.7109375" style="16" customWidth="1"/>
    <col min="6899" max="6899" width="0.7109375" style="16" customWidth="1"/>
    <col min="6900" max="6900" width="14.7109375" style="16" customWidth="1"/>
    <col min="6901" max="7144" width="9.28515625" style="16"/>
    <col min="7145" max="7146" width="1.28515625" style="16" customWidth="1"/>
    <col min="7147" max="7147" width="27.7109375" style="16" customWidth="1"/>
    <col min="7148" max="7148" width="7.7109375" style="16" customWidth="1"/>
    <col min="7149" max="7149" width="0.7109375" style="16" customWidth="1"/>
    <col min="7150" max="7150" width="14.7109375" style="16" customWidth="1"/>
    <col min="7151" max="7151" width="0.7109375" style="16" customWidth="1"/>
    <col min="7152" max="7152" width="14.7109375" style="16" customWidth="1"/>
    <col min="7153" max="7153" width="0.7109375" style="16" customWidth="1"/>
    <col min="7154" max="7154" width="14.7109375" style="16" customWidth="1"/>
    <col min="7155" max="7155" width="0.7109375" style="16" customWidth="1"/>
    <col min="7156" max="7156" width="14.7109375" style="16" customWidth="1"/>
    <col min="7157" max="7400" width="9.28515625" style="16"/>
    <col min="7401" max="7402" width="1.28515625" style="16" customWidth="1"/>
    <col min="7403" max="7403" width="27.7109375" style="16" customWidth="1"/>
    <col min="7404" max="7404" width="7.7109375" style="16" customWidth="1"/>
    <col min="7405" max="7405" width="0.7109375" style="16" customWidth="1"/>
    <col min="7406" max="7406" width="14.7109375" style="16" customWidth="1"/>
    <col min="7407" max="7407" width="0.7109375" style="16" customWidth="1"/>
    <col min="7408" max="7408" width="14.7109375" style="16" customWidth="1"/>
    <col min="7409" max="7409" width="0.7109375" style="16" customWidth="1"/>
    <col min="7410" max="7410" width="14.7109375" style="16" customWidth="1"/>
    <col min="7411" max="7411" width="0.7109375" style="16" customWidth="1"/>
    <col min="7412" max="7412" width="14.7109375" style="16" customWidth="1"/>
    <col min="7413" max="7656" width="9.28515625" style="16"/>
    <col min="7657" max="7658" width="1.28515625" style="16" customWidth="1"/>
    <col min="7659" max="7659" width="27.7109375" style="16" customWidth="1"/>
    <col min="7660" max="7660" width="7.7109375" style="16" customWidth="1"/>
    <col min="7661" max="7661" width="0.7109375" style="16" customWidth="1"/>
    <col min="7662" max="7662" width="14.7109375" style="16" customWidth="1"/>
    <col min="7663" max="7663" width="0.7109375" style="16" customWidth="1"/>
    <col min="7664" max="7664" width="14.7109375" style="16" customWidth="1"/>
    <col min="7665" max="7665" width="0.7109375" style="16" customWidth="1"/>
    <col min="7666" max="7666" width="14.7109375" style="16" customWidth="1"/>
    <col min="7667" max="7667" width="0.7109375" style="16" customWidth="1"/>
    <col min="7668" max="7668" width="14.7109375" style="16" customWidth="1"/>
    <col min="7669" max="7912" width="9.28515625" style="16"/>
    <col min="7913" max="7914" width="1.28515625" style="16" customWidth="1"/>
    <col min="7915" max="7915" width="27.7109375" style="16" customWidth="1"/>
    <col min="7916" max="7916" width="7.7109375" style="16" customWidth="1"/>
    <col min="7917" max="7917" width="0.7109375" style="16" customWidth="1"/>
    <col min="7918" max="7918" width="14.7109375" style="16" customWidth="1"/>
    <col min="7919" max="7919" width="0.7109375" style="16" customWidth="1"/>
    <col min="7920" max="7920" width="14.7109375" style="16" customWidth="1"/>
    <col min="7921" max="7921" width="0.7109375" style="16" customWidth="1"/>
    <col min="7922" max="7922" width="14.7109375" style="16" customWidth="1"/>
    <col min="7923" max="7923" width="0.7109375" style="16" customWidth="1"/>
    <col min="7924" max="7924" width="14.7109375" style="16" customWidth="1"/>
    <col min="7925" max="8168" width="9.28515625" style="16"/>
    <col min="8169" max="8170" width="1.28515625" style="16" customWidth="1"/>
    <col min="8171" max="8171" width="27.7109375" style="16" customWidth="1"/>
    <col min="8172" max="8172" width="7.7109375" style="16" customWidth="1"/>
    <col min="8173" max="8173" width="0.7109375" style="16" customWidth="1"/>
    <col min="8174" max="8174" width="14.7109375" style="16" customWidth="1"/>
    <col min="8175" max="8175" width="0.7109375" style="16" customWidth="1"/>
    <col min="8176" max="8176" width="14.7109375" style="16" customWidth="1"/>
    <col min="8177" max="8177" width="0.7109375" style="16" customWidth="1"/>
    <col min="8178" max="8178" width="14.7109375" style="16" customWidth="1"/>
    <col min="8179" max="8179" width="0.7109375" style="16" customWidth="1"/>
    <col min="8180" max="8180" width="14.7109375" style="16" customWidth="1"/>
    <col min="8181" max="8424" width="9.28515625" style="16"/>
    <col min="8425" max="8426" width="1.28515625" style="16" customWidth="1"/>
    <col min="8427" max="8427" width="27.7109375" style="16" customWidth="1"/>
    <col min="8428" max="8428" width="7.7109375" style="16" customWidth="1"/>
    <col min="8429" max="8429" width="0.7109375" style="16" customWidth="1"/>
    <col min="8430" max="8430" width="14.7109375" style="16" customWidth="1"/>
    <col min="8431" max="8431" width="0.7109375" style="16" customWidth="1"/>
    <col min="8432" max="8432" width="14.7109375" style="16" customWidth="1"/>
    <col min="8433" max="8433" width="0.7109375" style="16" customWidth="1"/>
    <col min="8434" max="8434" width="14.7109375" style="16" customWidth="1"/>
    <col min="8435" max="8435" width="0.7109375" style="16" customWidth="1"/>
    <col min="8436" max="8436" width="14.7109375" style="16" customWidth="1"/>
    <col min="8437" max="8680" width="9.28515625" style="16"/>
    <col min="8681" max="8682" width="1.28515625" style="16" customWidth="1"/>
    <col min="8683" max="8683" width="27.7109375" style="16" customWidth="1"/>
    <col min="8684" max="8684" width="7.7109375" style="16" customWidth="1"/>
    <col min="8685" max="8685" width="0.7109375" style="16" customWidth="1"/>
    <col min="8686" max="8686" width="14.7109375" style="16" customWidth="1"/>
    <col min="8687" max="8687" width="0.7109375" style="16" customWidth="1"/>
    <col min="8688" max="8688" width="14.7109375" style="16" customWidth="1"/>
    <col min="8689" max="8689" width="0.7109375" style="16" customWidth="1"/>
    <col min="8690" max="8690" width="14.7109375" style="16" customWidth="1"/>
    <col min="8691" max="8691" width="0.7109375" style="16" customWidth="1"/>
    <col min="8692" max="8692" width="14.7109375" style="16" customWidth="1"/>
    <col min="8693" max="8936" width="9.28515625" style="16"/>
    <col min="8937" max="8938" width="1.28515625" style="16" customWidth="1"/>
    <col min="8939" max="8939" width="27.7109375" style="16" customWidth="1"/>
    <col min="8940" max="8940" width="7.7109375" style="16" customWidth="1"/>
    <col min="8941" max="8941" width="0.7109375" style="16" customWidth="1"/>
    <col min="8942" max="8942" width="14.7109375" style="16" customWidth="1"/>
    <col min="8943" max="8943" width="0.7109375" style="16" customWidth="1"/>
    <col min="8944" max="8944" width="14.7109375" style="16" customWidth="1"/>
    <col min="8945" max="8945" width="0.7109375" style="16" customWidth="1"/>
    <col min="8946" max="8946" width="14.7109375" style="16" customWidth="1"/>
    <col min="8947" max="8947" width="0.7109375" style="16" customWidth="1"/>
    <col min="8948" max="8948" width="14.7109375" style="16" customWidth="1"/>
    <col min="8949" max="9192" width="9.28515625" style="16"/>
    <col min="9193" max="9194" width="1.28515625" style="16" customWidth="1"/>
    <col min="9195" max="9195" width="27.7109375" style="16" customWidth="1"/>
    <col min="9196" max="9196" width="7.7109375" style="16" customWidth="1"/>
    <col min="9197" max="9197" width="0.7109375" style="16" customWidth="1"/>
    <col min="9198" max="9198" width="14.7109375" style="16" customWidth="1"/>
    <col min="9199" max="9199" width="0.7109375" style="16" customWidth="1"/>
    <col min="9200" max="9200" width="14.7109375" style="16" customWidth="1"/>
    <col min="9201" max="9201" width="0.7109375" style="16" customWidth="1"/>
    <col min="9202" max="9202" width="14.7109375" style="16" customWidth="1"/>
    <col min="9203" max="9203" width="0.7109375" style="16" customWidth="1"/>
    <col min="9204" max="9204" width="14.7109375" style="16" customWidth="1"/>
    <col min="9205" max="9448" width="9.28515625" style="16"/>
    <col min="9449" max="9450" width="1.28515625" style="16" customWidth="1"/>
    <col min="9451" max="9451" width="27.7109375" style="16" customWidth="1"/>
    <col min="9452" max="9452" width="7.7109375" style="16" customWidth="1"/>
    <col min="9453" max="9453" width="0.7109375" style="16" customWidth="1"/>
    <col min="9454" max="9454" width="14.7109375" style="16" customWidth="1"/>
    <col min="9455" max="9455" width="0.7109375" style="16" customWidth="1"/>
    <col min="9456" max="9456" width="14.7109375" style="16" customWidth="1"/>
    <col min="9457" max="9457" width="0.7109375" style="16" customWidth="1"/>
    <col min="9458" max="9458" width="14.7109375" style="16" customWidth="1"/>
    <col min="9459" max="9459" width="0.7109375" style="16" customWidth="1"/>
    <col min="9460" max="9460" width="14.7109375" style="16" customWidth="1"/>
    <col min="9461" max="9704" width="9.28515625" style="16"/>
    <col min="9705" max="9706" width="1.28515625" style="16" customWidth="1"/>
    <col min="9707" max="9707" width="27.7109375" style="16" customWidth="1"/>
    <col min="9708" max="9708" width="7.7109375" style="16" customWidth="1"/>
    <col min="9709" max="9709" width="0.7109375" style="16" customWidth="1"/>
    <col min="9710" max="9710" width="14.7109375" style="16" customWidth="1"/>
    <col min="9711" max="9711" width="0.7109375" style="16" customWidth="1"/>
    <col min="9712" max="9712" width="14.7109375" style="16" customWidth="1"/>
    <col min="9713" max="9713" width="0.7109375" style="16" customWidth="1"/>
    <col min="9714" max="9714" width="14.7109375" style="16" customWidth="1"/>
    <col min="9715" max="9715" width="0.7109375" style="16" customWidth="1"/>
    <col min="9716" max="9716" width="14.7109375" style="16" customWidth="1"/>
    <col min="9717" max="9960" width="9.28515625" style="16"/>
    <col min="9961" max="9962" width="1.28515625" style="16" customWidth="1"/>
    <col min="9963" max="9963" width="27.7109375" style="16" customWidth="1"/>
    <col min="9964" max="9964" width="7.7109375" style="16" customWidth="1"/>
    <col min="9965" max="9965" width="0.7109375" style="16" customWidth="1"/>
    <col min="9966" max="9966" width="14.7109375" style="16" customWidth="1"/>
    <col min="9967" max="9967" width="0.7109375" style="16" customWidth="1"/>
    <col min="9968" max="9968" width="14.7109375" style="16" customWidth="1"/>
    <col min="9969" max="9969" width="0.7109375" style="16" customWidth="1"/>
    <col min="9970" max="9970" width="14.7109375" style="16" customWidth="1"/>
    <col min="9971" max="9971" width="0.7109375" style="16" customWidth="1"/>
    <col min="9972" max="9972" width="14.7109375" style="16" customWidth="1"/>
    <col min="9973" max="10216" width="9.28515625" style="16"/>
    <col min="10217" max="10218" width="1.28515625" style="16" customWidth="1"/>
    <col min="10219" max="10219" width="27.7109375" style="16" customWidth="1"/>
    <col min="10220" max="10220" width="7.7109375" style="16" customWidth="1"/>
    <col min="10221" max="10221" width="0.7109375" style="16" customWidth="1"/>
    <col min="10222" max="10222" width="14.7109375" style="16" customWidth="1"/>
    <col min="10223" max="10223" width="0.7109375" style="16" customWidth="1"/>
    <col min="10224" max="10224" width="14.7109375" style="16" customWidth="1"/>
    <col min="10225" max="10225" width="0.7109375" style="16" customWidth="1"/>
    <col min="10226" max="10226" width="14.7109375" style="16" customWidth="1"/>
    <col min="10227" max="10227" width="0.7109375" style="16" customWidth="1"/>
    <col min="10228" max="10228" width="14.7109375" style="16" customWidth="1"/>
    <col min="10229" max="10472" width="9.28515625" style="16"/>
    <col min="10473" max="10474" width="1.28515625" style="16" customWidth="1"/>
    <col min="10475" max="10475" width="27.7109375" style="16" customWidth="1"/>
    <col min="10476" max="10476" width="7.7109375" style="16" customWidth="1"/>
    <col min="10477" max="10477" width="0.7109375" style="16" customWidth="1"/>
    <col min="10478" max="10478" width="14.7109375" style="16" customWidth="1"/>
    <col min="10479" max="10479" width="0.7109375" style="16" customWidth="1"/>
    <col min="10480" max="10480" width="14.7109375" style="16" customWidth="1"/>
    <col min="10481" max="10481" width="0.7109375" style="16" customWidth="1"/>
    <col min="10482" max="10482" width="14.7109375" style="16" customWidth="1"/>
    <col min="10483" max="10483" width="0.7109375" style="16" customWidth="1"/>
    <col min="10484" max="10484" width="14.7109375" style="16" customWidth="1"/>
    <col min="10485" max="10728" width="9.28515625" style="16"/>
    <col min="10729" max="10730" width="1.28515625" style="16" customWidth="1"/>
    <col min="10731" max="10731" width="27.7109375" style="16" customWidth="1"/>
    <col min="10732" max="10732" width="7.7109375" style="16" customWidth="1"/>
    <col min="10733" max="10733" width="0.7109375" style="16" customWidth="1"/>
    <col min="10734" max="10734" width="14.7109375" style="16" customWidth="1"/>
    <col min="10735" max="10735" width="0.7109375" style="16" customWidth="1"/>
    <col min="10736" max="10736" width="14.7109375" style="16" customWidth="1"/>
    <col min="10737" max="10737" width="0.7109375" style="16" customWidth="1"/>
    <col min="10738" max="10738" width="14.7109375" style="16" customWidth="1"/>
    <col min="10739" max="10739" width="0.7109375" style="16" customWidth="1"/>
    <col min="10740" max="10740" width="14.7109375" style="16" customWidth="1"/>
    <col min="10741" max="10984" width="9.28515625" style="16"/>
    <col min="10985" max="10986" width="1.28515625" style="16" customWidth="1"/>
    <col min="10987" max="10987" width="27.7109375" style="16" customWidth="1"/>
    <col min="10988" max="10988" width="7.7109375" style="16" customWidth="1"/>
    <col min="10989" max="10989" width="0.7109375" style="16" customWidth="1"/>
    <col min="10990" max="10990" width="14.7109375" style="16" customWidth="1"/>
    <col min="10991" max="10991" width="0.7109375" style="16" customWidth="1"/>
    <col min="10992" max="10992" width="14.7109375" style="16" customWidth="1"/>
    <col min="10993" max="10993" width="0.7109375" style="16" customWidth="1"/>
    <col min="10994" max="10994" width="14.7109375" style="16" customWidth="1"/>
    <col min="10995" max="10995" width="0.7109375" style="16" customWidth="1"/>
    <col min="10996" max="10996" width="14.7109375" style="16" customWidth="1"/>
    <col min="10997" max="11240" width="9.28515625" style="16"/>
    <col min="11241" max="11242" width="1.28515625" style="16" customWidth="1"/>
    <col min="11243" max="11243" width="27.7109375" style="16" customWidth="1"/>
    <col min="11244" max="11244" width="7.7109375" style="16" customWidth="1"/>
    <col min="11245" max="11245" width="0.7109375" style="16" customWidth="1"/>
    <col min="11246" max="11246" width="14.7109375" style="16" customWidth="1"/>
    <col min="11247" max="11247" width="0.7109375" style="16" customWidth="1"/>
    <col min="11248" max="11248" width="14.7109375" style="16" customWidth="1"/>
    <col min="11249" max="11249" width="0.7109375" style="16" customWidth="1"/>
    <col min="11250" max="11250" width="14.7109375" style="16" customWidth="1"/>
    <col min="11251" max="11251" width="0.7109375" style="16" customWidth="1"/>
    <col min="11252" max="11252" width="14.7109375" style="16" customWidth="1"/>
    <col min="11253" max="11496" width="9.28515625" style="16"/>
    <col min="11497" max="11498" width="1.28515625" style="16" customWidth="1"/>
    <col min="11499" max="11499" width="27.7109375" style="16" customWidth="1"/>
    <col min="11500" max="11500" width="7.7109375" style="16" customWidth="1"/>
    <col min="11501" max="11501" width="0.7109375" style="16" customWidth="1"/>
    <col min="11502" max="11502" width="14.7109375" style="16" customWidth="1"/>
    <col min="11503" max="11503" width="0.7109375" style="16" customWidth="1"/>
    <col min="11504" max="11504" width="14.7109375" style="16" customWidth="1"/>
    <col min="11505" max="11505" width="0.7109375" style="16" customWidth="1"/>
    <col min="11506" max="11506" width="14.7109375" style="16" customWidth="1"/>
    <col min="11507" max="11507" width="0.7109375" style="16" customWidth="1"/>
    <col min="11508" max="11508" width="14.7109375" style="16" customWidth="1"/>
    <col min="11509" max="11752" width="9.28515625" style="16"/>
    <col min="11753" max="11754" width="1.28515625" style="16" customWidth="1"/>
    <col min="11755" max="11755" width="27.7109375" style="16" customWidth="1"/>
    <col min="11756" max="11756" width="7.7109375" style="16" customWidth="1"/>
    <col min="11757" max="11757" width="0.7109375" style="16" customWidth="1"/>
    <col min="11758" max="11758" width="14.7109375" style="16" customWidth="1"/>
    <col min="11759" max="11759" width="0.7109375" style="16" customWidth="1"/>
    <col min="11760" max="11760" width="14.7109375" style="16" customWidth="1"/>
    <col min="11761" max="11761" width="0.7109375" style="16" customWidth="1"/>
    <col min="11762" max="11762" width="14.7109375" style="16" customWidth="1"/>
    <col min="11763" max="11763" width="0.7109375" style="16" customWidth="1"/>
    <col min="11764" max="11764" width="14.7109375" style="16" customWidth="1"/>
    <col min="11765" max="12008" width="9.28515625" style="16"/>
    <col min="12009" max="12010" width="1.28515625" style="16" customWidth="1"/>
    <col min="12011" max="12011" width="27.7109375" style="16" customWidth="1"/>
    <col min="12012" max="12012" width="7.7109375" style="16" customWidth="1"/>
    <col min="12013" max="12013" width="0.7109375" style="16" customWidth="1"/>
    <col min="12014" max="12014" width="14.7109375" style="16" customWidth="1"/>
    <col min="12015" max="12015" width="0.7109375" style="16" customWidth="1"/>
    <col min="12016" max="12016" width="14.7109375" style="16" customWidth="1"/>
    <col min="12017" max="12017" width="0.7109375" style="16" customWidth="1"/>
    <col min="12018" max="12018" width="14.7109375" style="16" customWidth="1"/>
    <col min="12019" max="12019" width="0.7109375" style="16" customWidth="1"/>
    <col min="12020" max="12020" width="14.7109375" style="16" customWidth="1"/>
    <col min="12021" max="12264" width="9.28515625" style="16"/>
    <col min="12265" max="12266" width="1.28515625" style="16" customWidth="1"/>
    <col min="12267" max="12267" width="27.7109375" style="16" customWidth="1"/>
    <col min="12268" max="12268" width="7.7109375" style="16" customWidth="1"/>
    <col min="12269" max="12269" width="0.7109375" style="16" customWidth="1"/>
    <col min="12270" max="12270" width="14.7109375" style="16" customWidth="1"/>
    <col min="12271" max="12271" width="0.7109375" style="16" customWidth="1"/>
    <col min="12272" max="12272" width="14.7109375" style="16" customWidth="1"/>
    <col min="12273" max="12273" width="0.7109375" style="16" customWidth="1"/>
    <col min="12274" max="12274" width="14.7109375" style="16" customWidth="1"/>
    <col min="12275" max="12275" width="0.7109375" style="16" customWidth="1"/>
    <col min="12276" max="12276" width="14.7109375" style="16" customWidth="1"/>
    <col min="12277" max="12520" width="9.28515625" style="16"/>
    <col min="12521" max="12522" width="1.28515625" style="16" customWidth="1"/>
    <col min="12523" max="12523" width="27.7109375" style="16" customWidth="1"/>
    <col min="12524" max="12524" width="7.7109375" style="16" customWidth="1"/>
    <col min="12525" max="12525" width="0.7109375" style="16" customWidth="1"/>
    <col min="12526" max="12526" width="14.7109375" style="16" customWidth="1"/>
    <col min="12527" max="12527" width="0.7109375" style="16" customWidth="1"/>
    <col min="12528" max="12528" width="14.7109375" style="16" customWidth="1"/>
    <col min="12529" max="12529" width="0.7109375" style="16" customWidth="1"/>
    <col min="12530" max="12530" width="14.7109375" style="16" customWidth="1"/>
    <col min="12531" max="12531" width="0.7109375" style="16" customWidth="1"/>
    <col min="12532" max="12532" width="14.7109375" style="16" customWidth="1"/>
    <col min="12533" max="12776" width="9.28515625" style="16"/>
    <col min="12777" max="12778" width="1.28515625" style="16" customWidth="1"/>
    <col min="12779" max="12779" width="27.7109375" style="16" customWidth="1"/>
    <col min="12780" max="12780" width="7.7109375" style="16" customWidth="1"/>
    <col min="12781" max="12781" width="0.7109375" style="16" customWidth="1"/>
    <col min="12782" max="12782" width="14.7109375" style="16" customWidth="1"/>
    <col min="12783" max="12783" width="0.7109375" style="16" customWidth="1"/>
    <col min="12784" max="12784" width="14.7109375" style="16" customWidth="1"/>
    <col min="12785" max="12785" width="0.7109375" style="16" customWidth="1"/>
    <col min="12786" max="12786" width="14.7109375" style="16" customWidth="1"/>
    <col min="12787" max="12787" width="0.7109375" style="16" customWidth="1"/>
    <col min="12788" max="12788" width="14.7109375" style="16" customWidth="1"/>
    <col min="12789" max="13032" width="9.28515625" style="16"/>
    <col min="13033" max="13034" width="1.28515625" style="16" customWidth="1"/>
    <col min="13035" max="13035" width="27.7109375" style="16" customWidth="1"/>
    <col min="13036" max="13036" width="7.7109375" style="16" customWidth="1"/>
    <col min="13037" max="13037" width="0.7109375" style="16" customWidth="1"/>
    <col min="13038" max="13038" width="14.7109375" style="16" customWidth="1"/>
    <col min="13039" max="13039" width="0.7109375" style="16" customWidth="1"/>
    <col min="13040" max="13040" width="14.7109375" style="16" customWidth="1"/>
    <col min="13041" max="13041" width="0.7109375" style="16" customWidth="1"/>
    <col min="13042" max="13042" width="14.7109375" style="16" customWidth="1"/>
    <col min="13043" max="13043" width="0.7109375" style="16" customWidth="1"/>
    <col min="13044" max="13044" width="14.7109375" style="16" customWidth="1"/>
    <col min="13045" max="13288" width="9.28515625" style="16"/>
    <col min="13289" max="13290" width="1.28515625" style="16" customWidth="1"/>
    <col min="13291" max="13291" width="27.7109375" style="16" customWidth="1"/>
    <col min="13292" max="13292" width="7.7109375" style="16" customWidth="1"/>
    <col min="13293" max="13293" width="0.7109375" style="16" customWidth="1"/>
    <col min="13294" max="13294" width="14.7109375" style="16" customWidth="1"/>
    <col min="13295" max="13295" width="0.7109375" style="16" customWidth="1"/>
    <col min="13296" max="13296" width="14.7109375" style="16" customWidth="1"/>
    <col min="13297" max="13297" width="0.7109375" style="16" customWidth="1"/>
    <col min="13298" max="13298" width="14.7109375" style="16" customWidth="1"/>
    <col min="13299" max="13299" width="0.7109375" style="16" customWidth="1"/>
    <col min="13300" max="13300" width="14.7109375" style="16" customWidth="1"/>
    <col min="13301" max="13544" width="9.28515625" style="16"/>
    <col min="13545" max="13546" width="1.28515625" style="16" customWidth="1"/>
    <col min="13547" max="13547" width="27.7109375" style="16" customWidth="1"/>
    <col min="13548" max="13548" width="7.7109375" style="16" customWidth="1"/>
    <col min="13549" max="13549" width="0.7109375" style="16" customWidth="1"/>
    <col min="13550" max="13550" width="14.7109375" style="16" customWidth="1"/>
    <col min="13551" max="13551" width="0.7109375" style="16" customWidth="1"/>
    <col min="13552" max="13552" width="14.7109375" style="16" customWidth="1"/>
    <col min="13553" max="13553" width="0.7109375" style="16" customWidth="1"/>
    <col min="13554" max="13554" width="14.7109375" style="16" customWidth="1"/>
    <col min="13555" max="13555" width="0.7109375" style="16" customWidth="1"/>
    <col min="13556" max="13556" width="14.7109375" style="16" customWidth="1"/>
    <col min="13557" max="13800" width="9.28515625" style="16"/>
    <col min="13801" max="13802" width="1.28515625" style="16" customWidth="1"/>
    <col min="13803" max="13803" width="27.7109375" style="16" customWidth="1"/>
    <col min="13804" max="13804" width="7.7109375" style="16" customWidth="1"/>
    <col min="13805" max="13805" width="0.7109375" style="16" customWidth="1"/>
    <col min="13806" max="13806" width="14.7109375" style="16" customWidth="1"/>
    <col min="13807" max="13807" width="0.7109375" style="16" customWidth="1"/>
    <col min="13808" max="13808" width="14.7109375" style="16" customWidth="1"/>
    <col min="13809" max="13809" width="0.7109375" style="16" customWidth="1"/>
    <col min="13810" max="13810" width="14.7109375" style="16" customWidth="1"/>
    <col min="13811" max="13811" width="0.7109375" style="16" customWidth="1"/>
    <col min="13812" max="13812" width="14.7109375" style="16" customWidth="1"/>
    <col min="13813" max="14056" width="9.28515625" style="16"/>
    <col min="14057" max="14058" width="1.28515625" style="16" customWidth="1"/>
    <col min="14059" max="14059" width="27.7109375" style="16" customWidth="1"/>
    <col min="14060" max="14060" width="7.7109375" style="16" customWidth="1"/>
    <col min="14061" max="14061" width="0.7109375" style="16" customWidth="1"/>
    <col min="14062" max="14062" width="14.7109375" style="16" customWidth="1"/>
    <col min="14063" max="14063" width="0.7109375" style="16" customWidth="1"/>
    <col min="14064" max="14064" width="14.7109375" style="16" customWidth="1"/>
    <col min="14065" max="14065" width="0.7109375" style="16" customWidth="1"/>
    <col min="14066" max="14066" width="14.7109375" style="16" customWidth="1"/>
    <col min="14067" max="14067" width="0.7109375" style="16" customWidth="1"/>
    <col min="14068" max="14068" width="14.7109375" style="16" customWidth="1"/>
    <col min="14069" max="14312" width="9.28515625" style="16"/>
    <col min="14313" max="14314" width="1.28515625" style="16" customWidth="1"/>
    <col min="14315" max="14315" width="27.7109375" style="16" customWidth="1"/>
    <col min="14316" max="14316" width="7.7109375" style="16" customWidth="1"/>
    <col min="14317" max="14317" width="0.7109375" style="16" customWidth="1"/>
    <col min="14318" max="14318" width="14.7109375" style="16" customWidth="1"/>
    <col min="14319" max="14319" width="0.7109375" style="16" customWidth="1"/>
    <col min="14320" max="14320" width="14.7109375" style="16" customWidth="1"/>
    <col min="14321" max="14321" width="0.7109375" style="16" customWidth="1"/>
    <col min="14322" max="14322" width="14.7109375" style="16" customWidth="1"/>
    <col min="14323" max="14323" width="0.7109375" style="16" customWidth="1"/>
    <col min="14324" max="14324" width="14.7109375" style="16" customWidth="1"/>
    <col min="14325" max="14568" width="9.28515625" style="16"/>
    <col min="14569" max="14570" width="1.28515625" style="16" customWidth="1"/>
    <col min="14571" max="14571" width="27.7109375" style="16" customWidth="1"/>
    <col min="14572" max="14572" width="7.7109375" style="16" customWidth="1"/>
    <col min="14573" max="14573" width="0.7109375" style="16" customWidth="1"/>
    <col min="14574" max="14574" width="14.7109375" style="16" customWidth="1"/>
    <col min="14575" max="14575" width="0.7109375" style="16" customWidth="1"/>
    <col min="14576" max="14576" width="14.7109375" style="16" customWidth="1"/>
    <col min="14577" max="14577" width="0.7109375" style="16" customWidth="1"/>
    <col min="14578" max="14578" width="14.7109375" style="16" customWidth="1"/>
    <col min="14579" max="14579" width="0.7109375" style="16" customWidth="1"/>
    <col min="14580" max="14580" width="14.7109375" style="16" customWidth="1"/>
    <col min="14581" max="14824" width="9.28515625" style="16"/>
    <col min="14825" max="14826" width="1.28515625" style="16" customWidth="1"/>
    <col min="14827" max="14827" width="27.7109375" style="16" customWidth="1"/>
    <col min="14828" max="14828" width="7.7109375" style="16" customWidth="1"/>
    <col min="14829" max="14829" width="0.7109375" style="16" customWidth="1"/>
    <col min="14830" max="14830" width="14.7109375" style="16" customWidth="1"/>
    <col min="14831" max="14831" width="0.7109375" style="16" customWidth="1"/>
    <col min="14832" max="14832" width="14.7109375" style="16" customWidth="1"/>
    <col min="14833" max="14833" width="0.7109375" style="16" customWidth="1"/>
    <col min="14834" max="14834" width="14.7109375" style="16" customWidth="1"/>
    <col min="14835" max="14835" width="0.7109375" style="16" customWidth="1"/>
    <col min="14836" max="14836" width="14.7109375" style="16" customWidth="1"/>
    <col min="14837" max="15080" width="9.28515625" style="16"/>
    <col min="15081" max="15082" width="1.28515625" style="16" customWidth="1"/>
    <col min="15083" max="15083" width="27.7109375" style="16" customWidth="1"/>
    <col min="15084" max="15084" width="7.7109375" style="16" customWidth="1"/>
    <col min="15085" max="15085" width="0.7109375" style="16" customWidth="1"/>
    <col min="15086" max="15086" width="14.7109375" style="16" customWidth="1"/>
    <col min="15087" max="15087" width="0.7109375" style="16" customWidth="1"/>
    <col min="15088" max="15088" width="14.7109375" style="16" customWidth="1"/>
    <col min="15089" max="15089" width="0.7109375" style="16" customWidth="1"/>
    <col min="15090" max="15090" width="14.7109375" style="16" customWidth="1"/>
    <col min="15091" max="15091" width="0.7109375" style="16" customWidth="1"/>
    <col min="15092" max="15092" width="14.7109375" style="16" customWidth="1"/>
    <col min="15093" max="15336" width="9.28515625" style="16"/>
    <col min="15337" max="15338" width="1.28515625" style="16" customWidth="1"/>
    <col min="15339" max="15339" width="27.7109375" style="16" customWidth="1"/>
    <col min="15340" max="15340" width="7.7109375" style="16" customWidth="1"/>
    <col min="15341" max="15341" width="0.7109375" style="16" customWidth="1"/>
    <col min="15342" max="15342" width="14.7109375" style="16" customWidth="1"/>
    <col min="15343" max="15343" width="0.7109375" style="16" customWidth="1"/>
    <col min="15344" max="15344" width="14.7109375" style="16" customWidth="1"/>
    <col min="15345" max="15345" width="0.7109375" style="16" customWidth="1"/>
    <col min="15346" max="15346" width="14.7109375" style="16" customWidth="1"/>
    <col min="15347" max="15347" width="0.7109375" style="16" customWidth="1"/>
    <col min="15348" max="15348" width="14.7109375" style="16" customWidth="1"/>
    <col min="15349" max="15592" width="9.28515625" style="16"/>
    <col min="15593" max="15594" width="1.28515625" style="16" customWidth="1"/>
    <col min="15595" max="15595" width="27.7109375" style="16" customWidth="1"/>
    <col min="15596" max="15596" width="7.7109375" style="16" customWidth="1"/>
    <col min="15597" max="15597" width="0.7109375" style="16" customWidth="1"/>
    <col min="15598" max="15598" width="14.7109375" style="16" customWidth="1"/>
    <col min="15599" max="15599" width="0.7109375" style="16" customWidth="1"/>
    <col min="15600" max="15600" width="14.7109375" style="16" customWidth="1"/>
    <col min="15601" max="15601" width="0.7109375" style="16" customWidth="1"/>
    <col min="15602" max="15602" width="14.7109375" style="16" customWidth="1"/>
    <col min="15603" max="15603" width="0.7109375" style="16" customWidth="1"/>
    <col min="15604" max="15604" width="14.7109375" style="16" customWidth="1"/>
    <col min="15605" max="15848" width="9.28515625" style="16"/>
    <col min="15849" max="15850" width="1.28515625" style="16" customWidth="1"/>
    <col min="15851" max="15851" width="27.7109375" style="16" customWidth="1"/>
    <col min="15852" max="15852" width="7.7109375" style="16" customWidth="1"/>
    <col min="15853" max="15853" width="0.7109375" style="16" customWidth="1"/>
    <col min="15854" max="15854" width="14.7109375" style="16" customWidth="1"/>
    <col min="15855" max="15855" width="0.7109375" style="16" customWidth="1"/>
    <col min="15856" max="15856" width="14.7109375" style="16" customWidth="1"/>
    <col min="15857" max="15857" width="0.7109375" style="16" customWidth="1"/>
    <col min="15858" max="15858" width="14.7109375" style="16" customWidth="1"/>
    <col min="15859" max="15859" width="0.7109375" style="16" customWidth="1"/>
    <col min="15860" max="15860" width="14.7109375" style="16" customWidth="1"/>
    <col min="15861" max="16104" width="9.28515625" style="16"/>
    <col min="16105" max="16106" width="1.28515625" style="16" customWidth="1"/>
    <col min="16107" max="16107" width="27.7109375" style="16" customWidth="1"/>
    <col min="16108" max="16108" width="7.7109375" style="16" customWidth="1"/>
    <col min="16109" max="16109" width="0.7109375" style="16" customWidth="1"/>
    <col min="16110" max="16110" width="14.7109375" style="16" customWidth="1"/>
    <col min="16111" max="16111" width="0.7109375" style="16" customWidth="1"/>
    <col min="16112" max="16112" width="14.7109375" style="16" customWidth="1"/>
    <col min="16113" max="16113" width="0.7109375" style="16" customWidth="1"/>
    <col min="16114" max="16114" width="14.7109375" style="16" customWidth="1"/>
    <col min="16115" max="16115" width="0.7109375" style="16" customWidth="1"/>
    <col min="16116" max="16116" width="14.7109375" style="16" customWidth="1"/>
    <col min="16117" max="16384" width="9.28515625" style="16"/>
  </cols>
  <sheetData>
    <row r="1" spans="1:12" ht="21.75" customHeight="1" x14ac:dyDescent="0.2">
      <c r="A1" s="29" t="s">
        <v>49</v>
      </c>
    </row>
    <row r="2" spans="1:12" ht="21.75" customHeight="1" x14ac:dyDescent="0.2">
      <c r="A2" s="2" t="s">
        <v>145</v>
      </c>
      <c r="B2" s="2"/>
      <c r="C2" s="3"/>
      <c r="D2" s="4"/>
      <c r="E2" s="5"/>
    </row>
    <row r="3" spans="1:12" ht="21.75" customHeight="1" x14ac:dyDescent="0.2">
      <c r="A3" s="89" t="s">
        <v>240</v>
      </c>
      <c r="B3" s="10"/>
      <c r="C3" s="11"/>
      <c r="D3" s="12"/>
      <c r="E3" s="13"/>
      <c r="F3" s="46"/>
      <c r="G3" s="46"/>
      <c r="H3" s="46"/>
      <c r="I3" s="46"/>
      <c r="J3" s="46"/>
      <c r="K3" s="46"/>
      <c r="L3" s="46"/>
    </row>
    <row r="4" spans="1:12" ht="21.75" customHeight="1" x14ac:dyDescent="0.2">
      <c r="A4" s="29"/>
      <c r="B4" s="2"/>
      <c r="C4" s="3"/>
      <c r="D4" s="4"/>
      <c r="E4" s="5"/>
    </row>
    <row r="5" spans="1:12" ht="21.75" customHeight="1" x14ac:dyDescent="0.2">
      <c r="A5" s="29"/>
      <c r="B5" s="2"/>
      <c r="C5" s="3"/>
      <c r="D5" s="4"/>
      <c r="E5" s="5"/>
      <c r="F5" s="223" t="s">
        <v>83</v>
      </c>
      <c r="G5" s="223"/>
      <c r="H5" s="223"/>
      <c r="I5" s="18"/>
      <c r="J5" s="223" t="s">
        <v>121</v>
      </c>
      <c r="K5" s="223"/>
      <c r="L5" s="223"/>
    </row>
    <row r="6" spans="1:12" ht="21.75" customHeight="1" x14ac:dyDescent="0.2">
      <c r="A6" s="29"/>
      <c r="B6" s="2"/>
      <c r="C6" s="3"/>
      <c r="D6" s="4"/>
      <c r="E6" s="5"/>
      <c r="F6" s="19" t="s">
        <v>123</v>
      </c>
      <c r="G6" s="19"/>
      <c r="H6" s="19" t="s">
        <v>123</v>
      </c>
      <c r="I6" s="20"/>
      <c r="J6" s="19" t="s">
        <v>123</v>
      </c>
      <c r="K6" s="19"/>
      <c r="L6" s="19" t="s">
        <v>123</v>
      </c>
    </row>
    <row r="7" spans="1:12" ht="21.75" customHeight="1" x14ac:dyDescent="0.2">
      <c r="A7" s="29"/>
      <c r="B7" s="2"/>
      <c r="C7" s="3"/>
      <c r="D7" s="4"/>
      <c r="E7" s="5"/>
      <c r="F7" s="19" t="s">
        <v>209</v>
      </c>
      <c r="G7" s="19"/>
      <c r="H7" s="19" t="s">
        <v>209</v>
      </c>
      <c r="I7" s="19"/>
      <c r="J7" s="19" t="s">
        <v>209</v>
      </c>
      <c r="K7" s="19"/>
      <c r="L7" s="19" t="s">
        <v>209</v>
      </c>
    </row>
    <row r="8" spans="1:12" ht="21.75" customHeight="1" x14ac:dyDescent="0.2">
      <c r="C8" s="17"/>
      <c r="D8" s="22"/>
      <c r="E8" s="158"/>
      <c r="F8" s="19" t="s">
        <v>197</v>
      </c>
      <c r="G8" s="19"/>
      <c r="H8" s="19" t="s">
        <v>190</v>
      </c>
      <c r="I8" s="21"/>
      <c r="J8" s="19" t="s">
        <v>197</v>
      </c>
      <c r="K8" s="19"/>
      <c r="L8" s="19" t="s">
        <v>190</v>
      </c>
    </row>
    <row r="9" spans="1:12" ht="21.75" customHeight="1" x14ac:dyDescent="0.2">
      <c r="C9" s="17"/>
      <c r="D9" s="24" t="s">
        <v>0</v>
      </c>
      <c r="E9" s="23"/>
      <c r="F9" s="25" t="s">
        <v>1</v>
      </c>
      <c r="G9" s="19"/>
      <c r="H9" s="25" t="s">
        <v>1</v>
      </c>
      <c r="I9" s="19"/>
      <c r="J9" s="25" t="s">
        <v>1</v>
      </c>
      <c r="K9" s="19"/>
      <c r="L9" s="25" t="s">
        <v>1</v>
      </c>
    </row>
    <row r="10" spans="1:12" ht="6" customHeight="1" x14ac:dyDescent="0.2">
      <c r="A10" s="29"/>
      <c r="C10" s="17"/>
      <c r="D10" s="27"/>
      <c r="E10" s="23"/>
      <c r="F10" s="28"/>
      <c r="G10" s="19"/>
      <c r="H10" s="19"/>
      <c r="I10" s="19"/>
      <c r="J10" s="28"/>
      <c r="K10" s="19"/>
      <c r="L10" s="19"/>
    </row>
    <row r="11" spans="1:12" ht="21.75" customHeight="1" x14ac:dyDescent="0.2">
      <c r="A11" s="29" t="s">
        <v>48</v>
      </c>
      <c r="C11" s="17"/>
      <c r="D11" s="27"/>
      <c r="E11" s="23"/>
      <c r="F11" s="28"/>
      <c r="G11" s="19"/>
      <c r="H11" s="19"/>
      <c r="I11" s="19"/>
      <c r="J11" s="28"/>
      <c r="K11" s="19"/>
      <c r="L11" s="19"/>
    </row>
    <row r="12" spans="1:12" ht="6" customHeight="1" x14ac:dyDescent="0.2">
      <c r="C12" s="17"/>
      <c r="D12" s="27"/>
      <c r="E12" s="23"/>
      <c r="F12" s="28"/>
      <c r="G12" s="19"/>
      <c r="H12" s="19"/>
      <c r="I12" s="19"/>
      <c r="J12" s="28"/>
      <c r="K12" s="19"/>
      <c r="L12" s="19"/>
    </row>
    <row r="13" spans="1:12" ht="21.75" customHeight="1" x14ac:dyDescent="0.2">
      <c r="A13" s="63" t="s">
        <v>50</v>
      </c>
      <c r="B13" s="63"/>
      <c r="C13" s="47"/>
      <c r="D13" s="4"/>
      <c r="E13" s="17"/>
      <c r="F13" s="78">
        <v>7182424057</v>
      </c>
      <c r="H13" s="87">
        <v>6284977603</v>
      </c>
      <c r="J13" s="78">
        <v>0</v>
      </c>
      <c r="L13" s="87">
        <v>0</v>
      </c>
    </row>
    <row r="14" spans="1:12" ht="21.75" customHeight="1" x14ac:dyDescent="0.2">
      <c r="A14" s="63" t="s">
        <v>51</v>
      </c>
      <c r="B14" s="63"/>
      <c r="C14" s="47"/>
      <c r="D14" s="4"/>
      <c r="E14" s="17"/>
      <c r="F14" s="83">
        <v>27929206</v>
      </c>
      <c r="H14" s="93">
        <v>28911560</v>
      </c>
      <c r="J14" s="83">
        <v>67361231</v>
      </c>
      <c r="L14" s="93">
        <v>63010296</v>
      </c>
    </row>
    <row r="15" spans="1:12" ht="21.75" customHeight="1" x14ac:dyDescent="0.2">
      <c r="A15" s="63" t="s">
        <v>124</v>
      </c>
      <c r="B15" s="63"/>
      <c r="C15" s="47"/>
      <c r="D15" s="4"/>
      <c r="E15" s="17"/>
      <c r="F15" s="78">
        <v>-4747750394</v>
      </c>
      <c r="H15" s="87">
        <v>-4263171994</v>
      </c>
      <c r="J15" s="78">
        <v>0</v>
      </c>
      <c r="L15" s="87">
        <v>0</v>
      </c>
    </row>
    <row r="16" spans="1:12" ht="21.75" customHeight="1" x14ac:dyDescent="0.2">
      <c r="A16" s="63" t="s">
        <v>52</v>
      </c>
      <c r="B16" s="63"/>
      <c r="C16" s="47"/>
      <c r="D16" s="4"/>
      <c r="E16" s="17"/>
      <c r="F16" s="84">
        <v>-12004271</v>
      </c>
      <c r="H16" s="94">
        <v>-12314008</v>
      </c>
      <c r="J16" s="84">
        <v>-52261483</v>
      </c>
      <c r="L16" s="94">
        <v>-46377198</v>
      </c>
    </row>
    <row r="17" spans="1:12" ht="6" customHeight="1" x14ac:dyDescent="0.2">
      <c r="A17" s="29"/>
      <c r="B17" s="29"/>
      <c r="C17" s="17"/>
      <c r="D17" s="4"/>
      <c r="E17" s="17"/>
      <c r="F17" s="30"/>
      <c r="J17" s="30"/>
    </row>
    <row r="18" spans="1:12" ht="21.75" customHeight="1" x14ac:dyDescent="0.2">
      <c r="A18" s="29" t="s">
        <v>53</v>
      </c>
      <c r="C18" s="17"/>
      <c r="D18" s="4"/>
      <c r="E18" s="17"/>
      <c r="F18" s="33">
        <f>SUM(F13:F16)</f>
        <v>2450598598</v>
      </c>
      <c r="H18" s="36">
        <f>SUM(H13:H16)</f>
        <v>2038403161</v>
      </c>
      <c r="J18" s="33">
        <f>SUM(J13:J16)</f>
        <v>15099748</v>
      </c>
      <c r="L18" s="36">
        <f>SUM(L13:L16)</f>
        <v>16633098</v>
      </c>
    </row>
    <row r="19" spans="1:12" ht="21.75" customHeight="1" x14ac:dyDescent="0.2">
      <c r="A19" s="16" t="s">
        <v>249</v>
      </c>
      <c r="C19" s="17"/>
      <c r="D19" s="4"/>
      <c r="E19" s="17"/>
      <c r="F19" s="83">
        <v>-175490438</v>
      </c>
      <c r="H19" s="93">
        <v>73497404</v>
      </c>
      <c r="J19" s="83">
        <v>-6013970</v>
      </c>
      <c r="L19" s="93">
        <v>36779</v>
      </c>
    </row>
    <row r="20" spans="1:12" ht="21.75" customHeight="1" x14ac:dyDescent="0.2">
      <c r="A20" s="16" t="s">
        <v>210</v>
      </c>
      <c r="C20" s="17"/>
      <c r="D20" s="4"/>
      <c r="E20" s="17"/>
      <c r="F20" s="83">
        <v>0</v>
      </c>
      <c r="H20" s="93">
        <v>0</v>
      </c>
      <c r="J20" s="83">
        <v>254899949</v>
      </c>
      <c r="L20" s="93">
        <v>370399918</v>
      </c>
    </row>
    <row r="21" spans="1:12" ht="21.75" customHeight="1" x14ac:dyDescent="0.2">
      <c r="A21" s="16" t="s">
        <v>20</v>
      </c>
      <c r="C21" s="17"/>
      <c r="D21" s="4"/>
      <c r="E21" s="17"/>
      <c r="F21" s="80">
        <v>63676834</v>
      </c>
      <c r="H21" s="88">
        <v>49898522</v>
      </c>
      <c r="J21" s="80">
        <v>77623821</v>
      </c>
      <c r="L21" s="88">
        <v>70156096</v>
      </c>
    </row>
    <row r="22" spans="1:12" ht="6" customHeight="1" x14ac:dyDescent="0.2">
      <c r="A22" s="29"/>
      <c r="B22" s="29"/>
      <c r="C22" s="17"/>
      <c r="D22" s="4"/>
      <c r="E22" s="17"/>
      <c r="F22" s="30"/>
      <c r="J22" s="30"/>
    </row>
    <row r="23" spans="1:12" ht="21.75" customHeight="1" x14ac:dyDescent="0.2">
      <c r="A23" s="29" t="s">
        <v>54</v>
      </c>
      <c r="C23" s="17"/>
      <c r="D23" s="4"/>
      <c r="E23" s="17"/>
      <c r="F23" s="34">
        <f>SUM(F18:F22)</f>
        <v>2338784994</v>
      </c>
      <c r="H23" s="37">
        <f>SUM(H18:H22)</f>
        <v>2161799087</v>
      </c>
      <c r="J23" s="34">
        <f>SUM(J18:J22)</f>
        <v>341609548</v>
      </c>
      <c r="L23" s="37">
        <f>SUM(L18:L22)</f>
        <v>457225891</v>
      </c>
    </row>
    <row r="24" spans="1:12" ht="6" customHeight="1" x14ac:dyDescent="0.2">
      <c r="C24" s="17"/>
      <c r="D24" s="4"/>
      <c r="E24" s="17"/>
      <c r="F24" s="33"/>
      <c r="H24" s="36"/>
      <c r="J24" s="33"/>
      <c r="L24" s="36"/>
    </row>
    <row r="25" spans="1:12" ht="21.75" customHeight="1" x14ac:dyDescent="0.2">
      <c r="A25" s="16" t="s">
        <v>22</v>
      </c>
      <c r="C25" s="17"/>
      <c r="D25" s="4"/>
      <c r="E25" s="17"/>
      <c r="F25" s="78">
        <v>-961595808</v>
      </c>
      <c r="H25" s="87">
        <v>-684924870</v>
      </c>
      <c r="J25" s="78">
        <v>0</v>
      </c>
      <c r="L25" s="87">
        <v>0</v>
      </c>
    </row>
    <row r="26" spans="1:12" ht="21.75" customHeight="1" x14ac:dyDescent="0.2">
      <c r="A26" s="16" t="s">
        <v>23</v>
      </c>
      <c r="C26" s="7"/>
      <c r="D26" s="4"/>
      <c r="E26" s="17"/>
      <c r="F26" s="78">
        <v>-881152719</v>
      </c>
      <c r="H26" s="87">
        <v>-792394927</v>
      </c>
      <c r="J26" s="78">
        <v>-29225116</v>
      </c>
      <c r="L26" s="87">
        <v>-28126310</v>
      </c>
    </row>
    <row r="27" spans="1:12" ht="21.75" customHeight="1" x14ac:dyDescent="0.2">
      <c r="A27" s="16" t="s">
        <v>146</v>
      </c>
      <c r="C27" s="17"/>
      <c r="D27" s="4"/>
      <c r="E27" s="17"/>
      <c r="F27" s="83">
        <v>-207994288</v>
      </c>
      <c r="H27" s="93">
        <v>-54809331</v>
      </c>
      <c r="J27" s="83">
        <v>0</v>
      </c>
      <c r="L27" s="93">
        <v>0</v>
      </c>
    </row>
    <row r="28" spans="1:12" ht="21.75" customHeight="1" x14ac:dyDescent="0.2">
      <c r="A28" s="16" t="s">
        <v>184</v>
      </c>
      <c r="C28" s="7"/>
      <c r="D28" s="4"/>
      <c r="E28" s="17"/>
      <c r="F28" s="78">
        <v>25962799</v>
      </c>
      <c r="H28" s="87">
        <v>-10892547</v>
      </c>
      <c r="J28" s="78">
        <v>486854</v>
      </c>
      <c r="L28" s="87">
        <v>4428393</v>
      </c>
    </row>
    <row r="29" spans="1:12" ht="21.75" customHeight="1" x14ac:dyDescent="0.2">
      <c r="A29" s="16" t="s">
        <v>61</v>
      </c>
      <c r="D29" s="4"/>
      <c r="E29" s="17"/>
      <c r="F29" s="83">
        <v>-53686234</v>
      </c>
      <c r="H29" s="93">
        <v>-106831591</v>
      </c>
      <c r="J29" s="83">
        <v>-33891244</v>
      </c>
      <c r="L29" s="93">
        <v>-30980162</v>
      </c>
    </row>
    <row r="30" spans="1:12" ht="21.75" customHeight="1" x14ac:dyDescent="0.2">
      <c r="A30" s="16" t="s">
        <v>177</v>
      </c>
      <c r="D30" s="4"/>
      <c r="E30" s="17"/>
      <c r="F30" s="83"/>
      <c r="H30" s="93"/>
      <c r="J30" s="83"/>
      <c r="L30" s="93"/>
    </row>
    <row r="31" spans="1:12" ht="21.75" customHeight="1" x14ac:dyDescent="0.2">
      <c r="B31" s="16" t="s">
        <v>158</v>
      </c>
      <c r="D31" s="4"/>
      <c r="E31" s="17"/>
      <c r="F31" s="84">
        <v>189928775</v>
      </c>
      <c r="H31" s="94">
        <v>252183939</v>
      </c>
      <c r="J31" s="84">
        <v>0</v>
      </c>
      <c r="L31" s="94">
        <v>0</v>
      </c>
    </row>
    <row r="32" spans="1:12" ht="6" customHeight="1" x14ac:dyDescent="0.2">
      <c r="C32" s="7"/>
      <c r="D32" s="4"/>
      <c r="E32" s="17"/>
      <c r="F32" s="33"/>
      <c r="H32" s="36"/>
      <c r="J32" s="33"/>
      <c r="L32" s="36"/>
    </row>
    <row r="33" spans="1:12" ht="21.75" customHeight="1" x14ac:dyDescent="0.2">
      <c r="A33" s="29" t="s">
        <v>112</v>
      </c>
      <c r="D33" s="4"/>
      <c r="E33" s="17"/>
      <c r="F33" s="33">
        <f>SUM(F23,F25:F31)</f>
        <v>450247519</v>
      </c>
      <c r="H33" s="36">
        <f>SUM(H23,H25:H31)</f>
        <v>764129760</v>
      </c>
      <c r="J33" s="33">
        <f>SUM(J23,J25:J31)</f>
        <v>278980042</v>
      </c>
      <c r="L33" s="36">
        <f>SUM(L23,L25:L31)</f>
        <v>402547812</v>
      </c>
    </row>
    <row r="34" spans="1:12" ht="21.75" customHeight="1" x14ac:dyDescent="0.2">
      <c r="A34" s="16" t="s">
        <v>127</v>
      </c>
      <c r="D34" s="4">
        <v>22</v>
      </c>
      <c r="E34" s="17"/>
      <c r="F34" s="84">
        <v>-59147459</v>
      </c>
      <c r="H34" s="94">
        <v>-20524984</v>
      </c>
      <c r="J34" s="84">
        <v>-969954</v>
      </c>
      <c r="L34" s="94">
        <v>-2075384</v>
      </c>
    </row>
    <row r="35" spans="1:12" ht="6" customHeight="1" x14ac:dyDescent="0.2">
      <c r="C35" s="7"/>
      <c r="D35" s="4"/>
      <c r="E35" s="17"/>
      <c r="F35" s="33"/>
      <c r="H35" s="36"/>
      <c r="J35" s="33"/>
      <c r="L35" s="36"/>
    </row>
    <row r="36" spans="1:12" ht="21.75" customHeight="1" x14ac:dyDescent="0.2">
      <c r="A36" s="29" t="s">
        <v>200</v>
      </c>
      <c r="B36" s="29"/>
      <c r="C36" s="7"/>
      <c r="D36" s="4"/>
      <c r="E36" s="17"/>
      <c r="F36" s="64">
        <f>SUM(F33:F34)</f>
        <v>391100060</v>
      </c>
      <c r="H36" s="46">
        <f>SUM(H33:H34)</f>
        <v>743604776</v>
      </c>
      <c r="J36" s="64">
        <f>SUM(J33:J34)</f>
        <v>278010088</v>
      </c>
      <c r="L36" s="46">
        <f>SUM(L33:L34)</f>
        <v>400472428</v>
      </c>
    </row>
    <row r="37" spans="1:12" ht="21.75" customHeight="1" x14ac:dyDescent="0.2">
      <c r="A37" s="29"/>
      <c r="B37" s="29"/>
      <c r="C37" s="7"/>
      <c r="D37" s="4"/>
      <c r="E37" s="17"/>
    </row>
    <row r="38" spans="1:12" ht="21.75" customHeight="1" x14ac:dyDescent="0.2">
      <c r="A38" s="29"/>
      <c r="B38" s="29"/>
      <c r="C38" s="7"/>
      <c r="D38" s="4"/>
      <c r="E38" s="17"/>
    </row>
    <row r="39" spans="1:12" ht="21.75" customHeight="1" x14ac:dyDescent="0.2">
      <c r="A39" s="29"/>
      <c r="B39" s="29"/>
      <c r="C39" s="7"/>
      <c r="D39" s="4"/>
      <c r="E39" s="17"/>
    </row>
    <row r="40" spans="1:12" ht="21.75" customHeight="1" x14ac:dyDescent="0.2">
      <c r="A40" s="29"/>
      <c r="B40" s="29"/>
      <c r="C40" s="7"/>
      <c r="D40" s="4"/>
      <c r="E40" s="17"/>
    </row>
    <row r="41" spans="1:12" ht="21.75" customHeight="1" x14ac:dyDescent="0.2">
      <c r="A41" s="29"/>
      <c r="B41" s="29"/>
      <c r="C41" s="7"/>
      <c r="D41" s="4"/>
      <c r="E41" s="17"/>
    </row>
    <row r="42" spans="1:12" ht="21.75" customHeight="1" x14ac:dyDescent="0.2">
      <c r="A42" s="29"/>
      <c r="B42" s="29"/>
      <c r="C42" s="7"/>
      <c r="D42" s="4"/>
      <c r="E42" s="17"/>
    </row>
    <row r="43" spans="1:12" ht="21.75" customHeight="1" x14ac:dyDescent="0.2">
      <c r="A43" s="29"/>
      <c r="B43" s="29"/>
      <c r="C43" s="7"/>
      <c r="D43" s="4"/>
      <c r="E43" s="17"/>
    </row>
    <row r="44" spans="1:12" ht="14.25" customHeight="1" x14ac:dyDescent="0.2">
      <c r="A44" s="29"/>
      <c r="B44" s="29"/>
      <c r="C44" s="7"/>
      <c r="D44" s="4"/>
      <c r="E44" s="17"/>
    </row>
    <row r="45" spans="1:12" ht="22.15" customHeight="1" x14ac:dyDescent="0.2">
      <c r="A45" s="65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45" s="66"/>
      <c r="C45" s="90"/>
      <c r="D45" s="12"/>
      <c r="E45" s="45"/>
      <c r="F45" s="37"/>
      <c r="G45" s="46"/>
      <c r="H45" s="37"/>
      <c r="I45" s="46"/>
      <c r="J45" s="37"/>
      <c r="K45" s="46"/>
      <c r="L45" s="37"/>
    </row>
    <row r="46" spans="1:12" ht="21.75" customHeight="1" x14ac:dyDescent="0.2">
      <c r="A46" s="2" t="str">
        <f>A1</f>
        <v>บริษัท อีสเทิร์นโพลีเมอร์ กรุ๊ป จำกัด (มหาชน)</v>
      </c>
      <c r="B46" s="2"/>
      <c r="C46" s="3"/>
      <c r="D46" s="4"/>
      <c r="E46" s="5"/>
    </row>
    <row r="47" spans="1:12" ht="21.75" customHeight="1" x14ac:dyDescent="0.2">
      <c r="A47" s="2" t="str">
        <f>A2</f>
        <v xml:space="preserve">งบกำไรขาดทุนเบ็ดเสร็จ </v>
      </c>
      <c r="B47" s="2"/>
      <c r="C47" s="3"/>
      <c r="D47" s="4"/>
      <c r="E47" s="5"/>
    </row>
    <row r="48" spans="1:12" ht="21.75" customHeight="1" x14ac:dyDescent="0.2">
      <c r="A48" s="10" t="str">
        <f>A3</f>
        <v>สำหรับรอบระยะเวลาหกเดือนสิ้นสุดวันที่ 30 กันยายน พ.ศ. 2567</v>
      </c>
      <c r="B48" s="10"/>
      <c r="C48" s="11"/>
      <c r="D48" s="12"/>
      <c r="E48" s="13"/>
      <c r="F48" s="46"/>
      <c r="G48" s="46"/>
      <c r="H48" s="46"/>
      <c r="I48" s="46"/>
      <c r="J48" s="46"/>
      <c r="K48" s="46"/>
      <c r="L48" s="46"/>
    </row>
    <row r="49" spans="1:12" ht="21.75" customHeight="1" x14ac:dyDescent="0.2">
      <c r="A49" s="2"/>
      <c r="B49" s="2"/>
      <c r="C49" s="3"/>
      <c r="D49" s="4"/>
      <c r="E49" s="5"/>
    </row>
    <row r="50" spans="1:12" ht="21.75" customHeight="1" x14ac:dyDescent="0.2">
      <c r="A50" s="2"/>
      <c r="B50" s="2"/>
      <c r="C50" s="3"/>
      <c r="D50" s="4"/>
      <c r="E50" s="5"/>
      <c r="F50" s="223" t="s">
        <v>83</v>
      </c>
      <c r="G50" s="223"/>
      <c r="H50" s="223"/>
      <c r="I50" s="18"/>
      <c r="J50" s="223" t="s">
        <v>121</v>
      </c>
      <c r="K50" s="223"/>
      <c r="L50" s="223"/>
    </row>
    <row r="51" spans="1:12" ht="21.75" customHeight="1" x14ac:dyDescent="0.2">
      <c r="A51" s="2"/>
      <c r="B51" s="2"/>
      <c r="C51" s="3"/>
      <c r="D51" s="4"/>
      <c r="E51" s="5"/>
      <c r="F51" s="19" t="s">
        <v>123</v>
      </c>
      <c r="G51" s="19"/>
      <c r="H51" s="19" t="s">
        <v>123</v>
      </c>
      <c r="I51" s="20"/>
      <c r="J51" s="19" t="s">
        <v>123</v>
      </c>
      <c r="K51" s="19"/>
      <c r="L51" s="19" t="s">
        <v>123</v>
      </c>
    </row>
    <row r="52" spans="1:12" ht="21.75" customHeight="1" x14ac:dyDescent="0.2">
      <c r="A52" s="2"/>
      <c r="B52" s="2"/>
      <c r="C52" s="3"/>
      <c r="D52" s="4"/>
      <c r="E52" s="5"/>
      <c r="F52" s="19" t="s">
        <v>209</v>
      </c>
      <c r="G52" s="19"/>
      <c r="H52" s="19" t="s">
        <v>209</v>
      </c>
      <c r="I52" s="19"/>
      <c r="J52" s="19" t="s">
        <v>209</v>
      </c>
      <c r="K52" s="19"/>
      <c r="L52" s="19" t="s">
        <v>209</v>
      </c>
    </row>
    <row r="53" spans="1:12" ht="21.75" customHeight="1" x14ac:dyDescent="0.2">
      <c r="C53" s="17"/>
      <c r="D53" s="22"/>
      <c r="E53" s="23"/>
      <c r="F53" s="19" t="s">
        <v>197</v>
      </c>
      <c r="G53" s="19"/>
      <c r="H53" s="19" t="s">
        <v>190</v>
      </c>
      <c r="I53" s="21"/>
      <c r="J53" s="19" t="s">
        <v>197</v>
      </c>
      <c r="K53" s="19"/>
      <c r="L53" s="19" t="s">
        <v>190</v>
      </c>
    </row>
    <row r="54" spans="1:12" ht="21.75" customHeight="1" x14ac:dyDescent="0.2">
      <c r="A54" s="2"/>
      <c r="B54" s="2"/>
      <c r="C54" s="3"/>
      <c r="D54" s="27"/>
      <c r="E54" s="5"/>
      <c r="F54" s="25" t="s">
        <v>1</v>
      </c>
      <c r="G54" s="19"/>
      <c r="H54" s="25" t="s">
        <v>1</v>
      </c>
      <c r="I54" s="19"/>
      <c r="J54" s="25" t="s">
        <v>1</v>
      </c>
      <c r="K54" s="19"/>
      <c r="L54" s="25" t="s">
        <v>1</v>
      </c>
    </row>
    <row r="55" spans="1:12" ht="6" customHeight="1" x14ac:dyDescent="0.2">
      <c r="A55" s="67"/>
      <c r="B55" s="67"/>
      <c r="C55" s="7"/>
      <c r="D55" s="4"/>
      <c r="E55" s="17"/>
      <c r="F55" s="33"/>
      <c r="H55" s="36"/>
      <c r="J55" s="33"/>
      <c r="L55" s="36"/>
    </row>
    <row r="56" spans="1:12" ht="21.75" customHeight="1" x14ac:dyDescent="0.2">
      <c r="A56" s="29" t="s">
        <v>57</v>
      </c>
      <c r="C56" s="7"/>
      <c r="D56" s="4"/>
      <c r="E56" s="17"/>
      <c r="F56" s="30"/>
      <c r="J56" s="30"/>
    </row>
    <row r="57" spans="1:12" ht="21.75" customHeight="1" x14ac:dyDescent="0.2">
      <c r="A57" s="16" t="s">
        <v>101</v>
      </c>
      <c r="C57" s="7"/>
      <c r="D57" s="4"/>
      <c r="E57" s="17"/>
      <c r="F57" s="30"/>
      <c r="J57" s="30"/>
    </row>
    <row r="58" spans="1:12" ht="21.75" customHeight="1" x14ac:dyDescent="0.2">
      <c r="A58" s="29"/>
      <c r="B58" s="16" t="s">
        <v>132</v>
      </c>
      <c r="D58" s="4"/>
      <c r="E58" s="17"/>
      <c r="F58" s="30"/>
      <c r="J58" s="30"/>
    </row>
    <row r="59" spans="1:12" ht="21.75" customHeight="1" x14ac:dyDescent="0.2">
      <c r="A59" s="29"/>
      <c r="B59" s="49" t="s">
        <v>102</v>
      </c>
      <c r="C59" s="7"/>
      <c r="D59" s="4"/>
      <c r="E59" s="17"/>
      <c r="F59" s="30"/>
      <c r="J59" s="30"/>
    </row>
    <row r="60" spans="1:12" ht="21.75" customHeight="1" x14ac:dyDescent="0.2">
      <c r="C60" s="16" t="s">
        <v>164</v>
      </c>
      <c r="D60" s="4"/>
      <c r="E60" s="17"/>
      <c r="F60" s="83">
        <v>-207225993</v>
      </c>
      <c r="H60" s="93">
        <v>102591638</v>
      </c>
      <c r="J60" s="83">
        <v>0</v>
      </c>
      <c r="L60" s="93">
        <v>0</v>
      </c>
    </row>
    <row r="61" spans="1:12" ht="21.75" customHeight="1" x14ac:dyDescent="0.2">
      <c r="B61" s="49" t="s">
        <v>211</v>
      </c>
      <c r="C61" s="47"/>
      <c r="D61" s="4"/>
      <c r="E61" s="17"/>
      <c r="F61" s="83"/>
      <c r="G61" s="20"/>
      <c r="H61" s="93"/>
      <c r="I61" s="20"/>
      <c r="J61" s="83"/>
      <c r="K61" s="20"/>
      <c r="L61" s="93"/>
    </row>
    <row r="62" spans="1:12" ht="21.75" customHeight="1" x14ac:dyDescent="0.2">
      <c r="B62" s="16" t="s">
        <v>165</v>
      </c>
      <c r="C62" s="16" t="s">
        <v>152</v>
      </c>
      <c r="D62" s="4"/>
      <c r="E62" s="17"/>
      <c r="F62" s="84">
        <v>-88082632</v>
      </c>
      <c r="H62" s="94">
        <v>-28178637</v>
      </c>
      <c r="J62" s="84">
        <v>0</v>
      </c>
      <c r="L62" s="94">
        <v>0</v>
      </c>
    </row>
    <row r="63" spans="1:12" ht="6" customHeight="1" x14ac:dyDescent="0.2">
      <c r="C63" s="7"/>
      <c r="D63" s="4"/>
      <c r="E63" s="17"/>
      <c r="F63" s="33"/>
      <c r="H63" s="36"/>
      <c r="J63" s="33"/>
      <c r="L63" s="36"/>
    </row>
    <row r="64" spans="1:12" ht="21.75" customHeight="1" x14ac:dyDescent="0.2">
      <c r="A64" s="29" t="s">
        <v>250</v>
      </c>
      <c r="C64" s="7"/>
      <c r="D64" s="4"/>
      <c r="E64" s="17"/>
      <c r="F64" s="30"/>
      <c r="J64" s="30"/>
    </row>
    <row r="65" spans="1:12" ht="21.75" customHeight="1" x14ac:dyDescent="0.2">
      <c r="A65" s="29"/>
      <c r="B65" s="29" t="s">
        <v>79</v>
      </c>
      <c r="C65" s="7"/>
      <c r="D65" s="4"/>
      <c r="E65" s="17"/>
      <c r="F65" s="64">
        <f>SUM(F60:F62)</f>
        <v>-295308625</v>
      </c>
      <c r="H65" s="46">
        <f>SUM(H60:H62)</f>
        <v>74413001</v>
      </c>
      <c r="J65" s="64">
        <f>SUM(J60:J62)</f>
        <v>0</v>
      </c>
      <c r="L65" s="46">
        <f>SUM(L60:L62)</f>
        <v>0</v>
      </c>
    </row>
    <row r="66" spans="1:12" ht="6" customHeight="1" x14ac:dyDescent="0.2">
      <c r="A66" s="29"/>
      <c r="C66" s="7"/>
      <c r="D66" s="4"/>
      <c r="E66" s="17"/>
      <c r="F66" s="30"/>
      <c r="J66" s="30"/>
    </row>
    <row r="67" spans="1:12" ht="21.75" customHeight="1" thickBot="1" x14ac:dyDescent="0.25">
      <c r="A67" s="29" t="s">
        <v>246</v>
      </c>
      <c r="C67" s="7"/>
      <c r="D67" s="4"/>
      <c r="E67" s="17"/>
      <c r="F67" s="68">
        <f>SUM(F65,F36)</f>
        <v>95791435</v>
      </c>
      <c r="H67" s="95">
        <f>SUM(H65,H36)</f>
        <v>818017777</v>
      </c>
      <c r="J67" s="68">
        <f>SUM(J65,J36)</f>
        <v>278010088</v>
      </c>
      <c r="L67" s="95">
        <f>SUM(L65,L36)</f>
        <v>400472428</v>
      </c>
    </row>
    <row r="68" spans="1:12" ht="21.75" customHeight="1" thickTop="1" x14ac:dyDescent="0.2">
      <c r="A68" s="29"/>
      <c r="C68" s="7"/>
      <c r="D68" s="4"/>
      <c r="E68" s="17"/>
      <c r="F68" s="30"/>
      <c r="J68" s="30"/>
    </row>
    <row r="69" spans="1:12" ht="21.75" customHeight="1" x14ac:dyDescent="0.2">
      <c r="A69" s="29" t="s">
        <v>42</v>
      </c>
      <c r="B69" s="29"/>
      <c r="C69" s="7"/>
      <c r="D69" s="4"/>
      <c r="E69" s="17"/>
      <c r="F69" s="33"/>
      <c r="H69" s="36"/>
      <c r="J69" s="33"/>
      <c r="L69" s="36"/>
    </row>
    <row r="70" spans="1:12" ht="6" customHeight="1" x14ac:dyDescent="0.2">
      <c r="C70" s="7"/>
      <c r="D70" s="4"/>
      <c r="E70" s="17"/>
      <c r="F70" s="33"/>
      <c r="H70" s="36"/>
      <c r="J70" s="33"/>
      <c r="L70" s="36"/>
    </row>
    <row r="71" spans="1:12" ht="21.75" customHeight="1" x14ac:dyDescent="0.2">
      <c r="A71" s="17"/>
      <c r="B71" s="16" t="s">
        <v>133</v>
      </c>
      <c r="C71" s="7"/>
      <c r="D71" s="4"/>
      <c r="E71" s="17"/>
      <c r="F71" s="83">
        <v>383918892</v>
      </c>
      <c r="H71" s="93">
        <v>736451121</v>
      </c>
      <c r="J71" s="83">
        <v>278010088</v>
      </c>
      <c r="L71" s="93">
        <v>400472428</v>
      </c>
    </row>
    <row r="72" spans="1:12" ht="21.75" customHeight="1" x14ac:dyDescent="0.2">
      <c r="A72" s="17"/>
      <c r="B72" s="16" t="s">
        <v>134</v>
      </c>
      <c r="D72" s="4"/>
      <c r="E72" s="17"/>
      <c r="F72" s="80">
        <v>7181168</v>
      </c>
      <c r="H72" s="88">
        <v>7153655</v>
      </c>
      <c r="J72" s="80">
        <v>0</v>
      </c>
      <c r="L72" s="88">
        <v>0</v>
      </c>
    </row>
    <row r="73" spans="1:12" ht="6" customHeight="1" x14ac:dyDescent="0.2">
      <c r="C73" s="7"/>
      <c r="D73" s="4"/>
      <c r="E73" s="17"/>
      <c r="F73" s="33"/>
      <c r="H73" s="36"/>
      <c r="J73" s="33"/>
      <c r="L73" s="36"/>
    </row>
    <row r="74" spans="1:12" ht="21.75" customHeight="1" thickBot="1" x14ac:dyDescent="0.25">
      <c r="A74" s="17"/>
      <c r="C74" s="7"/>
      <c r="D74" s="4"/>
      <c r="E74" s="17"/>
      <c r="F74" s="68">
        <f>SUM(F71:F73)</f>
        <v>391100060</v>
      </c>
      <c r="H74" s="95">
        <f>SUM(H71:H73)</f>
        <v>743604776</v>
      </c>
      <c r="J74" s="68">
        <f>SUM(J71:J73)</f>
        <v>278010088</v>
      </c>
      <c r="L74" s="95">
        <f>SUM(L71:L73)</f>
        <v>400472428</v>
      </c>
    </row>
    <row r="75" spans="1:12" ht="14.1" customHeight="1" thickTop="1" x14ac:dyDescent="0.2">
      <c r="C75" s="7"/>
      <c r="D75" s="4"/>
      <c r="E75" s="17"/>
      <c r="F75" s="33"/>
      <c r="H75" s="36"/>
      <c r="J75" s="33"/>
      <c r="L75" s="36"/>
    </row>
    <row r="76" spans="1:12" ht="21.75" customHeight="1" x14ac:dyDescent="0.2">
      <c r="A76" s="29" t="s">
        <v>43</v>
      </c>
      <c r="C76" s="7"/>
      <c r="D76" s="4"/>
      <c r="E76" s="17"/>
      <c r="F76" s="30"/>
      <c r="J76" s="30"/>
    </row>
    <row r="77" spans="1:12" ht="6" customHeight="1" x14ac:dyDescent="0.2">
      <c r="C77" s="7"/>
      <c r="D77" s="4"/>
      <c r="E77" s="17"/>
      <c r="F77" s="33"/>
      <c r="H77" s="36"/>
      <c r="J77" s="33"/>
      <c r="L77" s="36"/>
    </row>
    <row r="78" spans="1:12" ht="21.75" customHeight="1" x14ac:dyDescent="0.2">
      <c r="B78" s="16" t="s">
        <v>133</v>
      </c>
      <c r="C78" s="7"/>
      <c r="D78" s="4"/>
      <c r="E78" s="17"/>
      <c r="F78" s="83">
        <v>87445962</v>
      </c>
      <c r="H78" s="93">
        <v>811152427</v>
      </c>
      <c r="J78" s="83">
        <v>278010088</v>
      </c>
      <c r="L78" s="93">
        <v>400472428</v>
      </c>
    </row>
    <row r="79" spans="1:12" ht="21.75" customHeight="1" x14ac:dyDescent="0.2">
      <c r="B79" s="16" t="s">
        <v>134</v>
      </c>
      <c r="D79" s="4"/>
      <c r="E79" s="17"/>
      <c r="F79" s="80">
        <v>8345473</v>
      </c>
      <c r="H79" s="88">
        <v>6865350</v>
      </c>
      <c r="J79" s="80">
        <v>0</v>
      </c>
      <c r="L79" s="88">
        <v>0</v>
      </c>
    </row>
    <row r="80" spans="1:12" ht="6" customHeight="1" x14ac:dyDescent="0.2">
      <c r="C80" s="7"/>
      <c r="D80" s="4"/>
      <c r="E80" s="17"/>
      <c r="F80" s="33"/>
      <c r="H80" s="36"/>
      <c r="J80" s="33"/>
      <c r="L80" s="36"/>
    </row>
    <row r="81" spans="1:12" ht="21.75" customHeight="1" thickBot="1" x14ac:dyDescent="0.25">
      <c r="C81" s="7"/>
      <c r="D81" s="4"/>
      <c r="E81" s="17"/>
      <c r="F81" s="68">
        <f>SUM(F78:F80)</f>
        <v>95791435</v>
      </c>
      <c r="H81" s="95">
        <f>SUM(H78:H80)</f>
        <v>818017777</v>
      </c>
      <c r="J81" s="68">
        <f>SUM(J78:J79)</f>
        <v>278010088</v>
      </c>
      <c r="L81" s="95">
        <f>SUM(L78:L79)</f>
        <v>400472428</v>
      </c>
    </row>
    <row r="82" spans="1:12" ht="18" customHeight="1" thickTop="1" x14ac:dyDescent="0.2">
      <c r="C82" s="7"/>
      <c r="D82" s="4"/>
      <c r="E82" s="17"/>
      <c r="F82" s="30"/>
      <c r="J82" s="30"/>
    </row>
    <row r="83" spans="1:12" ht="21.75" customHeight="1" x14ac:dyDescent="0.2">
      <c r="A83" s="29" t="s">
        <v>135</v>
      </c>
      <c r="B83" s="29"/>
      <c r="C83" s="7"/>
      <c r="E83" s="17"/>
      <c r="F83" s="33"/>
      <c r="H83" s="36"/>
      <c r="J83" s="33"/>
      <c r="L83" s="36"/>
    </row>
    <row r="84" spans="1:12" ht="21.75" customHeight="1" x14ac:dyDescent="0.2">
      <c r="A84" s="29"/>
      <c r="B84" s="29"/>
      <c r="C84" s="29" t="s">
        <v>136</v>
      </c>
      <c r="E84" s="17"/>
      <c r="F84" s="33"/>
      <c r="H84" s="36"/>
      <c r="J84" s="33"/>
      <c r="L84" s="36"/>
    </row>
    <row r="85" spans="1:12" ht="6" customHeight="1" x14ac:dyDescent="0.2">
      <c r="C85" s="7"/>
      <c r="D85" s="4"/>
      <c r="E85" s="17"/>
      <c r="F85" s="33"/>
      <c r="H85" s="36"/>
      <c r="J85" s="33"/>
      <c r="L85" s="36"/>
    </row>
    <row r="86" spans="1:12" ht="21.75" customHeight="1" thickBot="1" x14ac:dyDescent="0.25">
      <c r="A86" s="17"/>
      <c r="B86" s="16" t="s">
        <v>56</v>
      </c>
      <c r="C86" s="7"/>
      <c r="D86" s="4"/>
      <c r="E86" s="17"/>
      <c r="F86" s="85">
        <f>F71/2800000000</f>
        <v>0.13711388999999999</v>
      </c>
      <c r="G86" s="91"/>
      <c r="H86" s="96">
        <f>H71/2800000000</f>
        <v>0.26301825750000002</v>
      </c>
      <c r="I86" s="91"/>
      <c r="J86" s="85">
        <f>J71/2800000000</f>
        <v>9.9289317142857145E-2</v>
      </c>
      <c r="K86" s="91"/>
      <c r="L86" s="96">
        <f>L71/2800000000</f>
        <v>0.14302586714285714</v>
      </c>
    </row>
    <row r="87" spans="1:12" ht="21.75" customHeight="1" thickTop="1" x14ac:dyDescent="0.2">
      <c r="A87" s="17"/>
      <c r="C87" s="7"/>
      <c r="D87" s="4"/>
      <c r="E87" s="17"/>
      <c r="F87" s="36"/>
      <c r="H87" s="36"/>
      <c r="J87" s="36"/>
      <c r="L87" s="36"/>
    </row>
    <row r="88" spans="1:12" ht="21.75" customHeight="1" x14ac:dyDescent="0.2">
      <c r="A88" s="17"/>
      <c r="C88" s="7"/>
      <c r="D88" s="4"/>
      <c r="E88" s="17"/>
      <c r="F88" s="159"/>
      <c r="H88" s="159"/>
      <c r="J88" s="77"/>
      <c r="L88" s="77"/>
    </row>
    <row r="89" spans="1:12" ht="21.75" customHeight="1" x14ac:dyDescent="0.2">
      <c r="A89" s="17"/>
      <c r="C89" s="7"/>
      <c r="D89" s="4"/>
      <c r="E89" s="17"/>
      <c r="F89" s="159"/>
      <c r="H89" s="159"/>
      <c r="J89" s="77"/>
      <c r="L89" s="77"/>
    </row>
    <row r="90" spans="1:12" ht="19.5" customHeight="1" x14ac:dyDescent="0.2">
      <c r="A90" s="17"/>
      <c r="C90" s="7"/>
      <c r="D90" s="4"/>
      <c r="E90" s="17"/>
      <c r="F90" s="159"/>
      <c r="H90" s="159"/>
      <c r="J90" s="77"/>
      <c r="L90" s="77"/>
    </row>
    <row r="91" spans="1:12" ht="22.15" customHeight="1" x14ac:dyDescent="0.2">
      <c r="A91" s="92" t="str">
        <f>+A45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91" s="44"/>
      <c r="C91" s="90"/>
      <c r="D91" s="12"/>
      <c r="E91" s="45"/>
      <c r="F91" s="46"/>
      <c r="G91" s="46"/>
      <c r="H91" s="46"/>
      <c r="I91" s="46"/>
      <c r="J91" s="46"/>
      <c r="K91" s="46"/>
      <c r="L91" s="46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72D7D-C81C-4BA4-BD4B-C38AD1CDF42A}">
  <sheetPr>
    <tabColor rgb="FF92D050"/>
  </sheetPr>
  <dimension ref="A1:AC72"/>
  <sheetViews>
    <sheetView topLeftCell="L21" zoomScale="89" zoomScaleNormal="110" zoomScaleSheetLayoutView="115" workbookViewId="0">
      <selection activeCell="N151" sqref="N151"/>
    </sheetView>
  </sheetViews>
  <sheetFormatPr defaultColWidth="9.28515625" defaultRowHeight="19.149999999999999" customHeight="1" x14ac:dyDescent="0.2"/>
  <cols>
    <col min="1" max="1" width="1" style="101" customWidth="1"/>
    <col min="2" max="2" width="26" style="101" customWidth="1"/>
    <col min="3" max="3" width="6" style="161" customWidth="1"/>
    <col min="4" max="4" width="0.5703125" style="101" customWidth="1"/>
    <col min="5" max="5" width="10.7109375" style="102" customWidth="1"/>
    <col min="6" max="6" width="0.5703125" style="102" customWidth="1"/>
    <col min="7" max="7" width="10.7109375" style="102" customWidth="1"/>
    <col min="8" max="8" width="0.5703125" style="102" customWidth="1"/>
    <col min="9" max="9" width="9.7109375" style="102" customWidth="1"/>
    <col min="10" max="10" width="0.5703125" style="102" customWidth="1"/>
    <col min="11" max="11" width="10.7109375" style="102" customWidth="1"/>
    <col min="12" max="12" width="0.5703125" style="102" customWidth="1"/>
    <col min="13" max="13" width="14" style="102" customWidth="1"/>
    <col min="14" max="14" width="0.5703125" style="102" customWidth="1"/>
    <col min="15" max="15" width="9.7109375" style="102" customWidth="1"/>
    <col min="16" max="16" width="0.5703125" style="102" customWidth="1"/>
    <col min="17" max="17" width="11.28515625" style="102" customWidth="1"/>
    <col min="18" max="18" width="0.5703125" style="102" customWidth="1"/>
    <col min="19" max="19" width="10.140625" style="102" customWidth="1"/>
    <col min="20" max="20" width="0.5703125" style="102" customWidth="1"/>
    <col min="21" max="21" width="11.28515625" style="102" customWidth="1"/>
    <col min="22" max="22" width="0.5703125" style="102" customWidth="1"/>
    <col min="23" max="23" width="11.28515625" style="102" customWidth="1"/>
    <col min="24" max="24" width="0.5703125" style="102" customWidth="1"/>
    <col min="25" max="25" width="11.7109375" style="102" customWidth="1"/>
    <col min="26" max="26" width="0.5703125" style="102" customWidth="1"/>
    <col min="27" max="27" width="10" style="102" customWidth="1"/>
    <col min="28" max="28" width="0.5703125" style="101" customWidth="1"/>
    <col min="29" max="29" width="11.5703125" style="101" customWidth="1"/>
    <col min="30" max="227" width="9.28515625" style="101"/>
    <col min="228" max="228" width="1" style="101" customWidth="1"/>
    <col min="229" max="229" width="21.42578125" style="101" customWidth="1"/>
    <col min="230" max="230" width="6" style="101" customWidth="1"/>
    <col min="231" max="231" width="0.5703125" style="101" customWidth="1"/>
    <col min="232" max="232" width="10.7109375" style="101" bestFit="1" customWidth="1"/>
    <col min="233" max="233" width="0.5703125" style="101" customWidth="1"/>
    <col min="234" max="234" width="10" style="101" customWidth="1"/>
    <col min="235" max="235" width="0.5703125" style="101" customWidth="1"/>
    <col min="236" max="236" width="9.7109375" style="101" bestFit="1" customWidth="1"/>
    <col min="237" max="237" width="0.5703125" style="101" customWidth="1"/>
    <col min="238" max="238" width="10.42578125" style="101" customWidth="1"/>
    <col min="239" max="239" width="0.5703125" style="101" customWidth="1"/>
    <col min="240" max="240" width="14" style="101" customWidth="1"/>
    <col min="241" max="241" width="0.5703125" style="101" customWidth="1"/>
    <col min="242" max="242" width="9" style="101" customWidth="1"/>
    <col min="243" max="243" width="0.5703125" style="101" customWidth="1"/>
    <col min="244" max="244" width="11.28515625" style="101" customWidth="1"/>
    <col min="245" max="245" width="0.5703125" style="101" customWidth="1"/>
    <col min="246" max="246" width="9.7109375" style="101" customWidth="1"/>
    <col min="247" max="247" width="0.5703125" style="101" customWidth="1"/>
    <col min="248" max="248" width="10.42578125" style="101" customWidth="1"/>
    <col min="249" max="249" width="0.5703125" style="101" customWidth="1"/>
    <col min="250" max="250" width="11.28515625" style="101" customWidth="1"/>
    <col min="251" max="251" width="0.5703125" style="101" customWidth="1"/>
    <col min="252" max="252" width="10.7109375" style="101" customWidth="1"/>
    <col min="253" max="253" width="0.5703125" style="101" customWidth="1"/>
    <col min="254" max="254" width="10.42578125" style="101" customWidth="1"/>
    <col min="255" max="255" width="0.5703125" style="101" customWidth="1"/>
    <col min="256" max="256" width="11.5703125" style="101" customWidth="1"/>
    <col min="257" max="483" width="9.28515625" style="101"/>
    <col min="484" max="484" width="1" style="101" customWidth="1"/>
    <col min="485" max="485" width="21.42578125" style="101" customWidth="1"/>
    <col min="486" max="486" width="6" style="101" customWidth="1"/>
    <col min="487" max="487" width="0.5703125" style="101" customWidth="1"/>
    <col min="488" max="488" width="10.7109375" style="101" bestFit="1" customWidth="1"/>
    <col min="489" max="489" width="0.5703125" style="101" customWidth="1"/>
    <col min="490" max="490" width="10" style="101" customWidth="1"/>
    <col min="491" max="491" width="0.5703125" style="101" customWidth="1"/>
    <col min="492" max="492" width="9.7109375" style="101" bestFit="1" customWidth="1"/>
    <col min="493" max="493" width="0.5703125" style="101" customWidth="1"/>
    <col min="494" max="494" width="10.42578125" style="101" customWidth="1"/>
    <col min="495" max="495" width="0.5703125" style="101" customWidth="1"/>
    <col min="496" max="496" width="14" style="101" customWidth="1"/>
    <col min="497" max="497" width="0.5703125" style="101" customWidth="1"/>
    <col min="498" max="498" width="9" style="101" customWidth="1"/>
    <col min="499" max="499" width="0.5703125" style="101" customWidth="1"/>
    <col min="500" max="500" width="11.28515625" style="101" customWidth="1"/>
    <col min="501" max="501" width="0.5703125" style="101" customWidth="1"/>
    <col min="502" max="502" width="9.7109375" style="101" customWidth="1"/>
    <col min="503" max="503" width="0.5703125" style="101" customWidth="1"/>
    <col min="504" max="504" width="10.42578125" style="101" customWidth="1"/>
    <col min="505" max="505" width="0.5703125" style="101" customWidth="1"/>
    <col min="506" max="506" width="11.28515625" style="101" customWidth="1"/>
    <col min="507" max="507" width="0.5703125" style="101" customWidth="1"/>
    <col min="508" max="508" width="10.7109375" style="101" customWidth="1"/>
    <col min="509" max="509" width="0.5703125" style="101" customWidth="1"/>
    <col min="510" max="510" width="10.42578125" style="101" customWidth="1"/>
    <col min="511" max="511" width="0.5703125" style="101" customWidth="1"/>
    <col min="512" max="512" width="11.5703125" style="101" customWidth="1"/>
    <col min="513" max="739" width="9.28515625" style="101"/>
    <col min="740" max="740" width="1" style="101" customWidth="1"/>
    <col min="741" max="741" width="21.42578125" style="101" customWidth="1"/>
    <col min="742" max="742" width="6" style="101" customWidth="1"/>
    <col min="743" max="743" width="0.5703125" style="101" customWidth="1"/>
    <col min="744" max="744" width="10.7109375" style="101" bestFit="1" customWidth="1"/>
    <col min="745" max="745" width="0.5703125" style="101" customWidth="1"/>
    <col min="746" max="746" width="10" style="101" customWidth="1"/>
    <col min="747" max="747" width="0.5703125" style="101" customWidth="1"/>
    <col min="748" max="748" width="9.7109375" style="101" bestFit="1" customWidth="1"/>
    <col min="749" max="749" width="0.5703125" style="101" customWidth="1"/>
    <col min="750" max="750" width="10.42578125" style="101" customWidth="1"/>
    <col min="751" max="751" width="0.5703125" style="101" customWidth="1"/>
    <col min="752" max="752" width="14" style="101" customWidth="1"/>
    <col min="753" max="753" width="0.5703125" style="101" customWidth="1"/>
    <col min="754" max="754" width="9" style="101" customWidth="1"/>
    <col min="755" max="755" width="0.5703125" style="101" customWidth="1"/>
    <col min="756" max="756" width="11.28515625" style="101" customWidth="1"/>
    <col min="757" max="757" width="0.5703125" style="101" customWidth="1"/>
    <col min="758" max="758" width="9.7109375" style="101" customWidth="1"/>
    <col min="759" max="759" width="0.5703125" style="101" customWidth="1"/>
    <col min="760" max="760" width="10.42578125" style="101" customWidth="1"/>
    <col min="761" max="761" width="0.5703125" style="101" customWidth="1"/>
    <col min="762" max="762" width="11.28515625" style="101" customWidth="1"/>
    <col min="763" max="763" width="0.5703125" style="101" customWidth="1"/>
    <col min="764" max="764" width="10.7109375" style="101" customWidth="1"/>
    <col min="765" max="765" width="0.5703125" style="101" customWidth="1"/>
    <col min="766" max="766" width="10.42578125" style="101" customWidth="1"/>
    <col min="767" max="767" width="0.5703125" style="101" customWidth="1"/>
    <col min="768" max="768" width="11.5703125" style="101" customWidth="1"/>
    <col min="769" max="995" width="9.28515625" style="101"/>
    <col min="996" max="996" width="1" style="101" customWidth="1"/>
    <col min="997" max="997" width="21.42578125" style="101" customWidth="1"/>
    <col min="998" max="998" width="6" style="101" customWidth="1"/>
    <col min="999" max="999" width="0.5703125" style="101" customWidth="1"/>
    <col min="1000" max="1000" width="10.7109375" style="101" bestFit="1" customWidth="1"/>
    <col min="1001" max="1001" width="0.5703125" style="101" customWidth="1"/>
    <col min="1002" max="1002" width="10" style="101" customWidth="1"/>
    <col min="1003" max="1003" width="0.5703125" style="101" customWidth="1"/>
    <col min="1004" max="1004" width="9.7109375" style="101" bestFit="1" customWidth="1"/>
    <col min="1005" max="1005" width="0.5703125" style="101" customWidth="1"/>
    <col min="1006" max="1006" width="10.42578125" style="101" customWidth="1"/>
    <col min="1007" max="1007" width="0.5703125" style="101" customWidth="1"/>
    <col min="1008" max="1008" width="14" style="101" customWidth="1"/>
    <col min="1009" max="1009" width="0.5703125" style="101" customWidth="1"/>
    <col min="1010" max="1010" width="9" style="101" customWidth="1"/>
    <col min="1011" max="1011" width="0.5703125" style="101" customWidth="1"/>
    <col min="1012" max="1012" width="11.28515625" style="101" customWidth="1"/>
    <col min="1013" max="1013" width="0.5703125" style="101" customWidth="1"/>
    <col min="1014" max="1014" width="9.7109375" style="101" customWidth="1"/>
    <col min="1015" max="1015" width="0.5703125" style="101" customWidth="1"/>
    <col min="1016" max="1016" width="10.42578125" style="101" customWidth="1"/>
    <col min="1017" max="1017" width="0.5703125" style="101" customWidth="1"/>
    <col min="1018" max="1018" width="11.28515625" style="101" customWidth="1"/>
    <col min="1019" max="1019" width="0.5703125" style="101" customWidth="1"/>
    <col min="1020" max="1020" width="10.7109375" style="101" customWidth="1"/>
    <col min="1021" max="1021" width="0.5703125" style="101" customWidth="1"/>
    <col min="1022" max="1022" width="10.42578125" style="101" customWidth="1"/>
    <col min="1023" max="1023" width="0.5703125" style="101" customWidth="1"/>
    <col min="1024" max="1024" width="11.5703125" style="101" customWidth="1"/>
    <col min="1025" max="1251" width="9.28515625" style="101"/>
    <col min="1252" max="1252" width="1" style="101" customWidth="1"/>
    <col min="1253" max="1253" width="21.42578125" style="101" customWidth="1"/>
    <col min="1254" max="1254" width="6" style="101" customWidth="1"/>
    <col min="1255" max="1255" width="0.5703125" style="101" customWidth="1"/>
    <col min="1256" max="1256" width="10.7109375" style="101" bestFit="1" customWidth="1"/>
    <col min="1257" max="1257" width="0.5703125" style="101" customWidth="1"/>
    <col min="1258" max="1258" width="10" style="101" customWidth="1"/>
    <col min="1259" max="1259" width="0.5703125" style="101" customWidth="1"/>
    <col min="1260" max="1260" width="9.7109375" style="101" bestFit="1" customWidth="1"/>
    <col min="1261" max="1261" width="0.5703125" style="101" customWidth="1"/>
    <col min="1262" max="1262" width="10.42578125" style="101" customWidth="1"/>
    <col min="1263" max="1263" width="0.5703125" style="101" customWidth="1"/>
    <col min="1264" max="1264" width="14" style="101" customWidth="1"/>
    <col min="1265" max="1265" width="0.5703125" style="101" customWidth="1"/>
    <col min="1266" max="1266" width="9" style="101" customWidth="1"/>
    <col min="1267" max="1267" width="0.5703125" style="101" customWidth="1"/>
    <col min="1268" max="1268" width="11.28515625" style="101" customWidth="1"/>
    <col min="1269" max="1269" width="0.5703125" style="101" customWidth="1"/>
    <col min="1270" max="1270" width="9.7109375" style="101" customWidth="1"/>
    <col min="1271" max="1271" width="0.5703125" style="101" customWidth="1"/>
    <col min="1272" max="1272" width="10.42578125" style="101" customWidth="1"/>
    <col min="1273" max="1273" width="0.5703125" style="101" customWidth="1"/>
    <col min="1274" max="1274" width="11.28515625" style="101" customWidth="1"/>
    <col min="1275" max="1275" width="0.5703125" style="101" customWidth="1"/>
    <col min="1276" max="1276" width="10.7109375" style="101" customWidth="1"/>
    <col min="1277" max="1277" width="0.5703125" style="101" customWidth="1"/>
    <col min="1278" max="1278" width="10.42578125" style="101" customWidth="1"/>
    <col min="1279" max="1279" width="0.5703125" style="101" customWidth="1"/>
    <col min="1280" max="1280" width="11.5703125" style="101" customWidth="1"/>
    <col min="1281" max="1507" width="9.28515625" style="101"/>
    <col min="1508" max="1508" width="1" style="101" customWidth="1"/>
    <col min="1509" max="1509" width="21.42578125" style="101" customWidth="1"/>
    <col min="1510" max="1510" width="6" style="101" customWidth="1"/>
    <col min="1511" max="1511" width="0.5703125" style="101" customWidth="1"/>
    <col min="1512" max="1512" width="10.7109375" style="101" bestFit="1" customWidth="1"/>
    <col min="1513" max="1513" width="0.5703125" style="101" customWidth="1"/>
    <col min="1514" max="1514" width="10" style="101" customWidth="1"/>
    <col min="1515" max="1515" width="0.5703125" style="101" customWidth="1"/>
    <col min="1516" max="1516" width="9.7109375" style="101" bestFit="1" customWidth="1"/>
    <col min="1517" max="1517" width="0.5703125" style="101" customWidth="1"/>
    <col min="1518" max="1518" width="10.42578125" style="101" customWidth="1"/>
    <col min="1519" max="1519" width="0.5703125" style="101" customWidth="1"/>
    <col min="1520" max="1520" width="14" style="101" customWidth="1"/>
    <col min="1521" max="1521" width="0.5703125" style="101" customWidth="1"/>
    <col min="1522" max="1522" width="9" style="101" customWidth="1"/>
    <col min="1523" max="1523" width="0.5703125" style="101" customWidth="1"/>
    <col min="1524" max="1524" width="11.28515625" style="101" customWidth="1"/>
    <col min="1525" max="1525" width="0.5703125" style="101" customWidth="1"/>
    <col min="1526" max="1526" width="9.7109375" style="101" customWidth="1"/>
    <col min="1527" max="1527" width="0.5703125" style="101" customWidth="1"/>
    <col min="1528" max="1528" width="10.42578125" style="101" customWidth="1"/>
    <col min="1529" max="1529" width="0.5703125" style="101" customWidth="1"/>
    <col min="1530" max="1530" width="11.28515625" style="101" customWidth="1"/>
    <col min="1531" max="1531" width="0.5703125" style="101" customWidth="1"/>
    <col min="1532" max="1532" width="10.7109375" style="101" customWidth="1"/>
    <col min="1533" max="1533" width="0.5703125" style="101" customWidth="1"/>
    <col min="1534" max="1534" width="10.42578125" style="101" customWidth="1"/>
    <col min="1535" max="1535" width="0.5703125" style="101" customWidth="1"/>
    <col min="1536" max="1536" width="11.5703125" style="101" customWidth="1"/>
    <col min="1537" max="1763" width="9.28515625" style="101"/>
    <col min="1764" max="1764" width="1" style="101" customWidth="1"/>
    <col min="1765" max="1765" width="21.42578125" style="101" customWidth="1"/>
    <col min="1766" max="1766" width="6" style="101" customWidth="1"/>
    <col min="1767" max="1767" width="0.5703125" style="101" customWidth="1"/>
    <col min="1768" max="1768" width="10.7109375" style="101" bestFit="1" customWidth="1"/>
    <col min="1769" max="1769" width="0.5703125" style="101" customWidth="1"/>
    <col min="1770" max="1770" width="10" style="101" customWidth="1"/>
    <col min="1771" max="1771" width="0.5703125" style="101" customWidth="1"/>
    <col min="1772" max="1772" width="9.7109375" style="101" bestFit="1" customWidth="1"/>
    <col min="1773" max="1773" width="0.5703125" style="101" customWidth="1"/>
    <col min="1774" max="1774" width="10.42578125" style="101" customWidth="1"/>
    <col min="1775" max="1775" width="0.5703125" style="101" customWidth="1"/>
    <col min="1776" max="1776" width="14" style="101" customWidth="1"/>
    <col min="1777" max="1777" width="0.5703125" style="101" customWidth="1"/>
    <col min="1778" max="1778" width="9" style="101" customWidth="1"/>
    <col min="1779" max="1779" width="0.5703125" style="101" customWidth="1"/>
    <col min="1780" max="1780" width="11.28515625" style="101" customWidth="1"/>
    <col min="1781" max="1781" width="0.5703125" style="101" customWidth="1"/>
    <col min="1782" max="1782" width="9.7109375" style="101" customWidth="1"/>
    <col min="1783" max="1783" width="0.5703125" style="101" customWidth="1"/>
    <col min="1784" max="1784" width="10.42578125" style="101" customWidth="1"/>
    <col min="1785" max="1785" width="0.5703125" style="101" customWidth="1"/>
    <col min="1786" max="1786" width="11.28515625" style="101" customWidth="1"/>
    <col min="1787" max="1787" width="0.5703125" style="101" customWidth="1"/>
    <col min="1788" max="1788" width="10.7109375" style="101" customWidth="1"/>
    <col min="1789" max="1789" width="0.5703125" style="101" customWidth="1"/>
    <col min="1790" max="1790" width="10.42578125" style="101" customWidth="1"/>
    <col min="1791" max="1791" width="0.5703125" style="101" customWidth="1"/>
    <col min="1792" max="1792" width="11.5703125" style="101" customWidth="1"/>
    <col min="1793" max="2019" width="9.28515625" style="101"/>
    <col min="2020" max="2020" width="1" style="101" customWidth="1"/>
    <col min="2021" max="2021" width="21.42578125" style="101" customWidth="1"/>
    <col min="2022" max="2022" width="6" style="101" customWidth="1"/>
    <col min="2023" max="2023" width="0.5703125" style="101" customWidth="1"/>
    <col min="2024" max="2024" width="10.7109375" style="101" bestFit="1" customWidth="1"/>
    <col min="2025" max="2025" width="0.5703125" style="101" customWidth="1"/>
    <col min="2026" max="2026" width="10" style="101" customWidth="1"/>
    <col min="2027" max="2027" width="0.5703125" style="101" customWidth="1"/>
    <col min="2028" max="2028" width="9.7109375" style="101" bestFit="1" customWidth="1"/>
    <col min="2029" max="2029" width="0.5703125" style="101" customWidth="1"/>
    <col min="2030" max="2030" width="10.42578125" style="101" customWidth="1"/>
    <col min="2031" max="2031" width="0.5703125" style="101" customWidth="1"/>
    <col min="2032" max="2032" width="14" style="101" customWidth="1"/>
    <col min="2033" max="2033" width="0.5703125" style="101" customWidth="1"/>
    <col min="2034" max="2034" width="9" style="101" customWidth="1"/>
    <col min="2035" max="2035" width="0.5703125" style="101" customWidth="1"/>
    <col min="2036" max="2036" width="11.28515625" style="101" customWidth="1"/>
    <col min="2037" max="2037" width="0.5703125" style="101" customWidth="1"/>
    <col min="2038" max="2038" width="9.7109375" style="101" customWidth="1"/>
    <col min="2039" max="2039" width="0.5703125" style="101" customWidth="1"/>
    <col min="2040" max="2040" width="10.42578125" style="101" customWidth="1"/>
    <col min="2041" max="2041" width="0.5703125" style="101" customWidth="1"/>
    <col min="2042" max="2042" width="11.28515625" style="101" customWidth="1"/>
    <col min="2043" max="2043" width="0.5703125" style="101" customWidth="1"/>
    <col min="2044" max="2044" width="10.7109375" style="101" customWidth="1"/>
    <col min="2045" max="2045" width="0.5703125" style="101" customWidth="1"/>
    <col min="2046" max="2046" width="10.42578125" style="101" customWidth="1"/>
    <col min="2047" max="2047" width="0.5703125" style="101" customWidth="1"/>
    <col min="2048" max="2048" width="11.5703125" style="101" customWidth="1"/>
    <col min="2049" max="2275" width="9.28515625" style="101"/>
    <col min="2276" max="2276" width="1" style="101" customWidth="1"/>
    <col min="2277" max="2277" width="21.42578125" style="101" customWidth="1"/>
    <col min="2278" max="2278" width="6" style="101" customWidth="1"/>
    <col min="2279" max="2279" width="0.5703125" style="101" customWidth="1"/>
    <col min="2280" max="2280" width="10.7109375" style="101" bestFit="1" customWidth="1"/>
    <col min="2281" max="2281" width="0.5703125" style="101" customWidth="1"/>
    <col min="2282" max="2282" width="10" style="101" customWidth="1"/>
    <col min="2283" max="2283" width="0.5703125" style="101" customWidth="1"/>
    <col min="2284" max="2284" width="9.7109375" style="101" bestFit="1" customWidth="1"/>
    <col min="2285" max="2285" width="0.5703125" style="101" customWidth="1"/>
    <col min="2286" max="2286" width="10.42578125" style="101" customWidth="1"/>
    <col min="2287" max="2287" width="0.5703125" style="101" customWidth="1"/>
    <col min="2288" max="2288" width="14" style="101" customWidth="1"/>
    <col min="2289" max="2289" width="0.5703125" style="101" customWidth="1"/>
    <col min="2290" max="2290" width="9" style="101" customWidth="1"/>
    <col min="2291" max="2291" width="0.5703125" style="101" customWidth="1"/>
    <col min="2292" max="2292" width="11.28515625" style="101" customWidth="1"/>
    <col min="2293" max="2293" width="0.5703125" style="101" customWidth="1"/>
    <col min="2294" max="2294" width="9.7109375" style="101" customWidth="1"/>
    <col min="2295" max="2295" width="0.5703125" style="101" customWidth="1"/>
    <col min="2296" max="2296" width="10.42578125" style="101" customWidth="1"/>
    <col min="2297" max="2297" width="0.5703125" style="101" customWidth="1"/>
    <col min="2298" max="2298" width="11.28515625" style="101" customWidth="1"/>
    <col min="2299" max="2299" width="0.5703125" style="101" customWidth="1"/>
    <col min="2300" max="2300" width="10.7109375" style="101" customWidth="1"/>
    <col min="2301" max="2301" width="0.5703125" style="101" customWidth="1"/>
    <col min="2302" max="2302" width="10.42578125" style="101" customWidth="1"/>
    <col min="2303" max="2303" width="0.5703125" style="101" customWidth="1"/>
    <col min="2304" max="2304" width="11.5703125" style="101" customWidth="1"/>
    <col min="2305" max="2531" width="9.28515625" style="101"/>
    <col min="2532" max="2532" width="1" style="101" customWidth="1"/>
    <col min="2533" max="2533" width="21.42578125" style="101" customWidth="1"/>
    <col min="2534" max="2534" width="6" style="101" customWidth="1"/>
    <col min="2535" max="2535" width="0.5703125" style="101" customWidth="1"/>
    <col min="2536" max="2536" width="10.7109375" style="101" bestFit="1" customWidth="1"/>
    <col min="2537" max="2537" width="0.5703125" style="101" customWidth="1"/>
    <col min="2538" max="2538" width="10" style="101" customWidth="1"/>
    <col min="2539" max="2539" width="0.5703125" style="101" customWidth="1"/>
    <col min="2540" max="2540" width="9.7109375" style="101" bestFit="1" customWidth="1"/>
    <col min="2541" max="2541" width="0.5703125" style="101" customWidth="1"/>
    <col min="2542" max="2542" width="10.42578125" style="101" customWidth="1"/>
    <col min="2543" max="2543" width="0.5703125" style="101" customWidth="1"/>
    <col min="2544" max="2544" width="14" style="101" customWidth="1"/>
    <col min="2545" max="2545" width="0.5703125" style="101" customWidth="1"/>
    <col min="2546" max="2546" width="9" style="101" customWidth="1"/>
    <col min="2547" max="2547" width="0.5703125" style="101" customWidth="1"/>
    <col min="2548" max="2548" width="11.28515625" style="101" customWidth="1"/>
    <col min="2549" max="2549" width="0.5703125" style="101" customWidth="1"/>
    <col min="2550" max="2550" width="9.7109375" style="101" customWidth="1"/>
    <col min="2551" max="2551" width="0.5703125" style="101" customWidth="1"/>
    <col min="2552" max="2552" width="10.42578125" style="101" customWidth="1"/>
    <col min="2553" max="2553" width="0.5703125" style="101" customWidth="1"/>
    <col min="2554" max="2554" width="11.28515625" style="101" customWidth="1"/>
    <col min="2555" max="2555" width="0.5703125" style="101" customWidth="1"/>
    <col min="2556" max="2556" width="10.7109375" style="101" customWidth="1"/>
    <col min="2557" max="2557" width="0.5703125" style="101" customWidth="1"/>
    <col min="2558" max="2558" width="10.42578125" style="101" customWidth="1"/>
    <col min="2559" max="2559" width="0.5703125" style="101" customWidth="1"/>
    <col min="2560" max="2560" width="11.5703125" style="101" customWidth="1"/>
    <col min="2561" max="2787" width="9.28515625" style="101"/>
    <col min="2788" max="2788" width="1" style="101" customWidth="1"/>
    <col min="2789" max="2789" width="21.42578125" style="101" customWidth="1"/>
    <col min="2790" max="2790" width="6" style="101" customWidth="1"/>
    <col min="2791" max="2791" width="0.5703125" style="101" customWidth="1"/>
    <col min="2792" max="2792" width="10.7109375" style="101" bestFit="1" customWidth="1"/>
    <col min="2793" max="2793" width="0.5703125" style="101" customWidth="1"/>
    <col min="2794" max="2794" width="10" style="101" customWidth="1"/>
    <col min="2795" max="2795" width="0.5703125" style="101" customWidth="1"/>
    <col min="2796" max="2796" width="9.7109375" style="101" bestFit="1" customWidth="1"/>
    <col min="2797" max="2797" width="0.5703125" style="101" customWidth="1"/>
    <col min="2798" max="2798" width="10.42578125" style="101" customWidth="1"/>
    <col min="2799" max="2799" width="0.5703125" style="101" customWidth="1"/>
    <col min="2800" max="2800" width="14" style="101" customWidth="1"/>
    <col min="2801" max="2801" width="0.5703125" style="101" customWidth="1"/>
    <col min="2802" max="2802" width="9" style="101" customWidth="1"/>
    <col min="2803" max="2803" width="0.5703125" style="101" customWidth="1"/>
    <col min="2804" max="2804" width="11.28515625" style="101" customWidth="1"/>
    <col min="2805" max="2805" width="0.5703125" style="101" customWidth="1"/>
    <col min="2806" max="2806" width="9.7109375" style="101" customWidth="1"/>
    <col min="2807" max="2807" width="0.5703125" style="101" customWidth="1"/>
    <col min="2808" max="2808" width="10.42578125" style="101" customWidth="1"/>
    <col min="2809" max="2809" width="0.5703125" style="101" customWidth="1"/>
    <col min="2810" max="2810" width="11.28515625" style="101" customWidth="1"/>
    <col min="2811" max="2811" width="0.5703125" style="101" customWidth="1"/>
    <col min="2812" max="2812" width="10.7109375" style="101" customWidth="1"/>
    <col min="2813" max="2813" width="0.5703125" style="101" customWidth="1"/>
    <col min="2814" max="2814" width="10.42578125" style="101" customWidth="1"/>
    <col min="2815" max="2815" width="0.5703125" style="101" customWidth="1"/>
    <col min="2816" max="2816" width="11.5703125" style="101" customWidth="1"/>
    <col min="2817" max="3043" width="9.28515625" style="101"/>
    <col min="3044" max="3044" width="1" style="101" customWidth="1"/>
    <col min="3045" max="3045" width="21.42578125" style="101" customWidth="1"/>
    <col min="3046" max="3046" width="6" style="101" customWidth="1"/>
    <col min="3047" max="3047" width="0.5703125" style="101" customWidth="1"/>
    <col min="3048" max="3048" width="10.7109375" style="101" bestFit="1" customWidth="1"/>
    <col min="3049" max="3049" width="0.5703125" style="101" customWidth="1"/>
    <col min="3050" max="3050" width="10" style="101" customWidth="1"/>
    <col min="3051" max="3051" width="0.5703125" style="101" customWidth="1"/>
    <col min="3052" max="3052" width="9.7109375" style="101" bestFit="1" customWidth="1"/>
    <col min="3053" max="3053" width="0.5703125" style="101" customWidth="1"/>
    <col min="3054" max="3054" width="10.42578125" style="101" customWidth="1"/>
    <col min="3055" max="3055" width="0.5703125" style="101" customWidth="1"/>
    <col min="3056" max="3056" width="14" style="101" customWidth="1"/>
    <col min="3057" max="3057" width="0.5703125" style="101" customWidth="1"/>
    <col min="3058" max="3058" width="9" style="101" customWidth="1"/>
    <col min="3059" max="3059" width="0.5703125" style="101" customWidth="1"/>
    <col min="3060" max="3060" width="11.28515625" style="101" customWidth="1"/>
    <col min="3061" max="3061" width="0.5703125" style="101" customWidth="1"/>
    <col min="3062" max="3062" width="9.7109375" style="101" customWidth="1"/>
    <col min="3063" max="3063" width="0.5703125" style="101" customWidth="1"/>
    <col min="3064" max="3064" width="10.42578125" style="101" customWidth="1"/>
    <col min="3065" max="3065" width="0.5703125" style="101" customWidth="1"/>
    <col min="3066" max="3066" width="11.28515625" style="101" customWidth="1"/>
    <col min="3067" max="3067" width="0.5703125" style="101" customWidth="1"/>
    <col min="3068" max="3068" width="10.7109375" style="101" customWidth="1"/>
    <col min="3069" max="3069" width="0.5703125" style="101" customWidth="1"/>
    <col min="3070" max="3070" width="10.42578125" style="101" customWidth="1"/>
    <col min="3071" max="3071" width="0.5703125" style="101" customWidth="1"/>
    <col min="3072" max="3072" width="11.5703125" style="101" customWidth="1"/>
    <col min="3073" max="3299" width="9.28515625" style="101"/>
    <col min="3300" max="3300" width="1" style="101" customWidth="1"/>
    <col min="3301" max="3301" width="21.42578125" style="101" customWidth="1"/>
    <col min="3302" max="3302" width="6" style="101" customWidth="1"/>
    <col min="3303" max="3303" width="0.5703125" style="101" customWidth="1"/>
    <col min="3304" max="3304" width="10.7109375" style="101" bestFit="1" customWidth="1"/>
    <col min="3305" max="3305" width="0.5703125" style="101" customWidth="1"/>
    <col min="3306" max="3306" width="10" style="101" customWidth="1"/>
    <col min="3307" max="3307" width="0.5703125" style="101" customWidth="1"/>
    <col min="3308" max="3308" width="9.7109375" style="101" bestFit="1" customWidth="1"/>
    <col min="3309" max="3309" width="0.5703125" style="101" customWidth="1"/>
    <col min="3310" max="3310" width="10.42578125" style="101" customWidth="1"/>
    <col min="3311" max="3311" width="0.5703125" style="101" customWidth="1"/>
    <col min="3312" max="3312" width="14" style="101" customWidth="1"/>
    <col min="3313" max="3313" width="0.5703125" style="101" customWidth="1"/>
    <col min="3314" max="3314" width="9" style="101" customWidth="1"/>
    <col min="3315" max="3315" width="0.5703125" style="101" customWidth="1"/>
    <col min="3316" max="3316" width="11.28515625" style="101" customWidth="1"/>
    <col min="3317" max="3317" width="0.5703125" style="101" customWidth="1"/>
    <col min="3318" max="3318" width="9.7109375" style="101" customWidth="1"/>
    <col min="3319" max="3319" width="0.5703125" style="101" customWidth="1"/>
    <col min="3320" max="3320" width="10.42578125" style="101" customWidth="1"/>
    <col min="3321" max="3321" width="0.5703125" style="101" customWidth="1"/>
    <col min="3322" max="3322" width="11.28515625" style="101" customWidth="1"/>
    <col min="3323" max="3323" width="0.5703125" style="101" customWidth="1"/>
    <col min="3324" max="3324" width="10.7109375" style="101" customWidth="1"/>
    <col min="3325" max="3325" width="0.5703125" style="101" customWidth="1"/>
    <col min="3326" max="3326" width="10.42578125" style="101" customWidth="1"/>
    <col min="3327" max="3327" width="0.5703125" style="101" customWidth="1"/>
    <col min="3328" max="3328" width="11.5703125" style="101" customWidth="1"/>
    <col min="3329" max="3555" width="9.28515625" style="101"/>
    <col min="3556" max="3556" width="1" style="101" customWidth="1"/>
    <col min="3557" max="3557" width="21.42578125" style="101" customWidth="1"/>
    <col min="3558" max="3558" width="6" style="101" customWidth="1"/>
    <col min="3559" max="3559" width="0.5703125" style="101" customWidth="1"/>
    <col min="3560" max="3560" width="10.7109375" style="101" bestFit="1" customWidth="1"/>
    <col min="3561" max="3561" width="0.5703125" style="101" customWidth="1"/>
    <col min="3562" max="3562" width="10" style="101" customWidth="1"/>
    <col min="3563" max="3563" width="0.5703125" style="101" customWidth="1"/>
    <col min="3564" max="3564" width="9.7109375" style="101" bestFit="1" customWidth="1"/>
    <col min="3565" max="3565" width="0.5703125" style="101" customWidth="1"/>
    <col min="3566" max="3566" width="10.42578125" style="101" customWidth="1"/>
    <col min="3567" max="3567" width="0.5703125" style="101" customWidth="1"/>
    <col min="3568" max="3568" width="14" style="101" customWidth="1"/>
    <col min="3569" max="3569" width="0.5703125" style="101" customWidth="1"/>
    <col min="3570" max="3570" width="9" style="101" customWidth="1"/>
    <col min="3571" max="3571" width="0.5703125" style="101" customWidth="1"/>
    <col min="3572" max="3572" width="11.28515625" style="101" customWidth="1"/>
    <col min="3573" max="3573" width="0.5703125" style="101" customWidth="1"/>
    <col min="3574" max="3574" width="9.7109375" style="101" customWidth="1"/>
    <col min="3575" max="3575" width="0.5703125" style="101" customWidth="1"/>
    <col min="3576" max="3576" width="10.42578125" style="101" customWidth="1"/>
    <col min="3577" max="3577" width="0.5703125" style="101" customWidth="1"/>
    <col min="3578" max="3578" width="11.28515625" style="101" customWidth="1"/>
    <col min="3579" max="3579" width="0.5703125" style="101" customWidth="1"/>
    <col min="3580" max="3580" width="10.7109375" style="101" customWidth="1"/>
    <col min="3581" max="3581" width="0.5703125" style="101" customWidth="1"/>
    <col min="3582" max="3582" width="10.42578125" style="101" customWidth="1"/>
    <col min="3583" max="3583" width="0.5703125" style="101" customWidth="1"/>
    <col min="3584" max="3584" width="11.5703125" style="101" customWidth="1"/>
    <col min="3585" max="3811" width="9.28515625" style="101"/>
    <col min="3812" max="3812" width="1" style="101" customWidth="1"/>
    <col min="3813" max="3813" width="21.42578125" style="101" customWidth="1"/>
    <col min="3814" max="3814" width="6" style="101" customWidth="1"/>
    <col min="3815" max="3815" width="0.5703125" style="101" customWidth="1"/>
    <col min="3816" max="3816" width="10.7109375" style="101" bestFit="1" customWidth="1"/>
    <col min="3817" max="3817" width="0.5703125" style="101" customWidth="1"/>
    <col min="3818" max="3818" width="10" style="101" customWidth="1"/>
    <col min="3819" max="3819" width="0.5703125" style="101" customWidth="1"/>
    <col min="3820" max="3820" width="9.7109375" style="101" bestFit="1" customWidth="1"/>
    <col min="3821" max="3821" width="0.5703125" style="101" customWidth="1"/>
    <col min="3822" max="3822" width="10.42578125" style="101" customWidth="1"/>
    <col min="3823" max="3823" width="0.5703125" style="101" customWidth="1"/>
    <col min="3824" max="3824" width="14" style="101" customWidth="1"/>
    <col min="3825" max="3825" width="0.5703125" style="101" customWidth="1"/>
    <col min="3826" max="3826" width="9" style="101" customWidth="1"/>
    <col min="3827" max="3827" width="0.5703125" style="101" customWidth="1"/>
    <col min="3828" max="3828" width="11.28515625" style="101" customWidth="1"/>
    <col min="3829" max="3829" width="0.5703125" style="101" customWidth="1"/>
    <col min="3830" max="3830" width="9.7109375" style="101" customWidth="1"/>
    <col min="3831" max="3831" width="0.5703125" style="101" customWidth="1"/>
    <col min="3832" max="3832" width="10.42578125" style="101" customWidth="1"/>
    <col min="3833" max="3833" width="0.5703125" style="101" customWidth="1"/>
    <col min="3834" max="3834" width="11.28515625" style="101" customWidth="1"/>
    <col min="3835" max="3835" width="0.5703125" style="101" customWidth="1"/>
    <col min="3836" max="3836" width="10.7109375" style="101" customWidth="1"/>
    <col min="3837" max="3837" width="0.5703125" style="101" customWidth="1"/>
    <col min="3838" max="3838" width="10.42578125" style="101" customWidth="1"/>
    <col min="3839" max="3839" width="0.5703125" style="101" customWidth="1"/>
    <col min="3840" max="3840" width="11.5703125" style="101" customWidth="1"/>
    <col min="3841" max="4067" width="9.28515625" style="101"/>
    <col min="4068" max="4068" width="1" style="101" customWidth="1"/>
    <col min="4069" max="4069" width="21.42578125" style="101" customWidth="1"/>
    <col min="4070" max="4070" width="6" style="101" customWidth="1"/>
    <col min="4071" max="4071" width="0.5703125" style="101" customWidth="1"/>
    <col min="4072" max="4072" width="10.7109375" style="101" bestFit="1" customWidth="1"/>
    <col min="4073" max="4073" width="0.5703125" style="101" customWidth="1"/>
    <col min="4074" max="4074" width="10" style="101" customWidth="1"/>
    <col min="4075" max="4075" width="0.5703125" style="101" customWidth="1"/>
    <col min="4076" max="4076" width="9.7109375" style="101" bestFit="1" customWidth="1"/>
    <col min="4077" max="4077" width="0.5703125" style="101" customWidth="1"/>
    <col min="4078" max="4078" width="10.42578125" style="101" customWidth="1"/>
    <col min="4079" max="4079" width="0.5703125" style="101" customWidth="1"/>
    <col min="4080" max="4080" width="14" style="101" customWidth="1"/>
    <col min="4081" max="4081" width="0.5703125" style="101" customWidth="1"/>
    <col min="4082" max="4082" width="9" style="101" customWidth="1"/>
    <col min="4083" max="4083" width="0.5703125" style="101" customWidth="1"/>
    <col min="4084" max="4084" width="11.28515625" style="101" customWidth="1"/>
    <col min="4085" max="4085" width="0.5703125" style="101" customWidth="1"/>
    <col min="4086" max="4086" width="9.7109375" style="101" customWidth="1"/>
    <col min="4087" max="4087" width="0.5703125" style="101" customWidth="1"/>
    <col min="4088" max="4088" width="10.42578125" style="101" customWidth="1"/>
    <col min="4089" max="4089" width="0.5703125" style="101" customWidth="1"/>
    <col min="4090" max="4090" width="11.28515625" style="101" customWidth="1"/>
    <col min="4091" max="4091" width="0.5703125" style="101" customWidth="1"/>
    <col min="4092" max="4092" width="10.7109375" style="101" customWidth="1"/>
    <col min="4093" max="4093" width="0.5703125" style="101" customWidth="1"/>
    <col min="4094" max="4094" width="10.42578125" style="101" customWidth="1"/>
    <col min="4095" max="4095" width="0.5703125" style="101" customWidth="1"/>
    <col min="4096" max="4096" width="11.5703125" style="101" customWidth="1"/>
    <col min="4097" max="4323" width="9.28515625" style="101"/>
    <col min="4324" max="4324" width="1" style="101" customWidth="1"/>
    <col min="4325" max="4325" width="21.42578125" style="101" customWidth="1"/>
    <col min="4326" max="4326" width="6" style="101" customWidth="1"/>
    <col min="4327" max="4327" width="0.5703125" style="101" customWidth="1"/>
    <col min="4328" max="4328" width="10.7109375" style="101" bestFit="1" customWidth="1"/>
    <col min="4329" max="4329" width="0.5703125" style="101" customWidth="1"/>
    <col min="4330" max="4330" width="10" style="101" customWidth="1"/>
    <col min="4331" max="4331" width="0.5703125" style="101" customWidth="1"/>
    <col min="4332" max="4332" width="9.7109375" style="101" bestFit="1" customWidth="1"/>
    <col min="4333" max="4333" width="0.5703125" style="101" customWidth="1"/>
    <col min="4334" max="4334" width="10.42578125" style="101" customWidth="1"/>
    <col min="4335" max="4335" width="0.5703125" style="101" customWidth="1"/>
    <col min="4336" max="4336" width="14" style="101" customWidth="1"/>
    <col min="4337" max="4337" width="0.5703125" style="101" customWidth="1"/>
    <col min="4338" max="4338" width="9" style="101" customWidth="1"/>
    <col min="4339" max="4339" width="0.5703125" style="101" customWidth="1"/>
    <col min="4340" max="4340" width="11.28515625" style="101" customWidth="1"/>
    <col min="4341" max="4341" width="0.5703125" style="101" customWidth="1"/>
    <col min="4342" max="4342" width="9.7109375" style="101" customWidth="1"/>
    <col min="4343" max="4343" width="0.5703125" style="101" customWidth="1"/>
    <col min="4344" max="4344" width="10.42578125" style="101" customWidth="1"/>
    <col min="4345" max="4345" width="0.5703125" style="101" customWidth="1"/>
    <col min="4346" max="4346" width="11.28515625" style="101" customWidth="1"/>
    <col min="4347" max="4347" width="0.5703125" style="101" customWidth="1"/>
    <col min="4348" max="4348" width="10.7109375" style="101" customWidth="1"/>
    <col min="4349" max="4349" width="0.5703125" style="101" customWidth="1"/>
    <col min="4350" max="4350" width="10.42578125" style="101" customWidth="1"/>
    <col min="4351" max="4351" width="0.5703125" style="101" customWidth="1"/>
    <col min="4352" max="4352" width="11.5703125" style="101" customWidth="1"/>
    <col min="4353" max="4579" width="9.28515625" style="101"/>
    <col min="4580" max="4580" width="1" style="101" customWidth="1"/>
    <col min="4581" max="4581" width="21.42578125" style="101" customWidth="1"/>
    <col min="4582" max="4582" width="6" style="101" customWidth="1"/>
    <col min="4583" max="4583" width="0.5703125" style="101" customWidth="1"/>
    <col min="4584" max="4584" width="10.7109375" style="101" bestFit="1" customWidth="1"/>
    <col min="4585" max="4585" width="0.5703125" style="101" customWidth="1"/>
    <col min="4586" max="4586" width="10" style="101" customWidth="1"/>
    <col min="4587" max="4587" width="0.5703125" style="101" customWidth="1"/>
    <col min="4588" max="4588" width="9.7109375" style="101" bestFit="1" customWidth="1"/>
    <col min="4589" max="4589" width="0.5703125" style="101" customWidth="1"/>
    <col min="4590" max="4590" width="10.42578125" style="101" customWidth="1"/>
    <col min="4591" max="4591" width="0.5703125" style="101" customWidth="1"/>
    <col min="4592" max="4592" width="14" style="101" customWidth="1"/>
    <col min="4593" max="4593" width="0.5703125" style="101" customWidth="1"/>
    <col min="4594" max="4594" width="9" style="101" customWidth="1"/>
    <col min="4595" max="4595" width="0.5703125" style="101" customWidth="1"/>
    <col min="4596" max="4596" width="11.28515625" style="101" customWidth="1"/>
    <col min="4597" max="4597" width="0.5703125" style="101" customWidth="1"/>
    <col min="4598" max="4598" width="9.7109375" style="101" customWidth="1"/>
    <col min="4599" max="4599" width="0.5703125" style="101" customWidth="1"/>
    <col min="4600" max="4600" width="10.42578125" style="101" customWidth="1"/>
    <col min="4601" max="4601" width="0.5703125" style="101" customWidth="1"/>
    <col min="4602" max="4602" width="11.28515625" style="101" customWidth="1"/>
    <col min="4603" max="4603" width="0.5703125" style="101" customWidth="1"/>
    <col min="4604" max="4604" width="10.7109375" style="101" customWidth="1"/>
    <col min="4605" max="4605" width="0.5703125" style="101" customWidth="1"/>
    <col min="4606" max="4606" width="10.42578125" style="101" customWidth="1"/>
    <col min="4607" max="4607" width="0.5703125" style="101" customWidth="1"/>
    <col min="4608" max="4608" width="11.5703125" style="101" customWidth="1"/>
    <col min="4609" max="4835" width="9.28515625" style="101"/>
    <col min="4836" max="4836" width="1" style="101" customWidth="1"/>
    <col min="4837" max="4837" width="21.42578125" style="101" customWidth="1"/>
    <col min="4838" max="4838" width="6" style="101" customWidth="1"/>
    <col min="4839" max="4839" width="0.5703125" style="101" customWidth="1"/>
    <col min="4840" max="4840" width="10.7109375" style="101" bestFit="1" customWidth="1"/>
    <col min="4841" max="4841" width="0.5703125" style="101" customWidth="1"/>
    <col min="4842" max="4842" width="10" style="101" customWidth="1"/>
    <col min="4843" max="4843" width="0.5703125" style="101" customWidth="1"/>
    <col min="4844" max="4844" width="9.7109375" style="101" bestFit="1" customWidth="1"/>
    <col min="4845" max="4845" width="0.5703125" style="101" customWidth="1"/>
    <col min="4846" max="4846" width="10.42578125" style="101" customWidth="1"/>
    <col min="4847" max="4847" width="0.5703125" style="101" customWidth="1"/>
    <col min="4848" max="4848" width="14" style="101" customWidth="1"/>
    <col min="4849" max="4849" width="0.5703125" style="101" customWidth="1"/>
    <col min="4850" max="4850" width="9" style="101" customWidth="1"/>
    <col min="4851" max="4851" width="0.5703125" style="101" customWidth="1"/>
    <col min="4852" max="4852" width="11.28515625" style="101" customWidth="1"/>
    <col min="4853" max="4853" width="0.5703125" style="101" customWidth="1"/>
    <col min="4854" max="4854" width="9.7109375" style="101" customWidth="1"/>
    <col min="4855" max="4855" width="0.5703125" style="101" customWidth="1"/>
    <col min="4856" max="4856" width="10.42578125" style="101" customWidth="1"/>
    <col min="4857" max="4857" width="0.5703125" style="101" customWidth="1"/>
    <col min="4858" max="4858" width="11.28515625" style="101" customWidth="1"/>
    <col min="4859" max="4859" width="0.5703125" style="101" customWidth="1"/>
    <col min="4860" max="4860" width="10.7109375" style="101" customWidth="1"/>
    <col min="4861" max="4861" width="0.5703125" style="101" customWidth="1"/>
    <col min="4862" max="4862" width="10.42578125" style="101" customWidth="1"/>
    <col min="4863" max="4863" width="0.5703125" style="101" customWidth="1"/>
    <col min="4864" max="4864" width="11.5703125" style="101" customWidth="1"/>
    <col min="4865" max="5091" width="9.28515625" style="101"/>
    <col min="5092" max="5092" width="1" style="101" customWidth="1"/>
    <col min="5093" max="5093" width="21.42578125" style="101" customWidth="1"/>
    <col min="5094" max="5094" width="6" style="101" customWidth="1"/>
    <col min="5095" max="5095" width="0.5703125" style="101" customWidth="1"/>
    <col min="5096" max="5096" width="10.7109375" style="101" bestFit="1" customWidth="1"/>
    <col min="5097" max="5097" width="0.5703125" style="101" customWidth="1"/>
    <col min="5098" max="5098" width="10" style="101" customWidth="1"/>
    <col min="5099" max="5099" width="0.5703125" style="101" customWidth="1"/>
    <col min="5100" max="5100" width="9.7109375" style="101" bestFit="1" customWidth="1"/>
    <col min="5101" max="5101" width="0.5703125" style="101" customWidth="1"/>
    <col min="5102" max="5102" width="10.42578125" style="101" customWidth="1"/>
    <col min="5103" max="5103" width="0.5703125" style="101" customWidth="1"/>
    <col min="5104" max="5104" width="14" style="101" customWidth="1"/>
    <col min="5105" max="5105" width="0.5703125" style="101" customWidth="1"/>
    <col min="5106" max="5106" width="9" style="101" customWidth="1"/>
    <col min="5107" max="5107" width="0.5703125" style="101" customWidth="1"/>
    <col min="5108" max="5108" width="11.28515625" style="101" customWidth="1"/>
    <col min="5109" max="5109" width="0.5703125" style="101" customWidth="1"/>
    <col min="5110" max="5110" width="9.7109375" style="101" customWidth="1"/>
    <col min="5111" max="5111" width="0.5703125" style="101" customWidth="1"/>
    <col min="5112" max="5112" width="10.42578125" style="101" customWidth="1"/>
    <col min="5113" max="5113" width="0.5703125" style="101" customWidth="1"/>
    <col min="5114" max="5114" width="11.28515625" style="101" customWidth="1"/>
    <col min="5115" max="5115" width="0.5703125" style="101" customWidth="1"/>
    <col min="5116" max="5116" width="10.7109375" style="101" customWidth="1"/>
    <col min="5117" max="5117" width="0.5703125" style="101" customWidth="1"/>
    <col min="5118" max="5118" width="10.42578125" style="101" customWidth="1"/>
    <col min="5119" max="5119" width="0.5703125" style="101" customWidth="1"/>
    <col min="5120" max="5120" width="11.5703125" style="101" customWidth="1"/>
    <col min="5121" max="5347" width="9.28515625" style="101"/>
    <col min="5348" max="5348" width="1" style="101" customWidth="1"/>
    <col min="5349" max="5349" width="21.42578125" style="101" customWidth="1"/>
    <col min="5350" max="5350" width="6" style="101" customWidth="1"/>
    <col min="5351" max="5351" width="0.5703125" style="101" customWidth="1"/>
    <col min="5352" max="5352" width="10.7109375" style="101" bestFit="1" customWidth="1"/>
    <col min="5353" max="5353" width="0.5703125" style="101" customWidth="1"/>
    <col min="5354" max="5354" width="10" style="101" customWidth="1"/>
    <col min="5355" max="5355" width="0.5703125" style="101" customWidth="1"/>
    <col min="5356" max="5356" width="9.7109375" style="101" bestFit="1" customWidth="1"/>
    <col min="5357" max="5357" width="0.5703125" style="101" customWidth="1"/>
    <col min="5358" max="5358" width="10.42578125" style="101" customWidth="1"/>
    <col min="5359" max="5359" width="0.5703125" style="101" customWidth="1"/>
    <col min="5360" max="5360" width="14" style="101" customWidth="1"/>
    <col min="5361" max="5361" width="0.5703125" style="101" customWidth="1"/>
    <col min="5362" max="5362" width="9" style="101" customWidth="1"/>
    <col min="5363" max="5363" width="0.5703125" style="101" customWidth="1"/>
    <col min="5364" max="5364" width="11.28515625" style="101" customWidth="1"/>
    <col min="5365" max="5365" width="0.5703125" style="101" customWidth="1"/>
    <col min="5366" max="5366" width="9.7109375" style="101" customWidth="1"/>
    <col min="5367" max="5367" width="0.5703125" style="101" customWidth="1"/>
    <col min="5368" max="5368" width="10.42578125" style="101" customWidth="1"/>
    <col min="5369" max="5369" width="0.5703125" style="101" customWidth="1"/>
    <col min="5370" max="5370" width="11.28515625" style="101" customWidth="1"/>
    <col min="5371" max="5371" width="0.5703125" style="101" customWidth="1"/>
    <col min="5372" max="5372" width="10.7109375" style="101" customWidth="1"/>
    <col min="5373" max="5373" width="0.5703125" style="101" customWidth="1"/>
    <col min="5374" max="5374" width="10.42578125" style="101" customWidth="1"/>
    <col min="5375" max="5375" width="0.5703125" style="101" customWidth="1"/>
    <col min="5376" max="5376" width="11.5703125" style="101" customWidth="1"/>
    <col min="5377" max="5603" width="9.28515625" style="101"/>
    <col min="5604" max="5604" width="1" style="101" customWidth="1"/>
    <col min="5605" max="5605" width="21.42578125" style="101" customWidth="1"/>
    <col min="5606" max="5606" width="6" style="101" customWidth="1"/>
    <col min="5607" max="5607" width="0.5703125" style="101" customWidth="1"/>
    <col min="5608" max="5608" width="10.7109375" style="101" bestFit="1" customWidth="1"/>
    <col min="5609" max="5609" width="0.5703125" style="101" customWidth="1"/>
    <col min="5610" max="5610" width="10" style="101" customWidth="1"/>
    <col min="5611" max="5611" width="0.5703125" style="101" customWidth="1"/>
    <col min="5612" max="5612" width="9.7109375" style="101" bestFit="1" customWidth="1"/>
    <col min="5613" max="5613" width="0.5703125" style="101" customWidth="1"/>
    <col min="5614" max="5614" width="10.42578125" style="101" customWidth="1"/>
    <col min="5615" max="5615" width="0.5703125" style="101" customWidth="1"/>
    <col min="5616" max="5616" width="14" style="101" customWidth="1"/>
    <col min="5617" max="5617" width="0.5703125" style="101" customWidth="1"/>
    <col min="5618" max="5618" width="9" style="101" customWidth="1"/>
    <col min="5619" max="5619" width="0.5703125" style="101" customWidth="1"/>
    <col min="5620" max="5620" width="11.28515625" style="101" customWidth="1"/>
    <col min="5621" max="5621" width="0.5703125" style="101" customWidth="1"/>
    <col min="5622" max="5622" width="9.7109375" style="101" customWidth="1"/>
    <col min="5623" max="5623" width="0.5703125" style="101" customWidth="1"/>
    <col min="5624" max="5624" width="10.42578125" style="101" customWidth="1"/>
    <col min="5625" max="5625" width="0.5703125" style="101" customWidth="1"/>
    <col min="5626" max="5626" width="11.28515625" style="101" customWidth="1"/>
    <col min="5627" max="5627" width="0.5703125" style="101" customWidth="1"/>
    <col min="5628" max="5628" width="10.7109375" style="101" customWidth="1"/>
    <col min="5629" max="5629" width="0.5703125" style="101" customWidth="1"/>
    <col min="5630" max="5630" width="10.42578125" style="101" customWidth="1"/>
    <col min="5631" max="5631" width="0.5703125" style="101" customWidth="1"/>
    <col min="5632" max="5632" width="11.5703125" style="101" customWidth="1"/>
    <col min="5633" max="5859" width="9.28515625" style="101"/>
    <col min="5860" max="5860" width="1" style="101" customWidth="1"/>
    <col min="5861" max="5861" width="21.42578125" style="101" customWidth="1"/>
    <col min="5862" max="5862" width="6" style="101" customWidth="1"/>
    <col min="5863" max="5863" width="0.5703125" style="101" customWidth="1"/>
    <col min="5864" max="5864" width="10.7109375" style="101" bestFit="1" customWidth="1"/>
    <col min="5865" max="5865" width="0.5703125" style="101" customWidth="1"/>
    <col min="5866" max="5866" width="10" style="101" customWidth="1"/>
    <col min="5867" max="5867" width="0.5703125" style="101" customWidth="1"/>
    <col min="5868" max="5868" width="9.7109375" style="101" bestFit="1" customWidth="1"/>
    <col min="5869" max="5869" width="0.5703125" style="101" customWidth="1"/>
    <col min="5870" max="5870" width="10.42578125" style="101" customWidth="1"/>
    <col min="5871" max="5871" width="0.5703125" style="101" customWidth="1"/>
    <col min="5872" max="5872" width="14" style="101" customWidth="1"/>
    <col min="5873" max="5873" width="0.5703125" style="101" customWidth="1"/>
    <col min="5874" max="5874" width="9" style="101" customWidth="1"/>
    <col min="5875" max="5875" width="0.5703125" style="101" customWidth="1"/>
    <col min="5876" max="5876" width="11.28515625" style="101" customWidth="1"/>
    <col min="5877" max="5877" width="0.5703125" style="101" customWidth="1"/>
    <col min="5878" max="5878" width="9.7109375" style="101" customWidth="1"/>
    <col min="5879" max="5879" width="0.5703125" style="101" customWidth="1"/>
    <col min="5880" max="5880" width="10.42578125" style="101" customWidth="1"/>
    <col min="5881" max="5881" width="0.5703125" style="101" customWidth="1"/>
    <col min="5882" max="5882" width="11.28515625" style="101" customWidth="1"/>
    <col min="5883" max="5883" width="0.5703125" style="101" customWidth="1"/>
    <col min="5884" max="5884" width="10.7109375" style="101" customWidth="1"/>
    <col min="5885" max="5885" width="0.5703125" style="101" customWidth="1"/>
    <col min="5886" max="5886" width="10.42578125" style="101" customWidth="1"/>
    <col min="5887" max="5887" width="0.5703125" style="101" customWidth="1"/>
    <col min="5888" max="5888" width="11.5703125" style="101" customWidth="1"/>
    <col min="5889" max="6115" width="9.28515625" style="101"/>
    <col min="6116" max="6116" width="1" style="101" customWidth="1"/>
    <col min="6117" max="6117" width="21.42578125" style="101" customWidth="1"/>
    <col min="6118" max="6118" width="6" style="101" customWidth="1"/>
    <col min="6119" max="6119" width="0.5703125" style="101" customWidth="1"/>
    <col min="6120" max="6120" width="10.7109375" style="101" bestFit="1" customWidth="1"/>
    <col min="6121" max="6121" width="0.5703125" style="101" customWidth="1"/>
    <col min="6122" max="6122" width="10" style="101" customWidth="1"/>
    <col min="6123" max="6123" width="0.5703125" style="101" customWidth="1"/>
    <col min="6124" max="6124" width="9.7109375" style="101" bestFit="1" customWidth="1"/>
    <col min="6125" max="6125" width="0.5703125" style="101" customWidth="1"/>
    <col min="6126" max="6126" width="10.42578125" style="101" customWidth="1"/>
    <col min="6127" max="6127" width="0.5703125" style="101" customWidth="1"/>
    <col min="6128" max="6128" width="14" style="101" customWidth="1"/>
    <col min="6129" max="6129" width="0.5703125" style="101" customWidth="1"/>
    <col min="6130" max="6130" width="9" style="101" customWidth="1"/>
    <col min="6131" max="6131" width="0.5703125" style="101" customWidth="1"/>
    <col min="6132" max="6132" width="11.28515625" style="101" customWidth="1"/>
    <col min="6133" max="6133" width="0.5703125" style="101" customWidth="1"/>
    <col min="6134" max="6134" width="9.7109375" style="101" customWidth="1"/>
    <col min="6135" max="6135" width="0.5703125" style="101" customWidth="1"/>
    <col min="6136" max="6136" width="10.42578125" style="101" customWidth="1"/>
    <col min="6137" max="6137" width="0.5703125" style="101" customWidth="1"/>
    <col min="6138" max="6138" width="11.28515625" style="101" customWidth="1"/>
    <col min="6139" max="6139" width="0.5703125" style="101" customWidth="1"/>
    <col min="6140" max="6140" width="10.7109375" style="101" customWidth="1"/>
    <col min="6141" max="6141" width="0.5703125" style="101" customWidth="1"/>
    <col min="6142" max="6142" width="10.42578125" style="101" customWidth="1"/>
    <col min="6143" max="6143" width="0.5703125" style="101" customWidth="1"/>
    <col min="6144" max="6144" width="11.5703125" style="101" customWidth="1"/>
    <col min="6145" max="6371" width="9.28515625" style="101"/>
    <col min="6372" max="6372" width="1" style="101" customWidth="1"/>
    <col min="6373" max="6373" width="21.42578125" style="101" customWidth="1"/>
    <col min="6374" max="6374" width="6" style="101" customWidth="1"/>
    <col min="6375" max="6375" width="0.5703125" style="101" customWidth="1"/>
    <col min="6376" max="6376" width="10.7109375" style="101" bestFit="1" customWidth="1"/>
    <col min="6377" max="6377" width="0.5703125" style="101" customWidth="1"/>
    <col min="6378" max="6378" width="10" style="101" customWidth="1"/>
    <col min="6379" max="6379" width="0.5703125" style="101" customWidth="1"/>
    <col min="6380" max="6380" width="9.7109375" style="101" bestFit="1" customWidth="1"/>
    <col min="6381" max="6381" width="0.5703125" style="101" customWidth="1"/>
    <col min="6382" max="6382" width="10.42578125" style="101" customWidth="1"/>
    <col min="6383" max="6383" width="0.5703125" style="101" customWidth="1"/>
    <col min="6384" max="6384" width="14" style="101" customWidth="1"/>
    <col min="6385" max="6385" width="0.5703125" style="101" customWidth="1"/>
    <col min="6386" max="6386" width="9" style="101" customWidth="1"/>
    <col min="6387" max="6387" width="0.5703125" style="101" customWidth="1"/>
    <col min="6388" max="6388" width="11.28515625" style="101" customWidth="1"/>
    <col min="6389" max="6389" width="0.5703125" style="101" customWidth="1"/>
    <col min="6390" max="6390" width="9.7109375" style="101" customWidth="1"/>
    <col min="6391" max="6391" width="0.5703125" style="101" customWidth="1"/>
    <col min="6392" max="6392" width="10.42578125" style="101" customWidth="1"/>
    <col min="6393" max="6393" width="0.5703125" style="101" customWidth="1"/>
    <col min="6394" max="6394" width="11.28515625" style="101" customWidth="1"/>
    <col min="6395" max="6395" width="0.5703125" style="101" customWidth="1"/>
    <col min="6396" max="6396" width="10.7109375" style="101" customWidth="1"/>
    <col min="6397" max="6397" width="0.5703125" style="101" customWidth="1"/>
    <col min="6398" max="6398" width="10.42578125" style="101" customWidth="1"/>
    <col min="6399" max="6399" width="0.5703125" style="101" customWidth="1"/>
    <col min="6400" max="6400" width="11.5703125" style="101" customWidth="1"/>
    <col min="6401" max="6627" width="9.28515625" style="101"/>
    <col min="6628" max="6628" width="1" style="101" customWidth="1"/>
    <col min="6629" max="6629" width="21.42578125" style="101" customWidth="1"/>
    <col min="6630" max="6630" width="6" style="101" customWidth="1"/>
    <col min="6631" max="6631" width="0.5703125" style="101" customWidth="1"/>
    <col min="6632" max="6632" width="10.7109375" style="101" bestFit="1" customWidth="1"/>
    <col min="6633" max="6633" width="0.5703125" style="101" customWidth="1"/>
    <col min="6634" max="6634" width="10" style="101" customWidth="1"/>
    <col min="6635" max="6635" width="0.5703125" style="101" customWidth="1"/>
    <col min="6636" max="6636" width="9.7109375" style="101" bestFit="1" customWidth="1"/>
    <col min="6637" max="6637" width="0.5703125" style="101" customWidth="1"/>
    <col min="6638" max="6638" width="10.42578125" style="101" customWidth="1"/>
    <col min="6639" max="6639" width="0.5703125" style="101" customWidth="1"/>
    <col min="6640" max="6640" width="14" style="101" customWidth="1"/>
    <col min="6641" max="6641" width="0.5703125" style="101" customWidth="1"/>
    <col min="6642" max="6642" width="9" style="101" customWidth="1"/>
    <col min="6643" max="6643" width="0.5703125" style="101" customWidth="1"/>
    <col min="6644" max="6644" width="11.28515625" style="101" customWidth="1"/>
    <col min="6645" max="6645" width="0.5703125" style="101" customWidth="1"/>
    <col min="6646" max="6646" width="9.7109375" style="101" customWidth="1"/>
    <col min="6647" max="6647" width="0.5703125" style="101" customWidth="1"/>
    <col min="6648" max="6648" width="10.42578125" style="101" customWidth="1"/>
    <col min="6649" max="6649" width="0.5703125" style="101" customWidth="1"/>
    <col min="6650" max="6650" width="11.28515625" style="101" customWidth="1"/>
    <col min="6651" max="6651" width="0.5703125" style="101" customWidth="1"/>
    <col min="6652" max="6652" width="10.7109375" style="101" customWidth="1"/>
    <col min="6653" max="6653" width="0.5703125" style="101" customWidth="1"/>
    <col min="6654" max="6654" width="10.42578125" style="101" customWidth="1"/>
    <col min="6655" max="6655" width="0.5703125" style="101" customWidth="1"/>
    <col min="6656" max="6656" width="11.5703125" style="101" customWidth="1"/>
    <col min="6657" max="6883" width="9.28515625" style="101"/>
    <col min="6884" max="6884" width="1" style="101" customWidth="1"/>
    <col min="6885" max="6885" width="21.42578125" style="101" customWidth="1"/>
    <col min="6886" max="6886" width="6" style="101" customWidth="1"/>
    <col min="6887" max="6887" width="0.5703125" style="101" customWidth="1"/>
    <col min="6888" max="6888" width="10.7109375" style="101" bestFit="1" customWidth="1"/>
    <col min="6889" max="6889" width="0.5703125" style="101" customWidth="1"/>
    <col min="6890" max="6890" width="10" style="101" customWidth="1"/>
    <col min="6891" max="6891" width="0.5703125" style="101" customWidth="1"/>
    <col min="6892" max="6892" width="9.7109375" style="101" bestFit="1" customWidth="1"/>
    <col min="6893" max="6893" width="0.5703125" style="101" customWidth="1"/>
    <col min="6894" max="6894" width="10.42578125" style="101" customWidth="1"/>
    <col min="6895" max="6895" width="0.5703125" style="101" customWidth="1"/>
    <col min="6896" max="6896" width="14" style="101" customWidth="1"/>
    <col min="6897" max="6897" width="0.5703125" style="101" customWidth="1"/>
    <col min="6898" max="6898" width="9" style="101" customWidth="1"/>
    <col min="6899" max="6899" width="0.5703125" style="101" customWidth="1"/>
    <col min="6900" max="6900" width="11.28515625" style="101" customWidth="1"/>
    <col min="6901" max="6901" width="0.5703125" style="101" customWidth="1"/>
    <col min="6902" max="6902" width="9.7109375" style="101" customWidth="1"/>
    <col min="6903" max="6903" width="0.5703125" style="101" customWidth="1"/>
    <col min="6904" max="6904" width="10.42578125" style="101" customWidth="1"/>
    <col min="6905" max="6905" width="0.5703125" style="101" customWidth="1"/>
    <col min="6906" max="6906" width="11.28515625" style="101" customWidth="1"/>
    <col min="6907" max="6907" width="0.5703125" style="101" customWidth="1"/>
    <col min="6908" max="6908" width="10.7109375" style="101" customWidth="1"/>
    <col min="6909" max="6909" width="0.5703125" style="101" customWidth="1"/>
    <col min="6910" max="6910" width="10.42578125" style="101" customWidth="1"/>
    <col min="6911" max="6911" width="0.5703125" style="101" customWidth="1"/>
    <col min="6912" max="6912" width="11.5703125" style="101" customWidth="1"/>
    <col min="6913" max="7139" width="9.28515625" style="101"/>
    <col min="7140" max="7140" width="1" style="101" customWidth="1"/>
    <col min="7141" max="7141" width="21.42578125" style="101" customWidth="1"/>
    <col min="7142" max="7142" width="6" style="101" customWidth="1"/>
    <col min="7143" max="7143" width="0.5703125" style="101" customWidth="1"/>
    <col min="7144" max="7144" width="10.7109375" style="101" bestFit="1" customWidth="1"/>
    <col min="7145" max="7145" width="0.5703125" style="101" customWidth="1"/>
    <col min="7146" max="7146" width="10" style="101" customWidth="1"/>
    <col min="7147" max="7147" width="0.5703125" style="101" customWidth="1"/>
    <col min="7148" max="7148" width="9.7109375" style="101" bestFit="1" customWidth="1"/>
    <col min="7149" max="7149" width="0.5703125" style="101" customWidth="1"/>
    <col min="7150" max="7150" width="10.42578125" style="101" customWidth="1"/>
    <col min="7151" max="7151" width="0.5703125" style="101" customWidth="1"/>
    <col min="7152" max="7152" width="14" style="101" customWidth="1"/>
    <col min="7153" max="7153" width="0.5703125" style="101" customWidth="1"/>
    <col min="7154" max="7154" width="9" style="101" customWidth="1"/>
    <col min="7155" max="7155" width="0.5703125" style="101" customWidth="1"/>
    <col min="7156" max="7156" width="11.28515625" style="101" customWidth="1"/>
    <col min="7157" max="7157" width="0.5703125" style="101" customWidth="1"/>
    <col min="7158" max="7158" width="9.7109375" style="101" customWidth="1"/>
    <col min="7159" max="7159" width="0.5703125" style="101" customWidth="1"/>
    <col min="7160" max="7160" width="10.42578125" style="101" customWidth="1"/>
    <col min="7161" max="7161" width="0.5703125" style="101" customWidth="1"/>
    <col min="7162" max="7162" width="11.28515625" style="101" customWidth="1"/>
    <col min="7163" max="7163" width="0.5703125" style="101" customWidth="1"/>
    <col min="7164" max="7164" width="10.7109375" style="101" customWidth="1"/>
    <col min="7165" max="7165" width="0.5703125" style="101" customWidth="1"/>
    <col min="7166" max="7166" width="10.42578125" style="101" customWidth="1"/>
    <col min="7167" max="7167" width="0.5703125" style="101" customWidth="1"/>
    <col min="7168" max="7168" width="11.5703125" style="101" customWidth="1"/>
    <col min="7169" max="7395" width="9.28515625" style="101"/>
    <col min="7396" max="7396" width="1" style="101" customWidth="1"/>
    <col min="7397" max="7397" width="21.42578125" style="101" customWidth="1"/>
    <col min="7398" max="7398" width="6" style="101" customWidth="1"/>
    <col min="7399" max="7399" width="0.5703125" style="101" customWidth="1"/>
    <col min="7400" max="7400" width="10.7109375" style="101" bestFit="1" customWidth="1"/>
    <col min="7401" max="7401" width="0.5703125" style="101" customWidth="1"/>
    <col min="7402" max="7402" width="10" style="101" customWidth="1"/>
    <col min="7403" max="7403" width="0.5703125" style="101" customWidth="1"/>
    <col min="7404" max="7404" width="9.7109375" style="101" bestFit="1" customWidth="1"/>
    <col min="7405" max="7405" width="0.5703125" style="101" customWidth="1"/>
    <col min="7406" max="7406" width="10.42578125" style="101" customWidth="1"/>
    <col min="7407" max="7407" width="0.5703125" style="101" customWidth="1"/>
    <col min="7408" max="7408" width="14" style="101" customWidth="1"/>
    <col min="7409" max="7409" width="0.5703125" style="101" customWidth="1"/>
    <col min="7410" max="7410" width="9" style="101" customWidth="1"/>
    <col min="7411" max="7411" width="0.5703125" style="101" customWidth="1"/>
    <col min="7412" max="7412" width="11.28515625" style="101" customWidth="1"/>
    <col min="7413" max="7413" width="0.5703125" style="101" customWidth="1"/>
    <col min="7414" max="7414" width="9.7109375" style="101" customWidth="1"/>
    <col min="7415" max="7415" width="0.5703125" style="101" customWidth="1"/>
    <col min="7416" max="7416" width="10.42578125" style="101" customWidth="1"/>
    <col min="7417" max="7417" width="0.5703125" style="101" customWidth="1"/>
    <col min="7418" max="7418" width="11.28515625" style="101" customWidth="1"/>
    <col min="7419" max="7419" width="0.5703125" style="101" customWidth="1"/>
    <col min="7420" max="7420" width="10.7109375" style="101" customWidth="1"/>
    <col min="7421" max="7421" width="0.5703125" style="101" customWidth="1"/>
    <col min="7422" max="7422" width="10.42578125" style="101" customWidth="1"/>
    <col min="7423" max="7423" width="0.5703125" style="101" customWidth="1"/>
    <col min="7424" max="7424" width="11.5703125" style="101" customWidth="1"/>
    <col min="7425" max="7651" width="9.28515625" style="101"/>
    <col min="7652" max="7652" width="1" style="101" customWidth="1"/>
    <col min="7653" max="7653" width="21.42578125" style="101" customWidth="1"/>
    <col min="7654" max="7654" width="6" style="101" customWidth="1"/>
    <col min="7655" max="7655" width="0.5703125" style="101" customWidth="1"/>
    <col min="7656" max="7656" width="10.7109375" style="101" bestFit="1" customWidth="1"/>
    <col min="7657" max="7657" width="0.5703125" style="101" customWidth="1"/>
    <col min="7658" max="7658" width="10" style="101" customWidth="1"/>
    <col min="7659" max="7659" width="0.5703125" style="101" customWidth="1"/>
    <col min="7660" max="7660" width="9.7109375" style="101" bestFit="1" customWidth="1"/>
    <col min="7661" max="7661" width="0.5703125" style="101" customWidth="1"/>
    <col min="7662" max="7662" width="10.42578125" style="101" customWidth="1"/>
    <col min="7663" max="7663" width="0.5703125" style="101" customWidth="1"/>
    <col min="7664" max="7664" width="14" style="101" customWidth="1"/>
    <col min="7665" max="7665" width="0.5703125" style="101" customWidth="1"/>
    <col min="7666" max="7666" width="9" style="101" customWidth="1"/>
    <col min="7667" max="7667" width="0.5703125" style="101" customWidth="1"/>
    <col min="7668" max="7668" width="11.28515625" style="101" customWidth="1"/>
    <col min="7669" max="7669" width="0.5703125" style="101" customWidth="1"/>
    <col min="7670" max="7670" width="9.7109375" style="101" customWidth="1"/>
    <col min="7671" max="7671" width="0.5703125" style="101" customWidth="1"/>
    <col min="7672" max="7672" width="10.42578125" style="101" customWidth="1"/>
    <col min="7673" max="7673" width="0.5703125" style="101" customWidth="1"/>
    <col min="7674" max="7674" width="11.28515625" style="101" customWidth="1"/>
    <col min="7675" max="7675" width="0.5703125" style="101" customWidth="1"/>
    <col min="7676" max="7676" width="10.7109375" style="101" customWidth="1"/>
    <col min="7677" max="7677" width="0.5703125" style="101" customWidth="1"/>
    <col min="7678" max="7678" width="10.42578125" style="101" customWidth="1"/>
    <col min="7679" max="7679" width="0.5703125" style="101" customWidth="1"/>
    <col min="7680" max="7680" width="11.5703125" style="101" customWidth="1"/>
    <col min="7681" max="7907" width="9.28515625" style="101"/>
    <col min="7908" max="7908" width="1" style="101" customWidth="1"/>
    <col min="7909" max="7909" width="21.42578125" style="101" customWidth="1"/>
    <col min="7910" max="7910" width="6" style="101" customWidth="1"/>
    <col min="7911" max="7911" width="0.5703125" style="101" customWidth="1"/>
    <col min="7912" max="7912" width="10.7109375" style="101" bestFit="1" customWidth="1"/>
    <col min="7913" max="7913" width="0.5703125" style="101" customWidth="1"/>
    <col min="7914" max="7914" width="10" style="101" customWidth="1"/>
    <col min="7915" max="7915" width="0.5703125" style="101" customWidth="1"/>
    <col min="7916" max="7916" width="9.7109375" style="101" bestFit="1" customWidth="1"/>
    <col min="7917" max="7917" width="0.5703125" style="101" customWidth="1"/>
    <col min="7918" max="7918" width="10.42578125" style="101" customWidth="1"/>
    <col min="7919" max="7919" width="0.5703125" style="101" customWidth="1"/>
    <col min="7920" max="7920" width="14" style="101" customWidth="1"/>
    <col min="7921" max="7921" width="0.5703125" style="101" customWidth="1"/>
    <col min="7922" max="7922" width="9" style="101" customWidth="1"/>
    <col min="7923" max="7923" width="0.5703125" style="101" customWidth="1"/>
    <col min="7924" max="7924" width="11.28515625" style="101" customWidth="1"/>
    <col min="7925" max="7925" width="0.5703125" style="101" customWidth="1"/>
    <col min="7926" max="7926" width="9.7109375" style="101" customWidth="1"/>
    <col min="7927" max="7927" width="0.5703125" style="101" customWidth="1"/>
    <col min="7928" max="7928" width="10.42578125" style="101" customWidth="1"/>
    <col min="7929" max="7929" width="0.5703125" style="101" customWidth="1"/>
    <col min="7930" max="7930" width="11.28515625" style="101" customWidth="1"/>
    <col min="7931" max="7931" width="0.5703125" style="101" customWidth="1"/>
    <col min="7932" max="7932" width="10.7109375" style="101" customWidth="1"/>
    <col min="7933" max="7933" width="0.5703125" style="101" customWidth="1"/>
    <col min="7934" max="7934" width="10.42578125" style="101" customWidth="1"/>
    <col min="7935" max="7935" width="0.5703125" style="101" customWidth="1"/>
    <col min="7936" max="7936" width="11.5703125" style="101" customWidth="1"/>
    <col min="7937" max="8163" width="9.28515625" style="101"/>
    <col min="8164" max="8164" width="1" style="101" customWidth="1"/>
    <col min="8165" max="8165" width="21.42578125" style="101" customWidth="1"/>
    <col min="8166" max="8166" width="6" style="101" customWidth="1"/>
    <col min="8167" max="8167" width="0.5703125" style="101" customWidth="1"/>
    <col min="8168" max="8168" width="10.7109375" style="101" bestFit="1" customWidth="1"/>
    <col min="8169" max="8169" width="0.5703125" style="101" customWidth="1"/>
    <col min="8170" max="8170" width="10" style="101" customWidth="1"/>
    <col min="8171" max="8171" width="0.5703125" style="101" customWidth="1"/>
    <col min="8172" max="8172" width="9.7109375" style="101" bestFit="1" customWidth="1"/>
    <col min="8173" max="8173" width="0.5703125" style="101" customWidth="1"/>
    <col min="8174" max="8174" width="10.42578125" style="101" customWidth="1"/>
    <col min="8175" max="8175" width="0.5703125" style="101" customWidth="1"/>
    <col min="8176" max="8176" width="14" style="101" customWidth="1"/>
    <col min="8177" max="8177" width="0.5703125" style="101" customWidth="1"/>
    <col min="8178" max="8178" width="9" style="101" customWidth="1"/>
    <col min="8179" max="8179" width="0.5703125" style="101" customWidth="1"/>
    <col min="8180" max="8180" width="11.28515625" style="101" customWidth="1"/>
    <col min="8181" max="8181" width="0.5703125" style="101" customWidth="1"/>
    <col min="8182" max="8182" width="9.7109375" style="101" customWidth="1"/>
    <col min="8183" max="8183" width="0.5703125" style="101" customWidth="1"/>
    <col min="8184" max="8184" width="10.42578125" style="101" customWidth="1"/>
    <col min="8185" max="8185" width="0.5703125" style="101" customWidth="1"/>
    <col min="8186" max="8186" width="11.28515625" style="101" customWidth="1"/>
    <col min="8187" max="8187" width="0.5703125" style="101" customWidth="1"/>
    <col min="8188" max="8188" width="10.7109375" style="101" customWidth="1"/>
    <col min="8189" max="8189" width="0.5703125" style="101" customWidth="1"/>
    <col min="8190" max="8190" width="10.42578125" style="101" customWidth="1"/>
    <col min="8191" max="8191" width="0.5703125" style="101" customWidth="1"/>
    <col min="8192" max="8192" width="11.5703125" style="101" customWidth="1"/>
    <col min="8193" max="8419" width="9.28515625" style="101"/>
    <col min="8420" max="8420" width="1" style="101" customWidth="1"/>
    <col min="8421" max="8421" width="21.42578125" style="101" customWidth="1"/>
    <col min="8422" max="8422" width="6" style="101" customWidth="1"/>
    <col min="8423" max="8423" width="0.5703125" style="101" customWidth="1"/>
    <col min="8424" max="8424" width="10.7109375" style="101" bestFit="1" customWidth="1"/>
    <col min="8425" max="8425" width="0.5703125" style="101" customWidth="1"/>
    <col min="8426" max="8426" width="10" style="101" customWidth="1"/>
    <col min="8427" max="8427" width="0.5703125" style="101" customWidth="1"/>
    <col min="8428" max="8428" width="9.7109375" style="101" bestFit="1" customWidth="1"/>
    <col min="8429" max="8429" width="0.5703125" style="101" customWidth="1"/>
    <col min="8430" max="8430" width="10.42578125" style="101" customWidth="1"/>
    <col min="8431" max="8431" width="0.5703125" style="101" customWidth="1"/>
    <col min="8432" max="8432" width="14" style="101" customWidth="1"/>
    <col min="8433" max="8433" width="0.5703125" style="101" customWidth="1"/>
    <col min="8434" max="8434" width="9" style="101" customWidth="1"/>
    <col min="8435" max="8435" width="0.5703125" style="101" customWidth="1"/>
    <col min="8436" max="8436" width="11.28515625" style="101" customWidth="1"/>
    <col min="8437" max="8437" width="0.5703125" style="101" customWidth="1"/>
    <col min="8438" max="8438" width="9.7109375" style="101" customWidth="1"/>
    <col min="8439" max="8439" width="0.5703125" style="101" customWidth="1"/>
    <col min="8440" max="8440" width="10.42578125" style="101" customWidth="1"/>
    <col min="8441" max="8441" width="0.5703125" style="101" customWidth="1"/>
    <col min="8442" max="8442" width="11.28515625" style="101" customWidth="1"/>
    <col min="8443" max="8443" width="0.5703125" style="101" customWidth="1"/>
    <col min="8444" max="8444" width="10.7109375" style="101" customWidth="1"/>
    <col min="8445" max="8445" width="0.5703125" style="101" customWidth="1"/>
    <col min="8446" max="8446" width="10.42578125" style="101" customWidth="1"/>
    <col min="8447" max="8447" width="0.5703125" style="101" customWidth="1"/>
    <col min="8448" max="8448" width="11.5703125" style="101" customWidth="1"/>
    <col min="8449" max="8675" width="9.28515625" style="101"/>
    <col min="8676" max="8676" width="1" style="101" customWidth="1"/>
    <col min="8677" max="8677" width="21.42578125" style="101" customWidth="1"/>
    <col min="8678" max="8678" width="6" style="101" customWidth="1"/>
    <col min="8679" max="8679" width="0.5703125" style="101" customWidth="1"/>
    <col min="8680" max="8680" width="10.7109375" style="101" bestFit="1" customWidth="1"/>
    <col min="8681" max="8681" width="0.5703125" style="101" customWidth="1"/>
    <col min="8682" max="8682" width="10" style="101" customWidth="1"/>
    <col min="8683" max="8683" width="0.5703125" style="101" customWidth="1"/>
    <col min="8684" max="8684" width="9.7109375" style="101" bestFit="1" customWidth="1"/>
    <col min="8685" max="8685" width="0.5703125" style="101" customWidth="1"/>
    <col min="8686" max="8686" width="10.42578125" style="101" customWidth="1"/>
    <col min="8687" max="8687" width="0.5703125" style="101" customWidth="1"/>
    <col min="8688" max="8688" width="14" style="101" customWidth="1"/>
    <col min="8689" max="8689" width="0.5703125" style="101" customWidth="1"/>
    <col min="8690" max="8690" width="9" style="101" customWidth="1"/>
    <col min="8691" max="8691" width="0.5703125" style="101" customWidth="1"/>
    <col min="8692" max="8692" width="11.28515625" style="101" customWidth="1"/>
    <col min="8693" max="8693" width="0.5703125" style="101" customWidth="1"/>
    <col min="8694" max="8694" width="9.7109375" style="101" customWidth="1"/>
    <col min="8695" max="8695" width="0.5703125" style="101" customWidth="1"/>
    <col min="8696" max="8696" width="10.42578125" style="101" customWidth="1"/>
    <col min="8697" max="8697" width="0.5703125" style="101" customWidth="1"/>
    <col min="8698" max="8698" width="11.28515625" style="101" customWidth="1"/>
    <col min="8699" max="8699" width="0.5703125" style="101" customWidth="1"/>
    <col min="8700" max="8700" width="10.7109375" style="101" customWidth="1"/>
    <col min="8701" max="8701" width="0.5703125" style="101" customWidth="1"/>
    <col min="8702" max="8702" width="10.42578125" style="101" customWidth="1"/>
    <col min="8703" max="8703" width="0.5703125" style="101" customWidth="1"/>
    <col min="8704" max="8704" width="11.5703125" style="101" customWidth="1"/>
    <col min="8705" max="8931" width="9.28515625" style="101"/>
    <col min="8932" max="8932" width="1" style="101" customWidth="1"/>
    <col min="8933" max="8933" width="21.42578125" style="101" customWidth="1"/>
    <col min="8934" max="8934" width="6" style="101" customWidth="1"/>
    <col min="8935" max="8935" width="0.5703125" style="101" customWidth="1"/>
    <col min="8936" max="8936" width="10.7109375" style="101" bestFit="1" customWidth="1"/>
    <col min="8937" max="8937" width="0.5703125" style="101" customWidth="1"/>
    <col min="8938" max="8938" width="10" style="101" customWidth="1"/>
    <col min="8939" max="8939" width="0.5703125" style="101" customWidth="1"/>
    <col min="8940" max="8940" width="9.7109375" style="101" bestFit="1" customWidth="1"/>
    <col min="8941" max="8941" width="0.5703125" style="101" customWidth="1"/>
    <col min="8942" max="8942" width="10.42578125" style="101" customWidth="1"/>
    <col min="8943" max="8943" width="0.5703125" style="101" customWidth="1"/>
    <col min="8944" max="8944" width="14" style="101" customWidth="1"/>
    <col min="8945" max="8945" width="0.5703125" style="101" customWidth="1"/>
    <col min="8946" max="8946" width="9" style="101" customWidth="1"/>
    <col min="8947" max="8947" width="0.5703125" style="101" customWidth="1"/>
    <col min="8948" max="8948" width="11.28515625" style="101" customWidth="1"/>
    <col min="8949" max="8949" width="0.5703125" style="101" customWidth="1"/>
    <col min="8950" max="8950" width="9.7109375" style="101" customWidth="1"/>
    <col min="8951" max="8951" width="0.5703125" style="101" customWidth="1"/>
    <col min="8952" max="8952" width="10.42578125" style="101" customWidth="1"/>
    <col min="8953" max="8953" width="0.5703125" style="101" customWidth="1"/>
    <col min="8954" max="8954" width="11.28515625" style="101" customWidth="1"/>
    <col min="8955" max="8955" width="0.5703125" style="101" customWidth="1"/>
    <col min="8956" max="8956" width="10.7109375" style="101" customWidth="1"/>
    <col min="8957" max="8957" width="0.5703125" style="101" customWidth="1"/>
    <col min="8958" max="8958" width="10.42578125" style="101" customWidth="1"/>
    <col min="8959" max="8959" width="0.5703125" style="101" customWidth="1"/>
    <col min="8960" max="8960" width="11.5703125" style="101" customWidth="1"/>
    <col min="8961" max="9187" width="9.28515625" style="101"/>
    <col min="9188" max="9188" width="1" style="101" customWidth="1"/>
    <col min="9189" max="9189" width="21.42578125" style="101" customWidth="1"/>
    <col min="9190" max="9190" width="6" style="101" customWidth="1"/>
    <col min="9191" max="9191" width="0.5703125" style="101" customWidth="1"/>
    <col min="9192" max="9192" width="10.7109375" style="101" bestFit="1" customWidth="1"/>
    <col min="9193" max="9193" width="0.5703125" style="101" customWidth="1"/>
    <col min="9194" max="9194" width="10" style="101" customWidth="1"/>
    <col min="9195" max="9195" width="0.5703125" style="101" customWidth="1"/>
    <col min="9196" max="9196" width="9.7109375" style="101" bestFit="1" customWidth="1"/>
    <col min="9197" max="9197" width="0.5703125" style="101" customWidth="1"/>
    <col min="9198" max="9198" width="10.42578125" style="101" customWidth="1"/>
    <col min="9199" max="9199" width="0.5703125" style="101" customWidth="1"/>
    <col min="9200" max="9200" width="14" style="101" customWidth="1"/>
    <col min="9201" max="9201" width="0.5703125" style="101" customWidth="1"/>
    <col min="9202" max="9202" width="9" style="101" customWidth="1"/>
    <col min="9203" max="9203" width="0.5703125" style="101" customWidth="1"/>
    <col min="9204" max="9204" width="11.28515625" style="101" customWidth="1"/>
    <col min="9205" max="9205" width="0.5703125" style="101" customWidth="1"/>
    <col min="9206" max="9206" width="9.7109375" style="101" customWidth="1"/>
    <col min="9207" max="9207" width="0.5703125" style="101" customWidth="1"/>
    <col min="9208" max="9208" width="10.42578125" style="101" customWidth="1"/>
    <col min="9209" max="9209" width="0.5703125" style="101" customWidth="1"/>
    <col min="9210" max="9210" width="11.28515625" style="101" customWidth="1"/>
    <col min="9211" max="9211" width="0.5703125" style="101" customWidth="1"/>
    <col min="9212" max="9212" width="10.7109375" style="101" customWidth="1"/>
    <col min="9213" max="9213" width="0.5703125" style="101" customWidth="1"/>
    <col min="9214" max="9214" width="10.42578125" style="101" customWidth="1"/>
    <col min="9215" max="9215" width="0.5703125" style="101" customWidth="1"/>
    <col min="9216" max="9216" width="11.5703125" style="101" customWidth="1"/>
    <col min="9217" max="9443" width="9.28515625" style="101"/>
    <col min="9444" max="9444" width="1" style="101" customWidth="1"/>
    <col min="9445" max="9445" width="21.42578125" style="101" customWidth="1"/>
    <col min="9446" max="9446" width="6" style="101" customWidth="1"/>
    <col min="9447" max="9447" width="0.5703125" style="101" customWidth="1"/>
    <col min="9448" max="9448" width="10.7109375" style="101" bestFit="1" customWidth="1"/>
    <col min="9449" max="9449" width="0.5703125" style="101" customWidth="1"/>
    <col min="9450" max="9450" width="10" style="101" customWidth="1"/>
    <col min="9451" max="9451" width="0.5703125" style="101" customWidth="1"/>
    <col min="9452" max="9452" width="9.7109375" style="101" bestFit="1" customWidth="1"/>
    <col min="9453" max="9453" width="0.5703125" style="101" customWidth="1"/>
    <col min="9454" max="9454" width="10.42578125" style="101" customWidth="1"/>
    <col min="9455" max="9455" width="0.5703125" style="101" customWidth="1"/>
    <col min="9456" max="9456" width="14" style="101" customWidth="1"/>
    <col min="9457" max="9457" width="0.5703125" style="101" customWidth="1"/>
    <col min="9458" max="9458" width="9" style="101" customWidth="1"/>
    <col min="9459" max="9459" width="0.5703125" style="101" customWidth="1"/>
    <col min="9460" max="9460" width="11.28515625" style="101" customWidth="1"/>
    <col min="9461" max="9461" width="0.5703125" style="101" customWidth="1"/>
    <col min="9462" max="9462" width="9.7109375" style="101" customWidth="1"/>
    <col min="9463" max="9463" width="0.5703125" style="101" customWidth="1"/>
    <col min="9464" max="9464" width="10.42578125" style="101" customWidth="1"/>
    <col min="9465" max="9465" width="0.5703125" style="101" customWidth="1"/>
    <col min="9466" max="9466" width="11.28515625" style="101" customWidth="1"/>
    <col min="9467" max="9467" width="0.5703125" style="101" customWidth="1"/>
    <col min="9468" max="9468" width="10.7109375" style="101" customWidth="1"/>
    <col min="9469" max="9469" width="0.5703125" style="101" customWidth="1"/>
    <col min="9470" max="9470" width="10.42578125" style="101" customWidth="1"/>
    <col min="9471" max="9471" width="0.5703125" style="101" customWidth="1"/>
    <col min="9472" max="9472" width="11.5703125" style="101" customWidth="1"/>
    <col min="9473" max="9699" width="9.28515625" style="101"/>
    <col min="9700" max="9700" width="1" style="101" customWidth="1"/>
    <col min="9701" max="9701" width="21.42578125" style="101" customWidth="1"/>
    <col min="9702" max="9702" width="6" style="101" customWidth="1"/>
    <col min="9703" max="9703" width="0.5703125" style="101" customWidth="1"/>
    <col min="9704" max="9704" width="10.7109375" style="101" bestFit="1" customWidth="1"/>
    <col min="9705" max="9705" width="0.5703125" style="101" customWidth="1"/>
    <col min="9706" max="9706" width="10" style="101" customWidth="1"/>
    <col min="9707" max="9707" width="0.5703125" style="101" customWidth="1"/>
    <col min="9708" max="9708" width="9.7109375" style="101" bestFit="1" customWidth="1"/>
    <col min="9709" max="9709" width="0.5703125" style="101" customWidth="1"/>
    <col min="9710" max="9710" width="10.42578125" style="101" customWidth="1"/>
    <col min="9711" max="9711" width="0.5703125" style="101" customWidth="1"/>
    <col min="9712" max="9712" width="14" style="101" customWidth="1"/>
    <col min="9713" max="9713" width="0.5703125" style="101" customWidth="1"/>
    <col min="9714" max="9714" width="9" style="101" customWidth="1"/>
    <col min="9715" max="9715" width="0.5703125" style="101" customWidth="1"/>
    <col min="9716" max="9716" width="11.28515625" style="101" customWidth="1"/>
    <col min="9717" max="9717" width="0.5703125" style="101" customWidth="1"/>
    <col min="9718" max="9718" width="9.7109375" style="101" customWidth="1"/>
    <col min="9719" max="9719" width="0.5703125" style="101" customWidth="1"/>
    <col min="9720" max="9720" width="10.42578125" style="101" customWidth="1"/>
    <col min="9721" max="9721" width="0.5703125" style="101" customWidth="1"/>
    <col min="9722" max="9722" width="11.28515625" style="101" customWidth="1"/>
    <col min="9723" max="9723" width="0.5703125" style="101" customWidth="1"/>
    <col min="9724" max="9724" width="10.7109375" style="101" customWidth="1"/>
    <col min="9725" max="9725" width="0.5703125" style="101" customWidth="1"/>
    <col min="9726" max="9726" width="10.42578125" style="101" customWidth="1"/>
    <col min="9727" max="9727" width="0.5703125" style="101" customWidth="1"/>
    <col min="9728" max="9728" width="11.5703125" style="101" customWidth="1"/>
    <col min="9729" max="9955" width="9.28515625" style="101"/>
    <col min="9956" max="9956" width="1" style="101" customWidth="1"/>
    <col min="9957" max="9957" width="21.42578125" style="101" customWidth="1"/>
    <col min="9958" max="9958" width="6" style="101" customWidth="1"/>
    <col min="9959" max="9959" width="0.5703125" style="101" customWidth="1"/>
    <col min="9960" max="9960" width="10.7109375" style="101" bestFit="1" customWidth="1"/>
    <col min="9961" max="9961" width="0.5703125" style="101" customWidth="1"/>
    <col min="9962" max="9962" width="10" style="101" customWidth="1"/>
    <col min="9963" max="9963" width="0.5703125" style="101" customWidth="1"/>
    <col min="9964" max="9964" width="9.7109375" style="101" bestFit="1" customWidth="1"/>
    <col min="9965" max="9965" width="0.5703125" style="101" customWidth="1"/>
    <col min="9966" max="9966" width="10.42578125" style="101" customWidth="1"/>
    <col min="9967" max="9967" width="0.5703125" style="101" customWidth="1"/>
    <col min="9968" max="9968" width="14" style="101" customWidth="1"/>
    <col min="9969" max="9969" width="0.5703125" style="101" customWidth="1"/>
    <col min="9970" max="9970" width="9" style="101" customWidth="1"/>
    <col min="9971" max="9971" width="0.5703125" style="101" customWidth="1"/>
    <col min="9972" max="9972" width="11.28515625" style="101" customWidth="1"/>
    <col min="9973" max="9973" width="0.5703125" style="101" customWidth="1"/>
    <col min="9974" max="9974" width="9.7109375" style="101" customWidth="1"/>
    <col min="9975" max="9975" width="0.5703125" style="101" customWidth="1"/>
    <col min="9976" max="9976" width="10.42578125" style="101" customWidth="1"/>
    <col min="9977" max="9977" width="0.5703125" style="101" customWidth="1"/>
    <col min="9978" max="9978" width="11.28515625" style="101" customWidth="1"/>
    <col min="9979" max="9979" width="0.5703125" style="101" customWidth="1"/>
    <col min="9980" max="9980" width="10.7109375" style="101" customWidth="1"/>
    <col min="9981" max="9981" width="0.5703125" style="101" customWidth="1"/>
    <col min="9982" max="9982" width="10.42578125" style="101" customWidth="1"/>
    <col min="9983" max="9983" width="0.5703125" style="101" customWidth="1"/>
    <col min="9984" max="9984" width="11.5703125" style="101" customWidth="1"/>
    <col min="9985" max="10211" width="9.28515625" style="101"/>
    <col min="10212" max="10212" width="1" style="101" customWidth="1"/>
    <col min="10213" max="10213" width="21.42578125" style="101" customWidth="1"/>
    <col min="10214" max="10214" width="6" style="101" customWidth="1"/>
    <col min="10215" max="10215" width="0.5703125" style="101" customWidth="1"/>
    <col min="10216" max="10216" width="10.7109375" style="101" bestFit="1" customWidth="1"/>
    <col min="10217" max="10217" width="0.5703125" style="101" customWidth="1"/>
    <col min="10218" max="10218" width="10" style="101" customWidth="1"/>
    <col min="10219" max="10219" width="0.5703125" style="101" customWidth="1"/>
    <col min="10220" max="10220" width="9.7109375" style="101" bestFit="1" customWidth="1"/>
    <col min="10221" max="10221" width="0.5703125" style="101" customWidth="1"/>
    <col min="10222" max="10222" width="10.42578125" style="101" customWidth="1"/>
    <col min="10223" max="10223" width="0.5703125" style="101" customWidth="1"/>
    <col min="10224" max="10224" width="14" style="101" customWidth="1"/>
    <col min="10225" max="10225" width="0.5703125" style="101" customWidth="1"/>
    <col min="10226" max="10226" width="9" style="101" customWidth="1"/>
    <col min="10227" max="10227" width="0.5703125" style="101" customWidth="1"/>
    <col min="10228" max="10228" width="11.28515625" style="101" customWidth="1"/>
    <col min="10229" max="10229" width="0.5703125" style="101" customWidth="1"/>
    <col min="10230" max="10230" width="9.7109375" style="101" customWidth="1"/>
    <col min="10231" max="10231" width="0.5703125" style="101" customWidth="1"/>
    <col min="10232" max="10232" width="10.42578125" style="101" customWidth="1"/>
    <col min="10233" max="10233" width="0.5703125" style="101" customWidth="1"/>
    <col min="10234" max="10234" width="11.28515625" style="101" customWidth="1"/>
    <col min="10235" max="10235" width="0.5703125" style="101" customWidth="1"/>
    <col min="10236" max="10236" width="10.7109375" style="101" customWidth="1"/>
    <col min="10237" max="10237" width="0.5703125" style="101" customWidth="1"/>
    <col min="10238" max="10238" width="10.42578125" style="101" customWidth="1"/>
    <col min="10239" max="10239" width="0.5703125" style="101" customWidth="1"/>
    <col min="10240" max="10240" width="11.5703125" style="101" customWidth="1"/>
    <col min="10241" max="10467" width="9.28515625" style="101"/>
    <col min="10468" max="10468" width="1" style="101" customWidth="1"/>
    <col min="10469" max="10469" width="21.42578125" style="101" customWidth="1"/>
    <col min="10470" max="10470" width="6" style="101" customWidth="1"/>
    <col min="10471" max="10471" width="0.5703125" style="101" customWidth="1"/>
    <col min="10472" max="10472" width="10.7109375" style="101" bestFit="1" customWidth="1"/>
    <col min="10473" max="10473" width="0.5703125" style="101" customWidth="1"/>
    <col min="10474" max="10474" width="10" style="101" customWidth="1"/>
    <col min="10475" max="10475" width="0.5703125" style="101" customWidth="1"/>
    <col min="10476" max="10476" width="9.7109375" style="101" bestFit="1" customWidth="1"/>
    <col min="10477" max="10477" width="0.5703125" style="101" customWidth="1"/>
    <col min="10478" max="10478" width="10.42578125" style="101" customWidth="1"/>
    <col min="10479" max="10479" width="0.5703125" style="101" customWidth="1"/>
    <col min="10480" max="10480" width="14" style="101" customWidth="1"/>
    <col min="10481" max="10481" width="0.5703125" style="101" customWidth="1"/>
    <col min="10482" max="10482" width="9" style="101" customWidth="1"/>
    <col min="10483" max="10483" width="0.5703125" style="101" customWidth="1"/>
    <col min="10484" max="10484" width="11.28515625" style="101" customWidth="1"/>
    <col min="10485" max="10485" width="0.5703125" style="101" customWidth="1"/>
    <col min="10486" max="10486" width="9.7109375" style="101" customWidth="1"/>
    <col min="10487" max="10487" width="0.5703125" style="101" customWidth="1"/>
    <col min="10488" max="10488" width="10.42578125" style="101" customWidth="1"/>
    <col min="10489" max="10489" width="0.5703125" style="101" customWidth="1"/>
    <col min="10490" max="10490" width="11.28515625" style="101" customWidth="1"/>
    <col min="10491" max="10491" width="0.5703125" style="101" customWidth="1"/>
    <col min="10492" max="10492" width="10.7109375" style="101" customWidth="1"/>
    <col min="10493" max="10493" width="0.5703125" style="101" customWidth="1"/>
    <col min="10494" max="10494" width="10.42578125" style="101" customWidth="1"/>
    <col min="10495" max="10495" width="0.5703125" style="101" customWidth="1"/>
    <col min="10496" max="10496" width="11.5703125" style="101" customWidth="1"/>
    <col min="10497" max="10723" width="9.28515625" style="101"/>
    <col min="10724" max="10724" width="1" style="101" customWidth="1"/>
    <col min="10725" max="10725" width="21.42578125" style="101" customWidth="1"/>
    <col min="10726" max="10726" width="6" style="101" customWidth="1"/>
    <col min="10727" max="10727" width="0.5703125" style="101" customWidth="1"/>
    <col min="10728" max="10728" width="10.7109375" style="101" bestFit="1" customWidth="1"/>
    <col min="10729" max="10729" width="0.5703125" style="101" customWidth="1"/>
    <col min="10730" max="10730" width="10" style="101" customWidth="1"/>
    <col min="10731" max="10731" width="0.5703125" style="101" customWidth="1"/>
    <col min="10732" max="10732" width="9.7109375" style="101" bestFit="1" customWidth="1"/>
    <col min="10733" max="10733" width="0.5703125" style="101" customWidth="1"/>
    <col min="10734" max="10734" width="10.42578125" style="101" customWidth="1"/>
    <col min="10735" max="10735" width="0.5703125" style="101" customWidth="1"/>
    <col min="10736" max="10736" width="14" style="101" customWidth="1"/>
    <col min="10737" max="10737" width="0.5703125" style="101" customWidth="1"/>
    <col min="10738" max="10738" width="9" style="101" customWidth="1"/>
    <col min="10739" max="10739" width="0.5703125" style="101" customWidth="1"/>
    <col min="10740" max="10740" width="11.28515625" style="101" customWidth="1"/>
    <col min="10741" max="10741" width="0.5703125" style="101" customWidth="1"/>
    <col min="10742" max="10742" width="9.7109375" style="101" customWidth="1"/>
    <col min="10743" max="10743" width="0.5703125" style="101" customWidth="1"/>
    <col min="10744" max="10744" width="10.42578125" style="101" customWidth="1"/>
    <col min="10745" max="10745" width="0.5703125" style="101" customWidth="1"/>
    <col min="10746" max="10746" width="11.28515625" style="101" customWidth="1"/>
    <col min="10747" max="10747" width="0.5703125" style="101" customWidth="1"/>
    <col min="10748" max="10748" width="10.7109375" style="101" customWidth="1"/>
    <col min="10749" max="10749" width="0.5703125" style="101" customWidth="1"/>
    <col min="10750" max="10750" width="10.42578125" style="101" customWidth="1"/>
    <col min="10751" max="10751" width="0.5703125" style="101" customWidth="1"/>
    <col min="10752" max="10752" width="11.5703125" style="101" customWidth="1"/>
    <col min="10753" max="10979" width="9.28515625" style="101"/>
    <col min="10980" max="10980" width="1" style="101" customWidth="1"/>
    <col min="10981" max="10981" width="21.42578125" style="101" customWidth="1"/>
    <col min="10982" max="10982" width="6" style="101" customWidth="1"/>
    <col min="10983" max="10983" width="0.5703125" style="101" customWidth="1"/>
    <col min="10984" max="10984" width="10.7109375" style="101" bestFit="1" customWidth="1"/>
    <col min="10985" max="10985" width="0.5703125" style="101" customWidth="1"/>
    <col min="10986" max="10986" width="10" style="101" customWidth="1"/>
    <col min="10987" max="10987" width="0.5703125" style="101" customWidth="1"/>
    <col min="10988" max="10988" width="9.7109375" style="101" bestFit="1" customWidth="1"/>
    <col min="10989" max="10989" width="0.5703125" style="101" customWidth="1"/>
    <col min="10990" max="10990" width="10.42578125" style="101" customWidth="1"/>
    <col min="10991" max="10991" width="0.5703125" style="101" customWidth="1"/>
    <col min="10992" max="10992" width="14" style="101" customWidth="1"/>
    <col min="10993" max="10993" width="0.5703125" style="101" customWidth="1"/>
    <col min="10994" max="10994" width="9" style="101" customWidth="1"/>
    <col min="10995" max="10995" width="0.5703125" style="101" customWidth="1"/>
    <col min="10996" max="10996" width="11.28515625" style="101" customWidth="1"/>
    <col min="10997" max="10997" width="0.5703125" style="101" customWidth="1"/>
    <col min="10998" max="10998" width="9.7109375" style="101" customWidth="1"/>
    <col min="10999" max="10999" width="0.5703125" style="101" customWidth="1"/>
    <col min="11000" max="11000" width="10.42578125" style="101" customWidth="1"/>
    <col min="11001" max="11001" width="0.5703125" style="101" customWidth="1"/>
    <col min="11002" max="11002" width="11.28515625" style="101" customWidth="1"/>
    <col min="11003" max="11003" width="0.5703125" style="101" customWidth="1"/>
    <col min="11004" max="11004" width="10.7109375" style="101" customWidth="1"/>
    <col min="11005" max="11005" width="0.5703125" style="101" customWidth="1"/>
    <col min="11006" max="11006" width="10.42578125" style="101" customWidth="1"/>
    <col min="11007" max="11007" width="0.5703125" style="101" customWidth="1"/>
    <col min="11008" max="11008" width="11.5703125" style="101" customWidth="1"/>
    <col min="11009" max="11235" width="9.28515625" style="101"/>
    <col min="11236" max="11236" width="1" style="101" customWidth="1"/>
    <col min="11237" max="11237" width="21.42578125" style="101" customWidth="1"/>
    <col min="11238" max="11238" width="6" style="101" customWidth="1"/>
    <col min="11239" max="11239" width="0.5703125" style="101" customWidth="1"/>
    <col min="11240" max="11240" width="10.7109375" style="101" bestFit="1" customWidth="1"/>
    <col min="11241" max="11241" width="0.5703125" style="101" customWidth="1"/>
    <col min="11242" max="11242" width="10" style="101" customWidth="1"/>
    <col min="11243" max="11243" width="0.5703125" style="101" customWidth="1"/>
    <col min="11244" max="11244" width="9.7109375" style="101" bestFit="1" customWidth="1"/>
    <col min="11245" max="11245" width="0.5703125" style="101" customWidth="1"/>
    <col min="11246" max="11246" width="10.42578125" style="101" customWidth="1"/>
    <col min="11247" max="11247" width="0.5703125" style="101" customWidth="1"/>
    <col min="11248" max="11248" width="14" style="101" customWidth="1"/>
    <col min="11249" max="11249" width="0.5703125" style="101" customWidth="1"/>
    <col min="11250" max="11250" width="9" style="101" customWidth="1"/>
    <col min="11251" max="11251" width="0.5703125" style="101" customWidth="1"/>
    <col min="11252" max="11252" width="11.28515625" style="101" customWidth="1"/>
    <col min="11253" max="11253" width="0.5703125" style="101" customWidth="1"/>
    <col min="11254" max="11254" width="9.7109375" style="101" customWidth="1"/>
    <col min="11255" max="11255" width="0.5703125" style="101" customWidth="1"/>
    <col min="11256" max="11256" width="10.42578125" style="101" customWidth="1"/>
    <col min="11257" max="11257" width="0.5703125" style="101" customWidth="1"/>
    <col min="11258" max="11258" width="11.28515625" style="101" customWidth="1"/>
    <col min="11259" max="11259" width="0.5703125" style="101" customWidth="1"/>
    <col min="11260" max="11260" width="10.7109375" style="101" customWidth="1"/>
    <col min="11261" max="11261" width="0.5703125" style="101" customWidth="1"/>
    <col min="11262" max="11262" width="10.42578125" style="101" customWidth="1"/>
    <col min="11263" max="11263" width="0.5703125" style="101" customWidth="1"/>
    <col min="11264" max="11264" width="11.5703125" style="101" customWidth="1"/>
    <col min="11265" max="11491" width="9.28515625" style="101"/>
    <col min="11492" max="11492" width="1" style="101" customWidth="1"/>
    <col min="11493" max="11493" width="21.42578125" style="101" customWidth="1"/>
    <col min="11494" max="11494" width="6" style="101" customWidth="1"/>
    <col min="11495" max="11495" width="0.5703125" style="101" customWidth="1"/>
    <col min="11496" max="11496" width="10.7109375" style="101" bestFit="1" customWidth="1"/>
    <col min="11497" max="11497" width="0.5703125" style="101" customWidth="1"/>
    <col min="11498" max="11498" width="10" style="101" customWidth="1"/>
    <col min="11499" max="11499" width="0.5703125" style="101" customWidth="1"/>
    <col min="11500" max="11500" width="9.7109375" style="101" bestFit="1" customWidth="1"/>
    <col min="11501" max="11501" width="0.5703125" style="101" customWidth="1"/>
    <col min="11502" max="11502" width="10.42578125" style="101" customWidth="1"/>
    <col min="11503" max="11503" width="0.5703125" style="101" customWidth="1"/>
    <col min="11504" max="11504" width="14" style="101" customWidth="1"/>
    <col min="11505" max="11505" width="0.5703125" style="101" customWidth="1"/>
    <col min="11506" max="11506" width="9" style="101" customWidth="1"/>
    <col min="11507" max="11507" width="0.5703125" style="101" customWidth="1"/>
    <col min="11508" max="11508" width="11.28515625" style="101" customWidth="1"/>
    <col min="11509" max="11509" width="0.5703125" style="101" customWidth="1"/>
    <col min="11510" max="11510" width="9.7109375" style="101" customWidth="1"/>
    <col min="11511" max="11511" width="0.5703125" style="101" customWidth="1"/>
    <col min="11512" max="11512" width="10.42578125" style="101" customWidth="1"/>
    <col min="11513" max="11513" width="0.5703125" style="101" customWidth="1"/>
    <col min="11514" max="11514" width="11.28515625" style="101" customWidth="1"/>
    <col min="11515" max="11515" width="0.5703125" style="101" customWidth="1"/>
    <col min="11516" max="11516" width="10.7109375" style="101" customWidth="1"/>
    <col min="11517" max="11517" width="0.5703125" style="101" customWidth="1"/>
    <col min="11518" max="11518" width="10.42578125" style="101" customWidth="1"/>
    <col min="11519" max="11519" width="0.5703125" style="101" customWidth="1"/>
    <col min="11520" max="11520" width="11.5703125" style="101" customWidth="1"/>
    <col min="11521" max="11747" width="9.28515625" style="101"/>
    <col min="11748" max="11748" width="1" style="101" customWidth="1"/>
    <col min="11749" max="11749" width="21.42578125" style="101" customWidth="1"/>
    <col min="11750" max="11750" width="6" style="101" customWidth="1"/>
    <col min="11751" max="11751" width="0.5703125" style="101" customWidth="1"/>
    <col min="11752" max="11752" width="10.7109375" style="101" bestFit="1" customWidth="1"/>
    <col min="11753" max="11753" width="0.5703125" style="101" customWidth="1"/>
    <col min="11754" max="11754" width="10" style="101" customWidth="1"/>
    <col min="11755" max="11755" width="0.5703125" style="101" customWidth="1"/>
    <col min="11756" max="11756" width="9.7109375" style="101" bestFit="1" customWidth="1"/>
    <col min="11757" max="11757" width="0.5703125" style="101" customWidth="1"/>
    <col min="11758" max="11758" width="10.42578125" style="101" customWidth="1"/>
    <col min="11759" max="11759" width="0.5703125" style="101" customWidth="1"/>
    <col min="11760" max="11760" width="14" style="101" customWidth="1"/>
    <col min="11761" max="11761" width="0.5703125" style="101" customWidth="1"/>
    <col min="11762" max="11762" width="9" style="101" customWidth="1"/>
    <col min="11763" max="11763" width="0.5703125" style="101" customWidth="1"/>
    <col min="11764" max="11764" width="11.28515625" style="101" customWidth="1"/>
    <col min="11765" max="11765" width="0.5703125" style="101" customWidth="1"/>
    <col min="11766" max="11766" width="9.7109375" style="101" customWidth="1"/>
    <col min="11767" max="11767" width="0.5703125" style="101" customWidth="1"/>
    <col min="11768" max="11768" width="10.42578125" style="101" customWidth="1"/>
    <col min="11769" max="11769" width="0.5703125" style="101" customWidth="1"/>
    <col min="11770" max="11770" width="11.28515625" style="101" customWidth="1"/>
    <col min="11771" max="11771" width="0.5703125" style="101" customWidth="1"/>
    <col min="11772" max="11772" width="10.7109375" style="101" customWidth="1"/>
    <col min="11773" max="11773" width="0.5703125" style="101" customWidth="1"/>
    <col min="11774" max="11774" width="10.42578125" style="101" customWidth="1"/>
    <col min="11775" max="11775" width="0.5703125" style="101" customWidth="1"/>
    <col min="11776" max="11776" width="11.5703125" style="101" customWidth="1"/>
    <col min="11777" max="12003" width="9.28515625" style="101"/>
    <col min="12004" max="12004" width="1" style="101" customWidth="1"/>
    <col min="12005" max="12005" width="21.42578125" style="101" customWidth="1"/>
    <col min="12006" max="12006" width="6" style="101" customWidth="1"/>
    <col min="12007" max="12007" width="0.5703125" style="101" customWidth="1"/>
    <col min="12008" max="12008" width="10.7109375" style="101" bestFit="1" customWidth="1"/>
    <col min="12009" max="12009" width="0.5703125" style="101" customWidth="1"/>
    <col min="12010" max="12010" width="10" style="101" customWidth="1"/>
    <col min="12011" max="12011" width="0.5703125" style="101" customWidth="1"/>
    <col min="12012" max="12012" width="9.7109375" style="101" bestFit="1" customWidth="1"/>
    <col min="12013" max="12013" width="0.5703125" style="101" customWidth="1"/>
    <col min="12014" max="12014" width="10.42578125" style="101" customWidth="1"/>
    <col min="12015" max="12015" width="0.5703125" style="101" customWidth="1"/>
    <col min="12016" max="12016" width="14" style="101" customWidth="1"/>
    <col min="12017" max="12017" width="0.5703125" style="101" customWidth="1"/>
    <col min="12018" max="12018" width="9" style="101" customWidth="1"/>
    <col min="12019" max="12019" width="0.5703125" style="101" customWidth="1"/>
    <col min="12020" max="12020" width="11.28515625" style="101" customWidth="1"/>
    <col min="12021" max="12021" width="0.5703125" style="101" customWidth="1"/>
    <col min="12022" max="12022" width="9.7109375" style="101" customWidth="1"/>
    <col min="12023" max="12023" width="0.5703125" style="101" customWidth="1"/>
    <col min="12024" max="12024" width="10.42578125" style="101" customWidth="1"/>
    <col min="12025" max="12025" width="0.5703125" style="101" customWidth="1"/>
    <col min="12026" max="12026" width="11.28515625" style="101" customWidth="1"/>
    <col min="12027" max="12027" width="0.5703125" style="101" customWidth="1"/>
    <col min="12028" max="12028" width="10.7109375" style="101" customWidth="1"/>
    <col min="12029" max="12029" width="0.5703125" style="101" customWidth="1"/>
    <col min="12030" max="12030" width="10.42578125" style="101" customWidth="1"/>
    <col min="12031" max="12031" width="0.5703125" style="101" customWidth="1"/>
    <col min="12032" max="12032" width="11.5703125" style="101" customWidth="1"/>
    <col min="12033" max="12259" width="9.28515625" style="101"/>
    <col min="12260" max="12260" width="1" style="101" customWidth="1"/>
    <col min="12261" max="12261" width="21.42578125" style="101" customWidth="1"/>
    <col min="12262" max="12262" width="6" style="101" customWidth="1"/>
    <col min="12263" max="12263" width="0.5703125" style="101" customWidth="1"/>
    <col min="12264" max="12264" width="10.7109375" style="101" bestFit="1" customWidth="1"/>
    <col min="12265" max="12265" width="0.5703125" style="101" customWidth="1"/>
    <col min="12266" max="12266" width="10" style="101" customWidth="1"/>
    <col min="12267" max="12267" width="0.5703125" style="101" customWidth="1"/>
    <col min="12268" max="12268" width="9.7109375" style="101" bestFit="1" customWidth="1"/>
    <col min="12269" max="12269" width="0.5703125" style="101" customWidth="1"/>
    <col min="12270" max="12270" width="10.42578125" style="101" customWidth="1"/>
    <col min="12271" max="12271" width="0.5703125" style="101" customWidth="1"/>
    <col min="12272" max="12272" width="14" style="101" customWidth="1"/>
    <col min="12273" max="12273" width="0.5703125" style="101" customWidth="1"/>
    <col min="12274" max="12274" width="9" style="101" customWidth="1"/>
    <col min="12275" max="12275" width="0.5703125" style="101" customWidth="1"/>
    <col min="12276" max="12276" width="11.28515625" style="101" customWidth="1"/>
    <col min="12277" max="12277" width="0.5703125" style="101" customWidth="1"/>
    <col min="12278" max="12278" width="9.7109375" style="101" customWidth="1"/>
    <col min="12279" max="12279" width="0.5703125" style="101" customWidth="1"/>
    <col min="12280" max="12280" width="10.42578125" style="101" customWidth="1"/>
    <col min="12281" max="12281" width="0.5703125" style="101" customWidth="1"/>
    <col min="12282" max="12282" width="11.28515625" style="101" customWidth="1"/>
    <col min="12283" max="12283" width="0.5703125" style="101" customWidth="1"/>
    <col min="12284" max="12284" width="10.7109375" style="101" customWidth="1"/>
    <col min="12285" max="12285" width="0.5703125" style="101" customWidth="1"/>
    <col min="12286" max="12286" width="10.42578125" style="101" customWidth="1"/>
    <col min="12287" max="12287" width="0.5703125" style="101" customWidth="1"/>
    <col min="12288" max="12288" width="11.5703125" style="101" customWidth="1"/>
    <col min="12289" max="12515" width="9.28515625" style="101"/>
    <col min="12516" max="12516" width="1" style="101" customWidth="1"/>
    <col min="12517" max="12517" width="21.42578125" style="101" customWidth="1"/>
    <col min="12518" max="12518" width="6" style="101" customWidth="1"/>
    <col min="12519" max="12519" width="0.5703125" style="101" customWidth="1"/>
    <col min="12520" max="12520" width="10.7109375" style="101" bestFit="1" customWidth="1"/>
    <col min="12521" max="12521" width="0.5703125" style="101" customWidth="1"/>
    <col min="12522" max="12522" width="10" style="101" customWidth="1"/>
    <col min="12523" max="12523" width="0.5703125" style="101" customWidth="1"/>
    <col min="12524" max="12524" width="9.7109375" style="101" bestFit="1" customWidth="1"/>
    <col min="12525" max="12525" width="0.5703125" style="101" customWidth="1"/>
    <col min="12526" max="12526" width="10.42578125" style="101" customWidth="1"/>
    <col min="12527" max="12527" width="0.5703125" style="101" customWidth="1"/>
    <col min="12528" max="12528" width="14" style="101" customWidth="1"/>
    <col min="12529" max="12529" width="0.5703125" style="101" customWidth="1"/>
    <col min="12530" max="12530" width="9" style="101" customWidth="1"/>
    <col min="12531" max="12531" width="0.5703125" style="101" customWidth="1"/>
    <col min="12532" max="12532" width="11.28515625" style="101" customWidth="1"/>
    <col min="12533" max="12533" width="0.5703125" style="101" customWidth="1"/>
    <col min="12534" max="12534" width="9.7109375" style="101" customWidth="1"/>
    <col min="12535" max="12535" width="0.5703125" style="101" customWidth="1"/>
    <col min="12536" max="12536" width="10.42578125" style="101" customWidth="1"/>
    <col min="12537" max="12537" width="0.5703125" style="101" customWidth="1"/>
    <col min="12538" max="12538" width="11.28515625" style="101" customWidth="1"/>
    <col min="12539" max="12539" width="0.5703125" style="101" customWidth="1"/>
    <col min="12540" max="12540" width="10.7109375" style="101" customWidth="1"/>
    <col min="12541" max="12541" width="0.5703125" style="101" customWidth="1"/>
    <col min="12542" max="12542" width="10.42578125" style="101" customWidth="1"/>
    <col min="12543" max="12543" width="0.5703125" style="101" customWidth="1"/>
    <col min="12544" max="12544" width="11.5703125" style="101" customWidth="1"/>
    <col min="12545" max="12771" width="9.28515625" style="101"/>
    <col min="12772" max="12772" width="1" style="101" customWidth="1"/>
    <col min="12773" max="12773" width="21.42578125" style="101" customWidth="1"/>
    <col min="12774" max="12774" width="6" style="101" customWidth="1"/>
    <col min="12775" max="12775" width="0.5703125" style="101" customWidth="1"/>
    <col min="12776" max="12776" width="10.7109375" style="101" bestFit="1" customWidth="1"/>
    <col min="12777" max="12777" width="0.5703125" style="101" customWidth="1"/>
    <col min="12778" max="12778" width="10" style="101" customWidth="1"/>
    <col min="12779" max="12779" width="0.5703125" style="101" customWidth="1"/>
    <col min="12780" max="12780" width="9.7109375" style="101" bestFit="1" customWidth="1"/>
    <col min="12781" max="12781" width="0.5703125" style="101" customWidth="1"/>
    <col min="12782" max="12782" width="10.42578125" style="101" customWidth="1"/>
    <col min="12783" max="12783" width="0.5703125" style="101" customWidth="1"/>
    <col min="12784" max="12784" width="14" style="101" customWidth="1"/>
    <col min="12785" max="12785" width="0.5703125" style="101" customWidth="1"/>
    <col min="12786" max="12786" width="9" style="101" customWidth="1"/>
    <col min="12787" max="12787" width="0.5703125" style="101" customWidth="1"/>
    <col min="12788" max="12788" width="11.28515625" style="101" customWidth="1"/>
    <col min="12789" max="12789" width="0.5703125" style="101" customWidth="1"/>
    <col min="12790" max="12790" width="9.7109375" style="101" customWidth="1"/>
    <col min="12791" max="12791" width="0.5703125" style="101" customWidth="1"/>
    <col min="12792" max="12792" width="10.42578125" style="101" customWidth="1"/>
    <col min="12793" max="12793" width="0.5703125" style="101" customWidth="1"/>
    <col min="12794" max="12794" width="11.28515625" style="101" customWidth="1"/>
    <col min="12795" max="12795" width="0.5703125" style="101" customWidth="1"/>
    <col min="12796" max="12796" width="10.7109375" style="101" customWidth="1"/>
    <col min="12797" max="12797" width="0.5703125" style="101" customWidth="1"/>
    <col min="12798" max="12798" width="10.42578125" style="101" customWidth="1"/>
    <col min="12799" max="12799" width="0.5703125" style="101" customWidth="1"/>
    <col min="12800" max="12800" width="11.5703125" style="101" customWidth="1"/>
    <col min="12801" max="13027" width="9.28515625" style="101"/>
    <col min="13028" max="13028" width="1" style="101" customWidth="1"/>
    <col min="13029" max="13029" width="21.42578125" style="101" customWidth="1"/>
    <col min="13030" max="13030" width="6" style="101" customWidth="1"/>
    <col min="13031" max="13031" width="0.5703125" style="101" customWidth="1"/>
    <col min="13032" max="13032" width="10.7109375" style="101" bestFit="1" customWidth="1"/>
    <col min="13033" max="13033" width="0.5703125" style="101" customWidth="1"/>
    <col min="13034" max="13034" width="10" style="101" customWidth="1"/>
    <col min="13035" max="13035" width="0.5703125" style="101" customWidth="1"/>
    <col min="13036" max="13036" width="9.7109375" style="101" bestFit="1" customWidth="1"/>
    <col min="13037" max="13037" width="0.5703125" style="101" customWidth="1"/>
    <col min="13038" max="13038" width="10.42578125" style="101" customWidth="1"/>
    <col min="13039" max="13039" width="0.5703125" style="101" customWidth="1"/>
    <col min="13040" max="13040" width="14" style="101" customWidth="1"/>
    <col min="13041" max="13041" width="0.5703125" style="101" customWidth="1"/>
    <col min="13042" max="13042" width="9" style="101" customWidth="1"/>
    <col min="13043" max="13043" width="0.5703125" style="101" customWidth="1"/>
    <col min="13044" max="13044" width="11.28515625" style="101" customWidth="1"/>
    <col min="13045" max="13045" width="0.5703125" style="101" customWidth="1"/>
    <col min="13046" max="13046" width="9.7109375" style="101" customWidth="1"/>
    <col min="13047" max="13047" width="0.5703125" style="101" customWidth="1"/>
    <col min="13048" max="13048" width="10.42578125" style="101" customWidth="1"/>
    <col min="13049" max="13049" width="0.5703125" style="101" customWidth="1"/>
    <col min="13050" max="13050" width="11.28515625" style="101" customWidth="1"/>
    <col min="13051" max="13051" width="0.5703125" style="101" customWidth="1"/>
    <col min="13052" max="13052" width="10.7109375" style="101" customWidth="1"/>
    <col min="13053" max="13053" width="0.5703125" style="101" customWidth="1"/>
    <col min="13054" max="13054" width="10.42578125" style="101" customWidth="1"/>
    <col min="13055" max="13055" width="0.5703125" style="101" customWidth="1"/>
    <col min="13056" max="13056" width="11.5703125" style="101" customWidth="1"/>
    <col min="13057" max="13283" width="9.28515625" style="101"/>
    <col min="13284" max="13284" width="1" style="101" customWidth="1"/>
    <col min="13285" max="13285" width="21.42578125" style="101" customWidth="1"/>
    <col min="13286" max="13286" width="6" style="101" customWidth="1"/>
    <col min="13287" max="13287" width="0.5703125" style="101" customWidth="1"/>
    <col min="13288" max="13288" width="10.7109375" style="101" bestFit="1" customWidth="1"/>
    <col min="13289" max="13289" width="0.5703125" style="101" customWidth="1"/>
    <col min="13290" max="13290" width="10" style="101" customWidth="1"/>
    <col min="13291" max="13291" width="0.5703125" style="101" customWidth="1"/>
    <col min="13292" max="13292" width="9.7109375" style="101" bestFit="1" customWidth="1"/>
    <col min="13293" max="13293" width="0.5703125" style="101" customWidth="1"/>
    <col min="13294" max="13294" width="10.42578125" style="101" customWidth="1"/>
    <col min="13295" max="13295" width="0.5703125" style="101" customWidth="1"/>
    <col min="13296" max="13296" width="14" style="101" customWidth="1"/>
    <col min="13297" max="13297" width="0.5703125" style="101" customWidth="1"/>
    <col min="13298" max="13298" width="9" style="101" customWidth="1"/>
    <col min="13299" max="13299" width="0.5703125" style="101" customWidth="1"/>
    <col min="13300" max="13300" width="11.28515625" style="101" customWidth="1"/>
    <col min="13301" max="13301" width="0.5703125" style="101" customWidth="1"/>
    <col min="13302" max="13302" width="9.7109375" style="101" customWidth="1"/>
    <col min="13303" max="13303" width="0.5703125" style="101" customWidth="1"/>
    <col min="13304" max="13304" width="10.42578125" style="101" customWidth="1"/>
    <col min="13305" max="13305" width="0.5703125" style="101" customWidth="1"/>
    <col min="13306" max="13306" width="11.28515625" style="101" customWidth="1"/>
    <col min="13307" max="13307" width="0.5703125" style="101" customWidth="1"/>
    <col min="13308" max="13308" width="10.7109375" style="101" customWidth="1"/>
    <col min="13309" max="13309" width="0.5703125" style="101" customWidth="1"/>
    <col min="13310" max="13310" width="10.42578125" style="101" customWidth="1"/>
    <col min="13311" max="13311" width="0.5703125" style="101" customWidth="1"/>
    <col min="13312" max="13312" width="11.5703125" style="101" customWidth="1"/>
    <col min="13313" max="13539" width="9.28515625" style="101"/>
    <col min="13540" max="13540" width="1" style="101" customWidth="1"/>
    <col min="13541" max="13541" width="21.42578125" style="101" customWidth="1"/>
    <col min="13542" max="13542" width="6" style="101" customWidth="1"/>
    <col min="13543" max="13543" width="0.5703125" style="101" customWidth="1"/>
    <col min="13544" max="13544" width="10.7109375" style="101" bestFit="1" customWidth="1"/>
    <col min="13545" max="13545" width="0.5703125" style="101" customWidth="1"/>
    <col min="13546" max="13546" width="10" style="101" customWidth="1"/>
    <col min="13547" max="13547" width="0.5703125" style="101" customWidth="1"/>
    <col min="13548" max="13548" width="9.7109375" style="101" bestFit="1" customWidth="1"/>
    <col min="13549" max="13549" width="0.5703125" style="101" customWidth="1"/>
    <col min="13550" max="13550" width="10.42578125" style="101" customWidth="1"/>
    <col min="13551" max="13551" width="0.5703125" style="101" customWidth="1"/>
    <col min="13552" max="13552" width="14" style="101" customWidth="1"/>
    <col min="13553" max="13553" width="0.5703125" style="101" customWidth="1"/>
    <col min="13554" max="13554" width="9" style="101" customWidth="1"/>
    <col min="13555" max="13555" width="0.5703125" style="101" customWidth="1"/>
    <col min="13556" max="13556" width="11.28515625" style="101" customWidth="1"/>
    <col min="13557" max="13557" width="0.5703125" style="101" customWidth="1"/>
    <col min="13558" max="13558" width="9.7109375" style="101" customWidth="1"/>
    <col min="13559" max="13559" width="0.5703125" style="101" customWidth="1"/>
    <col min="13560" max="13560" width="10.42578125" style="101" customWidth="1"/>
    <col min="13561" max="13561" width="0.5703125" style="101" customWidth="1"/>
    <col min="13562" max="13562" width="11.28515625" style="101" customWidth="1"/>
    <col min="13563" max="13563" width="0.5703125" style="101" customWidth="1"/>
    <col min="13564" max="13564" width="10.7109375" style="101" customWidth="1"/>
    <col min="13565" max="13565" width="0.5703125" style="101" customWidth="1"/>
    <col min="13566" max="13566" width="10.42578125" style="101" customWidth="1"/>
    <col min="13567" max="13567" width="0.5703125" style="101" customWidth="1"/>
    <col min="13568" max="13568" width="11.5703125" style="101" customWidth="1"/>
    <col min="13569" max="13795" width="9.28515625" style="101"/>
    <col min="13796" max="13796" width="1" style="101" customWidth="1"/>
    <col min="13797" max="13797" width="21.42578125" style="101" customWidth="1"/>
    <col min="13798" max="13798" width="6" style="101" customWidth="1"/>
    <col min="13799" max="13799" width="0.5703125" style="101" customWidth="1"/>
    <col min="13800" max="13800" width="10.7109375" style="101" bestFit="1" customWidth="1"/>
    <col min="13801" max="13801" width="0.5703125" style="101" customWidth="1"/>
    <col min="13802" max="13802" width="10" style="101" customWidth="1"/>
    <col min="13803" max="13803" width="0.5703125" style="101" customWidth="1"/>
    <col min="13804" max="13804" width="9.7109375" style="101" bestFit="1" customWidth="1"/>
    <col min="13805" max="13805" width="0.5703125" style="101" customWidth="1"/>
    <col min="13806" max="13806" width="10.42578125" style="101" customWidth="1"/>
    <col min="13807" max="13807" width="0.5703125" style="101" customWidth="1"/>
    <col min="13808" max="13808" width="14" style="101" customWidth="1"/>
    <col min="13809" max="13809" width="0.5703125" style="101" customWidth="1"/>
    <col min="13810" max="13810" width="9" style="101" customWidth="1"/>
    <col min="13811" max="13811" width="0.5703125" style="101" customWidth="1"/>
    <col min="13812" max="13812" width="11.28515625" style="101" customWidth="1"/>
    <col min="13813" max="13813" width="0.5703125" style="101" customWidth="1"/>
    <col min="13814" max="13814" width="9.7109375" style="101" customWidth="1"/>
    <col min="13815" max="13815" width="0.5703125" style="101" customWidth="1"/>
    <col min="13816" max="13816" width="10.42578125" style="101" customWidth="1"/>
    <col min="13817" max="13817" width="0.5703125" style="101" customWidth="1"/>
    <col min="13818" max="13818" width="11.28515625" style="101" customWidth="1"/>
    <col min="13819" max="13819" width="0.5703125" style="101" customWidth="1"/>
    <col min="13820" max="13820" width="10.7109375" style="101" customWidth="1"/>
    <col min="13821" max="13821" width="0.5703125" style="101" customWidth="1"/>
    <col min="13822" max="13822" width="10.42578125" style="101" customWidth="1"/>
    <col min="13823" max="13823" width="0.5703125" style="101" customWidth="1"/>
    <col min="13824" max="13824" width="11.5703125" style="101" customWidth="1"/>
    <col min="13825" max="14051" width="9.28515625" style="101"/>
    <col min="14052" max="14052" width="1" style="101" customWidth="1"/>
    <col min="14053" max="14053" width="21.42578125" style="101" customWidth="1"/>
    <col min="14054" max="14054" width="6" style="101" customWidth="1"/>
    <col min="14055" max="14055" width="0.5703125" style="101" customWidth="1"/>
    <col min="14056" max="14056" width="10.7109375" style="101" bestFit="1" customWidth="1"/>
    <col min="14057" max="14057" width="0.5703125" style="101" customWidth="1"/>
    <col min="14058" max="14058" width="10" style="101" customWidth="1"/>
    <col min="14059" max="14059" width="0.5703125" style="101" customWidth="1"/>
    <col min="14060" max="14060" width="9.7109375" style="101" bestFit="1" customWidth="1"/>
    <col min="14061" max="14061" width="0.5703125" style="101" customWidth="1"/>
    <col min="14062" max="14062" width="10.42578125" style="101" customWidth="1"/>
    <col min="14063" max="14063" width="0.5703125" style="101" customWidth="1"/>
    <col min="14064" max="14064" width="14" style="101" customWidth="1"/>
    <col min="14065" max="14065" width="0.5703125" style="101" customWidth="1"/>
    <col min="14066" max="14066" width="9" style="101" customWidth="1"/>
    <col min="14067" max="14067" width="0.5703125" style="101" customWidth="1"/>
    <col min="14068" max="14068" width="11.28515625" style="101" customWidth="1"/>
    <col min="14069" max="14069" width="0.5703125" style="101" customWidth="1"/>
    <col min="14070" max="14070" width="9.7109375" style="101" customWidth="1"/>
    <col min="14071" max="14071" width="0.5703125" style="101" customWidth="1"/>
    <col min="14072" max="14072" width="10.42578125" style="101" customWidth="1"/>
    <col min="14073" max="14073" width="0.5703125" style="101" customWidth="1"/>
    <col min="14074" max="14074" width="11.28515625" style="101" customWidth="1"/>
    <col min="14075" max="14075" width="0.5703125" style="101" customWidth="1"/>
    <col min="14076" max="14076" width="10.7109375" style="101" customWidth="1"/>
    <col min="14077" max="14077" width="0.5703125" style="101" customWidth="1"/>
    <col min="14078" max="14078" width="10.42578125" style="101" customWidth="1"/>
    <col min="14079" max="14079" width="0.5703125" style="101" customWidth="1"/>
    <col min="14080" max="14080" width="11.5703125" style="101" customWidth="1"/>
    <col min="14081" max="14307" width="9.28515625" style="101"/>
    <col min="14308" max="14308" width="1" style="101" customWidth="1"/>
    <col min="14309" max="14309" width="21.42578125" style="101" customWidth="1"/>
    <col min="14310" max="14310" width="6" style="101" customWidth="1"/>
    <col min="14311" max="14311" width="0.5703125" style="101" customWidth="1"/>
    <col min="14312" max="14312" width="10.7109375" style="101" bestFit="1" customWidth="1"/>
    <col min="14313" max="14313" width="0.5703125" style="101" customWidth="1"/>
    <col min="14314" max="14314" width="10" style="101" customWidth="1"/>
    <col min="14315" max="14315" width="0.5703125" style="101" customWidth="1"/>
    <col min="14316" max="14316" width="9.7109375" style="101" bestFit="1" customWidth="1"/>
    <col min="14317" max="14317" width="0.5703125" style="101" customWidth="1"/>
    <col min="14318" max="14318" width="10.42578125" style="101" customWidth="1"/>
    <col min="14319" max="14319" width="0.5703125" style="101" customWidth="1"/>
    <col min="14320" max="14320" width="14" style="101" customWidth="1"/>
    <col min="14321" max="14321" width="0.5703125" style="101" customWidth="1"/>
    <col min="14322" max="14322" width="9" style="101" customWidth="1"/>
    <col min="14323" max="14323" width="0.5703125" style="101" customWidth="1"/>
    <col min="14324" max="14324" width="11.28515625" style="101" customWidth="1"/>
    <col min="14325" max="14325" width="0.5703125" style="101" customWidth="1"/>
    <col min="14326" max="14326" width="9.7109375" style="101" customWidth="1"/>
    <col min="14327" max="14327" width="0.5703125" style="101" customWidth="1"/>
    <col min="14328" max="14328" width="10.42578125" style="101" customWidth="1"/>
    <col min="14329" max="14329" width="0.5703125" style="101" customWidth="1"/>
    <col min="14330" max="14330" width="11.28515625" style="101" customWidth="1"/>
    <col min="14331" max="14331" width="0.5703125" style="101" customWidth="1"/>
    <col min="14332" max="14332" width="10.7109375" style="101" customWidth="1"/>
    <col min="14333" max="14333" width="0.5703125" style="101" customWidth="1"/>
    <col min="14334" max="14334" width="10.42578125" style="101" customWidth="1"/>
    <col min="14335" max="14335" width="0.5703125" style="101" customWidth="1"/>
    <col min="14336" max="14336" width="11.5703125" style="101" customWidth="1"/>
    <col min="14337" max="14563" width="9.28515625" style="101"/>
    <col min="14564" max="14564" width="1" style="101" customWidth="1"/>
    <col min="14565" max="14565" width="21.42578125" style="101" customWidth="1"/>
    <col min="14566" max="14566" width="6" style="101" customWidth="1"/>
    <col min="14567" max="14567" width="0.5703125" style="101" customWidth="1"/>
    <col min="14568" max="14568" width="10.7109375" style="101" bestFit="1" customWidth="1"/>
    <col min="14569" max="14569" width="0.5703125" style="101" customWidth="1"/>
    <col min="14570" max="14570" width="10" style="101" customWidth="1"/>
    <col min="14571" max="14571" width="0.5703125" style="101" customWidth="1"/>
    <col min="14572" max="14572" width="9.7109375" style="101" bestFit="1" customWidth="1"/>
    <col min="14573" max="14573" width="0.5703125" style="101" customWidth="1"/>
    <col min="14574" max="14574" width="10.42578125" style="101" customWidth="1"/>
    <col min="14575" max="14575" width="0.5703125" style="101" customWidth="1"/>
    <col min="14576" max="14576" width="14" style="101" customWidth="1"/>
    <col min="14577" max="14577" width="0.5703125" style="101" customWidth="1"/>
    <col min="14578" max="14578" width="9" style="101" customWidth="1"/>
    <col min="14579" max="14579" width="0.5703125" style="101" customWidth="1"/>
    <col min="14580" max="14580" width="11.28515625" style="101" customWidth="1"/>
    <col min="14581" max="14581" width="0.5703125" style="101" customWidth="1"/>
    <col min="14582" max="14582" width="9.7109375" style="101" customWidth="1"/>
    <col min="14583" max="14583" width="0.5703125" style="101" customWidth="1"/>
    <col min="14584" max="14584" width="10.42578125" style="101" customWidth="1"/>
    <col min="14585" max="14585" width="0.5703125" style="101" customWidth="1"/>
    <col min="14586" max="14586" width="11.28515625" style="101" customWidth="1"/>
    <col min="14587" max="14587" width="0.5703125" style="101" customWidth="1"/>
    <col min="14588" max="14588" width="10.7109375" style="101" customWidth="1"/>
    <col min="14589" max="14589" width="0.5703125" style="101" customWidth="1"/>
    <col min="14590" max="14590" width="10.42578125" style="101" customWidth="1"/>
    <col min="14591" max="14591" width="0.5703125" style="101" customWidth="1"/>
    <col min="14592" max="14592" width="11.5703125" style="101" customWidth="1"/>
    <col min="14593" max="14819" width="9.28515625" style="101"/>
    <col min="14820" max="14820" width="1" style="101" customWidth="1"/>
    <col min="14821" max="14821" width="21.42578125" style="101" customWidth="1"/>
    <col min="14822" max="14822" width="6" style="101" customWidth="1"/>
    <col min="14823" max="14823" width="0.5703125" style="101" customWidth="1"/>
    <col min="14824" max="14824" width="10.7109375" style="101" bestFit="1" customWidth="1"/>
    <col min="14825" max="14825" width="0.5703125" style="101" customWidth="1"/>
    <col min="14826" max="14826" width="10" style="101" customWidth="1"/>
    <col min="14827" max="14827" width="0.5703125" style="101" customWidth="1"/>
    <col min="14828" max="14828" width="9.7109375" style="101" bestFit="1" customWidth="1"/>
    <col min="14829" max="14829" width="0.5703125" style="101" customWidth="1"/>
    <col min="14830" max="14830" width="10.42578125" style="101" customWidth="1"/>
    <col min="14831" max="14831" width="0.5703125" style="101" customWidth="1"/>
    <col min="14832" max="14832" width="14" style="101" customWidth="1"/>
    <col min="14833" max="14833" width="0.5703125" style="101" customWidth="1"/>
    <col min="14834" max="14834" width="9" style="101" customWidth="1"/>
    <col min="14835" max="14835" width="0.5703125" style="101" customWidth="1"/>
    <col min="14836" max="14836" width="11.28515625" style="101" customWidth="1"/>
    <col min="14837" max="14837" width="0.5703125" style="101" customWidth="1"/>
    <col min="14838" max="14838" width="9.7109375" style="101" customWidth="1"/>
    <col min="14839" max="14839" width="0.5703125" style="101" customWidth="1"/>
    <col min="14840" max="14840" width="10.42578125" style="101" customWidth="1"/>
    <col min="14841" max="14841" width="0.5703125" style="101" customWidth="1"/>
    <col min="14842" max="14842" width="11.28515625" style="101" customWidth="1"/>
    <col min="14843" max="14843" width="0.5703125" style="101" customWidth="1"/>
    <col min="14844" max="14844" width="10.7109375" style="101" customWidth="1"/>
    <col min="14845" max="14845" width="0.5703125" style="101" customWidth="1"/>
    <col min="14846" max="14846" width="10.42578125" style="101" customWidth="1"/>
    <col min="14847" max="14847" width="0.5703125" style="101" customWidth="1"/>
    <col min="14848" max="14848" width="11.5703125" style="101" customWidth="1"/>
    <col min="14849" max="15075" width="9.28515625" style="101"/>
    <col min="15076" max="15076" width="1" style="101" customWidth="1"/>
    <col min="15077" max="15077" width="21.42578125" style="101" customWidth="1"/>
    <col min="15078" max="15078" width="6" style="101" customWidth="1"/>
    <col min="15079" max="15079" width="0.5703125" style="101" customWidth="1"/>
    <col min="15080" max="15080" width="10.7109375" style="101" bestFit="1" customWidth="1"/>
    <col min="15081" max="15081" width="0.5703125" style="101" customWidth="1"/>
    <col min="15082" max="15082" width="10" style="101" customWidth="1"/>
    <col min="15083" max="15083" width="0.5703125" style="101" customWidth="1"/>
    <col min="15084" max="15084" width="9.7109375" style="101" bestFit="1" customWidth="1"/>
    <col min="15085" max="15085" width="0.5703125" style="101" customWidth="1"/>
    <col min="15086" max="15086" width="10.42578125" style="101" customWidth="1"/>
    <col min="15087" max="15087" width="0.5703125" style="101" customWidth="1"/>
    <col min="15088" max="15088" width="14" style="101" customWidth="1"/>
    <col min="15089" max="15089" width="0.5703125" style="101" customWidth="1"/>
    <col min="15090" max="15090" width="9" style="101" customWidth="1"/>
    <col min="15091" max="15091" width="0.5703125" style="101" customWidth="1"/>
    <col min="15092" max="15092" width="11.28515625" style="101" customWidth="1"/>
    <col min="15093" max="15093" width="0.5703125" style="101" customWidth="1"/>
    <col min="15094" max="15094" width="9.7109375" style="101" customWidth="1"/>
    <col min="15095" max="15095" width="0.5703125" style="101" customWidth="1"/>
    <col min="15096" max="15096" width="10.42578125" style="101" customWidth="1"/>
    <col min="15097" max="15097" width="0.5703125" style="101" customWidth="1"/>
    <col min="15098" max="15098" width="11.28515625" style="101" customWidth="1"/>
    <col min="15099" max="15099" width="0.5703125" style="101" customWidth="1"/>
    <col min="15100" max="15100" width="10.7109375" style="101" customWidth="1"/>
    <col min="15101" max="15101" width="0.5703125" style="101" customWidth="1"/>
    <col min="15102" max="15102" width="10.42578125" style="101" customWidth="1"/>
    <col min="15103" max="15103" width="0.5703125" style="101" customWidth="1"/>
    <col min="15104" max="15104" width="11.5703125" style="101" customWidth="1"/>
    <col min="15105" max="15331" width="9.28515625" style="101"/>
    <col min="15332" max="15332" width="1" style="101" customWidth="1"/>
    <col min="15333" max="15333" width="21.42578125" style="101" customWidth="1"/>
    <col min="15334" max="15334" width="6" style="101" customWidth="1"/>
    <col min="15335" max="15335" width="0.5703125" style="101" customWidth="1"/>
    <col min="15336" max="15336" width="10.7109375" style="101" bestFit="1" customWidth="1"/>
    <col min="15337" max="15337" width="0.5703125" style="101" customWidth="1"/>
    <col min="15338" max="15338" width="10" style="101" customWidth="1"/>
    <col min="15339" max="15339" width="0.5703125" style="101" customWidth="1"/>
    <col min="15340" max="15340" width="9.7109375" style="101" bestFit="1" customWidth="1"/>
    <col min="15341" max="15341" width="0.5703125" style="101" customWidth="1"/>
    <col min="15342" max="15342" width="10.42578125" style="101" customWidth="1"/>
    <col min="15343" max="15343" width="0.5703125" style="101" customWidth="1"/>
    <col min="15344" max="15344" width="14" style="101" customWidth="1"/>
    <col min="15345" max="15345" width="0.5703125" style="101" customWidth="1"/>
    <col min="15346" max="15346" width="9" style="101" customWidth="1"/>
    <col min="15347" max="15347" width="0.5703125" style="101" customWidth="1"/>
    <col min="15348" max="15348" width="11.28515625" style="101" customWidth="1"/>
    <col min="15349" max="15349" width="0.5703125" style="101" customWidth="1"/>
    <col min="15350" max="15350" width="9.7109375" style="101" customWidth="1"/>
    <col min="15351" max="15351" width="0.5703125" style="101" customWidth="1"/>
    <col min="15352" max="15352" width="10.42578125" style="101" customWidth="1"/>
    <col min="15353" max="15353" width="0.5703125" style="101" customWidth="1"/>
    <col min="15354" max="15354" width="11.28515625" style="101" customWidth="1"/>
    <col min="15355" max="15355" width="0.5703125" style="101" customWidth="1"/>
    <col min="15356" max="15356" width="10.7109375" style="101" customWidth="1"/>
    <col min="15357" max="15357" width="0.5703125" style="101" customWidth="1"/>
    <col min="15358" max="15358" width="10.42578125" style="101" customWidth="1"/>
    <col min="15359" max="15359" width="0.5703125" style="101" customWidth="1"/>
    <col min="15360" max="15360" width="11.5703125" style="101" customWidth="1"/>
    <col min="15361" max="15587" width="9.28515625" style="101"/>
    <col min="15588" max="15588" width="1" style="101" customWidth="1"/>
    <col min="15589" max="15589" width="21.42578125" style="101" customWidth="1"/>
    <col min="15590" max="15590" width="6" style="101" customWidth="1"/>
    <col min="15591" max="15591" width="0.5703125" style="101" customWidth="1"/>
    <col min="15592" max="15592" width="10.7109375" style="101" bestFit="1" customWidth="1"/>
    <col min="15593" max="15593" width="0.5703125" style="101" customWidth="1"/>
    <col min="15594" max="15594" width="10" style="101" customWidth="1"/>
    <col min="15595" max="15595" width="0.5703125" style="101" customWidth="1"/>
    <col min="15596" max="15596" width="9.7109375" style="101" bestFit="1" customWidth="1"/>
    <col min="15597" max="15597" width="0.5703125" style="101" customWidth="1"/>
    <col min="15598" max="15598" width="10.42578125" style="101" customWidth="1"/>
    <col min="15599" max="15599" width="0.5703125" style="101" customWidth="1"/>
    <col min="15600" max="15600" width="14" style="101" customWidth="1"/>
    <col min="15601" max="15601" width="0.5703125" style="101" customWidth="1"/>
    <col min="15602" max="15602" width="9" style="101" customWidth="1"/>
    <col min="15603" max="15603" width="0.5703125" style="101" customWidth="1"/>
    <col min="15604" max="15604" width="11.28515625" style="101" customWidth="1"/>
    <col min="15605" max="15605" width="0.5703125" style="101" customWidth="1"/>
    <col min="15606" max="15606" width="9.7109375" style="101" customWidth="1"/>
    <col min="15607" max="15607" width="0.5703125" style="101" customWidth="1"/>
    <col min="15608" max="15608" width="10.42578125" style="101" customWidth="1"/>
    <col min="15609" max="15609" width="0.5703125" style="101" customWidth="1"/>
    <col min="15610" max="15610" width="11.28515625" style="101" customWidth="1"/>
    <col min="15611" max="15611" width="0.5703125" style="101" customWidth="1"/>
    <col min="15612" max="15612" width="10.7109375" style="101" customWidth="1"/>
    <col min="15613" max="15613" width="0.5703125" style="101" customWidth="1"/>
    <col min="15614" max="15614" width="10.42578125" style="101" customWidth="1"/>
    <col min="15615" max="15615" width="0.5703125" style="101" customWidth="1"/>
    <col min="15616" max="15616" width="11.5703125" style="101" customWidth="1"/>
    <col min="15617" max="15843" width="9.28515625" style="101"/>
    <col min="15844" max="15844" width="1" style="101" customWidth="1"/>
    <col min="15845" max="15845" width="21.42578125" style="101" customWidth="1"/>
    <col min="15846" max="15846" width="6" style="101" customWidth="1"/>
    <col min="15847" max="15847" width="0.5703125" style="101" customWidth="1"/>
    <col min="15848" max="15848" width="10.7109375" style="101" bestFit="1" customWidth="1"/>
    <col min="15849" max="15849" width="0.5703125" style="101" customWidth="1"/>
    <col min="15850" max="15850" width="10" style="101" customWidth="1"/>
    <col min="15851" max="15851" width="0.5703125" style="101" customWidth="1"/>
    <col min="15852" max="15852" width="9.7109375" style="101" bestFit="1" customWidth="1"/>
    <col min="15853" max="15853" width="0.5703125" style="101" customWidth="1"/>
    <col min="15854" max="15854" width="10.42578125" style="101" customWidth="1"/>
    <col min="15855" max="15855" width="0.5703125" style="101" customWidth="1"/>
    <col min="15856" max="15856" width="14" style="101" customWidth="1"/>
    <col min="15857" max="15857" width="0.5703125" style="101" customWidth="1"/>
    <col min="15858" max="15858" width="9" style="101" customWidth="1"/>
    <col min="15859" max="15859" width="0.5703125" style="101" customWidth="1"/>
    <col min="15860" max="15860" width="11.28515625" style="101" customWidth="1"/>
    <col min="15861" max="15861" width="0.5703125" style="101" customWidth="1"/>
    <col min="15862" max="15862" width="9.7109375" style="101" customWidth="1"/>
    <col min="15863" max="15863" width="0.5703125" style="101" customWidth="1"/>
    <col min="15864" max="15864" width="10.42578125" style="101" customWidth="1"/>
    <col min="15865" max="15865" width="0.5703125" style="101" customWidth="1"/>
    <col min="15866" max="15866" width="11.28515625" style="101" customWidth="1"/>
    <col min="15867" max="15867" width="0.5703125" style="101" customWidth="1"/>
    <col min="15868" max="15868" width="10.7109375" style="101" customWidth="1"/>
    <col min="15869" max="15869" width="0.5703125" style="101" customWidth="1"/>
    <col min="15870" max="15870" width="10.42578125" style="101" customWidth="1"/>
    <col min="15871" max="15871" width="0.5703125" style="101" customWidth="1"/>
    <col min="15872" max="15872" width="11.5703125" style="101" customWidth="1"/>
    <col min="15873" max="16099" width="9.28515625" style="101"/>
    <col min="16100" max="16100" width="1" style="101" customWidth="1"/>
    <col min="16101" max="16101" width="21.42578125" style="101" customWidth="1"/>
    <col min="16102" max="16102" width="6" style="101" customWidth="1"/>
    <col min="16103" max="16103" width="0.5703125" style="101" customWidth="1"/>
    <col min="16104" max="16104" width="10.7109375" style="101" bestFit="1" customWidth="1"/>
    <col min="16105" max="16105" width="0.5703125" style="101" customWidth="1"/>
    <col min="16106" max="16106" width="10" style="101" customWidth="1"/>
    <col min="16107" max="16107" width="0.5703125" style="101" customWidth="1"/>
    <col min="16108" max="16108" width="9.7109375" style="101" bestFit="1" customWidth="1"/>
    <col min="16109" max="16109" width="0.5703125" style="101" customWidth="1"/>
    <col min="16110" max="16110" width="10.42578125" style="101" customWidth="1"/>
    <col min="16111" max="16111" width="0.5703125" style="101" customWidth="1"/>
    <col min="16112" max="16112" width="14" style="101" customWidth="1"/>
    <col min="16113" max="16113" width="0.5703125" style="101" customWidth="1"/>
    <col min="16114" max="16114" width="9" style="101" customWidth="1"/>
    <col min="16115" max="16115" width="0.5703125" style="101" customWidth="1"/>
    <col min="16116" max="16116" width="11.28515625" style="101" customWidth="1"/>
    <col min="16117" max="16117" width="0.5703125" style="101" customWidth="1"/>
    <col min="16118" max="16118" width="9.7109375" style="101" customWidth="1"/>
    <col min="16119" max="16119" width="0.5703125" style="101" customWidth="1"/>
    <col min="16120" max="16120" width="10.42578125" style="101" customWidth="1"/>
    <col min="16121" max="16121" width="0.5703125" style="101" customWidth="1"/>
    <col min="16122" max="16122" width="11.28515625" style="101" customWidth="1"/>
    <col min="16123" max="16123" width="0.5703125" style="101" customWidth="1"/>
    <col min="16124" max="16124" width="10.7109375" style="101" customWidth="1"/>
    <col min="16125" max="16125" width="0.5703125" style="101" customWidth="1"/>
    <col min="16126" max="16126" width="10.42578125" style="101" customWidth="1"/>
    <col min="16127" max="16127" width="0.5703125" style="101" customWidth="1"/>
    <col min="16128" max="16128" width="11.5703125" style="101" customWidth="1"/>
    <col min="16129" max="16384" width="9.28515625" style="101"/>
  </cols>
  <sheetData>
    <row r="1" spans="1:29" s="16" customFormat="1" ht="21.75" customHeight="1" x14ac:dyDescent="0.2">
      <c r="A1" s="160" t="s">
        <v>49</v>
      </c>
      <c r="C1" s="4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9" s="16" customFormat="1" ht="21.75" customHeight="1" x14ac:dyDescent="0.2">
      <c r="A2" s="29" t="s">
        <v>199</v>
      </c>
      <c r="C2" s="4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9" s="16" customFormat="1" ht="21.75" customHeight="1" x14ac:dyDescent="0.2">
      <c r="A3" s="89" t="s">
        <v>240</v>
      </c>
      <c r="B3" s="44"/>
      <c r="C3" s="12"/>
      <c r="D3" s="44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44"/>
      <c r="AC3" s="44"/>
    </row>
    <row r="5" spans="1:29" s="116" customFormat="1" ht="19.149999999999999" customHeight="1" x14ac:dyDescent="0.2">
      <c r="A5" s="162"/>
      <c r="B5" s="162"/>
      <c r="C5" s="163"/>
      <c r="D5" s="162"/>
      <c r="E5" s="225" t="s">
        <v>159</v>
      </c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</row>
    <row r="6" spans="1:29" s="116" customFormat="1" ht="19.149999999999999" customHeight="1" x14ac:dyDescent="0.2">
      <c r="A6" s="162"/>
      <c r="B6" s="162"/>
      <c r="C6" s="163"/>
      <c r="D6" s="162"/>
      <c r="E6" s="226" t="s">
        <v>238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</row>
    <row r="7" spans="1:29" s="116" customFormat="1" ht="19.149999999999999" customHeight="1" x14ac:dyDescent="0.2">
      <c r="A7" s="162"/>
      <c r="B7" s="162"/>
      <c r="C7" s="163"/>
      <c r="D7" s="162"/>
      <c r="E7" s="226" t="s">
        <v>128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108"/>
      <c r="AA7" s="108"/>
    </row>
    <row r="8" spans="1:29" s="116" customFormat="1" ht="19.149999999999999" customHeight="1" x14ac:dyDescent="0.2">
      <c r="A8" s="162"/>
      <c r="B8" s="162"/>
      <c r="C8" s="163"/>
      <c r="D8" s="162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09"/>
      <c r="P8" s="108"/>
      <c r="Q8" s="109"/>
      <c r="R8" s="108"/>
      <c r="S8" s="227" t="s">
        <v>118</v>
      </c>
      <c r="T8" s="227"/>
      <c r="U8" s="227"/>
      <c r="V8" s="227"/>
      <c r="W8" s="227"/>
      <c r="X8" s="108"/>
      <c r="Y8" s="108"/>
      <c r="Z8" s="108"/>
      <c r="AA8" s="108"/>
      <c r="AB8" s="108"/>
      <c r="AC8" s="108"/>
    </row>
    <row r="9" spans="1:29" s="116" customFormat="1" ht="19.149999999999999" customHeight="1" x14ac:dyDescent="0.2">
      <c r="A9" s="162"/>
      <c r="B9" s="162"/>
      <c r="C9" s="163"/>
      <c r="D9" s="163"/>
      <c r="E9" s="165"/>
      <c r="F9" s="165"/>
      <c r="G9" s="165"/>
      <c r="H9" s="165"/>
      <c r="I9" s="166"/>
      <c r="J9" s="166"/>
      <c r="K9" s="166"/>
      <c r="L9" s="166"/>
      <c r="M9" s="166"/>
      <c r="N9" s="164"/>
      <c r="P9" s="109"/>
      <c r="R9" s="109"/>
      <c r="S9" s="228" t="s">
        <v>57</v>
      </c>
      <c r="T9" s="228"/>
      <c r="U9" s="228"/>
      <c r="V9" s="110"/>
      <c r="W9" s="108"/>
      <c r="X9" s="109"/>
      <c r="Y9" s="109"/>
      <c r="Z9" s="109"/>
      <c r="AA9" s="111"/>
      <c r="AB9" s="109"/>
      <c r="AC9" s="109"/>
    </row>
    <row r="10" spans="1:29" s="116" customFormat="1" ht="19.149999999999999" customHeight="1" x14ac:dyDescent="0.2">
      <c r="A10" s="162"/>
      <c r="B10" s="162"/>
      <c r="C10" s="163"/>
      <c r="D10" s="163"/>
      <c r="E10" s="166"/>
      <c r="F10" s="165"/>
      <c r="G10" s="166"/>
      <c r="H10" s="165"/>
      <c r="N10" s="165"/>
      <c r="O10" s="109" t="s">
        <v>67</v>
      </c>
      <c r="P10" s="109"/>
      <c r="Q10" s="109"/>
      <c r="R10" s="109"/>
      <c r="S10" s="112"/>
      <c r="T10" s="109"/>
      <c r="U10" s="109" t="s">
        <v>92</v>
      </c>
      <c r="V10" s="109"/>
      <c r="X10" s="109"/>
      <c r="Y10" s="111"/>
      <c r="Z10" s="109"/>
      <c r="AA10" s="111"/>
      <c r="AB10" s="109"/>
      <c r="AC10" s="111"/>
    </row>
    <row r="11" spans="1:29" s="116" customFormat="1" ht="19.149999999999999" customHeight="1" x14ac:dyDescent="0.2">
      <c r="A11" s="162"/>
      <c r="B11" s="162"/>
      <c r="C11" s="163"/>
      <c r="D11" s="163"/>
      <c r="I11" s="224" t="s">
        <v>18</v>
      </c>
      <c r="J11" s="224"/>
      <c r="K11" s="224"/>
      <c r="L11" s="224"/>
      <c r="M11" s="224"/>
      <c r="O11" s="109" t="s">
        <v>68</v>
      </c>
      <c r="Q11" s="109"/>
      <c r="T11" s="109"/>
      <c r="U11" s="109" t="s">
        <v>93</v>
      </c>
      <c r="V11" s="109"/>
      <c r="W11" s="109" t="s">
        <v>28</v>
      </c>
    </row>
    <row r="12" spans="1:29" s="116" customFormat="1" ht="19.149999999999999" customHeight="1" x14ac:dyDescent="0.2">
      <c r="A12" s="162"/>
      <c r="B12" s="162"/>
      <c r="C12" s="163"/>
      <c r="D12" s="163"/>
      <c r="E12" s="165" t="s">
        <v>36</v>
      </c>
      <c r="F12" s="165"/>
      <c r="G12" s="165"/>
      <c r="H12" s="165"/>
      <c r="I12" s="165" t="s">
        <v>45</v>
      </c>
      <c r="J12" s="164"/>
      <c r="K12" s="165"/>
      <c r="L12" s="165"/>
      <c r="M12" s="165" t="s">
        <v>108</v>
      </c>
      <c r="N12" s="165"/>
      <c r="O12" s="109" t="s">
        <v>69</v>
      </c>
      <c r="P12" s="109"/>
      <c r="Q12" s="109" t="s">
        <v>178</v>
      </c>
      <c r="R12" s="109"/>
      <c r="S12" s="109" t="s">
        <v>166</v>
      </c>
      <c r="T12" s="109"/>
      <c r="U12" s="109" t="s">
        <v>94</v>
      </c>
      <c r="V12" s="109"/>
      <c r="W12" s="109" t="s">
        <v>44</v>
      </c>
      <c r="X12" s="109"/>
      <c r="Y12" s="109" t="s">
        <v>25</v>
      </c>
      <c r="Z12" s="109"/>
      <c r="AA12" s="109" t="s">
        <v>37</v>
      </c>
      <c r="AB12" s="109"/>
      <c r="AC12" s="109"/>
    </row>
    <row r="13" spans="1:29" s="116" customFormat="1" ht="19.149999999999999" customHeight="1" x14ac:dyDescent="0.2">
      <c r="A13" s="162"/>
      <c r="B13" s="162"/>
      <c r="E13" s="165" t="s">
        <v>60</v>
      </c>
      <c r="F13" s="165"/>
      <c r="G13" s="165" t="s">
        <v>99</v>
      </c>
      <c r="I13" s="167" t="s">
        <v>47</v>
      </c>
      <c r="J13" s="164"/>
      <c r="K13" s="165"/>
      <c r="L13" s="165"/>
      <c r="M13" s="165" t="s">
        <v>106</v>
      </c>
      <c r="O13" s="109" t="s">
        <v>70</v>
      </c>
      <c r="P13" s="109"/>
      <c r="Q13" s="109" t="s">
        <v>179</v>
      </c>
      <c r="R13" s="109"/>
      <c r="S13" s="109" t="s">
        <v>39</v>
      </c>
      <c r="T13" s="109"/>
      <c r="U13" s="109" t="s">
        <v>167</v>
      </c>
      <c r="V13" s="109"/>
      <c r="W13" s="109" t="s">
        <v>168</v>
      </c>
      <c r="X13" s="109"/>
      <c r="Y13" s="109" t="s">
        <v>148</v>
      </c>
      <c r="Z13" s="109"/>
      <c r="AA13" s="109" t="s">
        <v>186</v>
      </c>
      <c r="AB13" s="109"/>
      <c r="AC13" s="109" t="s">
        <v>28</v>
      </c>
    </row>
    <row r="14" spans="1:29" s="116" customFormat="1" ht="19.149999999999999" customHeight="1" x14ac:dyDescent="0.2">
      <c r="A14" s="162"/>
      <c r="B14" s="162"/>
      <c r="C14" s="168"/>
      <c r="D14" s="163"/>
      <c r="E14" s="169" t="s">
        <v>147</v>
      </c>
      <c r="F14" s="165"/>
      <c r="G14" s="169" t="s">
        <v>100</v>
      </c>
      <c r="H14" s="165"/>
      <c r="I14" s="169" t="s">
        <v>46</v>
      </c>
      <c r="J14" s="165"/>
      <c r="K14" s="169" t="s">
        <v>26</v>
      </c>
      <c r="L14" s="165"/>
      <c r="M14" s="169" t="s">
        <v>104</v>
      </c>
      <c r="N14" s="165"/>
      <c r="O14" s="113" t="s">
        <v>66</v>
      </c>
      <c r="P14" s="109"/>
      <c r="Q14" s="113" t="s">
        <v>180</v>
      </c>
      <c r="R14" s="109"/>
      <c r="S14" s="113" t="s">
        <v>38</v>
      </c>
      <c r="T14" s="109"/>
      <c r="U14" s="114" t="s">
        <v>140</v>
      </c>
      <c r="V14" s="109"/>
      <c r="W14" s="113" t="s">
        <v>169</v>
      </c>
      <c r="X14" s="109"/>
      <c r="Y14" s="113" t="s">
        <v>27</v>
      </c>
      <c r="Z14" s="109"/>
      <c r="AA14" s="113" t="s">
        <v>185</v>
      </c>
      <c r="AB14" s="109"/>
      <c r="AC14" s="113" t="s">
        <v>117</v>
      </c>
    </row>
    <row r="15" spans="1:29" ht="6" customHeight="1" x14ac:dyDescent="0.2">
      <c r="C15" s="170"/>
      <c r="D15" s="117"/>
      <c r="E15" s="99"/>
      <c r="F15" s="99"/>
      <c r="G15" s="97"/>
      <c r="H15" s="99"/>
      <c r="I15" s="99"/>
      <c r="J15" s="99"/>
      <c r="K15" s="99"/>
      <c r="L15" s="99"/>
      <c r="M15" s="99"/>
      <c r="N15" s="99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</row>
    <row r="16" spans="1:29" ht="19.149999999999999" customHeight="1" x14ac:dyDescent="0.2">
      <c r="A16" s="116" t="s">
        <v>236</v>
      </c>
      <c r="B16" s="116"/>
      <c r="C16" s="170"/>
      <c r="D16" s="117"/>
      <c r="E16" s="99"/>
      <c r="F16" s="99"/>
      <c r="G16" s="97"/>
      <c r="H16" s="99"/>
      <c r="I16" s="99"/>
      <c r="J16" s="99"/>
      <c r="K16" s="99"/>
      <c r="L16" s="99"/>
      <c r="M16" s="99"/>
      <c r="N16" s="99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</row>
    <row r="17" spans="1:29" ht="19.149999999999999" customHeight="1" x14ac:dyDescent="0.2">
      <c r="A17" s="116"/>
      <c r="B17" s="116" t="s">
        <v>215</v>
      </c>
      <c r="C17" s="170"/>
      <c r="D17" s="117"/>
      <c r="E17" s="102">
        <v>2800000000</v>
      </c>
      <c r="G17" s="102">
        <v>3274182000</v>
      </c>
      <c r="I17" s="102">
        <v>280000000</v>
      </c>
      <c r="K17" s="102">
        <v>5092271826</v>
      </c>
      <c r="M17" s="102">
        <v>-28425304</v>
      </c>
      <c r="O17" s="102">
        <v>701719893</v>
      </c>
      <c r="Q17" s="102">
        <v>-6197998</v>
      </c>
      <c r="S17" s="102">
        <v>-166027854</v>
      </c>
      <c r="U17" s="102">
        <v>-71871401</v>
      </c>
      <c r="W17" s="102">
        <f>SUM(S17:U17)</f>
        <v>-237899255</v>
      </c>
      <c r="Y17" s="102">
        <f>SUM(E17:Q17,W17)</f>
        <v>11875651162</v>
      </c>
      <c r="AA17" s="102">
        <v>31989142</v>
      </c>
      <c r="AB17" s="102"/>
      <c r="AC17" s="102">
        <f>SUM(Y17:AA17)</f>
        <v>11907640304</v>
      </c>
    </row>
    <row r="18" spans="1:29" ht="19.149999999999999" customHeight="1" x14ac:dyDescent="0.2">
      <c r="A18" s="116" t="s">
        <v>191</v>
      </c>
      <c r="B18" s="116"/>
      <c r="C18" s="170"/>
      <c r="D18" s="117"/>
      <c r="V18" s="99"/>
      <c r="W18" s="99"/>
      <c r="X18" s="99"/>
      <c r="Y18" s="99"/>
      <c r="Z18" s="99"/>
      <c r="AB18" s="99"/>
      <c r="AC18" s="99"/>
    </row>
    <row r="19" spans="1:29" ht="19.149999999999999" customHeight="1" x14ac:dyDescent="0.2">
      <c r="B19" s="116" t="s">
        <v>202</v>
      </c>
      <c r="C19" s="170"/>
      <c r="D19" s="117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8"/>
      <c r="Q19" s="99"/>
      <c r="R19" s="98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</row>
    <row r="20" spans="1:29" ht="19.149999999999999" customHeight="1" x14ac:dyDescent="0.2">
      <c r="A20" s="101" t="s">
        <v>216</v>
      </c>
      <c r="B20" s="117"/>
      <c r="D20" s="117"/>
      <c r="E20" s="97"/>
      <c r="F20" s="99"/>
      <c r="G20" s="97"/>
      <c r="H20" s="99"/>
      <c r="I20" s="97"/>
      <c r="J20" s="99"/>
      <c r="K20" s="97"/>
      <c r="L20" s="99"/>
      <c r="M20" s="97"/>
      <c r="N20" s="99"/>
      <c r="O20" s="97"/>
      <c r="P20" s="98"/>
      <c r="Q20" s="97"/>
      <c r="R20" s="98"/>
      <c r="S20" s="97"/>
      <c r="T20" s="97"/>
      <c r="U20" s="97"/>
      <c r="V20" s="97"/>
      <c r="X20" s="97"/>
      <c r="Z20" s="97"/>
      <c r="AA20" s="97"/>
      <c r="AB20" s="97"/>
      <c r="AC20" s="97"/>
    </row>
    <row r="21" spans="1:29" ht="19.149999999999999" customHeight="1" x14ac:dyDescent="0.2">
      <c r="B21" s="101" t="s">
        <v>217</v>
      </c>
      <c r="D21" s="117"/>
      <c r="E21" s="97">
        <v>0</v>
      </c>
      <c r="F21" s="99"/>
      <c r="G21" s="97">
        <v>0</v>
      </c>
      <c r="H21" s="99"/>
      <c r="I21" s="97">
        <v>0</v>
      </c>
      <c r="J21" s="99"/>
      <c r="K21" s="97">
        <v>0</v>
      </c>
      <c r="L21" s="99"/>
      <c r="M21" s="97">
        <v>0</v>
      </c>
      <c r="N21" s="99"/>
      <c r="O21" s="97">
        <v>0</v>
      </c>
      <c r="P21" s="98"/>
      <c r="Q21" s="97">
        <v>0</v>
      </c>
      <c r="R21" s="98"/>
      <c r="S21" s="97">
        <v>0</v>
      </c>
      <c r="T21" s="97"/>
      <c r="U21" s="97">
        <v>0</v>
      </c>
      <c r="V21" s="97"/>
      <c r="W21" s="102">
        <f>SUM(S21:U21)</f>
        <v>0</v>
      </c>
      <c r="Y21" s="102">
        <f>SUM(E21:Q21,W21)</f>
        <v>0</v>
      </c>
      <c r="Z21" s="97"/>
      <c r="AA21" s="97">
        <v>-1783159</v>
      </c>
      <c r="AB21" s="97"/>
      <c r="AC21" s="102">
        <f>SUM(Y21:AA21)</f>
        <v>-1783159</v>
      </c>
    </row>
    <row r="22" spans="1:29" ht="19.149999999999999" customHeight="1" x14ac:dyDescent="0.2">
      <c r="A22" s="101" t="s">
        <v>247</v>
      </c>
      <c r="D22" s="117"/>
      <c r="E22" s="97">
        <v>0</v>
      </c>
      <c r="F22" s="99"/>
      <c r="G22" s="97">
        <v>0</v>
      </c>
      <c r="H22" s="99"/>
      <c r="I22" s="97">
        <v>0</v>
      </c>
      <c r="J22" s="99"/>
      <c r="K22" s="97">
        <v>-391998332</v>
      </c>
      <c r="L22" s="99"/>
      <c r="M22" s="97">
        <v>0</v>
      </c>
      <c r="N22" s="99"/>
      <c r="O22" s="97">
        <v>0</v>
      </c>
      <c r="P22" s="98"/>
      <c r="Q22" s="97">
        <v>0</v>
      </c>
      <c r="R22" s="98"/>
      <c r="S22" s="97">
        <v>0</v>
      </c>
      <c r="T22" s="97"/>
      <c r="U22" s="97">
        <v>0</v>
      </c>
      <c r="V22" s="97"/>
      <c r="W22" s="102">
        <f>SUM(S22:U22)</f>
        <v>0</v>
      </c>
      <c r="Y22" s="102">
        <f>SUM(E22:Q22,W22)</f>
        <v>-391998332</v>
      </c>
      <c r="Z22" s="97"/>
      <c r="AA22" s="97">
        <v>0</v>
      </c>
      <c r="AB22" s="97"/>
      <c r="AC22" s="102">
        <f>SUM(Y22:AA22)</f>
        <v>-391998332</v>
      </c>
    </row>
    <row r="23" spans="1:29" ht="19.149999999999999" customHeight="1" x14ac:dyDescent="0.2">
      <c r="A23" s="101" t="s">
        <v>200</v>
      </c>
      <c r="B23" s="117"/>
      <c r="D23" s="117"/>
      <c r="E23" s="97">
        <v>0</v>
      </c>
      <c r="F23" s="99"/>
      <c r="G23" s="97">
        <v>0</v>
      </c>
      <c r="H23" s="99"/>
      <c r="I23" s="97">
        <v>0</v>
      </c>
      <c r="J23" s="99"/>
      <c r="K23" s="97">
        <v>736451121</v>
      </c>
      <c r="L23" s="99"/>
      <c r="M23" s="97">
        <v>0</v>
      </c>
      <c r="N23" s="99"/>
      <c r="O23" s="97">
        <v>0</v>
      </c>
      <c r="P23" s="98"/>
      <c r="Q23" s="97">
        <v>0</v>
      </c>
      <c r="R23" s="98"/>
      <c r="S23" s="97">
        <v>0</v>
      </c>
      <c r="T23" s="97"/>
      <c r="U23" s="97">
        <v>0</v>
      </c>
      <c r="V23" s="97"/>
      <c r="W23" s="102">
        <f>SUM(S23:U23)</f>
        <v>0</v>
      </c>
      <c r="Y23" s="102">
        <f>SUM(E23:Q23,W23)</f>
        <v>736451121</v>
      </c>
      <c r="Z23" s="97"/>
      <c r="AA23" s="97">
        <v>7153655</v>
      </c>
      <c r="AB23" s="97"/>
      <c r="AC23" s="102">
        <f>SUM(Y23:AA23)</f>
        <v>743604776</v>
      </c>
    </row>
    <row r="24" spans="1:29" ht="19.149999999999999" customHeight="1" x14ac:dyDescent="0.2">
      <c r="A24" s="101" t="s">
        <v>235</v>
      </c>
      <c r="B24" s="117"/>
      <c r="D24" s="117"/>
      <c r="E24" s="115">
        <v>0</v>
      </c>
      <c r="F24" s="99"/>
      <c r="G24" s="115">
        <v>0</v>
      </c>
      <c r="H24" s="99"/>
      <c r="I24" s="115">
        <v>0</v>
      </c>
      <c r="J24" s="99"/>
      <c r="K24" s="115">
        <v>0</v>
      </c>
      <c r="L24" s="99"/>
      <c r="M24" s="115">
        <v>0</v>
      </c>
      <c r="N24" s="99"/>
      <c r="O24" s="115">
        <v>0</v>
      </c>
      <c r="P24" s="98"/>
      <c r="Q24" s="115">
        <v>0</v>
      </c>
      <c r="R24" s="98"/>
      <c r="S24" s="115">
        <v>102879943</v>
      </c>
      <c r="T24" s="97"/>
      <c r="U24" s="115">
        <v>-28178637</v>
      </c>
      <c r="V24" s="97"/>
      <c r="W24" s="171">
        <f>SUM(S24:U24)</f>
        <v>74701306</v>
      </c>
      <c r="Y24" s="171">
        <f>SUM(E24:Q24,W24)</f>
        <v>74701306</v>
      </c>
      <c r="Z24" s="97"/>
      <c r="AA24" s="115">
        <v>-288305</v>
      </c>
      <c r="AB24" s="97"/>
      <c r="AC24" s="171">
        <f>SUM(Y24:AA24)</f>
        <v>74413001</v>
      </c>
    </row>
    <row r="25" spans="1:29" ht="6" customHeight="1" x14ac:dyDescent="0.2">
      <c r="B25" s="117"/>
      <c r="C25" s="170"/>
      <c r="D25" s="117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00"/>
      <c r="Q25" s="172"/>
      <c r="R25" s="100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</row>
    <row r="26" spans="1:29" ht="19.149999999999999" customHeight="1" x14ac:dyDescent="0.2">
      <c r="A26" s="116" t="s">
        <v>234</v>
      </c>
      <c r="B26" s="162"/>
      <c r="C26" s="170"/>
      <c r="D26" s="117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00"/>
      <c r="Q26" s="172"/>
      <c r="R26" s="100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</row>
    <row r="27" spans="1:29" ht="19.149999999999999" customHeight="1" thickBot="1" x14ac:dyDescent="0.25">
      <c r="A27" s="116"/>
      <c r="B27" s="116" t="s">
        <v>218</v>
      </c>
      <c r="C27" s="170"/>
      <c r="D27" s="117"/>
      <c r="E27" s="173">
        <f>SUM(E17:E24)</f>
        <v>2800000000</v>
      </c>
      <c r="F27" s="99"/>
      <c r="G27" s="173">
        <f>SUM(G17:G24)</f>
        <v>3274182000</v>
      </c>
      <c r="H27" s="99"/>
      <c r="I27" s="173">
        <f>SUM(I17:I24)</f>
        <v>280000000</v>
      </c>
      <c r="J27" s="99"/>
      <c r="K27" s="173">
        <f>SUM(K17:K24)</f>
        <v>5436724615</v>
      </c>
      <c r="L27" s="99"/>
      <c r="M27" s="173">
        <f>SUM(M17:M24)</f>
        <v>-28425304</v>
      </c>
      <c r="N27" s="99"/>
      <c r="O27" s="173">
        <f>SUM(O17:O24)</f>
        <v>701719893</v>
      </c>
      <c r="P27" s="98"/>
      <c r="Q27" s="173">
        <f>SUM(Q17:Q24)</f>
        <v>-6197998</v>
      </c>
      <c r="R27" s="98"/>
      <c r="S27" s="173">
        <f>SUM(S17:S24)</f>
        <v>-63147911</v>
      </c>
      <c r="T27" s="99"/>
      <c r="U27" s="173">
        <f>SUM(U17:U24)</f>
        <v>-100050038</v>
      </c>
      <c r="V27" s="99"/>
      <c r="W27" s="173">
        <f>SUM(W17:W24)</f>
        <v>-163197949</v>
      </c>
      <c r="X27" s="99"/>
      <c r="Y27" s="173">
        <f>SUM(Y17:Y24)</f>
        <v>12294805257</v>
      </c>
      <c r="Z27" s="99"/>
      <c r="AA27" s="173">
        <f>SUM(AA17:AA24)</f>
        <v>37071333</v>
      </c>
      <c r="AB27" s="99"/>
      <c r="AC27" s="173">
        <f>SUM(AC17:AC24)</f>
        <v>12331876590</v>
      </c>
    </row>
    <row r="28" spans="1:29" ht="19.149999999999999" customHeight="1" thickTop="1" x14ac:dyDescent="0.2">
      <c r="C28" s="170"/>
      <c r="D28" s="117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29" ht="19.149999999999999" customHeight="1" x14ac:dyDescent="0.2">
      <c r="C29" s="170"/>
      <c r="D29" s="117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</row>
    <row r="30" spans="1:29" ht="19.149999999999999" customHeight="1" x14ac:dyDescent="0.2">
      <c r="C30" s="170"/>
      <c r="D30" s="117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</row>
    <row r="31" spans="1:29" ht="19.149999999999999" customHeight="1" x14ac:dyDescent="0.2">
      <c r="C31" s="170"/>
      <c r="D31" s="117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</row>
    <row r="32" spans="1:29" ht="19.149999999999999" customHeight="1" x14ac:dyDescent="0.2">
      <c r="C32" s="170"/>
      <c r="D32" s="117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</row>
    <row r="33" spans="1:29" ht="19.149999999999999" customHeight="1" x14ac:dyDescent="0.2">
      <c r="C33" s="170"/>
      <c r="D33" s="117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</row>
    <row r="34" spans="1:29" ht="19.149999999999999" customHeight="1" x14ac:dyDescent="0.2">
      <c r="C34" s="170"/>
      <c r="D34" s="117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</row>
    <row r="35" spans="1:29" ht="19.5" customHeight="1" x14ac:dyDescent="0.2">
      <c r="C35" s="170"/>
      <c r="D35" s="117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</row>
    <row r="36" spans="1:29" ht="22.15" customHeight="1" x14ac:dyDescent="0.2">
      <c r="A36" s="44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36" s="174"/>
      <c r="C36" s="175"/>
      <c r="D36" s="174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</row>
    <row r="37" spans="1:29" s="16" customFormat="1" ht="21.75" customHeight="1" x14ac:dyDescent="0.2">
      <c r="A37" s="160" t="str">
        <f>+A1</f>
        <v>บริษัท อีสเทิร์นโพลีเมอร์ กรุ๊ป จำกัด (มหาชน)</v>
      </c>
      <c r="C37" s="4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9" s="16" customFormat="1" ht="21.75" customHeight="1" x14ac:dyDescent="0.2">
      <c r="A38" s="29" t="s">
        <v>199</v>
      </c>
      <c r="C38" s="4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9" s="16" customFormat="1" ht="21.75" customHeight="1" x14ac:dyDescent="0.2">
      <c r="A39" s="89" t="str">
        <f>+A3</f>
        <v>สำหรับรอบระยะเวลาหกเดือนสิ้นสุดวันที่ 30 กันยายน พ.ศ. 2567</v>
      </c>
      <c r="B39" s="44"/>
      <c r="C39" s="12"/>
      <c r="D39" s="44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44"/>
      <c r="AC39" s="44"/>
    </row>
    <row r="40" spans="1:29" ht="18" customHeight="1" x14ac:dyDescent="0.2"/>
    <row r="41" spans="1:29" s="116" customFormat="1" ht="19.149999999999999" customHeight="1" x14ac:dyDescent="0.2">
      <c r="A41" s="162"/>
      <c r="B41" s="162"/>
      <c r="C41" s="163"/>
      <c r="D41" s="162"/>
      <c r="E41" s="225" t="s">
        <v>159</v>
      </c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</row>
    <row r="42" spans="1:29" s="116" customFormat="1" ht="19.149999999999999" customHeight="1" x14ac:dyDescent="0.2">
      <c r="A42" s="162"/>
      <c r="B42" s="162"/>
      <c r="C42" s="163"/>
      <c r="D42" s="162"/>
      <c r="E42" s="226" t="s">
        <v>240</v>
      </c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</row>
    <row r="43" spans="1:29" s="116" customFormat="1" ht="19.149999999999999" customHeight="1" x14ac:dyDescent="0.2">
      <c r="A43" s="162"/>
      <c r="B43" s="162"/>
      <c r="C43" s="163"/>
      <c r="D43" s="162"/>
      <c r="E43" s="226" t="s">
        <v>128</v>
      </c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6"/>
      <c r="Y43" s="226"/>
      <c r="Z43" s="108"/>
      <c r="AA43" s="108"/>
    </row>
    <row r="44" spans="1:29" s="116" customFormat="1" ht="19.149999999999999" customHeight="1" x14ac:dyDescent="0.2">
      <c r="A44" s="162"/>
      <c r="B44" s="162"/>
      <c r="C44" s="163"/>
      <c r="D44" s="162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09"/>
      <c r="P44" s="108"/>
      <c r="Q44" s="109"/>
      <c r="R44" s="108"/>
      <c r="S44" s="227" t="s">
        <v>118</v>
      </c>
      <c r="T44" s="227"/>
      <c r="U44" s="227"/>
      <c r="V44" s="227"/>
      <c r="W44" s="227"/>
      <c r="X44" s="108"/>
      <c r="Y44" s="108"/>
      <c r="Z44" s="108"/>
      <c r="AA44" s="108"/>
      <c r="AB44" s="108"/>
      <c r="AC44" s="108"/>
    </row>
    <row r="45" spans="1:29" s="116" customFormat="1" ht="19.149999999999999" customHeight="1" x14ac:dyDescent="0.2">
      <c r="A45" s="162"/>
      <c r="B45" s="162"/>
      <c r="C45" s="163"/>
      <c r="D45" s="163"/>
      <c r="E45" s="165"/>
      <c r="F45" s="165"/>
      <c r="G45" s="165"/>
      <c r="H45" s="165"/>
      <c r="I45" s="166"/>
      <c r="J45" s="166"/>
      <c r="K45" s="166"/>
      <c r="L45" s="166"/>
      <c r="M45" s="166"/>
      <c r="N45" s="164"/>
      <c r="P45" s="109"/>
      <c r="R45" s="109"/>
      <c r="S45" s="228" t="s">
        <v>57</v>
      </c>
      <c r="T45" s="228"/>
      <c r="U45" s="228"/>
      <c r="V45" s="110"/>
      <c r="W45" s="108"/>
      <c r="X45" s="109"/>
      <c r="Y45" s="109"/>
      <c r="Z45" s="109"/>
      <c r="AA45" s="111"/>
      <c r="AB45" s="109"/>
      <c r="AC45" s="109"/>
    </row>
    <row r="46" spans="1:29" s="116" customFormat="1" ht="19.149999999999999" customHeight="1" x14ac:dyDescent="0.2">
      <c r="A46" s="162"/>
      <c r="B46" s="162"/>
      <c r="C46" s="163"/>
      <c r="D46" s="163"/>
      <c r="E46" s="166"/>
      <c r="F46" s="165"/>
      <c r="G46" s="166"/>
      <c r="H46" s="165"/>
      <c r="N46" s="165"/>
      <c r="O46" s="109" t="s">
        <v>67</v>
      </c>
      <c r="P46" s="109"/>
      <c r="Q46" s="109"/>
      <c r="R46" s="109"/>
      <c r="S46" s="112"/>
      <c r="T46" s="109"/>
      <c r="U46" s="109" t="s">
        <v>92</v>
      </c>
      <c r="V46" s="109"/>
      <c r="X46" s="109"/>
      <c r="Y46" s="111"/>
      <c r="Z46" s="109"/>
      <c r="AA46" s="111"/>
      <c r="AB46" s="109"/>
      <c r="AC46" s="111"/>
    </row>
    <row r="47" spans="1:29" s="116" customFormat="1" ht="19.149999999999999" customHeight="1" x14ac:dyDescent="0.2">
      <c r="A47" s="162"/>
      <c r="B47" s="162"/>
      <c r="C47" s="163"/>
      <c r="D47" s="163"/>
      <c r="I47" s="224" t="s">
        <v>18</v>
      </c>
      <c r="J47" s="224"/>
      <c r="K47" s="224"/>
      <c r="L47" s="224"/>
      <c r="M47" s="224"/>
      <c r="O47" s="109" t="s">
        <v>68</v>
      </c>
      <c r="T47" s="109"/>
      <c r="U47" s="109" t="s">
        <v>93</v>
      </c>
      <c r="V47" s="109"/>
      <c r="W47" s="109" t="s">
        <v>28</v>
      </c>
    </row>
    <row r="48" spans="1:29" s="116" customFormat="1" ht="19.149999999999999" customHeight="1" x14ac:dyDescent="0.2">
      <c r="A48" s="162"/>
      <c r="B48" s="162"/>
      <c r="C48" s="163"/>
      <c r="D48" s="163"/>
      <c r="E48" s="165" t="s">
        <v>36</v>
      </c>
      <c r="F48" s="165"/>
      <c r="G48" s="165"/>
      <c r="H48" s="165"/>
      <c r="I48" s="165" t="s">
        <v>45</v>
      </c>
      <c r="J48" s="164"/>
      <c r="K48" s="165"/>
      <c r="L48" s="165"/>
      <c r="M48" s="165" t="s">
        <v>108</v>
      </c>
      <c r="N48" s="165"/>
      <c r="O48" s="109" t="s">
        <v>69</v>
      </c>
      <c r="P48" s="109"/>
      <c r="Q48" s="109" t="s">
        <v>178</v>
      </c>
      <c r="R48" s="109"/>
      <c r="S48" s="109" t="s">
        <v>166</v>
      </c>
      <c r="T48" s="109"/>
      <c r="U48" s="109" t="s">
        <v>94</v>
      </c>
      <c r="V48" s="109"/>
      <c r="W48" s="109" t="s">
        <v>44</v>
      </c>
      <c r="X48" s="109"/>
      <c r="Y48" s="109" t="s">
        <v>25</v>
      </c>
      <c r="Z48" s="109"/>
      <c r="AA48" s="109" t="s">
        <v>37</v>
      </c>
      <c r="AB48" s="109"/>
      <c r="AC48" s="109"/>
    </row>
    <row r="49" spans="1:29" s="116" customFormat="1" ht="19.149999999999999" customHeight="1" x14ac:dyDescent="0.2">
      <c r="A49" s="162"/>
      <c r="B49" s="162"/>
      <c r="E49" s="165" t="s">
        <v>60</v>
      </c>
      <c r="F49" s="165"/>
      <c r="G49" s="165" t="s">
        <v>99</v>
      </c>
      <c r="I49" s="167" t="s">
        <v>47</v>
      </c>
      <c r="J49" s="164"/>
      <c r="K49" s="165"/>
      <c r="L49" s="165"/>
      <c r="M49" s="165" t="s">
        <v>106</v>
      </c>
      <c r="O49" s="109" t="s">
        <v>70</v>
      </c>
      <c r="P49" s="109"/>
      <c r="Q49" s="109" t="s">
        <v>179</v>
      </c>
      <c r="R49" s="109"/>
      <c r="S49" s="109" t="s">
        <v>39</v>
      </c>
      <c r="T49" s="109"/>
      <c r="U49" s="109" t="s">
        <v>167</v>
      </c>
      <c r="V49" s="109"/>
      <c r="W49" s="109" t="s">
        <v>168</v>
      </c>
      <c r="X49" s="109"/>
      <c r="Y49" s="109" t="s">
        <v>148</v>
      </c>
      <c r="Z49" s="109"/>
      <c r="AA49" s="109" t="s">
        <v>213</v>
      </c>
      <c r="AB49" s="109"/>
      <c r="AC49" s="109" t="s">
        <v>28</v>
      </c>
    </row>
    <row r="50" spans="1:29" s="116" customFormat="1" ht="19.149999999999999" customHeight="1" x14ac:dyDescent="0.2">
      <c r="A50" s="162"/>
      <c r="B50" s="162"/>
      <c r="C50" s="206" t="s">
        <v>0</v>
      </c>
      <c r="D50" s="163"/>
      <c r="E50" s="169" t="s">
        <v>147</v>
      </c>
      <c r="F50" s="165"/>
      <c r="G50" s="169" t="s">
        <v>100</v>
      </c>
      <c r="H50" s="165"/>
      <c r="I50" s="169" t="s">
        <v>46</v>
      </c>
      <c r="J50" s="165"/>
      <c r="K50" s="169" t="s">
        <v>26</v>
      </c>
      <c r="L50" s="165"/>
      <c r="M50" s="169" t="s">
        <v>104</v>
      </c>
      <c r="N50" s="165"/>
      <c r="O50" s="113" t="s">
        <v>66</v>
      </c>
      <c r="P50" s="109"/>
      <c r="Q50" s="113" t="s">
        <v>180</v>
      </c>
      <c r="R50" s="109"/>
      <c r="S50" s="113" t="s">
        <v>38</v>
      </c>
      <c r="T50" s="109"/>
      <c r="U50" s="114" t="s">
        <v>140</v>
      </c>
      <c r="V50" s="109"/>
      <c r="W50" s="113" t="s">
        <v>169</v>
      </c>
      <c r="X50" s="109"/>
      <c r="Y50" s="113" t="s">
        <v>27</v>
      </c>
      <c r="Z50" s="109"/>
      <c r="AA50" s="113" t="s">
        <v>214</v>
      </c>
      <c r="AB50" s="109"/>
      <c r="AC50" s="113" t="s">
        <v>117</v>
      </c>
    </row>
    <row r="51" spans="1:29" ht="6" customHeight="1" x14ac:dyDescent="0.2">
      <c r="C51" s="170"/>
      <c r="D51" s="117"/>
      <c r="E51" s="104"/>
      <c r="F51" s="99"/>
      <c r="G51" s="105"/>
      <c r="H51" s="99"/>
      <c r="I51" s="104"/>
      <c r="J51" s="99"/>
      <c r="K51" s="104"/>
      <c r="L51" s="99"/>
      <c r="M51" s="104"/>
      <c r="N51" s="99"/>
      <c r="O51" s="106"/>
      <c r="P51" s="98"/>
      <c r="Q51" s="106"/>
      <c r="R51" s="98"/>
      <c r="S51" s="106"/>
      <c r="T51" s="98"/>
      <c r="U51" s="106"/>
      <c r="V51" s="98"/>
      <c r="W51" s="106"/>
      <c r="X51" s="98"/>
      <c r="Y51" s="106"/>
      <c r="Z51" s="98"/>
      <c r="AA51" s="106"/>
      <c r="AB51" s="98"/>
      <c r="AC51" s="106"/>
    </row>
    <row r="52" spans="1:29" ht="19.149999999999999" customHeight="1" x14ac:dyDescent="0.2">
      <c r="A52" s="116" t="s">
        <v>237</v>
      </c>
      <c r="B52" s="116"/>
      <c r="C52" s="170"/>
      <c r="D52" s="117"/>
      <c r="E52" s="104"/>
      <c r="F52" s="99"/>
      <c r="G52" s="105"/>
      <c r="H52" s="99"/>
      <c r="I52" s="104"/>
      <c r="J52" s="99"/>
      <c r="K52" s="104"/>
      <c r="L52" s="99"/>
      <c r="M52" s="104"/>
      <c r="N52" s="99"/>
      <c r="O52" s="106"/>
      <c r="P52" s="98"/>
      <c r="Q52" s="106"/>
      <c r="R52" s="98"/>
      <c r="S52" s="106"/>
      <c r="T52" s="98"/>
      <c r="U52" s="106"/>
      <c r="V52" s="98"/>
      <c r="W52" s="106"/>
      <c r="X52" s="98"/>
      <c r="Y52" s="106"/>
      <c r="Z52" s="98"/>
      <c r="AA52" s="106"/>
      <c r="AB52" s="98"/>
      <c r="AC52" s="106"/>
    </row>
    <row r="53" spans="1:29" ht="19.149999999999999" customHeight="1" x14ac:dyDescent="0.2">
      <c r="A53" s="116"/>
      <c r="B53" s="116" t="s">
        <v>232</v>
      </c>
      <c r="C53" s="170"/>
      <c r="D53" s="117"/>
      <c r="E53" s="119">
        <v>2800000000</v>
      </c>
      <c r="F53" s="172"/>
      <c r="G53" s="119">
        <v>3274182000</v>
      </c>
      <c r="H53" s="172"/>
      <c r="I53" s="119">
        <v>280000000</v>
      </c>
      <c r="J53" s="172"/>
      <c r="K53" s="119">
        <v>5551348271</v>
      </c>
      <c r="L53" s="172"/>
      <c r="M53" s="119">
        <v>-50393182</v>
      </c>
      <c r="N53" s="172"/>
      <c r="O53" s="119">
        <v>701719893</v>
      </c>
      <c r="P53" s="172"/>
      <c r="Q53" s="119">
        <v>-6197998</v>
      </c>
      <c r="R53" s="172"/>
      <c r="S53" s="119">
        <v>-66208306</v>
      </c>
      <c r="T53" s="172"/>
      <c r="U53" s="119">
        <v>-48339076</v>
      </c>
      <c r="V53" s="172"/>
      <c r="W53" s="119">
        <f>SUM(S53:U53)</f>
        <v>-114547382</v>
      </c>
      <c r="X53" s="172"/>
      <c r="Y53" s="107">
        <f>SUM(E53:Q53,W53)</f>
        <v>12436111602</v>
      </c>
      <c r="Z53" s="172"/>
      <c r="AA53" s="119">
        <v>52542222</v>
      </c>
      <c r="AB53" s="172"/>
      <c r="AC53" s="107">
        <f>SUM(Y53:AA53)</f>
        <v>12488653824</v>
      </c>
    </row>
    <row r="54" spans="1:29" ht="19.149999999999999" customHeight="1" x14ac:dyDescent="0.2">
      <c r="A54" s="116" t="s">
        <v>191</v>
      </c>
      <c r="B54" s="116"/>
      <c r="C54" s="170"/>
      <c r="D54" s="117"/>
      <c r="E54" s="107"/>
      <c r="G54" s="107"/>
      <c r="I54" s="107"/>
      <c r="K54" s="107"/>
      <c r="M54" s="107"/>
      <c r="O54" s="107"/>
      <c r="Q54" s="107"/>
      <c r="S54" s="107"/>
      <c r="U54" s="107"/>
      <c r="W54" s="107"/>
      <c r="Y54" s="107"/>
      <c r="AA54" s="107"/>
      <c r="AB54" s="102"/>
      <c r="AC54" s="107"/>
    </row>
    <row r="55" spans="1:29" ht="19.149999999999999" customHeight="1" x14ac:dyDescent="0.2">
      <c r="B55" s="116" t="s">
        <v>202</v>
      </c>
      <c r="C55" s="170"/>
      <c r="D55" s="117"/>
      <c r="E55" s="104"/>
      <c r="F55" s="99"/>
      <c r="G55" s="104"/>
      <c r="H55" s="99"/>
      <c r="I55" s="104"/>
      <c r="J55" s="99"/>
      <c r="K55" s="104"/>
      <c r="L55" s="99"/>
      <c r="M55" s="104"/>
      <c r="N55" s="99"/>
      <c r="O55" s="104"/>
      <c r="P55" s="98"/>
      <c r="Q55" s="104"/>
      <c r="R55" s="98"/>
      <c r="S55" s="104"/>
      <c r="T55" s="99"/>
      <c r="U55" s="104"/>
      <c r="V55" s="99"/>
      <c r="W55" s="104"/>
      <c r="X55" s="99"/>
      <c r="Y55" s="104"/>
      <c r="Z55" s="99"/>
      <c r="AA55" s="104"/>
      <c r="AB55" s="99"/>
      <c r="AC55" s="104"/>
    </row>
    <row r="56" spans="1:29" ht="19.149999999999999" customHeight="1" x14ac:dyDescent="0.2">
      <c r="A56" s="101" t="s">
        <v>247</v>
      </c>
      <c r="C56" s="161">
        <v>21</v>
      </c>
      <c r="D56" s="117"/>
      <c r="E56" s="105">
        <v>0</v>
      </c>
      <c r="F56" s="99"/>
      <c r="G56" s="105">
        <v>0</v>
      </c>
      <c r="H56" s="99"/>
      <c r="I56" s="105">
        <v>0</v>
      </c>
      <c r="J56" s="99"/>
      <c r="K56" s="105">
        <v>-279997136</v>
      </c>
      <c r="L56" s="99"/>
      <c r="M56" s="105">
        <v>0</v>
      </c>
      <c r="N56" s="99"/>
      <c r="O56" s="105">
        <v>0</v>
      </c>
      <c r="P56" s="98"/>
      <c r="Q56" s="105">
        <v>0</v>
      </c>
      <c r="R56" s="98"/>
      <c r="S56" s="105">
        <v>0</v>
      </c>
      <c r="T56" s="97"/>
      <c r="U56" s="105">
        <v>0</v>
      </c>
      <c r="V56" s="97"/>
      <c r="W56" s="107">
        <f>SUM(S56:U56)</f>
        <v>0</v>
      </c>
      <c r="Y56" s="107">
        <f>SUM(E56:Q56,W56)</f>
        <v>-279997136</v>
      </c>
      <c r="Z56" s="97"/>
      <c r="AA56" s="105">
        <v>0</v>
      </c>
      <c r="AB56" s="97"/>
      <c r="AC56" s="107">
        <f>SUM(Y56:AA56)</f>
        <v>-279997136</v>
      </c>
    </row>
    <row r="57" spans="1:29" ht="19.149999999999999" customHeight="1" x14ac:dyDescent="0.2">
      <c r="A57" s="101" t="s">
        <v>200</v>
      </c>
      <c r="B57" s="117"/>
      <c r="D57" s="117"/>
      <c r="E57" s="105">
        <v>0</v>
      </c>
      <c r="F57" s="99"/>
      <c r="G57" s="105">
        <v>0</v>
      </c>
      <c r="H57" s="99"/>
      <c r="I57" s="105">
        <v>0</v>
      </c>
      <c r="J57" s="99"/>
      <c r="K57" s="105">
        <v>383918892</v>
      </c>
      <c r="L57" s="99"/>
      <c r="M57" s="105">
        <v>0</v>
      </c>
      <c r="N57" s="99"/>
      <c r="O57" s="105">
        <v>0</v>
      </c>
      <c r="P57" s="98"/>
      <c r="Q57" s="105">
        <v>0</v>
      </c>
      <c r="R57" s="98"/>
      <c r="S57" s="105">
        <v>0</v>
      </c>
      <c r="T57" s="97"/>
      <c r="U57" s="105">
        <v>0</v>
      </c>
      <c r="V57" s="97"/>
      <c r="W57" s="107">
        <f>SUM(S57:U57)</f>
        <v>0</v>
      </c>
      <c r="Y57" s="107">
        <f>SUM(E57:Q57,W57)</f>
        <v>383918892</v>
      </c>
      <c r="Z57" s="97"/>
      <c r="AA57" s="105">
        <v>7181168</v>
      </c>
      <c r="AB57" s="97"/>
      <c r="AC57" s="107">
        <f>SUM(Y57:AA57)</f>
        <v>391100060</v>
      </c>
    </row>
    <row r="58" spans="1:29" ht="19.149999999999999" customHeight="1" x14ac:dyDescent="0.2">
      <c r="A58" s="101" t="s">
        <v>235</v>
      </c>
      <c r="B58" s="117"/>
      <c r="D58" s="117"/>
      <c r="E58" s="118">
        <v>0</v>
      </c>
      <c r="F58" s="99"/>
      <c r="G58" s="118">
        <v>0</v>
      </c>
      <c r="H58" s="99"/>
      <c r="I58" s="118">
        <v>0</v>
      </c>
      <c r="J58" s="99"/>
      <c r="K58" s="118">
        <v>0</v>
      </c>
      <c r="L58" s="99"/>
      <c r="M58" s="118">
        <v>0</v>
      </c>
      <c r="N58" s="99"/>
      <c r="O58" s="118">
        <v>0</v>
      </c>
      <c r="P58" s="98"/>
      <c r="Q58" s="118">
        <v>0</v>
      </c>
      <c r="R58" s="98"/>
      <c r="S58" s="118">
        <v>-208390298</v>
      </c>
      <c r="T58" s="97"/>
      <c r="U58" s="118">
        <v>-88082632</v>
      </c>
      <c r="V58" s="97"/>
      <c r="W58" s="156">
        <f>SUM(S58:U58)</f>
        <v>-296472930</v>
      </c>
      <c r="Y58" s="156">
        <f>SUM(E58:Q58,W58)</f>
        <v>-296472930</v>
      </c>
      <c r="Z58" s="97"/>
      <c r="AA58" s="118">
        <v>1164305</v>
      </c>
      <c r="AB58" s="97"/>
      <c r="AC58" s="156">
        <f>SUM(Y58:AA58)</f>
        <v>-295308625</v>
      </c>
    </row>
    <row r="59" spans="1:29" ht="6" customHeight="1" x14ac:dyDescent="0.2">
      <c r="B59" s="117"/>
      <c r="C59" s="170"/>
      <c r="D59" s="117"/>
      <c r="E59" s="119"/>
      <c r="F59" s="172"/>
      <c r="G59" s="119"/>
      <c r="H59" s="172"/>
      <c r="I59" s="119"/>
      <c r="J59" s="172"/>
      <c r="K59" s="119"/>
      <c r="L59" s="172"/>
      <c r="M59" s="119"/>
      <c r="N59" s="172"/>
      <c r="O59" s="119"/>
      <c r="P59" s="100"/>
      <c r="Q59" s="119"/>
      <c r="R59" s="100"/>
      <c r="S59" s="119"/>
      <c r="T59" s="172"/>
      <c r="U59" s="119"/>
      <c r="V59" s="172"/>
      <c r="W59" s="119"/>
      <c r="X59" s="172"/>
      <c r="Y59" s="119"/>
      <c r="Z59" s="172"/>
      <c r="AA59" s="119"/>
      <c r="AB59" s="172"/>
      <c r="AC59" s="119"/>
    </row>
    <row r="60" spans="1:29" ht="19.149999999999999" customHeight="1" x14ac:dyDescent="0.2">
      <c r="A60" s="116" t="s">
        <v>234</v>
      </c>
      <c r="B60" s="162"/>
      <c r="C60" s="170"/>
      <c r="D60" s="117"/>
      <c r="E60" s="119"/>
      <c r="F60" s="172"/>
      <c r="G60" s="119"/>
      <c r="H60" s="172"/>
      <c r="I60" s="119"/>
      <c r="J60" s="172"/>
      <c r="K60" s="119"/>
      <c r="L60" s="172"/>
      <c r="M60" s="119"/>
      <c r="N60" s="172"/>
      <c r="O60" s="119"/>
      <c r="P60" s="100"/>
      <c r="Q60" s="119"/>
      <c r="R60" s="100"/>
      <c r="S60" s="119"/>
      <c r="T60" s="172"/>
      <c r="U60" s="119"/>
      <c r="V60" s="172"/>
      <c r="W60" s="119"/>
      <c r="X60" s="172"/>
      <c r="Y60" s="119"/>
      <c r="Z60" s="172"/>
      <c r="AA60" s="119"/>
      <c r="AB60" s="172"/>
      <c r="AC60" s="119"/>
    </row>
    <row r="61" spans="1:29" ht="19.149999999999999" customHeight="1" thickBot="1" x14ac:dyDescent="0.25">
      <c r="A61" s="116"/>
      <c r="B61" s="116" t="s">
        <v>233</v>
      </c>
      <c r="C61" s="170"/>
      <c r="D61" s="117"/>
      <c r="E61" s="120">
        <f>SUM(E53:E58)</f>
        <v>2800000000</v>
      </c>
      <c r="F61" s="99"/>
      <c r="G61" s="120">
        <f>SUM(G53:G58)</f>
        <v>3274182000</v>
      </c>
      <c r="H61" s="99"/>
      <c r="I61" s="120">
        <f>SUM(I53:I58)</f>
        <v>280000000</v>
      </c>
      <c r="J61" s="99"/>
      <c r="K61" s="120">
        <f>SUM(K53:K58)</f>
        <v>5655270027</v>
      </c>
      <c r="L61" s="99"/>
      <c r="M61" s="120">
        <f>SUM(M53:M58)</f>
        <v>-50393182</v>
      </c>
      <c r="N61" s="99"/>
      <c r="O61" s="120">
        <f>SUM(O53:O58)</f>
        <v>701719893</v>
      </c>
      <c r="P61" s="98"/>
      <c r="Q61" s="120">
        <f>SUM(Q53:Q58)</f>
        <v>-6197998</v>
      </c>
      <c r="R61" s="98"/>
      <c r="S61" s="120">
        <f>SUM(S53:S58)</f>
        <v>-274598604</v>
      </c>
      <c r="T61" s="99"/>
      <c r="U61" s="120">
        <f>SUM(U53:U58)</f>
        <v>-136421708</v>
      </c>
      <c r="V61" s="99"/>
      <c r="W61" s="120">
        <f>SUM(W53:W58)</f>
        <v>-411020312</v>
      </c>
      <c r="X61" s="99"/>
      <c r="Y61" s="120">
        <f>SUM(Y53:Y58)</f>
        <v>12243560428</v>
      </c>
      <c r="Z61" s="99"/>
      <c r="AA61" s="120">
        <f>SUM(AA53:AA58)</f>
        <v>60887695</v>
      </c>
      <c r="AB61" s="99"/>
      <c r="AC61" s="120">
        <f>SUM(AC53:AC58)</f>
        <v>12304448123</v>
      </c>
    </row>
    <row r="62" spans="1:29" ht="19.149999999999999" customHeight="1" thickTop="1" x14ac:dyDescent="0.2">
      <c r="C62" s="170"/>
      <c r="D62" s="117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C62" s="172"/>
    </row>
    <row r="63" spans="1:29" s="16" customFormat="1" ht="19.149999999999999" customHeight="1" x14ac:dyDescent="0.2">
      <c r="B63" s="17"/>
      <c r="C63" s="177"/>
      <c r="D63" s="17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</row>
    <row r="64" spans="1:29" s="16" customFormat="1" ht="19.149999999999999" customHeight="1" x14ac:dyDescent="0.2">
      <c r="B64" s="17"/>
      <c r="C64" s="177"/>
      <c r="D64" s="17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</row>
    <row r="65" spans="1:29" s="16" customFormat="1" ht="19.149999999999999" customHeight="1" x14ac:dyDescent="0.2">
      <c r="B65" s="17"/>
      <c r="C65" s="177"/>
      <c r="D65" s="17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9" s="16" customFormat="1" ht="19.149999999999999" customHeight="1" x14ac:dyDescent="0.2">
      <c r="B66" s="17"/>
      <c r="C66" s="177"/>
      <c r="D66" s="17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9" s="16" customFormat="1" ht="19.149999999999999" customHeight="1" x14ac:dyDescent="0.2">
      <c r="B67" s="17"/>
      <c r="C67" s="177"/>
      <c r="D67" s="17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  <row r="68" spans="1:29" s="16" customFormat="1" ht="19.149999999999999" customHeight="1" x14ac:dyDescent="0.2">
      <c r="B68" s="17"/>
      <c r="C68" s="177"/>
      <c r="D68" s="17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</row>
    <row r="69" spans="1:29" s="16" customFormat="1" ht="19.149999999999999" customHeight="1" x14ac:dyDescent="0.2">
      <c r="B69" s="17"/>
      <c r="C69" s="177"/>
      <c r="D69" s="17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</row>
    <row r="70" spans="1:29" s="16" customFormat="1" ht="19.149999999999999" customHeight="1" x14ac:dyDescent="0.2">
      <c r="B70" s="17"/>
      <c r="C70" s="177"/>
      <c r="D70" s="17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</row>
    <row r="71" spans="1:29" s="16" customFormat="1" ht="19.5" customHeight="1" x14ac:dyDescent="0.2">
      <c r="B71" s="17"/>
      <c r="C71" s="177"/>
      <c r="D71" s="17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</row>
    <row r="72" spans="1:29" ht="22.15" customHeight="1" x14ac:dyDescent="0.2">
      <c r="A72" s="44" t="str">
        <f>A36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72" s="174"/>
      <c r="C72" s="175"/>
      <c r="D72" s="174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</row>
  </sheetData>
  <mergeCells count="12">
    <mergeCell ref="I47:M47"/>
    <mergeCell ref="E5:AC5"/>
    <mergeCell ref="E6:AC6"/>
    <mergeCell ref="E7:Y7"/>
    <mergeCell ref="S8:W8"/>
    <mergeCell ref="S9:U9"/>
    <mergeCell ref="I11:M11"/>
    <mergeCell ref="E41:AC41"/>
    <mergeCell ref="E42:AC42"/>
    <mergeCell ref="E43:Y43"/>
    <mergeCell ref="S44:W44"/>
    <mergeCell ref="S45:U45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6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847B-C5E7-49CC-BBF9-D63B662139EC}">
  <sheetPr>
    <tabColor rgb="FF92D050"/>
  </sheetPr>
  <dimension ref="A1:P35"/>
  <sheetViews>
    <sheetView topLeftCell="D24" zoomScaleNormal="100" zoomScaleSheetLayoutView="100" workbookViewId="0">
      <selection activeCell="N151" sqref="N151"/>
    </sheetView>
  </sheetViews>
  <sheetFormatPr defaultColWidth="9.28515625" defaultRowHeight="19.149999999999999" customHeight="1" x14ac:dyDescent="0.2"/>
  <cols>
    <col min="1" max="1" width="1.28515625" style="16" customWidth="1"/>
    <col min="2" max="2" width="37.7109375" style="16" customWidth="1"/>
    <col min="3" max="3" width="8.5703125" style="16" customWidth="1"/>
    <col min="4" max="4" width="7.7109375" style="74" customWidth="1"/>
    <col min="5" max="5" width="0.7109375" style="16" customWidth="1"/>
    <col min="6" max="6" width="13.28515625" style="74" customWidth="1"/>
    <col min="7" max="7" width="0.7109375" style="20" customWidth="1"/>
    <col min="8" max="8" width="13.28515625" style="74" customWidth="1"/>
    <col min="9" max="9" width="0.7109375" style="20" customWidth="1"/>
    <col min="10" max="10" width="12.7109375" style="74" customWidth="1"/>
    <col min="11" max="11" width="0.7109375" style="74" customWidth="1"/>
    <col min="12" max="12" width="12.7109375" style="74" customWidth="1"/>
    <col min="13" max="13" width="0.7109375" style="74" customWidth="1"/>
    <col min="14" max="14" width="17.28515625" style="74" customWidth="1"/>
    <col min="15" max="15" width="0.7109375" style="74" customWidth="1"/>
    <col min="16" max="16" width="12.7109375" style="74" customWidth="1"/>
    <col min="17" max="215" width="9.28515625" style="16"/>
    <col min="216" max="216" width="1.28515625" style="16" customWidth="1"/>
    <col min="217" max="217" width="37.7109375" style="16" customWidth="1"/>
    <col min="218" max="218" width="3" style="16" customWidth="1"/>
    <col min="219" max="219" width="8.7109375" style="16" customWidth="1"/>
    <col min="220" max="220" width="0.7109375" style="16" customWidth="1"/>
    <col min="221" max="221" width="13.7109375" style="16" customWidth="1"/>
    <col min="222" max="222" width="0.7109375" style="16" customWidth="1"/>
    <col min="223" max="223" width="13.5703125" style="16" customWidth="1"/>
    <col min="224" max="224" width="0.7109375" style="16" customWidth="1"/>
    <col min="225" max="225" width="12.7109375" style="16" customWidth="1"/>
    <col min="226" max="226" width="0.7109375" style="16" customWidth="1"/>
    <col min="227" max="227" width="12.7109375" style="16" customWidth="1"/>
    <col min="228" max="228" width="0.7109375" style="16" customWidth="1"/>
    <col min="229" max="229" width="17.7109375" style="16" customWidth="1"/>
    <col min="230" max="230" width="0.7109375" style="16" customWidth="1"/>
    <col min="231" max="231" width="13" style="16" customWidth="1"/>
    <col min="232" max="471" width="9.28515625" style="16"/>
    <col min="472" max="472" width="1.28515625" style="16" customWidth="1"/>
    <col min="473" max="473" width="37.7109375" style="16" customWidth="1"/>
    <col min="474" max="474" width="3" style="16" customWidth="1"/>
    <col min="475" max="475" width="8.7109375" style="16" customWidth="1"/>
    <col min="476" max="476" width="0.7109375" style="16" customWidth="1"/>
    <col min="477" max="477" width="13.7109375" style="16" customWidth="1"/>
    <col min="478" max="478" width="0.7109375" style="16" customWidth="1"/>
    <col min="479" max="479" width="13.5703125" style="16" customWidth="1"/>
    <col min="480" max="480" width="0.7109375" style="16" customWidth="1"/>
    <col min="481" max="481" width="12.7109375" style="16" customWidth="1"/>
    <col min="482" max="482" width="0.7109375" style="16" customWidth="1"/>
    <col min="483" max="483" width="12.7109375" style="16" customWidth="1"/>
    <col min="484" max="484" width="0.7109375" style="16" customWidth="1"/>
    <col min="485" max="485" width="17.7109375" style="16" customWidth="1"/>
    <col min="486" max="486" width="0.7109375" style="16" customWidth="1"/>
    <col min="487" max="487" width="13" style="16" customWidth="1"/>
    <col min="488" max="727" width="9.28515625" style="16"/>
    <col min="728" max="728" width="1.28515625" style="16" customWidth="1"/>
    <col min="729" max="729" width="37.7109375" style="16" customWidth="1"/>
    <col min="730" max="730" width="3" style="16" customWidth="1"/>
    <col min="731" max="731" width="8.7109375" style="16" customWidth="1"/>
    <col min="732" max="732" width="0.7109375" style="16" customWidth="1"/>
    <col min="733" max="733" width="13.7109375" style="16" customWidth="1"/>
    <col min="734" max="734" width="0.7109375" style="16" customWidth="1"/>
    <col min="735" max="735" width="13.5703125" style="16" customWidth="1"/>
    <col min="736" max="736" width="0.7109375" style="16" customWidth="1"/>
    <col min="737" max="737" width="12.7109375" style="16" customWidth="1"/>
    <col min="738" max="738" width="0.7109375" style="16" customWidth="1"/>
    <col min="739" max="739" width="12.7109375" style="16" customWidth="1"/>
    <col min="740" max="740" width="0.7109375" style="16" customWidth="1"/>
    <col min="741" max="741" width="17.7109375" style="16" customWidth="1"/>
    <col min="742" max="742" width="0.7109375" style="16" customWidth="1"/>
    <col min="743" max="743" width="13" style="16" customWidth="1"/>
    <col min="744" max="983" width="9.28515625" style="16"/>
    <col min="984" max="984" width="1.28515625" style="16" customWidth="1"/>
    <col min="985" max="985" width="37.7109375" style="16" customWidth="1"/>
    <col min="986" max="986" width="3" style="16" customWidth="1"/>
    <col min="987" max="987" width="8.7109375" style="16" customWidth="1"/>
    <col min="988" max="988" width="0.7109375" style="16" customWidth="1"/>
    <col min="989" max="989" width="13.7109375" style="16" customWidth="1"/>
    <col min="990" max="990" width="0.7109375" style="16" customWidth="1"/>
    <col min="991" max="991" width="13.5703125" style="16" customWidth="1"/>
    <col min="992" max="992" width="0.7109375" style="16" customWidth="1"/>
    <col min="993" max="993" width="12.7109375" style="16" customWidth="1"/>
    <col min="994" max="994" width="0.7109375" style="16" customWidth="1"/>
    <col min="995" max="995" width="12.7109375" style="16" customWidth="1"/>
    <col min="996" max="996" width="0.7109375" style="16" customWidth="1"/>
    <col min="997" max="997" width="17.7109375" style="16" customWidth="1"/>
    <col min="998" max="998" width="0.7109375" style="16" customWidth="1"/>
    <col min="999" max="999" width="13" style="16" customWidth="1"/>
    <col min="1000" max="1239" width="9.28515625" style="16"/>
    <col min="1240" max="1240" width="1.28515625" style="16" customWidth="1"/>
    <col min="1241" max="1241" width="37.7109375" style="16" customWidth="1"/>
    <col min="1242" max="1242" width="3" style="16" customWidth="1"/>
    <col min="1243" max="1243" width="8.7109375" style="16" customWidth="1"/>
    <col min="1244" max="1244" width="0.7109375" style="16" customWidth="1"/>
    <col min="1245" max="1245" width="13.7109375" style="16" customWidth="1"/>
    <col min="1246" max="1246" width="0.7109375" style="16" customWidth="1"/>
    <col min="1247" max="1247" width="13.5703125" style="16" customWidth="1"/>
    <col min="1248" max="1248" width="0.7109375" style="16" customWidth="1"/>
    <col min="1249" max="1249" width="12.7109375" style="16" customWidth="1"/>
    <col min="1250" max="1250" width="0.7109375" style="16" customWidth="1"/>
    <col min="1251" max="1251" width="12.7109375" style="16" customWidth="1"/>
    <col min="1252" max="1252" width="0.7109375" style="16" customWidth="1"/>
    <col min="1253" max="1253" width="17.7109375" style="16" customWidth="1"/>
    <col min="1254" max="1254" width="0.7109375" style="16" customWidth="1"/>
    <col min="1255" max="1255" width="13" style="16" customWidth="1"/>
    <col min="1256" max="1495" width="9.28515625" style="16"/>
    <col min="1496" max="1496" width="1.28515625" style="16" customWidth="1"/>
    <col min="1497" max="1497" width="37.7109375" style="16" customWidth="1"/>
    <col min="1498" max="1498" width="3" style="16" customWidth="1"/>
    <col min="1499" max="1499" width="8.7109375" style="16" customWidth="1"/>
    <col min="1500" max="1500" width="0.7109375" style="16" customWidth="1"/>
    <col min="1501" max="1501" width="13.7109375" style="16" customWidth="1"/>
    <col min="1502" max="1502" width="0.7109375" style="16" customWidth="1"/>
    <col min="1503" max="1503" width="13.5703125" style="16" customWidth="1"/>
    <col min="1504" max="1504" width="0.7109375" style="16" customWidth="1"/>
    <col min="1505" max="1505" width="12.7109375" style="16" customWidth="1"/>
    <col min="1506" max="1506" width="0.7109375" style="16" customWidth="1"/>
    <col min="1507" max="1507" width="12.7109375" style="16" customWidth="1"/>
    <col min="1508" max="1508" width="0.7109375" style="16" customWidth="1"/>
    <col min="1509" max="1509" width="17.7109375" style="16" customWidth="1"/>
    <col min="1510" max="1510" width="0.7109375" style="16" customWidth="1"/>
    <col min="1511" max="1511" width="13" style="16" customWidth="1"/>
    <col min="1512" max="1751" width="9.28515625" style="16"/>
    <col min="1752" max="1752" width="1.28515625" style="16" customWidth="1"/>
    <col min="1753" max="1753" width="37.7109375" style="16" customWidth="1"/>
    <col min="1754" max="1754" width="3" style="16" customWidth="1"/>
    <col min="1755" max="1755" width="8.7109375" style="16" customWidth="1"/>
    <col min="1756" max="1756" width="0.7109375" style="16" customWidth="1"/>
    <col min="1757" max="1757" width="13.7109375" style="16" customWidth="1"/>
    <col min="1758" max="1758" width="0.7109375" style="16" customWidth="1"/>
    <col min="1759" max="1759" width="13.5703125" style="16" customWidth="1"/>
    <col min="1760" max="1760" width="0.7109375" style="16" customWidth="1"/>
    <col min="1761" max="1761" width="12.7109375" style="16" customWidth="1"/>
    <col min="1762" max="1762" width="0.7109375" style="16" customWidth="1"/>
    <col min="1763" max="1763" width="12.7109375" style="16" customWidth="1"/>
    <col min="1764" max="1764" width="0.7109375" style="16" customWidth="1"/>
    <col min="1765" max="1765" width="17.7109375" style="16" customWidth="1"/>
    <col min="1766" max="1766" width="0.7109375" style="16" customWidth="1"/>
    <col min="1767" max="1767" width="13" style="16" customWidth="1"/>
    <col min="1768" max="2007" width="9.28515625" style="16"/>
    <col min="2008" max="2008" width="1.28515625" style="16" customWidth="1"/>
    <col min="2009" max="2009" width="37.7109375" style="16" customWidth="1"/>
    <col min="2010" max="2010" width="3" style="16" customWidth="1"/>
    <col min="2011" max="2011" width="8.7109375" style="16" customWidth="1"/>
    <col min="2012" max="2012" width="0.7109375" style="16" customWidth="1"/>
    <col min="2013" max="2013" width="13.7109375" style="16" customWidth="1"/>
    <col min="2014" max="2014" width="0.7109375" style="16" customWidth="1"/>
    <col min="2015" max="2015" width="13.5703125" style="16" customWidth="1"/>
    <col min="2016" max="2016" width="0.7109375" style="16" customWidth="1"/>
    <col min="2017" max="2017" width="12.7109375" style="16" customWidth="1"/>
    <col min="2018" max="2018" width="0.7109375" style="16" customWidth="1"/>
    <col min="2019" max="2019" width="12.7109375" style="16" customWidth="1"/>
    <col min="2020" max="2020" width="0.7109375" style="16" customWidth="1"/>
    <col min="2021" max="2021" width="17.7109375" style="16" customWidth="1"/>
    <col min="2022" max="2022" width="0.7109375" style="16" customWidth="1"/>
    <col min="2023" max="2023" width="13" style="16" customWidth="1"/>
    <col min="2024" max="2263" width="9.28515625" style="16"/>
    <col min="2264" max="2264" width="1.28515625" style="16" customWidth="1"/>
    <col min="2265" max="2265" width="37.7109375" style="16" customWidth="1"/>
    <col min="2266" max="2266" width="3" style="16" customWidth="1"/>
    <col min="2267" max="2267" width="8.7109375" style="16" customWidth="1"/>
    <col min="2268" max="2268" width="0.7109375" style="16" customWidth="1"/>
    <col min="2269" max="2269" width="13.7109375" style="16" customWidth="1"/>
    <col min="2270" max="2270" width="0.7109375" style="16" customWidth="1"/>
    <col min="2271" max="2271" width="13.5703125" style="16" customWidth="1"/>
    <col min="2272" max="2272" width="0.7109375" style="16" customWidth="1"/>
    <col min="2273" max="2273" width="12.7109375" style="16" customWidth="1"/>
    <col min="2274" max="2274" width="0.7109375" style="16" customWidth="1"/>
    <col min="2275" max="2275" width="12.7109375" style="16" customWidth="1"/>
    <col min="2276" max="2276" width="0.7109375" style="16" customWidth="1"/>
    <col min="2277" max="2277" width="17.7109375" style="16" customWidth="1"/>
    <col min="2278" max="2278" width="0.7109375" style="16" customWidth="1"/>
    <col min="2279" max="2279" width="13" style="16" customWidth="1"/>
    <col min="2280" max="2519" width="9.28515625" style="16"/>
    <col min="2520" max="2520" width="1.28515625" style="16" customWidth="1"/>
    <col min="2521" max="2521" width="37.7109375" style="16" customWidth="1"/>
    <col min="2522" max="2522" width="3" style="16" customWidth="1"/>
    <col min="2523" max="2523" width="8.7109375" style="16" customWidth="1"/>
    <col min="2524" max="2524" width="0.7109375" style="16" customWidth="1"/>
    <col min="2525" max="2525" width="13.7109375" style="16" customWidth="1"/>
    <col min="2526" max="2526" width="0.7109375" style="16" customWidth="1"/>
    <col min="2527" max="2527" width="13.5703125" style="16" customWidth="1"/>
    <col min="2528" max="2528" width="0.7109375" style="16" customWidth="1"/>
    <col min="2529" max="2529" width="12.7109375" style="16" customWidth="1"/>
    <col min="2530" max="2530" width="0.7109375" style="16" customWidth="1"/>
    <col min="2531" max="2531" width="12.7109375" style="16" customWidth="1"/>
    <col min="2532" max="2532" width="0.7109375" style="16" customWidth="1"/>
    <col min="2533" max="2533" width="17.7109375" style="16" customWidth="1"/>
    <col min="2534" max="2534" width="0.7109375" style="16" customWidth="1"/>
    <col min="2535" max="2535" width="13" style="16" customWidth="1"/>
    <col min="2536" max="2775" width="9.28515625" style="16"/>
    <col min="2776" max="2776" width="1.28515625" style="16" customWidth="1"/>
    <col min="2777" max="2777" width="37.7109375" style="16" customWidth="1"/>
    <col min="2778" max="2778" width="3" style="16" customWidth="1"/>
    <col min="2779" max="2779" width="8.7109375" style="16" customWidth="1"/>
    <col min="2780" max="2780" width="0.7109375" style="16" customWidth="1"/>
    <col min="2781" max="2781" width="13.7109375" style="16" customWidth="1"/>
    <col min="2782" max="2782" width="0.7109375" style="16" customWidth="1"/>
    <col min="2783" max="2783" width="13.5703125" style="16" customWidth="1"/>
    <col min="2784" max="2784" width="0.7109375" style="16" customWidth="1"/>
    <col min="2785" max="2785" width="12.7109375" style="16" customWidth="1"/>
    <col min="2786" max="2786" width="0.7109375" style="16" customWidth="1"/>
    <col min="2787" max="2787" width="12.7109375" style="16" customWidth="1"/>
    <col min="2788" max="2788" width="0.7109375" style="16" customWidth="1"/>
    <col min="2789" max="2789" width="17.7109375" style="16" customWidth="1"/>
    <col min="2790" max="2790" width="0.7109375" style="16" customWidth="1"/>
    <col min="2791" max="2791" width="13" style="16" customWidth="1"/>
    <col min="2792" max="3031" width="9.28515625" style="16"/>
    <col min="3032" max="3032" width="1.28515625" style="16" customWidth="1"/>
    <col min="3033" max="3033" width="37.7109375" style="16" customWidth="1"/>
    <col min="3034" max="3034" width="3" style="16" customWidth="1"/>
    <col min="3035" max="3035" width="8.7109375" style="16" customWidth="1"/>
    <col min="3036" max="3036" width="0.7109375" style="16" customWidth="1"/>
    <col min="3037" max="3037" width="13.7109375" style="16" customWidth="1"/>
    <col min="3038" max="3038" width="0.7109375" style="16" customWidth="1"/>
    <col min="3039" max="3039" width="13.5703125" style="16" customWidth="1"/>
    <col min="3040" max="3040" width="0.7109375" style="16" customWidth="1"/>
    <col min="3041" max="3041" width="12.7109375" style="16" customWidth="1"/>
    <col min="3042" max="3042" width="0.7109375" style="16" customWidth="1"/>
    <col min="3043" max="3043" width="12.7109375" style="16" customWidth="1"/>
    <col min="3044" max="3044" width="0.7109375" style="16" customWidth="1"/>
    <col min="3045" max="3045" width="17.7109375" style="16" customWidth="1"/>
    <col min="3046" max="3046" width="0.7109375" style="16" customWidth="1"/>
    <col min="3047" max="3047" width="13" style="16" customWidth="1"/>
    <col min="3048" max="3287" width="9.28515625" style="16"/>
    <col min="3288" max="3288" width="1.28515625" style="16" customWidth="1"/>
    <col min="3289" max="3289" width="37.7109375" style="16" customWidth="1"/>
    <col min="3290" max="3290" width="3" style="16" customWidth="1"/>
    <col min="3291" max="3291" width="8.7109375" style="16" customWidth="1"/>
    <col min="3292" max="3292" width="0.7109375" style="16" customWidth="1"/>
    <col min="3293" max="3293" width="13.7109375" style="16" customWidth="1"/>
    <col min="3294" max="3294" width="0.7109375" style="16" customWidth="1"/>
    <col min="3295" max="3295" width="13.5703125" style="16" customWidth="1"/>
    <col min="3296" max="3296" width="0.7109375" style="16" customWidth="1"/>
    <col min="3297" max="3297" width="12.7109375" style="16" customWidth="1"/>
    <col min="3298" max="3298" width="0.7109375" style="16" customWidth="1"/>
    <col min="3299" max="3299" width="12.7109375" style="16" customWidth="1"/>
    <col min="3300" max="3300" width="0.7109375" style="16" customWidth="1"/>
    <col min="3301" max="3301" width="17.7109375" style="16" customWidth="1"/>
    <col min="3302" max="3302" width="0.7109375" style="16" customWidth="1"/>
    <col min="3303" max="3303" width="13" style="16" customWidth="1"/>
    <col min="3304" max="3543" width="9.28515625" style="16"/>
    <col min="3544" max="3544" width="1.28515625" style="16" customWidth="1"/>
    <col min="3545" max="3545" width="37.7109375" style="16" customWidth="1"/>
    <col min="3546" max="3546" width="3" style="16" customWidth="1"/>
    <col min="3547" max="3547" width="8.7109375" style="16" customWidth="1"/>
    <col min="3548" max="3548" width="0.7109375" style="16" customWidth="1"/>
    <col min="3549" max="3549" width="13.7109375" style="16" customWidth="1"/>
    <col min="3550" max="3550" width="0.7109375" style="16" customWidth="1"/>
    <col min="3551" max="3551" width="13.5703125" style="16" customWidth="1"/>
    <col min="3552" max="3552" width="0.7109375" style="16" customWidth="1"/>
    <col min="3553" max="3553" width="12.7109375" style="16" customWidth="1"/>
    <col min="3554" max="3554" width="0.7109375" style="16" customWidth="1"/>
    <col min="3555" max="3555" width="12.7109375" style="16" customWidth="1"/>
    <col min="3556" max="3556" width="0.7109375" style="16" customWidth="1"/>
    <col min="3557" max="3557" width="17.7109375" style="16" customWidth="1"/>
    <col min="3558" max="3558" width="0.7109375" style="16" customWidth="1"/>
    <col min="3559" max="3559" width="13" style="16" customWidth="1"/>
    <col min="3560" max="3799" width="9.28515625" style="16"/>
    <col min="3800" max="3800" width="1.28515625" style="16" customWidth="1"/>
    <col min="3801" max="3801" width="37.7109375" style="16" customWidth="1"/>
    <col min="3802" max="3802" width="3" style="16" customWidth="1"/>
    <col min="3803" max="3803" width="8.7109375" style="16" customWidth="1"/>
    <col min="3804" max="3804" width="0.7109375" style="16" customWidth="1"/>
    <col min="3805" max="3805" width="13.7109375" style="16" customWidth="1"/>
    <col min="3806" max="3806" width="0.7109375" style="16" customWidth="1"/>
    <col min="3807" max="3807" width="13.5703125" style="16" customWidth="1"/>
    <col min="3808" max="3808" width="0.7109375" style="16" customWidth="1"/>
    <col min="3809" max="3809" width="12.7109375" style="16" customWidth="1"/>
    <col min="3810" max="3810" width="0.7109375" style="16" customWidth="1"/>
    <col min="3811" max="3811" width="12.7109375" style="16" customWidth="1"/>
    <col min="3812" max="3812" width="0.7109375" style="16" customWidth="1"/>
    <col min="3813" max="3813" width="17.7109375" style="16" customWidth="1"/>
    <col min="3814" max="3814" width="0.7109375" style="16" customWidth="1"/>
    <col min="3815" max="3815" width="13" style="16" customWidth="1"/>
    <col min="3816" max="4055" width="9.28515625" style="16"/>
    <col min="4056" max="4056" width="1.28515625" style="16" customWidth="1"/>
    <col min="4057" max="4057" width="37.7109375" style="16" customWidth="1"/>
    <col min="4058" max="4058" width="3" style="16" customWidth="1"/>
    <col min="4059" max="4059" width="8.7109375" style="16" customWidth="1"/>
    <col min="4060" max="4060" width="0.7109375" style="16" customWidth="1"/>
    <col min="4061" max="4061" width="13.7109375" style="16" customWidth="1"/>
    <col min="4062" max="4062" width="0.7109375" style="16" customWidth="1"/>
    <col min="4063" max="4063" width="13.5703125" style="16" customWidth="1"/>
    <col min="4064" max="4064" width="0.7109375" style="16" customWidth="1"/>
    <col min="4065" max="4065" width="12.7109375" style="16" customWidth="1"/>
    <col min="4066" max="4066" width="0.7109375" style="16" customWidth="1"/>
    <col min="4067" max="4067" width="12.7109375" style="16" customWidth="1"/>
    <col min="4068" max="4068" width="0.7109375" style="16" customWidth="1"/>
    <col min="4069" max="4069" width="17.7109375" style="16" customWidth="1"/>
    <col min="4070" max="4070" width="0.7109375" style="16" customWidth="1"/>
    <col min="4071" max="4071" width="13" style="16" customWidth="1"/>
    <col min="4072" max="4311" width="9.28515625" style="16"/>
    <col min="4312" max="4312" width="1.28515625" style="16" customWidth="1"/>
    <col min="4313" max="4313" width="37.7109375" style="16" customWidth="1"/>
    <col min="4314" max="4314" width="3" style="16" customWidth="1"/>
    <col min="4315" max="4315" width="8.7109375" style="16" customWidth="1"/>
    <col min="4316" max="4316" width="0.7109375" style="16" customWidth="1"/>
    <col min="4317" max="4317" width="13.7109375" style="16" customWidth="1"/>
    <col min="4318" max="4318" width="0.7109375" style="16" customWidth="1"/>
    <col min="4319" max="4319" width="13.5703125" style="16" customWidth="1"/>
    <col min="4320" max="4320" width="0.7109375" style="16" customWidth="1"/>
    <col min="4321" max="4321" width="12.7109375" style="16" customWidth="1"/>
    <col min="4322" max="4322" width="0.7109375" style="16" customWidth="1"/>
    <col min="4323" max="4323" width="12.7109375" style="16" customWidth="1"/>
    <col min="4324" max="4324" width="0.7109375" style="16" customWidth="1"/>
    <col min="4325" max="4325" width="17.7109375" style="16" customWidth="1"/>
    <col min="4326" max="4326" width="0.7109375" style="16" customWidth="1"/>
    <col min="4327" max="4327" width="13" style="16" customWidth="1"/>
    <col min="4328" max="4567" width="9.28515625" style="16"/>
    <col min="4568" max="4568" width="1.28515625" style="16" customWidth="1"/>
    <col min="4569" max="4569" width="37.7109375" style="16" customWidth="1"/>
    <col min="4570" max="4570" width="3" style="16" customWidth="1"/>
    <col min="4571" max="4571" width="8.7109375" style="16" customWidth="1"/>
    <col min="4572" max="4572" width="0.7109375" style="16" customWidth="1"/>
    <col min="4573" max="4573" width="13.7109375" style="16" customWidth="1"/>
    <col min="4574" max="4574" width="0.7109375" style="16" customWidth="1"/>
    <col min="4575" max="4575" width="13.5703125" style="16" customWidth="1"/>
    <col min="4576" max="4576" width="0.7109375" style="16" customWidth="1"/>
    <col min="4577" max="4577" width="12.7109375" style="16" customWidth="1"/>
    <col min="4578" max="4578" width="0.7109375" style="16" customWidth="1"/>
    <col min="4579" max="4579" width="12.7109375" style="16" customWidth="1"/>
    <col min="4580" max="4580" width="0.7109375" style="16" customWidth="1"/>
    <col min="4581" max="4581" width="17.7109375" style="16" customWidth="1"/>
    <col min="4582" max="4582" width="0.7109375" style="16" customWidth="1"/>
    <col min="4583" max="4583" width="13" style="16" customWidth="1"/>
    <col min="4584" max="4823" width="9.28515625" style="16"/>
    <col min="4824" max="4824" width="1.28515625" style="16" customWidth="1"/>
    <col min="4825" max="4825" width="37.7109375" style="16" customWidth="1"/>
    <col min="4826" max="4826" width="3" style="16" customWidth="1"/>
    <col min="4827" max="4827" width="8.7109375" style="16" customWidth="1"/>
    <col min="4828" max="4828" width="0.7109375" style="16" customWidth="1"/>
    <col min="4829" max="4829" width="13.7109375" style="16" customWidth="1"/>
    <col min="4830" max="4830" width="0.7109375" style="16" customWidth="1"/>
    <col min="4831" max="4831" width="13.5703125" style="16" customWidth="1"/>
    <col min="4832" max="4832" width="0.7109375" style="16" customWidth="1"/>
    <col min="4833" max="4833" width="12.7109375" style="16" customWidth="1"/>
    <col min="4834" max="4834" width="0.7109375" style="16" customWidth="1"/>
    <col min="4835" max="4835" width="12.7109375" style="16" customWidth="1"/>
    <col min="4836" max="4836" width="0.7109375" style="16" customWidth="1"/>
    <col min="4837" max="4837" width="17.7109375" style="16" customWidth="1"/>
    <col min="4838" max="4838" width="0.7109375" style="16" customWidth="1"/>
    <col min="4839" max="4839" width="13" style="16" customWidth="1"/>
    <col min="4840" max="5079" width="9.28515625" style="16"/>
    <col min="5080" max="5080" width="1.28515625" style="16" customWidth="1"/>
    <col min="5081" max="5081" width="37.7109375" style="16" customWidth="1"/>
    <col min="5082" max="5082" width="3" style="16" customWidth="1"/>
    <col min="5083" max="5083" width="8.7109375" style="16" customWidth="1"/>
    <col min="5084" max="5084" width="0.7109375" style="16" customWidth="1"/>
    <col min="5085" max="5085" width="13.7109375" style="16" customWidth="1"/>
    <col min="5086" max="5086" width="0.7109375" style="16" customWidth="1"/>
    <col min="5087" max="5087" width="13.5703125" style="16" customWidth="1"/>
    <col min="5088" max="5088" width="0.7109375" style="16" customWidth="1"/>
    <col min="5089" max="5089" width="12.7109375" style="16" customWidth="1"/>
    <col min="5090" max="5090" width="0.7109375" style="16" customWidth="1"/>
    <col min="5091" max="5091" width="12.7109375" style="16" customWidth="1"/>
    <col min="5092" max="5092" width="0.7109375" style="16" customWidth="1"/>
    <col min="5093" max="5093" width="17.7109375" style="16" customWidth="1"/>
    <col min="5094" max="5094" width="0.7109375" style="16" customWidth="1"/>
    <col min="5095" max="5095" width="13" style="16" customWidth="1"/>
    <col min="5096" max="5335" width="9.28515625" style="16"/>
    <col min="5336" max="5336" width="1.28515625" style="16" customWidth="1"/>
    <col min="5337" max="5337" width="37.7109375" style="16" customWidth="1"/>
    <col min="5338" max="5338" width="3" style="16" customWidth="1"/>
    <col min="5339" max="5339" width="8.7109375" style="16" customWidth="1"/>
    <col min="5340" max="5340" width="0.7109375" style="16" customWidth="1"/>
    <col min="5341" max="5341" width="13.7109375" style="16" customWidth="1"/>
    <col min="5342" max="5342" width="0.7109375" style="16" customWidth="1"/>
    <col min="5343" max="5343" width="13.5703125" style="16" customWidth="1"/>
    <col min="5344" max="5344" width="0.7109375" style="16" customWidth="1"/>
    <col min="5345" max="5345" width="12.7109375" style="16" customWidth="1"/>
    <col min="5346" max="5346" width="0.7109375" style="16" customWidth="1"/>
    <col min="5347" max="5347" width="12.7109375" style="16" customWidth="1"/>
    <col min="5348" max="5348" width="0.7109375" style="16" customWidth="1"/>
    <col min="5349" max="5349" width="17.7109375" style="16" customWidth="1"/>
    <col min="5350" max="5350" width="0.7109375" style="16" customWidth="1"/>
    <col min="5351" max="5351" width="13" style="16" customWidth="1"/>
    <col min="5352" max="5591" width="9.28515625" style="16"/>
    <col min="5592" max="5592" width="1.28515625" style="16" customWidth="1"/>
    <col min="5593" max="5593" width="37.7109375" style="16" customWidth="1"/>
    <col min="5594" max="5594" width="3" style="16" customWidth="1"/>
    <col min="5595" max="5595" width="8.7109375" style="16" customWidth="1"/>
    <col min="5596" max="5596" width="0.7109375" style="16" customWidth="1"/>
    <col min="5597" max="5597" width="13.7109375" style="16" customWidth="1"/>
    <col min="5598" max="5598" width="0.7109375" style="16" customWidth="1"/>
    <col min="5599" max="5599" width="13.5703125" style="16" customWidth="1"/>
    <col min="5600" max="5600" width="0.7109375" style="16" customWidth="1"/>
    <col min="5601" max="5601" width="12.7109375" style="16" customWidth="1"/>
    <col min="5602" max="5602" width="0.7109375" style="16" customWidth="1"/>
    <col min="5603" max="5603" width="12.7109375" style="16" customWidth="1"/>
    <col min="5604" max="5604" width="0.7109375" style="16" customWidth="1"/>
    <col min="5605" max="5605" width="17.7109375" style="16" customWidth="1"/>
    <col min="5606" max="5606" width="0.7109375" style="16" customWidth="1"/>
    <col min="5607" max="5607" width="13" style="16" customWidth="1"/>
    <col min="5608" max="5847" width="9.28515625" style="16"/>
    <col min="5848" max="5848" width="1.28515625" style="16" customWidth="1"/>
    <col min="5849" max="5849" width="37.7109375" style="16" customWidth="1"/>
    <col min="5850" max="5850" width="3" style="16" customWidth="1"/>
    <col min="5851" max="5851" width="8.7109375" style="16" customWidth="1"/>
    <col min="5852" max="5852" width="0.7109375" style="16" customWidth="1"/>
    <col min="5853" max="5853" width="13.7109375" style="16" customWidth="1"/>
    <col min="5854" max="5854" width="0.7109375" style="16" customWidth="1"/>
    <col min="5855" max="5855" width="13.5703125" style="16" customWidth="1"/>
    <col min="5856" max="5856" width="0.7109375" style="16" customWidth="1"/>
    <col min="5857" max="5857" width="12.7109375" style="16" customWidth="1"/>
    <col min="5858" max="5858" width="0.7109375" style="16" customWidth="1"/>
    <col min="5859" max="5859" width="12.7109375" style="16" customWidth="1"/>
    <col min="5860" max="5860" width="0.7109375" style="16" customWidth="1"/>
    <col min="5861" max="5861" width="17.7109375" style="16" customWidth="1"/>
    <col min="5862" max="5862" width="0.7109375" style="16" customWidth="1"/>
    <col min="5863" max="5863" width="13" style="16" customWidth="1"/>
    <col min="5864" max="6103" width="9.28515625" style="16"/>
    <col min="6104" max="6104" width="1.28515625" style="16" customWidth="1"/>
    <col min="6105" max="6105" width="37.7109375" style="16" customWidth="1"/>
    <col min="6106" max="6106" width="3" style="16" customWidth="1"/>
    <col min="6107" max="6107" width="8.7109375" style="16" customWidth="1"/>
    <col min="6108" max="6108" width="0.7109375" style="16" customWidth="1"/>
    <col min="6109" max="6109" width="13.7109375" style="16" customWidth="1"/>
    <col min="6110" max="6110" width="0.7109375" style="16" customWidth="1"/>
    <col min="6111" max="6111" width="13.5703125" style="16" customWidth="1"/>
    <col min="6112" max="6112" width="0.7109375" style="16" customWidth="1"/>
    <col min="6113" max="6113" width="12.7109375" style="16" customWidth="1"/>
    <col min="6114" max="6114" width="0.7109375" style="16" customWidth="1"/>
    <col min="6115" max="6115" width="12.7109375" style="16" customWidth="1"/>
    <col min="6116" max="6116" width="0.7109375" style="16" customWidth="1"/>
    <col min="6117" max="6117" width="17.7109375" style="16" customWidth="1"/>
    <col min="6118" max="6118" width="0.7109375" style="16" customWidth="1"/>
    <col min="6119" max="6119" width="13" style="16" customWidth="1"/>
    <col min="6120" max="6359" width="9.28515625" style="16"/>
    <col min="6360" max="6360" width="1.28515625" style="16" customWidth="1"/>
    <col min="6361" max="6361" width="37.7109375" style="16" customWidth="1"/>
    <col min="6362" max="6362" width="3" style="16" customWidth="1"/>
    <col min="6363" max="6363" width="8.7109375" style="16" customWidth="1"/>
    <col min="6364" max="6364" width="0.7109375" style="16" customWidth="1"/>
    <col min="6365" max="6365" width="13.7109375" style="16" customWidth="1"/>
    <col min="6366" max="6366" width="0.7109375" style="16" customWidth="1"/>
    <col min="6367" max="6367" width="13.5703125" style="16" customWidth="1"/>
    <col min="6368" max="6368" width="0.7109375" style="16" customWidth="1"/>
    <col min="6369" max="6369" width="12.7109375" style="16" customWidth="1"/>
    <col min="6370" max="6370" width="0.7109375" style="16" customWidth="1"/>
    <col min="6371" max="6371" width="12.7109375" style="16" customWidth="1"/>
    <col min="6372" max="6372" width="0.7109375" style="16" customWidth="1"/>
    <col min="6373" max="6373" width="17.7109375" style="16" customWidth="1"/>
    <col min="6374" max="6374" width="0.7109375" style="16" customWidth="1"/>
    <col min="6375" max="6375" width="13" style="16" customWidth="1"/>
    <col min="6376" max="6615" width="9.28515625" style="16"/>
    <col min="6616" max="6616" width="1.28515625" style="16" customWidth="1"/>
    <col min="6617" max="6617" width="37.7109375" style="16" customWidth="1"/>
    <col min="6618" max="6618" width="3" style="16" customWidth="1"/>
    <col min="6619" max="6619" width="8.7109375" style="16" customWidth="1"/>
    <col min="6620" max="6620" width="0.7109375" style="16" customWidth="1"/>
    <col min="6621" max="6621" width="13.7109375" style="16" customWidth="1"/>
    <col min="6622" max="6622" width="0.7109375" style="16" customWidth="1"/>
    <col min="6623" max="6623" width="13.5703125" style="16" customWidth="1"/>
    <col min="6624" max="6624" width="0.7109375" style="16" customWidth="1"/>
    <col min="6625" max="6625" width="12.7109375" style="16" customWidth="1"/>
    <col min="6626" max="6626" width="0.7109375" style="16" customWidth="1"/>
    <col min="6627" max="6627" width="12.7109375" style="16" customWidth="1"/>
    <col min="6628" max="6628" width="0.7109375" style="16" customWidth="1"/>
    <col min="6629" max="6629" width="17.7109375" style="16" customWidth="1"/>
    <col min="6630" max="6630" width="0.7109375" style="16" customWidth="1"/>
    <col min="6631" max="6631" width="13" style="16" customWidth="1"/>
    <col min="6632" max="6871" width="9.28515625" style="16"/>
    <col min="6872" max="6872" width="1.28515625" style="16" customWidth="1"/>
    <col min="6873" max="6873" width="37.7109375" style="16" customWidth="1"/>
    <col min="6874" max="6874" width="3" style="16" customWidth="1"/>
    <col min="6875" max="6875" width="8.7109375" style="16" customWidth="1"/>
    <col min="6876" max="6876" width="0.7109375" style="16" customWidth="1"/>
    <col min="6877" max="6877" width="13.7109375" style="16" customWidth="1"/>
    <col min="6878" max="6878" width="0.7109375" style="16" customWidth="1"/>
    <col min="6879" max="6879" width="13.5703125" style="16" customWidth="1"/>
    <col min="6880" max="6880" width="0.7109375" style="16" customWidth="1"/>
    <col min="6881" max="6881" width="12.7109375" style="16" customWidth="1"/>
    <col min="6882" max="6882" width="0.7109375" style="16" customWidth="1"/>
    <col min="6883" max="6883" width="12.7109375" style="16" customWidth="1"/>
    <col min="6884" max="6884" width="0.7109375" style="16" customWidth="1"/>
    <col min="6885" max="6885" width="17.7109375" style="16" customWidth="1"/>
    <col min="6886" max="6886" width="0.7109375" style="16" customWidth="1"/>
    <col min="6887" max="6887" width="13" style="16" customWidth="1"/>
    <col min="6888" max="7127" width="9.28515625" style="16"/>
    <col min="7128" max="7128" width="1.28515625" style="16" customWidth="1"/>
    <col min="7129" max="7129" width="37.7109375" style="16" customWidth="1"/>
    <col min="7130" max="7130" width="3" style="16" customWidth="1"/>
    <col min="7131" max="7131" width="8.7109375" style="16" customWidth="1"/>
    <col min="7132" max="7132" width="0.7109375" style="16" customWidth="1"/>
    <col min="7133" max="7133" width="13.7109375" style="16" customWidth="1"/>
    <col min="7134" max="7134" width="0.7109375" style="16" customWidth="1"/>
    <col min="7135" max="7135" width="13.5703125" style="16" customWidth="1"/>
    <col min="7136" max="7136" width="0.7109375" style="16" customWidth="1"/>
    <col min="7137" max="7137" width="12.7109375" style="16" customWidth="1"/>
    <col min="7138" max="7138" width="0.7109375" style="16" customWidth="1"/>
    <col min="7139" max="7139" width="12.7109375" style="16" customWidth="1"/>
    <col min="7140" max="7140" width="0.7109375" style="16" customWidth="1"/>
    <col min="7141" max="7141" width="17.7109375" style="16" customWidth="1"/>
    <col min="7142" max="7142" width="0.7109375" style="16" customWidth="1"/>
    <col min="7143" max="7143" width="13" style="16" customWidth="1"/>
    <col min="7144" max="7383" width="9.28515625" style="16"/>
    <col min="7384" max="7384" width="1.28515625" style="16" customWidth="1"/>
    <col min="7385" max="7385" width="37.7109375" style="16" customWidth="1"/>
    <col min="7386" max="7386" width="3" style="16" customWidth="1"/>
    <col min="7387" max="7387" width="8.7109375" style="16" customWidth="1"/>
    <col min="7388" max="7388" width="0.7109375" style="16" customWidth="1"/>
    <col min="7389" max="7389" width="13.7109375" style="16" customWidth="1"/>
    <col min="7390" max="7390" width="0.7109375" style="16" customWidth="1"/>
    <col min="7391" max="7391" width="13.5703125" style="16" customWidth="1"/>
    <col min="7392" max="7392" width="0.7109375" style="16" customWidth="1"/>
    <col min="7393" max="7393" width="12.7109375" style="16" customWidth="1"/>
    <col min="7394" max="7394" width="0.7109375" style="16" customWidth="1"/>
    <col min="7395" max="7395" width="12.7109375" style="16" customWidth="1"/>
    <col min="7396" max="7396" width="0.7109375" style="16" customWidth="1"/>
    <col min="7397" max="7397" width="17.7109375" style="16" customWidth="1"/>
    <col min="7398" max="7398" width="0.7109375" style="16" customWidth="1"/>
    <col min="7399" max="7399" width="13" style="16" customWidth="1"/>
    <col min="7400" max="7639" width="9.28515625" style="16"/>
    <col min="7640" max="7640" width="1.28515625" style="16" customWidth="1"/>
    <col min="7641" max="7641" width="37.7109375" style="16" customWidth="1"/>
    <col min="7642" max="7642" width="3" style="16" customWidth="1"/>
    <col min="7643" max="7643" width="8.7109375" style="16" customWidth="1"/>
    <col min="7644" max="7644" width="0.7109375" style="16" customWidth="1"/>
    <col min="7645" max="7645" width="13.7109375" style="16" customWidth="1"/>
    <col min="7646" max="7646" width="0.7109375" style="16" customWidth="1"/>
    <col min="7647" max="7647" width="13.5703125" style="16" customWidth="1"/>
    <col min="7648" max="7648" width="0.7109375" style="16" customWidth="1"/>
    <col min="7649" max="7649" width="12.7109375" style="16" customWidth="1"/>
    <col min="7650" max="7650" width="0.7109375" style="16" customWidth="1"/>
    <col min="7651" max="7651" width="12.7109375" style="16" customWidth="1"/>
    <col min="7652" max="7652" width="0.7109375" style="16" customWidth="1"/>
    <col min="7653" max="7653" width="17.7109375" style="16" customWidth="1"/>
    <col min="7654" max="7654" width="0.7109375" style="16" customWidth="1"/>
    <col min="7655" max="7655" width="13" style="16" customWidth="1"/>
    <col min="7656" max="7895" width="9.28515625" style="16"/>
    <col min="7896" max="7896" width="1.28515625" style="16" customWidth="1"/>
    <col min="7897" max="7897" width="37.7109375" style="16" customWidth="1"/>
    <col min="7898" max="7898" width="3" style="16" customWidth="1"/>
    <col min="7899" max="7899" width="8.7109375" style="16" customWidth="1"/>
    <col min="7900" max="7900" width="0.7109375" style="16" customWidth="1"/>
    <col min="7901" max="7901" width="13.7109375" style="16" customWidth="1"/>
    <col min="7902" max="7902" width="0.7109375" style="16" customWidth="1"/>
    <col min="7903" max="7903" width="13.5703125" style="16" customWidth="1"/>
    <col min="7904" max="7904" width="0.7109375" style="16" customWidth="1"/>
    <col min="7905" max="7905" width="12.7109375" style="16" customWidth="1"/>
    <col min="7906" max="7906" width="0.7109375" style="16" customWidth="1"/>
    <col min="7907" max="7907" width="12.7109375" style="16" customWidth="1"/>
    <col min="7908" max="7908" width="0.7109375" style="16" customWidth="1"/>
    <col min="7909" max="7909" width="17.7109375" style="16" customWidth="1"/>
    <col min="7910" max="7910" width="0.7109375" style="16" customWidth="1"/>
    <col min="7911" max="7911" width="13" style="16" customWidth="1"/>
    <col min="7912" max="8151" width="9.28515625" style="16"/>
    <col min="8152" max="8152" width="1.28515625" style="16" customWidth="1"/>
    <col min="8153" max="8153" width="37.7109375" style="16" customWidth="1"/>
    <col min="8154" max="8154" width="3" style="16" customWidth="1"/>
    <col min="8155" max="8155" width="8.7109375" style="16" customWidth="1"/>
    <col min="8156" max="8156" width="0.7109375" style="16" customWidth="1"/>
    <col min="8157" max="8157" width="13.7109375" style="16" customWidth="1"/>
    <col min="8158" max="8158" width="0.7109375" style="16" customWidth="1"/>
    <col min="8159" max="8159" width="13.5703125" style="16" customWidth="1"/>
    <col min="8160" max="8160" width="0.7109375" style="16" customWidth="1"/>
    <col min="8161" max="8161" width="12.7109375" style="16" customWidth="1"/>
    <col min="8162" max="8162" width="0.7109375" style="16" customWidth="1"/>
    <col min="8163" max="8163" width="12.7109375" style="16" customWidth="1"/>
    <col min="8164" max="8164" width="0.7109375" style="16" customWidth="1"/>
    <col min="8165" max="8165" width="17.7109375" style="16" customWidth="1"/>
    <col min="8166" max="8166" width="0.7109375" style="16" customWidth="1"/>
    <col min="8167" max="8167" width="13" style="16" customWidth="1"/>
    <col min="8168" max="8407" width="9.28515625" style="16"/>
    <col min="8408" max="8408" width="1.28515625" style="16" customWidth="1"/>
    <col min="8409" max="8409" width="37.7109375" style="16" customWidth="1"/>
    <col min="8410" max="8410" width="3" style="16" customWidth="1"/>
    <col min="8411" max="8411" width="8.7109375" style="16" customWidth="1"/>
    <col min="8412" max="8412" width="0.7109375" style="16" customWidth="1"/>
    <col min="8413" max="8413" width="13.7109375" style="16" customWidth="1"/>
    <col min="8414" max="8414" width="0.7109375" style="16" customWidth="1"/>
    <col min="8415" max="8415" width="13.5703125" style="16" customWidth="1"/>
    <col min="8416" max="8416" width="0.7109375" style="16" customWidth="1"/>
    <col min="8417" max="8417" width="12.7109375" style="16" customWidth="1"/>
    <col min="8418" max="8418" width="0.7109375" style="16" customWidth="1"/>
    <col min="8419" max="8419" width="12.7109375" style="16" customWidth="1"/>
    <col min="8420" max="8420" width="0.7109375" style="16" customWidth="1"/>
    <col min="8421" max="8421" width="17.7109375" style="16" customWidth="1"/>
    <col min="8422" max="8422" width="0.7109375" style="16" customWidth="1"/>
    <col min="8423" max="8423" width="13" style="16" customWidth="1"/>
    <col min="8424" max="8663" width="9.28515625" style="16"/>
    <col min="8664" max="8664" width="1.28515625" style="16" customWidth="1"/>
    <col min="8665" max="8665" width="37.7109375" style="16" customWidth="1"/>
    <col min="8666" max="8666" width="3" style="16" customWidth="1"/>
    <col min="8667" max="8667" width="8.7109375" style="16" customWidth="1"/>
    <col min="8668" max="8668" width="0.7109375" style="16" customWidth="1"/>
    <col min="8669" max="8669" width="13.7109375" style="16" customWidth="1"/>
    <col min="8670" max="8670" width="0.7109375" style="16" customWidth="1"/>
    <col min="8671" max="8671" width="13.5703125" style="16" customWidth="1"/>
    <col min="8672" max="8672" width="0.7109375" style="16" customWidth="1"/>
    <col min="8673" max="8673" width="12.7109375" style="16" customWidth="1"/>
    <col min="8674" max="8674" width="0.7109375" style="16" customWidth="1"/>
    <col min="8675" max="8675" width="12.7109375" style="16" customWidth="1"/>
    <col min="8676" max="8676" width="0.7109375" style="16" customWidth="1"/>
    <col min="8677" max="8677" width="17.7109375" style="16" customWidth="1"/>
    <col min="8678" max="8678" width="0.7109375" style="16" customWidth="1"/>
    <col min="8679" max="8679" width="13" style="16" customWidth="1"/>
    <col min="8680" max="8919" width="9.28515625" style="16"/>
    <col min="8920" max="8920" width="1.28515625" style="16" customWidth="1"/>
    <col min="8921" max="8921" width="37.7109375" style="16" customWidth="1"/>
    <col min="8922" max="8922" width="3" style="16" customWidth="1"/>
    <col min="8923" max="8923" width="8.7109375" style="16" customWidth="1"/>
    <col min="8924" max="8924" width="0.7109375" style="16" customWidth="1"/>
    <col min="8925" max="8925" width="13.7109375" style="16" customWidth="1"/>
    <col min="8926" max="8926" width="0.7109375" style="16" customWidth="1"/>
    <col min="8927" max="8927" width="13.5703125" style="16" customWidth="1"/>
    <col min="8928" max="8928" width="0.7109375" style="16" customWidth="1"/>
    <col min="8929" max="8929" width="12.7109375" style="16" customWidth="1"/>
    <col min="8930" max="8930" width="0.7109375" style="16" customWidth="1"/>
    <col min="8931" max="8931" width="12.7109375" style="16" customWidth="1"/>
    <col min="8932" max="8932" width="0.7109375" style="16" customWidth="1"/>
    <col min="8933" max="8933" width="17.7109375" style="16" customWidth="1"/>
    <col min="8934" max="8934" width="0.7109375" style="16" customWidth="1"/>
    <col min="8935" max="8935" width="13" style="16" customWidth="1"/>
    <col min="8936" max="9175" width="9.28515625" style="16"/>
    <col min="9176" max="9176" width="1.28515625" style="16" customWidth="1"/>
    <col min="9177" max="9177" width="37.7109375" style="16" customWidth="1"/>
    <col min="9178" max="9178" width="3" style="16" customWidth="1"/>
    <col min="9179" max="9179" width="8.7109375" style="16" customWidth="1"/>
    <col min="9180" max="9180" width="0.7109375" style="16" customWidth="1"/>
    <col min="9181" max="9181" width="13.7109375" style="16" customWidth="1"/>
    <col min="9182" max="9182" width="0.7109375" style="16" customWidth="1"/>
    <col min="9183" max="9183" width="13.5703125" style="16" customWidth="1"/>
    <col min="9184" max="9184" width="0.7109375" style="16" customWidth="1"/>
    <col min="9185" max="9185" width="12.7109375" style="16" customWidth="1"/>
    <col min="9186" max="9186" width="0.7109375" style="16" customWidth="1"/>
    <col min="9187" max="9187" width="12.7109375" style="16" customWidth="1"/>
    <col min="9188" max="9188" width="0.7109375" style="16" customWidth="1"/>
    <col min="9189" max="9189" width="17.7109375" style="16" customWidth="1"/>
    <col min="9190" max="9190" width="0.7109375" style="16" customWidth="1"/>
    <col min="9191" max="9191" width="13" style="16" customWidth="1"/>
    <col min="9192" max="9431" width="9.28515625" style="16"/>
    <col min="9432" max="9432" width="1.28515625" style="16" customWidth="1"/>
    <col min="9433" max="9433" width="37.7109375" style="16" customWidth="1"/>
    <col min="9434" max="9434" width="3" style="16" customWidth="1"/>
    <col min="9435" max="9435" width="8.7109375" style="16" customWidth="1"/>
    <col min="9436" max="9436" width="0.7109375" style="16" customWidth="1"/>
    <col min="9437" max="9437" width="13.7109375" style="16" customWidth="1"/>
    <col min="9438" max="9438" width="0.7109375" style="16" customWidth="1"/>
    <col min="9439" max="9439" width="13.5703125" style="16" customWidth="1"/>
    <col min="9440" max="9440" width="0.7109375" style="16" customWidth="1"/>
    <col min="9441" max="9441" width="12.7109375" style="16" customWidth="1"/>
    <col min="9442" max="9442" width="0.7109375" style="16" customWidth="1"/>
    <col min="9443" max="9443" width="12.7109375" style="16" customWidth="1"/>
    <col min="9444" max="9444" width="0.7109375" style="16" customWidth="1"/>
    <col min="9445" max="9445" width="17.7109375" style="16" customWidth="1"/>
    <col min="9446" max="9446" width="0.7109375" style="16" customWidth="1"/>
    <col min="9447" max="9447" width="13" style="16" customWidth="1"/>
    <col min="9448" max="9687" width="9.28515625" style="16"/>
    <col min="9688" max="9688" width="1.28515625" style="16" customWidth="1"/>
    <col min="9689" max="9689" width="37.7109375" style="16" customWidth="1"/>
    <col min="9690" max="9690" width="3" style="16" customWidth="1"/>
    <col min="9691" max="9691" width="8.7109375" style="16" customWidth="1"/>
    <col min="9692" max="9692" width="0.7109375" style="16" customWidth="1"/>
    <col min="9693" max="9693" width="13.7109375" style="16" customWidth="1"/>
    <col min="9694" max="9694" width="0.7109375" style="16" customWidth="1"/>
    <col min="9695" max="9695" width="13.5703125" style="16" customWidth="1"/>
    <col min="9696" max="9696" width="0.7109375" style="16" customWidth="1"/>
    <col min="9697" max="9697" width="12.7109375" style="16" customWidth="1"/>
    <col min="9698" max="9698" width="0.7109375" style="16" customWidth="1"/>
    <col min="9699" max="9699" width="12.7109375" style="16" customWidth="1"/>
    <col min="9700" max="9700" width="0.7109375" style="16" customWidth="1"/>
    <col min="9701" max="9701" width="17.7109375" style="16" customWidth="1"/>
    <col min="9702" max="9702" width="0.7109375" style="16" customWidth="1"/>
    <col min="9703" max="9703" width="13" style="16" customWidth="1"/>
    <col min="9704" max="9943" width="9.28515625" style="16"/>
    <col min="9944" max="9944" width="1.28515625" style="16" customWidth="1"/>
    <col min="9945" max="9945" width="37.7109375" style="16" customWidth="1"/>
    <col min="9946" max="9946" width="3" style="16" customWidth="1"/>
    <col min="9947" max="9947" width="8.7109375" style="16" customWidth="1"/>
    <col min="9948" max="9948" width="0.7109375" style="16" customWidth="1"/>
    <col min="9949" max="9949" width="13.7109375" style="16" customWidth="1"/>
    <col min="9950" max="9950" width="0.7109375" style="16" customWidth="1"/>
    <col min="9951" max="9951" width="13.5703125" style="16" customWidth="1"/>
    <col min="9952" max="9952" width="0.7109375" style="16" customWidth="1"/>
    <col min="9953" max="9953" width="12.7109375" style="16" customWidth="1"/>
    <col min="9954" max="9954" width="0.7109375" style="16" customWidth="1"/>
    <col min="9955" max="9955" width="12.7109375" style="16" customWidth="1"/>
    <col min="9956" max="9956" width="0.7109375" style="16" customWidth="1"/>
    <col min="9957" max="9957" width="17.7109375" style="16" customWidth="1"/>
    <col min="9958" max="9958" width="0.7109375" style="16" customWidth="1"/>
    <col min="9959" max="9959" width="13" style="16" customWidth="1"/>
    <col min="9960" max="10199" width="9.28515625" style="16"/>
    <col min="10200" max="10200" width="1.28515625" style="16" customWidth="1"/>
    <col min="10201" max="10201" width="37.7109375" style="16" customWidth="1"/>
    <col min="10202" max="10202" width="3" style="16" customWidth="1"/>
    <col min="10203" max="10203" width="8.7109375" style="16" customWidth="1"/>
    <col min="10204" max="10204" width="0.7109375" style="16" customWidth="1"/>
    <col min="10205" max="10205" width="13.7109375" style="16" customWidth="1"/>
    <col min="10206" max="10206" width="0.7109375" style="16" customWidth="1"/>
    <col min="10207" max="10207" width="13.5703125" style="16" customWidth="1"/>
    <col min="10208" max="10208" width="0.7109375" style="16" customWidth="1"/>
    <col min="10209" max="10209" width="12.7109375" style="16" customWidth="1"/>
    <col min="10210" max="10210" width="0.7109375" style="16" customWidth="1"/>
    <col min="10211" max="10211" width="12.7109375" style="16" customWidth="1"/>
    <col min="10212" max="10212" width="0.7109375" style="16" customWidth="1"/>
    <col min="10213" max="10213" width="17.7109375" style="16" customWidth="1"/>
    <col min="10214" max="10214" width="0.7109375" style="16" customWidth="1"/>
    <col min="10215" max="10215" width="13" style="16" customWidth="1"/>
    <col min="10216" max="10455" width="9.28515625" style="16"/>
    <col min="10456" max="10456" width="1.28515625" style="16" customWidth="1"/>
    <col min="10457" max="10457" width="37.7109375" style="16" customWidth="1"/>
    <col min="10458" max="10458" width="3" style="16" customWidth="1"/>
    <col min="10459" max="10459" width="8.7109375" style="16" customWidth="1"/>
    <col min="10460" max="10460" width="0.7109375" style="16" customWidth="1"/>
    <col min="10461" max="10461" width="13.7109375" style="16" customWidth="1"/>
    <col min="10462" max="10462" width="0.7109375" style="16" customWidth="1"/>
    <col min="10463" max="10463" width="13.5703125" style="16" customWidth="1"/>
    <col min="10464" max="10464" width="0.7109375" style="16" customWidth="1"/>
    <col min="10465" max="10465" width="12.7109375" style="16" customWidth="1"/>
    <col min="10466" max="10466" width="0.7109375" style="16" customWidth="1"/>
    <col min="10467" max="10467" width="12.7109375" style="16" customWidth="1"/>
    <col min="10468" max="10468" width="0.7109375" style="16" customWidth="1"/>
    <col min="10469" max="10469" width="17.7109375" style="16" customWidth="1"/>
    <col min="10470" max="10470" width="0.7109375" style="16" customWidth="1"/>
    <col min="10471" max="10471" width="13" style="16" customWidth="1"/>
    <col min="10472" max="10711" width="9.28515625" style="16"/>
    <col min="10712" max="10712" width="1.28515625" style="16" customWidth="1"/>
    <col min="10713" max="10713" width="37.7109375" style="16" customWidth="1"/>
    <col min="10714" max="10714" width="3" style="16" customWidth="1"/>
    <col min="10715" max="10715" width="8.7109375" style="16" customWidth="1"/>
    <col min="10716" max="10716" width="0.7109375" style="16" customWidth="1"/>
    <col min="10717" max="10717" width="13.7109375" style="16" customWidth="1"/>
    <col min="10718" max="10718" width="0.7109375" style="16" customWidth="1"/>
    <col min="10719" max="10719" width="13.5703125" style="16" customWidth="1"/>
    <col min="10720" max="10720" width="0.7109375" style="16" customWidth="1"/>
    <col min="10721" max="10721" width="12.7109375" style="16" customWidth="1"/>
    <col min="10722" max="10722" width="0.7109375" style="16" customWidth="1"/>
    <col min="10723" max="10723" width="12.7109375" style="16" customWidth="1"/>
    <col min="10724" max="10724" width="0.7109375" style="16" customWidth="1"/>
    <col min="10725" max="10725" width="17.7109375" style="16" customWidth="1"/>
    <col min="10726" max="10726" width="0.7109375" style="16" customWidth="1"/>
    <col min="10727" max="10727" width="13" style="16" customWidth="1"/>
    <col min="10728" max="10967" width="9.28515625" style="16"/>
    <col min="10968" max="10968" width="1.28515625" style="16" customWidth="1"/>
    <col min="10969" max="10969" width="37.7109375" style="16" customWidth="1"/>
    <col min="10970" max="10970" width="3" style="16" customWidth="1"/>
    <col min="10971" max="10971" width="8.7109375" style="16" customWidth="1"/>
    <col min="10972" max="10972" width="0.7109375" style="16" customWidth="1"/>
    <col min="10973" max="10973" width="13.7109375" style="16" customWidth="1"/>
    <col min="10974" max="10974" width="0.7109375" style="16" customWidth="1"/>
    <col min="10975" max="10975" width="13.5703125" style="16" customWidth="1"/>
    <col min="10976" max="10976" width="0.7109375" style="16" customWidth="1"/>
    <col min="10977" max="10977" width="12.7109375" style="16" customWidth="1"/>
    <col min="10978" max="10978" width="0.7109375" style="16" customWidth="1"/>
    <col min="10979" max="10979" width="12.7109375" style="16" customWidth="1"/>
    <col min="10980" max="10980" width="0.7109375" style="16" customWidth="1"/>
    <col min="10981" max="10981" width="17.7109375" style="16" customWidth="1"/>
    <col min="10982" max="10982" width="0.7109375" style="16" customWidth="1"/>
    <col min="10983" max="10983" width="13" style="16" customWidth="1"/>
    <col min="10984" max="11223" width="9.28515625" style="16"/>
    <col min="11224" max="11224" width="1.28515625" style="16" customWidth="1"/>
    <col min="11225" max="11225" width="37.7109375" style="16" customWidth="1"/>
    <col min="11226" max="11226" width="3" style="16" customWidth="1"/>
    <col min="11227" max="11227" width="8.7109375" style="16" customWidth="1"/>
    <col min="11228" max="11228" width="0.7109375" style="16" customWidth="1"/>
    <col min="11229" max="11229" width="13.7109375" style="16" customWidth="1"/>
    <col min="11230" max="11230" width="0.7109375" style="16" customWidth="1"/>
    <col min="11231" max="11231" width="13.5703125" style="16" customWidth="1"/>
    <col min="11232" max="11232" width="0.7109375" style="16" customWidth="1"/>
    <col min="11233" max="11233" width="12.7109375" style="16" customWidth="1"/>
    <col min="11234" max="11234" width="0.7109375" style="16" customWidth="1"/>
    <col min="11235" max="11235" width="12.7109375" style="16" customWidth="1"/>
    <col min="11236" max="11236" width="0.7109375" style="16" customWidth="1"/>
    <col min="11237" max="11237" width="17.7109375" style="16" customWidth="1"/>
    <col min="11238" max="11238" width="0.7109375" style="16" customWidth="1"/>
    <col min="11239" max="11239" width="13" style="16" customWidth="1"/>
    <col min="11240" max="11479" width="9.28515625" style="16"/>
    <col min="11480" max="11480" width="1.28515625" style="16" customWidth="1"/>
    <col min="11481" max="11481" width="37.7109375" style="16" customWidth="1"/>
    <col min="11482" max="11482" width="3" style="16" customWidth="1"/>
    <col min="11483" max="11483" width="8.7109375" style="16" customWidth="1"/>
    <col min="11484" max="11484" width="0.7109375" style="16" customWidth="1"/>
    <col min="11485" max="11485" width="13.7109375" style="16" customWidth="1"/>
    <col min="11486" max="11486" width="0.7109375" style="16" customWidth="1"/>
    <col min="11487" max="11487" width="13.5703125" style="16" customWidth="1"/>
    <col min="11488" max="11488" width="0.7109375" style="16" customWidth="1"/>
    <col min="11489" max="11489" width="12.7109375" style="16" customWidth="1"/>
    <col min="11490" max="11490" width="0.7109375" style="16" customWidth="1"/>
    <col min="11491" max="11491" width="12.7109375" style="16" customWidth="1"/>
    <col min="11492" max="11492" width="0.7109375" style="16" customWidth="1"/>
    <col min="11493" max="11493" width="17.7109375" style="16" customWidth="1"/>
    <col min="11494" max="11494" width="0.7109375" style="16" customWidth="1"/>
    <col min="11495" max="11495" width="13" style="16" customWidth="1"/>
    <col min="11496" max="11735" width="9.28515625" style="16"/>
    <col min="11736" max="11736" width="1.28515625" style="16" customWidth="1"/>
    <col min="11737" max="11737" width="37.7109375" style="16" customWidth="1"/>
    <col min="11738" max="11738" width="3" style="16" customWidth="1"/>
    <col min="11739" max="11739" width="8.7109375" style="16" customWidth="1"/>
    <col min="11740" max="11740" width="0.7109375" style="16" customWidth="1"/>
    <col min="11741" max="11741" width="13.7109375" style="16" customWidth="1"/>
    <col min="11742" max="11742" width="0.7109375" style="16" customWidth="1"/>
    <col min="11743" max="11743" width="13.5703125" style="16" customWidth="1"/>
    <col min="11744" max="11744" width="0.7109375" style="16" customWidth="1"/>
    <col min="11745" max="11745" width="12.7109375" style="16" customWidth="1"/>
    <col min="11746" max="11746" width="0.7109375" style="16" customWidth="1"/>
    <col min="11747" max="11747" width="12.7109375" style="16" customWidth="1"/>
    <col min="11748" max="11748" width="0.7109375" style="16" customWidth="1"/>
    <col min="11749" max="11749" width="17.7109375" style="16" customWidth="1"/>
    <col min="11750" max="11750" width="0.7109375" style="16" customWidth="1"/>
    <col min="11751" max="11751" width="13" style="16" customWidth="1"/>
    <col min="11752" max="11991" width="9.28515625" style="16"/>
    <col min="11992" max="11992" width="1.28515625" style="16" customWidth="1"/>
    <col min="11993" max="11993" width="37.7109375" style="16" customWidth="1"/>
    <col min="11994" max="11994" width="3" style="16" customWidth="1"/>
    <col min="11995" max="11995" width="8.7109375" style="16" customWidth="1"/>
    <col min="11996" max="11996" width="0.7109375" style="16" customWidth="1"/>
    <col min="11997" max="11997" width="13.7109375" style="16" customWidth="1"/>
    <col min="11998" max="11998" width="0.7109375" style="16" customWidth="1"/>
    <col min="11999" max="11999" width="13.5703125" style="16" customWidth="1"/>
    <col min="12000" max="12000" width="0.7109375" style="16" customWidth="1"/>
    <col min="12001" max="12001" width="12.7109375" style="16" customWidth="1"/>
    <col min="12002" max="12002" width="0.7109375" style="16" customWidth="1"/>
    <col min="12003" max="12003" width="12.7109375" style="16" customWidth="1"/>
    <col min="12004" max="12004" width="0.7109375" style="16" customWidth="1"/>
    <col min="12005" max="12005" width="17.7109375" style="16" customWidth="1"/>
    <col min="12006" max="12006" width="0.7109375" style="16" customWidth="1"/>
    <col min="12007" max="12007" width="13" style="16" customWidth="1"/>
    <col min="12008" max="12247" width="9.28515625" style="16"/>
    <col min="12248" max="12248" width="1.28515625" style="16" customWidth="1"/>
    <col min="12249" max="12249" width="37.7109375" style="16" customWidth="1"/>
    <col min="12250" max="12250" width="3" style="16" customWidth="1"/>
    <col min="12251" max="12251" width="8.7109375" style="16" customWidth="1"/>
    <col min="12252" max="12252" width="0.7109375" style="16" customWidth="1"/>
    <col min="12253" max="12253" width="13.7109375" style="16" customWidth="1"/>
    <col min="12254" max="12254" width="0.7109375" style="16" customWidth="1"/>
    <col min="12255" max="12255" width="13.5703125" style="16" customWidth="1"/>
    <col min="12256" max="12256" width="0.7109375" style="16" customWidth="1"/>
    <col min="12257" max="12257" width="12.7109375" style="16" customWidth="1"/>
    <col min="12258" max="12258" width="0.7109375" style="16" customWidth="1"/>
    <col min="12259" max="12259" width="12.7109375" style="16" customWidth="1"/>
    <col min="12260" max="12260" width="0.7109375" style="16" customWidth="1"/>
    <col min="12261" max="12261" width="17.7109375" style="16" customWidth="1"/>
    <col min="12262" max="12262" width="0.7109375" style="16" customWidth="1"/>
    <col min="12263" max="12263" width="13" style="16" customWidth="1"/>
    <col min="12264" max="12503" width="9.28515625" style="16"/>
    <col min="12504" max="12504" width="1.28515625" style="16" customWidth="1"/>
    <col min="12505" max="12505" width="37.7109375" style="16" customWidth="1"/>
    <col min="12506" max="12506" width="3" style="16" customWidth="1"/>
    <col min="12507" max="12507" width="8.7109375" style="16" customWidth="1"/>
    <col min="12508" max="12508" width="0.7109375" style="16" customWidth="1"/>
    <col min="12509" max="12509" width="13.7109375" style="16" customWidth="1"/>
    <col min="12510" max="12510" width="0.7109375" style="16" customWidth="1"/>
    <col min="12511" max="12511" width="13.5703125" style="16" customWidth="1"/>
    <col min="12512" max="12512" width="0.7109375" style="16" customWidth="1"/>
    <col min="12513" max="12513" width="12.7109375" style="16" customWidth="1"/>
    <col min="12514" max="12514" width="0.7109375" style="16" customWidth="1"/>
    <col min="12515" max="12515" width="12.7109375" style="16" customWidth="1"/>
    <col min="12516" max="12516" width="0.7109375" style="16" customWidth="1"/>
    <col min="12517" max="12517" width="17.7109375" style="16" customWidth="1"/>
    <col min="12518" max="12518" width="0.7109375" style="16" customWidth="1"/>
    <col min="12519" max="12519" width="13" style="16" customWidth="1"/>
    <col min="12520" max="12759" width="9.28515625" style="16"/>
    <col min="12760" max="12760" width="1.28515625" style="16" customWidth="1"/>
    <col min="12761" max="12761" width="37.7109375" style="16" customWidth="1"/>
    <col min="12762" max="12762" width="3" style="16" customWidth="1"/>
    <col min="12763" max="12763" width="8.7109375" style="16" customWidth="1"/>
    <col min="12764" max="12764" width="0.7109375" style="16" customWidth="1"/>
    <col min="12765" max="12765" width="13.7109375" style="16" customWidth="1"/>
    <col min="12766" max="12766" width="0.7109375" style="16" customWidth="1"/>
    <col min="12767" max="12767" width="13.5703125" style="16" customWidth="1"/>
    <col min="12768" max="12768" width="0.7109375" style="16" customWidth="1"/>
    <col min="12769" max="12769" width="12.7109375" style="16" customWidth="1"/>
    <col min="12770" max="12770" width="0.7109375" style="16" customWidth="1"/>
    <col min="12771" max="12771" width="12.7109375" style="16" customWidth="1"/>
    <col min="12772" max="12772" width="0.7109375" style="16" customWidth="1"/>
    <col min="12773" max="12773" width="17.7109375" style="16" customWidth="1"/>
    <col min="12774" max="12774" width="0.7109375" style="16" customWidth="1"/>
    <col min="12775" max="12775" width="13" style="16" customWidth="1"/>
    <col min="12776" max="13015" width="9.28515625" style="16"/>
    <col min="13016" max="13016" width="1.28515625" style="16" customWidth="1"/>
    <col min="13017" max="13017" width="37.7109375" style="16" customWidth="1"/>
    <col min="13018" max="13018" width="3" style="16" customWidth="1"/>
    <col min="13019" max="13019" width="8.7109375" style="16" customWidth="1"/>
    <col min="13020" max="13020" width="0.7109375" style="16" customWidth="1"/>
    <col min="13021" max="13021" width="13.7109375" style="16" customWidth="1"/>
    <col min="13022" max="13022" width="0.7109375" style="16" customWidth="1"/>
    <col min="13023" max="13023" width="13.5703125" style="16" customWidth="1"/>
    <col min="13024" max="13024" width="0.7109375" style="16" customWidth="1"/>
    <col min="13025" max="13025" width="12.7109375" style="16" customWidth="1"/>
    <col min="13026" max="13026" width="0.7109375" style="16" customWidth="1"/>
    <col min="13027" max="13027" width="12.7109375" style="16" customWidth="1"/>
    <col min="13028" max="13028" width="0.7109375" style="16" customWidth="1"/>
    <col min="13029" max="13029" width="17.7109375" style="16" customWidth="1"/>
    <col min="13030" max="13030" width="0.7109375" style="16" customWidth="1"/>
    <col min="13031" max="13031" width="13" style="16" customWidth="1"/>
    <col min="13032" max="13271" width="9.28515625" style="16"/>
    <col min="13272" max="13272" width="1.28515625" style="16" customWidth="1"/>
    <col min="13273" max="13273" width="37.7109375" style="16" customWidth="1"/>
    <col min="13274" max="13274" width="3" style="16" customWidth="1"/>
    <col min="13275" max="13275" width="8.7109375" style="16" customWidth="1"/>
    <col min="13276" max="13276" width="0.7109375" style="16" customWidth="1"/>
    <col min="13277" max="13277" width="13.7109375" style="16" customWidth="1"/>
    <col min="13278" max="13278" width="0.7109375" style="16" customWidth="1"/>
    <col min="13279" max="13279" width="13.5703125" style="16" customWidth="1"/>
    <col min="13280" max="13280" width="0.7109375" style="16" customWidth="1"/>
    <col min="13281" max="13281" width="12.7109375" style="16" customWidth="1"/>
    <col min="13282" max="13282" width="0.7109375" style="16" customWidth="1"/>
    <col min="13283" max="13283" width="12.7109375" style="16" customWidth="1"/>
    <col min="13284" max="13284" width="0.7109375" style="16" customWidth="1"/>
    <col min="13285" max="13285" width="17.7109375" style="16" customWidth="1"/>
    <col min="13286" max="13286" width="0.7109375" style="16" customWidth="1"/>
    <col min="13287" max="13287" width="13" style="16" customWidth="1"/>
    <col min="13288" max="13527" width="9.28515625" style="16"/>
    <col min="13528" max="13528" width="1.28515625" style="16" customWidth="1"/>
    <col min="13529" max="13529" width="37.7109375" style="16" customWidth="1"/>
    <col min="13530" max="13530" width="3" style="16" customWidth="1"/>
    <col min="13531" max="13531" width="8.7109375" style="16" customWidth="1"/>
    <col min="13532" max="13532" width="0.7109375" style="16" customWidth="1"/>
    <col min="13533" max="13533" width="13.7109375" style="16" customWidth="1"/>
    <col min="13534" max="13534" width="0.7109375" style="16" customWidth="1"/>
    <col min="13535" max="13535" width="13.5703125" style="16" customWidth="1"/>
    <col min="13536" max="13536" width="0.7109375" style="16" customWidth="1"/>
    <col min="13537" max="13537" width="12.7109375" style="16" customWidth="1"/>
    <col min="13538" max="13538" width="0.7109375" style="16" customWidth="1"/>
    <col min="13539" max="13539" width="12.7109375" style="16" customWidth="1"/>
    <col min="13540" max="13540" width="0.7109375" style="16" customWidth="1"/>
    <col min="13541" max="13541" width="17.7109375" style="16" customWidth="1"/>
    <col min="13542" max="13542" width="0.7109375" style="16" customWidth="1"/>
    <col min="13543" max="13543" width="13" style="16" customWidth="1"/>
    <col min="13544" max="13783" width="9.28515625" style="16"/>
    <col min="13784" max="13784" width="1.28515625" style="16" customWidth="1"/>
    <col min="13785" max="13785" width="37.7109375" style="16" customWidth="1"/>
    <col min="13786" max="13786" width="3" style="16" customWidth="1"/>
    <col min="13787" max="13787" width="8.7109375" style="16" customWidth="1"/>
    <col min="13788" max="13788" width="0.7109375" style="16" customWidth="1"/>
    <col min="13789" max="13789" width="13.7109375" style="16" customWidth="1"/>
    <col min="13790" max="13790" width="0.7109375" style="16" customWidth="1"/>
    <col min="13791" max="13791" width="13.5703125" style="16" customWidth="1"/>
    <col min="13792" max="13792" width="0.7109375" style="16" customWidth="1"/>
    <col min="13793" max="13793" width="12.7109375" style="16" customWidth="1"/>
    <col min="13794" max="13794" width="0.7109375" style="16" customWidth="1"/>
    <col min="13795" max="13795" width="12.7109375" style="16" customWidth="1"/>
    <col min="13796" max="13796" width="0.7109375" style="16" customWidth="1"/>
    <col min="13797" max="13797" width="17.7109375" style="16" customWidth="1"/>
    <col min="13798" max="13798" width="0.7109375" style="16" customWidth="1"/>
    <col min="13799" max="13799" width="13" style="16" customWidth="1"/>
    <col min="13800" max="14039" width="9.28515625" style="16"/>
    <col min="14040" max="14040" width="1.28515625" style="16" customWidth="1"/>
    <col min="14041" max="14041" width="37.7109375" style="16" customWidth="1"/>
    <col min="14042" max="14042" width="3" style="16" customWidth="1"/>
    <col min="14043" max="14043" width="8.7109375" style="16" customWidth="1"/>
    <col min="14044" max="14044" width="0.7109375" style="16" customWidth="1"/>
    <col min="14045" max="14045" width="13.7109375" style="16" customWidth="1"/>
    <col min="14046" max="14046" width="0.7109375" style="16" customWidth="1"/>
    <col min="14047" max="14047" width="13.5703125" style="16" customWidth="1"/>
    <col min="14048" max="14048" width="0.7109375" style="16" customWidth="1"/>
    <col min="14049" max="14049" width="12.7109375" style="16" customWidth="1"/>
    <col min="14050" max="14050" width="0.7109375" style="16" customWidth="1"/>
    <col min="14051" max="14051" width="12.7109375" style="16" customWidth="1"/>
    <col min="14052" max="14052" width="0.7109375" style="16" customWidth="1"/>
    <col min="14053" max="14053" width="17.7109375" style="16" customWidth="1"/>
    <col min="14054" max="14054" width="0.7109375" style="16" customWidth="1"/>
    <col min="14055" max="14055" width="13" style="16" customWidth="1"/>
    <col min="14056" max="14295" width="9.28515625" style="16"/>
    <col min="14296" max="14296" width="1.28515625" style="16" customWidth="1"/>
    <col min="14297" max="14297" width="37.7109375" style="16" customWidth="1"/>
    <col min="14298" max="14298" width="3" style="16" customWidth="1"/>
    <col min="14299" max="14299" width="8.7109375" style="16" customWidth="1"/>
    <col min="14300" max="14300" width="0.7109375" style="16" customWidth="1"/>
    <col min="14301" max="14301" width="13.7109375" style="16" customWidth="1"/>
    <col min="14302" max="14302" width="0.7109375" style="16" customWidth="1"/>
    <col min="14303" max="14303" width="13.5703125" style="16" customWidth="1"/>
    <col min="14304" max="14304" width="0.7109375" style="16" customWidth="1"/>
    <col min="14305" max="14305" width="12.7109375" style="16" customWidth="1"/>
    <col min="14306" max="14306" width="0.7109375" style="16" customWidth="1"/>
    <col min="14307" max="14307" width="12.7109375" style="16" customWidth="1"/>
    <col min="14308" max="14308" width="0.7109375" style="16" customWidth="1"/>
    <col min="14309" max="14309" width="17.7109375" style="16" customWidth="1"/>
    <col min="14310" max="14310" width="0.7109375" style="16" customWidth="1"/>
    <col min="14311" max="14311" width="13" style="16" customWidth="1"/>
    <col min="14312" max="14551" width="9.28515625" style="16"/>
    <col min="14552" max="14552" width="1.28515625" style="16" customWidth="1"/>
    <col min="14553" max="14553" width="37.7109375" style="16" customWidth="1"/>
    <col min="14554" max="14554" width="3" style="16" customWidth="1"/>
    <col min="14555" max="14555" width="8.7109375" style="16" customWidth="1"/>
    <col min="14556" max="14556" width="0.7109375" style="16" customWidth="1"/>
    <col min="14557" max="14557" width="13.7109375" style="16" customWidth="1"/>
    <col min="14558" max="14558" width="0.7109375" style="16" customWidth="1"/>
    <col min="14559" max="14559" width="13.5703125" style="16" customWidth="1"/>
    <col min="14560" max="14560" width="0.7109375" style="16" customWidth="1"/>
    <col min="14561" max="14561" width="12.7109375" style="16" customWidth="1"/>
    <col min="14562" max="14562" width="0.7109375" style="16" customWidth="1"/>
    <col min="14563" max="14563" width="12.7109375" style="16" customWidth="1"/>
    <col min="14564" max="14564" width="0.7109375" style="16" customWidth="1"/>
    <col min="14565" max="14565" width="17.7109375" style="16" customWidth="1"/>
    <col min="14566" max="14566" width="0.7109375" style="16" customWidth="1"/>
    <col min="14567" max="14567" width="13" style="16" customWidth="1"/>
    <col min="14568" max="14807" width="9.28515625" style="16"/>
    <col min="14808" max="14808" width="1.28515625" style="16" customWidth="1"/>
    <col min="14809" max="14809" width="37.7109375" style="16" customWidth="1"/>
    <col min="14810" max="14810" width="3" style="16" customWidth="1"/>
    <col min="14811" max="14811" width="8.7109375" style="16" customWidth="1"/>
    <col min="14812" max="14812" width="0.7109375" style="16" customWidth="1"/>
    <col min="14813" max="14813" width="13.7109375" style="16" customWidth="1"/>
    <col min="14814" max="14814" width="0.7109375" style="16" customWidth="1"/>
    <col min="14815" max="14815" width="13.5703125" style="16" customWidth="1"/>
    <col min="14816" max="14816" width="0.7109375" style="16" customWidth="1"/>
    <col min="14817" max="14817" width="12.7109375" style="16" customWidth="1"/>
    <col min="14818" max="14818" width="0.7109375" style="16" customWidth="1"/>
    <col min="14819" max="14819" width="12.7109375" style="16" customWidth="1"/>
    <col min="14820" max="14820" width="0.7109375" style="16" customWidth="1"/>
    <col min="14821" max="14821" width="17.7109375" style="16" customWidth="1"/>
    <col min="14822" max="14822" width="0.7109375" style="16" customWidth="1"/>
    <col min="14823" max="14823" width="13" style="16" customWidth="1"/>
    <col min="14824" max="15063" width="9.28515625" style="16"/>
    <col min="15064" max="15064" width="1.28515625" style="16" customWidth="1"/>
    <col min="15065" max="15065" width="37.7109375" style="16" customWidth="1"/>
    <col min="15066" max="15066" width="3" style="16" customWidth="1"/>
    <col min="15067" max="15067" width="8.7109375" style="16" customWidth="1"/>
    <col min="15068" max="15068" width="0.7109375" style="16" customWidth="1"/>
    <col min="15069" max="15069" width="13.7109375" style="16" customWidth="1"/>
    <col min="15070" max="15070" width="0.7109375" style="16" customWidth="1"/>
    <col min="15071" max="15071" width="13.5703125" style="16" customWidth="1"/>
    <col min="15072" max="15072" width="0.7109375" style="16" customWidth="1"/>
    <col min="15073" max="15073" width="12.7109375" style="16" customWidth="1"/>
    <col min="15074" max="15074" width="0.7109375" style="16" customWidth="1"/>
    <col min="15075" max="15075" width="12.7109375" style="16" customWidth="1"/>
    <col min="15076" max="15076" width="0.7109375" style="16" customWidth="1"/>
    <col min="15077" max="15077" width="17.7109375" style="16" customWidth="1"/>
    <col min="15078" max="15078" width="0.7109375" style="16" customWidth="1"/>
    <col min="15079" max="15079" width="13" style="16" customWidth="1"/>
    <col min="15080" max="15319" width="9.28515625" style="16"/>
    <col min="15320" max="15320" width="1.28515625" style="16" customWidth="1"/>
    <col min="15321" max="15321" width="37.7109375" style="16" customWidth="1"/>
    <col min="15322" max="15322" width="3" style="16" customWidth="1"/>
    <col min="15323" max="15323" width="8.7109375" style="16" customWidth="1"/>
    <col min="15324" max="15324" width="0.7109375" style="16" customWidth="1"/>
    <col min="15325" max="15325" width="13.7109375" style="16" customWidth="1"/>
    <col min="15326" max="15326" width="0.7109375" style="16" customWidth="1"/>
    <col min="15327" max="15327" width="13.5703125" style="16" customWidth="1"/>
    <col min="15328" max="15328" width="0.7109375" style="16" customWidth="1"/>
    <col min="15329" max="15329" width="12.7109375" style="16" customWidth="1"/>
    <col min="15330" max="15330" width="0.7109375" style="16" customWidth="1"/>
    <col min="15331" max="15331" width="12.7109375" style="16" customWidth="1"/>
    <col min="15332" max="15332" width="0.7109375" style="16" customWidth="1"/>
    <col min="15333" max="15333" width="17.7109375" style="16" customWidth="1"/>
    <col min="15334" max="15334" width="0.7109375" style="16" customWidth="1"/>
    <col min="15335" max="15335" width="13" style="16" customWidth="1"/>
    <col min="15336" max="15575" width="9.28515625" style="16"/>
    <col min="15576" max="15576" width="1.28515625" style="16" customWidth="1"/>
    <col min="15577" max="15577" width="37.7109375" style="16" customWidth="1"/>
    <col min="15578" max="15578" width="3" style="16" customWidth="1"/>
    <col min="15579" max="15579" width="8.7109375" style="16" customWidth="1"/>
    <col min="15580" max="15580" width="0.7109375" style="16" customWidth="1"/>
    <col min="15581" max="15581" width="13.7109375" style="16" customWidth="1"/>
    <col min="15582" max="15582" width="0.7109375" style="16" customWidth="1"/>
    <col min="15583" max="15583" width="13.5703125" style="16" customWidth="1"/>
    <col min="15584" max="15584" width="0.7109375" style="16" customWidth="1"/>
    <col min="15585" max="15585" width="12.7109375" style="16" customWidth="1"/>
    <col min="15586" max="15586" width="0.7109375" style="16" customWidth="1"/>
    <col min="15587" max="15587" width="12.7109375" style="16" customWidth="1"/>
    <col min="15588" max="15588" width="0.7109375" style="16" customWidth="1"/>
    <col min="15589" max="15589" width="17.7109375" style="16" customWidth="1"/>
    <col min="15590" max="15590" width="0.7109375" style="16" customWidth="1"/>
    <col min="15591" max="15591" width="13" style="16" customWidth="1"/>
    <col min="15592" max="15831" width="9.28515625" style="16"/>
    <col min="15832" max="15832" width="1.28515625" style="16" customWidth="1"/>
    <col min="15833" max="15833" width="37.7109375" style="16" customWidth="1"/>
    <col min="15834" max="15834" width="3" style="16" customWidth="1"/>
    <col min="15835" max="15835" width="8.7109375" style="16" customWidth="1"/>
    <col min="15836" max="15836" width="0.7109375" style="16" customWidth="1"/>
    <col min="15837" max="15837" width="13.7109375" style="16" customWidth="1"/>
    <col min="15838" max="15838" width="0.7109375" style="16" customWidth="1"/>
    <col min="15839" max="15839" width="13.5703125" style="16" customWidth="1"/>
    <col min="15840" max="15840" width="0.7109375" style="16" customWidth="1"/>
    <col min="15841" max="15841" width="12.7109375" style="16" customWidth="1"/>
    <col min="15842" max="15842" width="0.7109375" style="16" customWidth="1"/>
    <col min="15843" max="15843" width="12.7109375" style="16" customWidth="1"/>
    <col min="15844" max="15844" width="0.7109375" style="16" customWidth="1"/>
    <col min="15845" max="15845" width="17.7109375" style="16" customWidth="1"/>
    <col min="15846" max="15846" width="0.7109375" style="16" customWidth="1"/>
    <col min="15847" max="15847" width="13" style="16" customWidth="1"/>
    <col min="15848" max="16087" width="9.28515625" style="16"/>
    <col min="16088" max="16088" width="1.28515625" style="16" customWidth="1"/>
    <col min="16089" max="16089" width="37.7109375" style="16" customWidth="1"/>
    <col min="16090" max="16090" width="3" style="16" customWidth="1"/>
    <col min="16091" max="16091" width="8.7109375" style="16" customWidth="1"/>
    <col min="16092" max="16092" width="0.7109375" style="16" customWidth="1"/>
    <col min="16093" max="16093" width="13.7109375" style="16" customWidth="1"/>
    <col min="16094" max="16094" width="0.7109375" style="16" customWidth="1"/>
    <col min="16095" max="16095" width="13.5703125" style="16" customWidth="1"/>
    <col min="16096" max="16096" width="0.7109375" style="16" customWidth="1"/>
    <col min="16097" max="16097" width="12.7109375" style="16" customWidth="1"/>
    <col min="16098" max="16098" width="0.7109375" style="16" customWidth="1"/>
    <col min="16099" max="16099" width="12.7109375" style="16" customWidth="1"/>
    <col min="16100" max="16100" width="0.7109375" style="16" customWidth="1"/>
    <col min="16101" max="16101" width="17.7109375" style="16" customWidth="1"/>
    <col min="16102" max="16102" width="0.7109375" style="16" customWidth="1"/>
    <col min="16103" max="16103" width="13" style="16" customWidth="1"/>
    <col min="16104" max="16384" width="9.28515625" style="16"/>
  </cols>
  <sheetData>
    <row r="1" spans="1:16" ht="19.149999999999999" customHeight="1" x14ac:dyDescent="0.2">
      <c r="A1" s="2" t="s">
        <v>49</v>
      </c>
      <c r="B1" s="2"/>
      <c r="C1" s="2"/>
      <c r="D1" s="72"/>
      <c r="E1" s="2"/>
      <c r="F1" s="72"/>
      <c r="G1" s="178"/>
      <c r="H1" s="73"/>
      <c r="I1" s="178"/>
      <c r="J1" s="73"/>
      <c r="K1" s="73"/>
      <c r="L1" s="72"/>
      <c r="M1" s="72"/>
      <c r="N1" s="72"/>
      <c r="O1" s="72"/>
      <c r="P1" s="72"/>
    </row>
    <row r="2" spans="1:16" ht="19.149999999999999" customHeight="1" x14ac:dyDescent="0.2">
      <c r="A2" s="1" t="s">
        <v>199</v>
      </c>
      <c r="B2" s="2"/>
      <c r="C2" s="2"/>
      <c r="D2" s="73"/>
      <c r="E2" s="2"/>
      <c r="F2" s="73"/>
      <c r="G2" s="178"/>
      <c r="H2" s="73"/>
      <c r="I2" s="178"/>
      <c r="J2" s="73"/>
      <c r="K2" s="73"/>
      <c r="L2" s="73"/>
      <c r="M2" s="73"/>
      <c r="N2" s="73"/>
      <c r="O2" s="73"/>
      <c r="P2" s="73"/>
    </row>
    <row r="3" spans="1:16" ht="19.149999999999999" customHeight="1" x14ac:dyDescent="0.2">
      <c r="A3" s="89" t="str">
        <f>+'9-10'!A3</f>
        <v>สำหรับรอบระยะเวลาหกเดือนสิ้นสุดวันที่ 30 กันยายน พ.ศ. 2567</v>
      </c>
      <c r="B3" s="89"/>
      <c r="C3" s="179"/>
      <c r="D3" s="71"/>
      <c r="E3" s="179"/>
      <c r="F3" s="71"/>
      <c r="G3" s="69"/>
      <c r="H3" s="71"/>
      <c r="I3" s="69"/>
      <c r="J3" s="71"/>
      <c r="K3" s="71"/>
      <c r="L3" s="71"/>
      <c r="M3" s="71"/>
      <c r="N3" s="71"/>
      <c r="O3" s="71"/>
      <c r="P3" s="71"/>
    </row>
    <row r="4" spans="1:16" ht="15.75" customHeight="1" x14ac:dyDescent="0.2">
      <c r="A4" s="29"/>
      <c r="B4" s="17"/>
      <c r="C4" s="177"/>
      <c r="D4" s="76"/>
      <c r="E4" s="177"/>
      <c r="F4" s="76"/>
      <c r="G4" s="19"/>
      <c r="H4" s="76"/>
      <c r="I4" s="19"/>
      <c r="J4" s="76"/>
      <c r="K4" s="76"/>
      <c r="L4" s="40"/>
      <c r="M4" s="75"/>
      <c r="N4" s="76"/>
      <c r="O4" s="76"/>
      <c r="P4" s="76"/>
    </row>
    <row r="5" spans="1:16" ht="18" customHeight="1" x14ac:dyDescent="0.2">
      <c r="A5" s="29"/>
      <c r="B5" s="17"/>
      <c r="C5" s="17"/>
      <c r="D5" s="177"/>
      <c r="E5" s="17"/>
      <c r="F5" s="223" t="s">
        <v>160</v>
      </c>
      <c r="G5" s="223"/>
      <c r="H5" s="223"/>
      <c r="I5" s="223"/>
      <c r="J5" s="223"/>
      <c r="K5" s="223"/>
      <c r="L5" s="223"/>
      <c r="M5" s="223"/>
      <c r="N5" s="223"/>
      <c r="O5" s="223"/>
      <c r="P5" s="223"/>
    </row>
    <row r="6" spans="1:16" ht="21" customHeight="1" x14ac:dyDescent="0.2">
      <c r="A6" s="29"/>
      <c r="B6" s="17"/>
      <c r="C6" s="17"/>
      <c r="D6" s="177"/>
      <c r="E6" s="17"/>
      <c r="F6" s="230" t="s">
        <v>238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</row>
    <row r="7" spans="1:16" ht="18.600000000000001" customHeight="1" x14ac:dyDescent="0.2">
      <c r="A7" s="29"/>
      <c r="B7" s="17"/>
      <c r="C7" s="177"/>
      <c r="E7" s="177"/>
      <c r="G7" s="19"/>
      <c r="H7" s="20"/>
      <c r="I7" s="19"/>
      <c r="J7" s="229" t="s">
        <v>18</v>
      </c>
      <c r="K7" s="229"/>
      <c r="L7" s="229"/>
      <c r="M7" s="229"/>
      <c r="N7" s="229"/>
      <c r="O7" s="75"/>
      <c r="P7" s="76"/>
    </row>
    <row r="8" spans="1:16" ht="18.600000000000001" customHeight="1" x14ac:dyDescent="0.2">
      <c r="A8" s="29"/>
      <c r="B8" s="17"/>
      <c r="C8" s="177"/>
      <c r="D8" s="20"/>
      <c r="E8" s="177"/>
      <c r="F8" s="20"/>
      <c r="H8" s="20"/>
      <c r="J8" s="20"/>
      <c r="K8" s="20"/>
      <c r="L8" s="20"/>
      <c r="M8" s="75"/>
      <c r="N8" s="76" t="s">
        <v>93</v>
      </c>
      <c r="O8" s="20"/>
      <c r="P8" s="76"/>
    </row>
    <row r="9" spans="1:16" ht="18.600000000000001" customHeight="1" x14ac:dyDescent="0.2">
      <c r="A9" s="29"/>
      <c r="B9" s="17"/>
      <c r="C9" s="177"/>
      <c r="D9" s="76"/>
      <c r="E9" s="177"/>
      <c r="F9" s="76" t="s">
        <v>36</v>
      </c>
      <c r="G9" s="19"/>
      <c r="H9" s="76"/>
      <c r="I9" s="19"/>
      <c r="J9" s="76" t="s">
        <v>45</v>
      </c>
      <c r="K9" s="76"/>
      <c r="L9" s="40"/>
      <c r="M9" s="75"/>
      <c r="N9" s="76" t="s">
        <v>105</v>
      </c>
      <c r="O9" s="76"/>
      <c r="P9" s="76"/>
    </row>
    <row r="10" spans="1:16" ht="18.600000000000001" customHeight="1" x14ac:dyDescent="0.2">
      <c r="A10" s="29"/>
      <c r="B10" s="17"/>
      <c r="C10" s="177"/>
      <c r="D10" s="76"/>
      <c r="E10" s="177"/>
      <c r="F10" s="76" t="s">
        <v>60</v>
      </c>
      <c r="G10" s="19"/>
      <c r="H10" s="76" t="s">
        <v>99</v>
      </c>
      <c r="I10" s="19"/>
      <c r="J10" s="207" t="s">
        <v>47</v>
      </c>
      <c r="K10" s="76"/>
      <c r="L10" s="76"/>
      <c r="M10" s="208"/>
      <c r="N10" s="76" t="s">
        <v>106</v>
      </c>
      <c r="O10" s="76"/>
      <c r="P10" s="76" t="s">
        <v>28</v>
      </c>
    </row>
    <row r="11" spans="1:16" ht="18" customHeight="1" x14ac:dyDescent="0.2">
      <c r="A11" s="29"/>
      <c r="B11" s="17"/>
      <c r="C11" s="177"/>
      <c r="D11" s="76"/>
      <c r="E11" s="177"/>
      <c r="F11" s="153" t="s">
        <v>147</v>
      </c>
      <c r="G11" s="19"/>
      <c r="H11" s="153" t="s">
        <v>100</v>
      </c>
      <c r="I11" s="19"/>
      <c r="J11" s="153" t="s">
        <v>46</v>
      </c>
      <c r="K11" s="76"/>
      <c r="L11" s="153" t="s">
        <v>26</v>
      </c>
      <c r="M11" s="76"/>
      <c r="N11" s="153" t="s">
        <v>104</v>
      </c>
      <c r="O11" s="76"/>
      <c r="P11" s="153" t="s">
        <v>117</v>
      </c>
    </row>
    <row r="12" spans="1:16" ht="4.1500000000000004" customHeight="1" x14ac:dyDescent="0.2">
      <c r="A12" s="29"/>
      <c r="B12" s="17"/>
      <c r="C12" s="17"/>
      <c r="D12" s="36"/>
      <c r="E12" s="17"/>
      <c r="F12" s="70"/>
      <c r="G12" s="36"/>
      <c r="H12" s="70"/>
      <c r="I12" s="36"/>
      <c r="J12" s="70"/>
      <c r="K12" s="36"/>
      <c r="L12" s="70"/>
      <c r="M12" s="36"/>
      <c r="N12" s="70"/>
      <c r="O12" s="70"/>
      <c r="P12" s="70"/>
    </row>
    <row r="13" spans="1:16" ht="18.600000000000001" customHeight="1" x14ac:dyDescent="0.2">
      <c r="A13" s="29" t="s">
        <v>244</v>
      </c>
      <c r="B13" s="17"/>
      <c r="C13" s="17"/>
      <c r="D13" s="36"/>
      <c r="E13" s="17"/>
      <c r="F13" s="209">
        <v>2800000000</v>
      </c>
      <c r="G13" s="210"/>
      <c r="H13" s="209">
        <v>3274182000</v>
      </c>
      <c r="I13" s="210"/>
      <c r="J13" s="209">
        <v>280000000</v>
      </c>
      <c r="K13" s="211"/>
      <c r="L13" s="209">
        <v>1049493876</v>
      </c>
      <c r="M13" s="209"/>
      <c r="N13" s="209">
        <v>-7052928</v>
      </c>
      <c r="O13" s="70"/>
      <c r="P13" s="36">
        <f>SUM(F13:N13)</f>
        <v>7396622948</v>
      </c>
    </row>
    <row r="14" spans="1:16" ht="18.600000000000001" customHeight="1" x14ac:dyDescent="0.2">
      <c r="A14" s="29" t="s">
        <v>203</v>
      </c>
      <c r="B14" s="17"/>
      <c r="C14" s="17"/>
      <c r="D14" s="36"/>
      <c r="E14" s="17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8.600000000000001" customHeight="1" x14ac:dyDescent="0.2">
      <c r="A15" s="16" t="s">
        <v>212</v>
      </c>
      <c r="B15" s="17"/>
      <c r="C15" s="17"/>
      <c r="D15" s="4"/>
      <c r="E15" s="17"/>
      <c r="F15" s="70">
        <v>0</v>
      </c>
      <c r="H15" s="70">
        <v>0</v>
      </c>
      <c r="I15" s="36"/>
      <c r="J15" s="70">
        <v>0</v>
      </c>
      <c r="K15" s="36"/>
      <c r="L15" s="36">
        <v>-391998332</v>
      </c>
      <c r="M15" s="36"/>
      <c r="N15" s="40">
        <v>0</v>
      </c>
      <c r="O15" s="36"/>
      <c r="P15" s="36">
        <f>SUM(F15:N15)</f>
        <v>-391998332</v>
      </c>
    </row>
    <row r="16" spans="1:16" ht="18.600000000000001" customHeight="1" x14ac:dyDescent="0.2">
      <c r="A16" s="16" t="s">
        <v>201</v>
      </c>
      <c r="B16" s="17"/>
      <c r="C16" s="17"/>
      <c r="D16" s="36"/>
      <c r="E16" s="17"/>
      <c r="F16" s="71">
        <v>0</v>
      </c>
      <c r="H16" s="71">
        <v>0</v>
      </c>
      <c r="I16" s="36"/>
      <c r="J16" s="71">
        <v>0</v>
      </c>
      <c r="K16" s="36"/>
      <c r="L16" s="37">
        <v>400472428</v>
      </c>
      <c r="M16" s="36"/>
      <c r="N16" s="41">
        <v>0</v>
      </c>
      <c r="O16" s="70"/>
      <c r="P16" s="37">
        <f>SUM(F16:N16)</f>
        <v>400472428</v>
      </c>
    </row>
    <row r="17" spans="1:16" ht="4.1500000000000004" customHeight="1" x14ac:dyDescent="0.2">
      <c r="B17" s="17"/>
      <c r="C17" s="17"/>
      <c r="D17" s="36"/>
      <c r="E17" s="17"/>
      <c r="F17" s="40"/>
      <c r="H17" s="40"/>
      <c r="J17" s="40"/>
      <c r="K17" s="40"/>
      <c r="L17" s="40"/>
      <c r="M17" s="40"/>
      <c r="N17" s="40"/>
      <c r="O17" s="40"/>
      <c r="P17" s="40"/>
    </row>
    <row r="18" spans="1:16" ht="18.600000000000001" customHeight="1" thickBot="1" x14ac:dyDescent="0.25">
      <c r="A18" s="29" t="s">
        <v>231</v>
      </c>
      <c r="B18" s="17"/>
      <c r="C18" s="17"/>
      <c r="D18" s="36"/>
      <c r="E18" s="17"/>
      <c r="F18" s="212">
        <f>SUM(F13:F16)</f>
        <v>2800000000</v>
      </c>
      <c r="G18" s="36"/>
      <c r="H18" s="212">
        <f>SUM(H13:H16)</f>
        <v>3274182000</v>
      </c>
      <c r="I18" s="36"/>
      <c r="J18" s="212">
        <f>SUM(J13:J16)</f>
        <v>280000000</v>
      </c>
      <c r="K18" s="36"/>
      <c r="L18" s="212">
        <f>SUM(L13:L16)</f>
        <v>1057967972</v>
      </c>
      <c r="M18" s="36"/>
      <c r="N18" s="212">
        <f>SUM(N13:N16)</f>
        <v>-7052928</v>
      </c>
      <c r="O18" s="70"/>
      <c r="P18" s="212">
        <f>SUM(P13:P16)</f>
        <v>7405097044</v>
      </c>
    </row>
    <row r="19" spans="1:16" ht="12" customHeight="1" thickTop="1" x14ac:dyDescent="0.2">
      <c r="A19" s="29"/>
      <c r="B19" s="17"/>
      <c r="C19" s="17"/>
      <c r="D19" s="36"/>
      <c r="E19" s="17"/>
      <c r="F19" s="70"/>
      <c r="G19" s="36"/>
      <c r="H19" s="70"/>
      <c r="I19" s="36"/>
      <c r="J19" s="70"/>
      <c r="K19" s="36"/>
      <c r="L19" s="70"/>
      <c r="M19" s="36"/>
      <c r="N19" s="70"/>
      <c r="O19" s="70"/>
      <c r="P19" s="70"/>
    </row>
    <row r="20" spans="1:16" ht="19.149999999999999" customHeight="1" x14ac:dyDescent="0.2">
      <c r="A20" s="29"/>
      <c r="B20" s="17"/>
      <c r="C20" s="17"/>
      <c r="D20" s="177"/>
      <c r="E20" s="17"/>
      <c r="F20" s="223" t="s">
        <v>160</v>
      </c>
      <c r="G20" s="223"/>
      <c r="H20" s="223"/>
      <c r="I20" s="223"/>
      <c r="J20" s="223"/>
      <c r="K20" s="223"/>
      <c r="L20" s="223"/>
      <c r="M20" s="223"/>
      <c r="N20" s="223"/>
      <c r="O20" s="223"/>
      <c r="P20" s="223"/>
    </row>
    <row r="21" spans="1:16" ht="20.65" customHeight="1" x14ac:dyDescent="0.2">
      <c r="A21" s="29"/>
      <c r="B21" s="17"/>
      <c r="C21" s="17"/>
      <c r="D21" s="177"/>
      <c r="E21" s="17"/>
      <c r="F21" s="223" t="s">
        <v>240</v>
      </c>
      <c r="G21" s="223"/>
      <c r="H21" s="223"/>
      <c r="I21" s="223"/>
      <c r="J21" s="223"/>
      <c r="K21" s="223"/>
      <c r="L21" s="223"/>
      <c r="M21" s="223"/>
      <c r="N21" s="223"/>
      <c r="O21" s="223"/>
      <c r="P21" s="223"/>
    </row>
    <row r="22" spans="1:16" ht="18.600000000000001" customHeight="1" x14ac:dyDescent="0.2">
      <c r="A22" s="29"/>
      <c r="B22" s="17"/>
      <c r="C22" s="177"/>
      <c r="E22" s="177"/>
      <c r="G22" s="19"/>
      <c r="H22" s="20"/>
      <c r="I22" s="19"/>
      <c r="J22" s="229" t="s">
        <v>18</v>
      </c>
      <c r="K22" s="229"/>
      <c r="L22" s="229"/>
      <c r="M22" s="229"/>
      <c r="N22" s="229"/>
      <c r="O22" s="75"/>
      <c r="P22" s="76"/>
    </row>
    <row r="23" spans="1:16" ht="18.600000000000001" customHeight="1" x14ac:dyDescent="0.2">
      <c r="A23" s="29"/>
      <c r="B23" s="17"/>
      <c r="C23" s="177"/>
      <c r="D23" s="20"/>
      <c r="E23" s="177"/>
      <c r="F23" s="20"/>
      <c r="H23" s="20"/>
      <c r="J23" s="20"/>
      <c r="K23" s="20"/>
      <c r="L23" s="20"/>
      <c r="M23" s="75"/>
      <c r="N23" s="76" t="s">
        <v>93</v>
      </c>
      <c r="O23" s="20"/>
      <c r="P23" s="76"/>
    </row>
    <row r="24" spans="1:16" ht="18.600000000000001" customHeight="1" x14ac:dyDescent="0.2">
      <c r="A24" s="29"/>
      <c r="B24" s="17"/>
      <c r="C24" s="177"/>
      <c r="D24" s="76"/>
      <c r="E24" s="177"/>
      <c r="F24" s="76" t="s">
        <v>36</v>
      </c>
      <c r="G24" s="19"/>
      <c r="H24" s="76"/>
      <c r="I24" s="19"/>
      <c r="J24" s="76" t="s">
        <v>45</v>
      </c>
      <c r="K24" s="76"/>
      <c r="L24" s="40"/>
      <c r="M24" s="75"/>
      <c r="N24" s="76" t="s">
        <v>105</v>
      </c>
      <c r="O24" s="76"/>
      <c r="P24" s="76"/>
    </row>
    <row r="25" spans="1:16" ht="18.600000000000001" customHeight="1" x14ac:dyDescent="0.2">
      <c r="A25" s="29"/>
      <c r="B25" s="17"/>
      <c r="C25" s="177"/>
      <c r="D25" s="76"/>
      <c r="E25" s="177"/>
      <c r="F25" s="76" t="s">
        <v>60</v>
      </c>
      <c r="G25" s="19"/>
      <c r="H25" s="76" t="s">
        <v>99</v>
      </c>
      <c r="I25" s="19"/>
      <c r="J25" s="207" t="s">
        <v>47</v>
      </c>
      <c r="K25" s="76"/>
      <c r="L25" s="76"/>
      <c r="M25" s="208"/>
      <c r="N25" s="76" t="s">
        <v>106</v>
      </c>
      <c r="O25" s="76"/>
      <c r="P25" s="76" t="s">
        <v>28</v>
      </c>
    </row>
    <row r="26" spans="1:16" ht="18.600000000000001" customHeight="1" x14ac:dyDescent="0.2">
      <c r="A26" s="29"/>
      <c r="B26" s="17"/>
      <c r="C26" s="177"/>
      <c r="D26" s="24" t="s">
        <v>0</v>
      </c>
      <c r="E26" s="177"/>
      <c r="F26" s="153" t="s">
        <v>147</v>
      </c>
      <c r="G26" s="19"/>
      <c r="H26" s="153" t="s">
        <v>100</v>
      </c>
      <c r="I26" s="19"/>
      <c r="J26" s="153" t="s">
        <v>46</v>
      </c>
      <c r="K26" s="76"/>
      <c r="L26" s="153" t="s">
        <v>26</v>
      </c>
      <c r="M26" s="76"/>
      <c r="N26" s="153" t="s">
        <v>104</v>
      </c>
      <c r="O26" s="76"/>
      <c r="P26" s="153" t="s">
        <v>117</v>
      </c>
    </row>
    <row r="27" spans="1:16" ht="4.1500000000000004" customHeight="1" x14ac:dyDescent="0.2">
      <c r="A27" s="29"/>
      <c r="B27" s="17"/>
      <c r="C27" s="17"/>
      <c r="D27" s="36"/>
      <c r="E27" s="17"/>
      <c r="F27" s="213"/>
      <c r="G27" s="36"/>
      <c r="H27" s="213"/>
      <c r="I27" s="36"/>
      <c r="J27" s="213"/>
      <c r="K27" s="36"/>
      <c r="L27" s="213"/>
      <c r="M27" s="36"/>
      <c r="N27" s="213"/>
      <c r="O27" s="70"/>
      <c r="P27" s="213"/>
    </row>
    <row r="28" spans="1:16" ht="18.600000000000001" customHeight="1" x14ac:dyDescent="0.2">
      <c r="A28" s="29" t="s">
        <v>245</v>
      </c>
      <c r="B28" s="17"/>
      <c r="C28" s="17"/>
      <c r="D28" s="36"/>
      <c r="E28" s="17"/>
      <c r="F28" s="214">
        <v>2800000000</v>
      </c>
      <c r="G28" s="215"/>
      <c r="H28" s="214">
        <v>3274182000</v>
      </c>
      <c r="I28" s="215"/>
      <c r="J28" s="214">
        <v>280000000</v>
      </c>
      <c r="K28" s="216"/>
      <c r="L28" s="214">
        <v>1136082218</v>
      </c>
      <c r="M28" s="217"/>
      <c r="N28" s="214">
        <v>-9406081</v>
      </c>
      <c r="O28" s="70"/>
      <c r="P28" s="33">
        <f>SUM(F28:N28)</f>
        <v>7480858137</v>
      </c>
    </row>
    <row r="29" spans="1:16" ht="18.600000000000001" customHeight="1" x14ac:dyDescent="0.2">
      <c r="A29" s="29" t="s">
        <v>203</v>
      </c>
      <c r="B29" s="17"/>
      <c r="C29" s="17"/>
      <c r="D29" s="36"/>
      <c r="E29" s="17"/>
      <c r="F29" s="33"/>
      <c r="G29" s="36"/>
      <c r="H29" s="33"/>
      <c r="I29" s="36"/>
      <c r="J29" s="33"/>
      <c r="K29" s="36"/>
      <c r="L29" s="33"/>
      <c r="M29" s="36"/>
      <c r="N29" s="33"/>
      <c r="O29" s="36"/>
      <c r="P29" s="33"/>
    </row>
    <row r="30" spans="1:16" ht="18.600000000000001" customHeight="1" x14ac:dyDescent="0.2">
      <c r="A30" s="16" t="s">
        <v>212</v>
      </c>
      <c r="B30" s="17"/>
      <c r="C30" s="17"/>
      <c r="D30" s="4">
        <v>21</v>
      </c>
      <c r="E30" s="17"/>
      <c r="F30" s="213">
        <v>0</v>
      </c>
      <c r="H30" s="213">
        <v>0</v>
      </c>
      <c r="I30" s="36"/>
      <c r="J30" s="213">
        <v>0</v>
      </c>
      <c r="K30" s="36"/>
      <c r="L30" s="33">
        <v>-279997136</v>
      </c>
      <c r="M30" s="36"/>
      <c r="N30" s="39">
        <v>0</v>
      </c>
      <c r="O30" s="36"/>
      <c r="P30" s="33">
        <f>SUM(F30:N30)</f>
        <v>-279997136</v>
      </c>
    </row>
    <row r="31" spans="1:16" ht="18.600000000000001" customHeight="1" x14ac:dyDescent="0.2">
      <c r="A31" s="16" t="s">
        <v>201</v>
      </c>
      <c r="B31" s="17"/>
      <c r="C31" s="17"/>
      <c r="D31" s="36"/>
      <c r="E31" s="17"/>
      <c r="F31" s="218">
        <v>0</v>
      </c>
      <c r="H31" s="218">
        <v>0</v>
      </c>
      <c r="I31" s="36"/>
      <c r="J31" s="218">
        <v>0</v>
      </c>
      <c r="K31" s="36"/>
      <c r="L31" s="34">
        <v>278010088</v>
      </c>
      <c r="M31" s="36"/>
      <c r="N31" s="38">
        <v>0</v>
      </c>
      <c r="O31" s="70"/>
      <c r="P31" s="34">
        <f>SUM(F31:N31)</f>
        <v>278010088</v>
      </c>
    </row>
    <row r="32" spans="1:16" ht="4.1500000000000004" customHeight="1" x14ac:dyDescent="0.2">
      <c r="B32" s="17"/>
      <c r="C32" s="17"/>
      <c r="D32" s="36"/>
      <c r="E32" s="17"/>
      <c r="F32" s="39"/>
      <c r="H32" s="39"/>
      <c r="J32" s="39"/>
      <c r="K32" s="40"/>
      <c r="L32" s="39"/>
      <c r="M32" s="40"/>
      <c r="N32" s="39"/>
      <c r="O32" s="40"/>
      <c r="P32" s="39"/>
    </row>
    <row r="33" spans="1:16" ht="18.600000000000001" customHeight="1" thickBot="1" x14ac:dyDescent="0.25">
      <c r="A33" s="29" t="s">
        <v>230</v>
      </c>
      <c r="B33" s="17"/>
      <c r="C33" s="17"/>
      <c r="D33" s="36"/>
      <c r="E33" s="17"/>
      <c r="F33" s="219">
        <f>SUM(F28:F31)</f>
        <v>2800000000</v>
      </c>
      <c r="G33" s="36"/>
      <c r="H33" s="219">
        <f>SUM(H28:H31)</f>
        <v>3274182000</v>
      </c>
      <c r="I33" s="36"/>
      <c r="J33" s="219">
        <f>SUM(J28:J31)</f>
        <v>280000000</v>
      </c>
      <c r="K33" s="36"/>
      <c r="L33" s="219">
        <f>SUM(L28:L31)</f>
        <v>1134095170</v>
      </c>
      <c r="M33" s="36"/>
      <c r="N33" s="219">
        <f>SUM(N28:N31)</f>
        <v>-9406081</v>
      </c>
      <c r="O33" s="70"/>
      <c r="P33" s="219">
        <f>SUM(P28:P31)</f>
        <v>7478871089</v>
      </c>
    </row>
    <row r="34" spans="1:16" ht="11.25" customHeight="1" thickTop="1" x14ac:dyDescent="0.2">
      <c r="B34" s="29"/>
      <c r="C34" s="17"/>
      <c r="D34" s="70"/>
      <c r="E34" s="17"/>
      <c r="F34" s="70"/>
      <c r="G34" s="36"/>
      <c r="H34" s="70"/>
      <c r="I34" s="36"/>
      <c r="J34" s="70"/>
      <c r="K34" s="36"/>
      <c r="L34" s="70"/>
      <c r="M34" s="36"/>
      <c r="N34" s="70"/>
      <c r="O34" s="70"/>
      <c r="P34" s="70"/>
    </row>
    <row r="35" spans="1:16" ht="22.15" customHeight="1" x14ac:dyDescent="0.2">
      <c r="A35" s="185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35" s="45"/>
      <c r="C35" s="45"/>
      <c r="D35" s="41"/>
      <c r="E35" s="45"/>
      <c r="F35" s="41"/>
      <c r="G35" s="51"/>
      <c r="H35" s="41"/>
      <c r="I35" s="51"/>
      <c r="J35" s="41"/>
      <c r="K35" s="41"/>
      <c r="L35" s="41"/>
      <c r="M35" s="41"/>
      <c r="N35" s="41"/>
      <c r="O35" s="41"/>
      <c r="P35" s="41"/>
    </row>
  </sheetData>
  <mergeCells count="6">
    <mergeCell ref="J22:N22"/>
    <mergeCell ref="F5:P5"/>
    <mergeCell ref="F6:P6"/>
    <mergeCell ref="J7:N7"/>
    <mergeCell ref="F20:P20"/>
    <mergeCell ref="F21:P21"/>
  </mergeCells>
  <pageMargins left="0.9" right="0.9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E02-6D2F-49F7-951E-931A6B86334A}">
  <sheetPr>
    <tabColor rgb="FF92D050"/>
  </sheetPr>
  <dimension ref="A1:L146"/>
  <sheetViews>
    <sheetView topLeftCell="D138" zoomScale="110" zoomScaleNormal="110" zoomScaleSheetLayoutView="115" workbookViewId="0">
      <selection activeCell="N151" sqref="N151"/>
    </sheetView>
  </sheetViews>
  <sheetFormatPr defaultColWidth="9.28515625" defaultRowHeight="21.75" customHeight="1" x14ac:dyDescent="0.2"/>
  <cols>
    <col min="1" max="2" width="0.7109375" style="182" customWidth="1"/>
    <col min="3" max="3" width="37.85546875" style="147" customWidth="1"/>
    <col min="4" max="4" width="8" style="184" customWidth="1"/>
    <col min="5" max="5" width="0.5703125" style="147" customWidth="1"/>
    <col min="6" max="6" width="14" style="127" customWidth="1"/>
    <col min="7" max="7" width="0.5703125" style="127" customWidth="1"/>
    <col min="8" max="8" width="14" style="127" customWidth="1"/>
    <col min="9" max="9" width="0.5703125" style="127" customWidth="1"/>
    <col min="10" max="10" width="14" style="127" customWidth="1"/>
    <col min="11" max="11" width="0.5703125" style="127" customWidth="1"/>
    <col min="12" max="12" width="14" style="127" customWidth="1"/>
    <col min="13" max="224" width="9.28515625" style="147"/>
    <col min="225" max="226" width="0.7109375" style="147" customWidth="1"/>
    <col min="227" max="227" width="34" style="147" customWidth="1"/>
    <col min="228" max="228" width="7" style="147" customWidth="1"/>
    <col min="229" max="229" width="0.5703125" style="147" customWidth="1"/>
    <col min="230" max="230" width="14.28515625" style="147" customWidth="1"/>
    <col min="231" max="231" width="0.5703125" style="147" customWidth="1"/>
    <col min="232" max="232" width="14.28515625" style="147" customWidth="1"/>
    <col min="233" max="233" width="0.5703125" style="147" customWidth="1"/>
    <col min="234" max="234" width="14.28515625" style="147" customWidth="1"/>
    <col min="235" max="235" width="0.5703125" style="147" customWidth="1"/>
    <col min="236" max="236" width="14.28515625" style="147" customWidth="1"/>
    <col min="237" max="480" width="9.28515625" style="147"/>
    <col min="481" max="482" width="0.7109375" style="147" customWidth="1"/>
    <col min="483" max="483" width="34" style="147" customWidth="1"/>
    <col min="484" max="484" width="7" style="147" customWidth="1"/>
    <col min="485" max="485" width="0.5703125" style="147" customWidth="1"/>
    <col min="486" max="486" width="14.28515625" style="147" customWidth="1"/>
    <col min="487" max="487" width="0.5703125" style="147" customWidth="1"/>
    <col min="488" max="488" width="14.28515625" style="147" customWidth="1"/>
    <col min="489" max="489" width="0.5703125" style="147" customWidth="1"/>
    <col min="490" max="490" width="14.28515625" style="147" customWidth="1"/>
    <col min="491" max="491" width="0.5703125" style="147" customWidth="1"/>
    <col min="492" max="492" width="14.28515625" style="147" customWidth="1"/>
    <col min="493" max="736" width="9.28515625" style="147"/>
    <col min="737" max="738" width="0.7109375" style="147" customWidth="1"/>
    <col min="739" max="739" width="34" style="147" customWidth="1"/>
    <col min="740" max="740" width="7" style="147" customWidth="1"/>
    <col min="741" max="741" width="0.5703125" style="147" customWidth="1"/>
    <col min="742" max="742" width="14.28515625" style="147" customWidth="1"/>
    <col min="743" max="743" width="0.5703125" style="147" customWidth="1"/>
    <col min="744" max="744" width="14.28515625" style="147" customWidth="1"/>
    <col min="745" max="745" width="0.5703125" style="147" customWidth="1"/>
    <col min="746" max="746" width="14.28515625" style="147" customWidth="1"/>
    <col min="747" max="747" width="0.5703125" style="147" customWidth="1"/>
    <col min="748" max="748" width="14.28515625" style="147" customWidth="1"/>
    <col min="749" max="992" width="9.28515625" style="147"/>
    <col min="993" max="994" width="0.7109375" style="147" customWidth="1"/>
    <col min="995" max="995" width="34" style="147" customWidth="1"/>
    <col min="996" max="996" width="7" style="147" customWidth="1"/>
    <col min="997" max="997" width="0.5703125" style="147" customWidth="1"/>
    <col min="998" max="998" width="14.28515625" style="147" customWidth="1"/>
    <col min="999" max="999" width="0.5703125" style="147" customWidth="1"/>
    <col min="1000" max="1000" width="14.28515625" style="147" customWidth="1"/>
    <col min="1001" max="1001" width="0.5703125" style="147" customWidth="1"/>
    <col min="1002" max="1002" width="14.28515625" style="147" customWidth="1"/>
    <col min="1003" max="1003" width="0.5703125" style="147" customWidth="1"/>
    <col min="1004" max="1004" width="14.28515625" style="147" customWidth="1"/>
    <col min="1005" max="1248" width="9.28515625" style="147"/>
    <col min="1249" max="1250" width="0.7109375" style="147" customWidth="1"/>
    <col min="1251" max="1251" width="34" style="147" customWidth="1"/>
    <col min="1252" max="1252" width="7" style="147" customWidth="1"/>
    <col min="1253" max="1253" width="0.5703125" style="147" customWidth="1"/>
    <col min="1254" max="1254" width="14.28515625" style="147" customWidth="1"/>
    <col min="1255" max="1255" width="0.5703125" style="147" customWidth="1"/>
    <col min="1256" max="1256" width="14.28515625" style="147" customWidth="1"/>
    <col min="1257" max="1257" width="0.5703125" style="147" customWidth="1"/>
    <col min="1258" max="1258" width="14.28515625" style="147" customWidth="1"/>
    <col min="1259" max="1259" width="0.5703125" style="147" customWidth="1"/>
    <col min="1260" max="1260" width="14.28515625" style="147" customWidth="1"/>
    <col min="1261" max="1504" width="9.28515625" style="147"/>
    <col min="1505" max="1506" width="0.7109375" style="147" customWidth="1"/>
    <col min="1507" max="1507" width="34" style="147" customWidth="1"/>
    <col min="1508" max="1508" width="7" style="147" customWidth="1"/>
    <col min="1509" max="1509" width="0.5703125" style="147" customWidth="1"/>
    <col min="1510" max="1510" width="14.28515625" style="147" customWidth="1"/>
    <col min="1511" max="1511" width="0.5703125" style="147" customWidth="1"/>
    <col min="1512" max="1512" width="14.28515625" style="147" customWidth="1"/>
    <col min="1513" max="1513" width="0.5703125" style="147" customWidth="1"/>
    <col min="1514" max="1514" width="14.28515625" style="147" customWidth="1"/>
    <col min="1515" max="1515" width="0.5703125" style="147" customWidth="1"/>
    <col min="1516" max="1516" width="14.28515625" style="147" customWidth="1"/>
    <col min="1517" max="1760" width="9.28515625" style="147"/>
    <col min="1761" max="1762" width="0.7109375" style="147" customWidth="1"/>
    <col min="1763" max="1763" width="34" style="147" customWidth="1"/>
    <col min="1764" max="1764" width="7" style="147" customWidth="1"/>
    <col min="1765" max="1765" width="0.5703125" style="147" customWidth="1"/>
    <col min="1766" max="1766" width="14.28515625" style="147" customWidth="1"/>
    <col min="1767" max="1767" width="0.5703125" style="147" customWidth="1"/>
    <col min="1768" max="1768" width="14.28515625" style="147" customWidth="1"/>
    <col min="1769" max="1769" width="0.5703125" style="147" customWidth="1"/>
    <col min="1770" max="1770" width="14.28515625" style="147" customWidth="1"/>
    <col min="1771" max="1771" width="0.5703125" style="147" customWidth="1"/>
    <col min="1772" max="1772" width="14.28515625" style="147" customWidth="1"/>
    <col min="1773" max="2016" width="9.28515625" style="147"/>
    <col min="2017" max="2018" width="0.7109375" style="147" customWidth="1"/>
    <col min="2019" max="2019" width="34" style="147" customWidth="1"/>
    <col min="2020" max="2020" width="7" style="147" customWidth="1"/>
    <col min="2021" max="2021" width="0.5703125" style="147" customWidth="1"/>
    <col min="2022" max="2022" width="14.28515625" style="147" customWidth="1"/>
    <col min="2023" max="2023" width="0.5703125" style="147" customWidth="1"/>
    <col min="2024" max="2024" width="14.28515625" style="147" customWidth="1"/>
    <col min="2025" max="2025" width="0.5703125" style="147" customWidth="1"/>
    <col min="2026" max="2026" width="14.28515625" style="147" customWidth="1"/>
    <col min="2027" max="2027" width="0.5703125" style="147" customWidth="1"/>
    <col min="2028" max="2028" width="14.28515625" style="147" customWidth="1"/>
    <col min="2029" max="2272" width="9.28515625" style="147"/>
    <col min="2273" max="2274" width="0.7109375" style="147" customWidth="1"/>
    <col min="2275" max="2275" width="34" style="147" customWidth="1"/>
    <col min="2276" max="2276" width="7" style="147" customWidth="1"/>
    <col min="2277" max="2277" width="0.5703125" style="147" customWidth="1"/>
    <col min="2278" max="2278" width="14.28515625" style="147" customWidth="1"/>
    <col min="2279" max="2279" width="0.5703125" style="147" customWidth="1"/>
    <col min="2280" max="2280" width="14.28515625" style="147" customWidth="1"/>
    <col min="2281" max="2281" width="0.5703125" style="147" customWidth="1"/>
    <col min="2282" max="2282" width="14.28515625" style="147" customWidth="1"/>
    <col min="2283" max="2283" width="0.5703125" style="147" customWidth="1"/>
    <col min="2284" max="2284" width="14.28515625" style="147" customWidth="1"/>
    <col min="2285" max="2528" width="9.28515625" style="147"/>
    <col min="2529" max="2530" width="0.7109375" style="147" customWidth="1"/>
    <col min="2531" max="2531" width="34" style="147" customWidth="1"/>
    <col min="2532" max="2532" width="7" style="147" customWidth="1"/>
    <col min="2533" max="2533" width="0.5703125" style="147" customWidth="1"/>
    <col min="2534" max="2534" width="14.28515625" style="147" customWidth="1"/>
    <col min="2535" max="2535" width="0.5703125" style="147" customWidth="1"/>
    <col min="2536" max="2536" width="14.28515625" style="147" customWidth="1"/>
    <col min="2537" max="2537" width="0.5703125" style="147" customWidth="1"/>
    <col min="2538" max="2538" width="14.28515625" style="147" customWidth="1"/>
    <col min="2539" max="2539" width="0.5703125" style="147" customWidth="1"/>
    <col min="2540" max="2540" width="14.28515625" style="147" customWidth="1"/>
    <col min="2541" max="2784" width="9.28515625" style="147"/>
    <col min="2785" max="2786" width="0.7109375" style="147" customWidth="1"/>
    <col min="2787" max="2787" width="34" style="147" customWidth="1"/>
    <col min="2788" max="2788" width="7" style="147" customWidth="1"/>
    <col min="2789" max="2789" width="0.5703125" style="147" customWidth="1"/>
    <col min="2790" max="2790" width="14.28515625" style="147" customWidth="1"/>
    <col min="2791" max="2791" width="0.5703125" style="147" customWidth="1"/>
    <col min="2792" max="2792" width="14.28515625" style="147" customWidth="1"/>
    <col min="2793" max="2793" width="0.5703125" style="147" customWidth="1"/>
    <col min="2794" max="2794" width="14.28515625" style="147" customWidth="1"/>
    <col min="2795" max="2795" width="0.5703125" style="147" customWidth="1"/>
    <col min="2796" max="2796" width="14.28515625" style="147" customWidth="1"/>
    <col min="2797" max="3040" width="9.28515625" style="147"/>
    <col min="3041" max="3042" width="0.7109375" style="147" customWidth="1"/>
    <col min="3043" max="3043" width="34" style="147" customWidth="1"/>
    <col min="3044" max="3044" width="7" style="147" customWidth="1"/>
    <col min="3045" max="3045" width="0.5703125" style="147" customWidth="1"/>
    <col min="3046" max="3046" width="14.28515625" style="147" customWidth="1"/>
    <col min="3047" max="3047" width="0.5703125" style="147" customWidth="1"/>
    <col min="3048" max="3048" width="14.28515625" style="147" customWidth="1"/>
    <col min="3049" max="3049" width="0.5703125" style="147" customWidth="1"/>
    <col min="3050" max="3050" width="14.28515625" style="147" customWidth="1"/>
    <col min="3051" max="3051" width="0.5703125" style="147" customWidth="1"/>
    <col min="3052" max="3052" width="14.28515625" style="147" customWidth="1"/>
    <col min="3053" max="3296" width="9.28515625" style="147"/>
    <col min="3297" max="3298" width="0.7109375" style="147" customWidth="1"/>
    <col min="3299" max="3299" width="34" style="147" customWidth="1"/>
    <col min="3300" max="3300" width="7" style="147" customWidth="1"/>
    <col min="3301" max="3301" width="0.5703125" style="147" customWidth="1"/>
    <col min="3302" max="3302" width="14.28515625" style="147" customWidth="1"/>
    <col min="3303" max="3303" width="0.5703125" style="147" customWidth="1"/>
    <col min="3304" max="3304" width="14.28515625" style="147" customWidth="1"/>
    <col min="3305" max="3305" width="0.5703125" style="147" customWidth="1"/>
    <col min="3306" max="3306" width="14.28515625" style="147" customWidth="1"/>
    <col min="3307" max="3307" width="0.5703125" style="147" customWidth="1"/>
    <col min="3308" max="3308" width="14.28515625" style="147" customWidth="1"/>
    <col min="3309" max="3552" width="9.28515625" style="147"/>
    <col min="3553" max="3554" width="0.7109375" style="147" customWidth="1"/>
    <col min="3555" max="3555" width="34" style="147" customWidth="1"/>
    <col min="3556" max="3556" width="7" style="147" customWidth="1"/>
    <col min="3557" max="3557" width="0.5703125" style="147" customWidth="1"/>
    <col min="3558" max="3558" width="14.28515625" style="147" customWidth="1"/>
    <col min="3559" max="3559" width="0.5703125" style="147" customWidth="1"/>
    <col min="3560" max="3560" width="14.28515625" style="147" customWidth="1"/>
    <col min="3561" max="3561" width="0.5703125" style="147" customWidth="1"/>
    <col min="3562" max="3562" width="14.28515625" style="147" customWidth="1"/>
    <col min="3563" max="3563" width="0.5703125" style="147" customWidth="1"/>
    <col min="3564" max="3564" width="14.28515625" style="147" customWidth="1"/>
    <col min="3565" max="3808" width="9.28515625" style="147"/>
    <col min="3809" max="3810" width="0.7109375" style="147" customWidth="1"/>
    <col min="3811" max="3811" width="34" style="147" customWidth="1"/>
    <col min="3812" max="3812" width="7" style="147" customWidth="1"/>
    <col min="3813" max="3813" width="0.5703125" style="147" customWidth="1"/>
    <col min="3814" max="3814" width="14.28515625" style="147" customWidth="1"/>
    <col min="3815" max="3815" width="0.5703125" style="147" customWidth="1"/>
    <col min="3816" max="3816" width="14.28515625" style="147" customWidth="1"/>
    <col min="3817" max="3817" width="0.5703125" style="147" customWidth="1"/>
    <col min="3818" max="3818" width="14.28515625" style="147" customWidth="1"/>
    <col min="3819" max="3819" width="0.5703125" style="147" customWidth="1"/>
    <col min="3820" max="3820" width="14.28515625" style="147" customWidth="1"/>
    <col min="3821" max="4064" width="9.28515625" style="147"/>
    <col min="4065" max="4066" width="0.7109375" style="147" customWidth="1"/>
    <col min="4067" max="4067" width="34" style="147" customWidth="1"/>
    <col min="4068" max="4068" width="7" style="147" customWidth="1"/>
    <col min="4069" max="4069" width="0.5703125" style="147" customWidth="1"/>
    <col min="4070" max="4070" width="14.28515625" style="147" customWidth="1"/>
    <col min="4071" max="4071" width="0.5703125" style="147" customWidth="1"/>
    <col min="4072" max="4072" width="14.28515625" style="147" customWidth="1"/>
    <col min="4073" max="4073" width="0.5703125" style="147" customWidth="1"/>
    <col min="4074" max="4074" width="14.28515625" style="147" customWidth="1"/>
    <col min="4075" max="4075" width="0.5703125" style="147" customWidth="1"/>
    <col min="4076" max="4076" width="14.28515625" style="147" customWidth="1"/>
    <col min="4077" max="4320" width="9.28515625" style="147"/>
    <col min="4321" max="4322" width="0.7109375" style="147" customWidth="1"/>
    <col min="4323" max="4323" width="34" style="147" customWidth="1"/>
    <col min="4324" max="4324" width="7" style="147" customWidth="1"/>
    <col min="4325" max="4325" width="0.5703125" style="147" customWidth="1"/>
    <col min="4326" max="4326" width="14.28515625" style="147" customWidth="1"/>
    <col min="4327" max="4327" width="0.5703125" style="147" customWidth="1"/>
    <col min="4328" max="4328" width="14.28515625" style="147" customWidth="1"/>
    <col min="4329" max="4329" width="0.5703125" style="147" customWidth="1"/>
    <col min="4330" max="4330" width="14.28515625" style="147" customWidth="1"/>
    <col min="4331" max="4331" width="0.5703125" style="147" customWidth="1"/>
    <col min="4332" max="4332" width="14.28515625" style="147" customWidth="1"/>
    <col min="4333" max="4576" width="9.28515625" style="147"/>
    <col min="4577" max="4578" width="0.7109375" style="147" customWidth="1"/>
    <col min="4579" max="4579" width="34" style="147" customWidth="1"/>
    <col min="4580" max="4580" width="7" style="147" customWidth="1"/>
    <col min="4581" max="4581" width="0.5703125" style="147" customWidth="1"/>
    <col min="4582" max="4582" width="14.28515625" style="147" customWidth="1"/>
    <col min="4583" max="4583" width="0.5703125" style="147" customWidth="1"/>
    <col min="4584" max="4584" width="14.28515625" style="147" customWidth="1"/>
    <col min="4585" max="4585" width="0.5703125" style="147" customWidth="1"/>
    <col min="4586" max="4586" width="14.28515625" style="147" customWidth="1"/>
    <col min="4587" max="4587" width="0.5703125" style="147" customWidth="1"/>
    <col min="4588" max="4588" width="14.28515625" style="147" customWidth="1"/>
    <col min="4589" max="4832" width="9.28515625" style="147"/>
    <col min="4833" max="4834" width="0.7109375" style="147" customWidth="1"/>
    <col min="4835" max="4835" width="34" style="147" customWidth="1"/>
    <col min="4836" max="4836" width="7" style="147" customWidth="1"/>
    <col min="4837" max="4837" width="0.5703125" style="147" customWidth="1"/>
    <col min="4838" max="4838" width="14.28515625" style="147" customWidth="1"/>
    <col min="4839" max="4839" width="0.5703125" style="147" customWidth="1"/>
    <col min="4840" max="4840" width="14.28515625" style="147" customWidth="1"/>
    <col min="4841" max="4841" width="0.5703125" style="147" customWidth="1"/>
    <col min="4842" max="4842" width="14.28515625" style="147" customWidth="1"/>
    <col min="4843" max="4843" width="0.5703125" style="147" customWidth="1"/>
    <col min="4844" max="4844" width="14.28515625" style="147" customWidth="1"/>
    <col min="4845" max="5088" width="9.28515625" style="147"/>
    <col min="5089" max="5090" width="0.7109375" style="147" customWidth="1"/>
    <col min="5091" max="5091" width="34" style="147" customWidth="1"/>
    <col min="5092" max="5092" width="7" style="147" customWidth="1"/>
    <col min="5093" max="5093" width="0.5703125" style="147" customWidth="1"/>
    <col min="5094" max="5094" width="14.28515625" style="147" customWidth="1"/>
    <col min="5095" max="5095" width="0.5703125" style="147" customWidth="1"/>
    <col min="5096" max="5096" width="14.28515625" style="147" customWidth="1"/>
    <col min="5097" max="5097" width="0.5703125" style="147" customWidth="1"/>
    <col min="5098" max="5098" width="14.28515625" style="147" customWidth="1"/>
    <col min="5099" max="5099" width="0.5703125" style="147" customWidth="1"/>
    <col min="5100" max="5100" width="14.28515625" style="147" customWidth="1"/>
    <col min="5101" max="5344" width="9.28515625" style="147"/>
    <col min="5345" max="5346" width="0.7109375" style="147" customWidth="1"/>
    <col min="5347" max="5347" width="34" style="147" customWidth="1"/>
    <col min="5348" max="5348" width="7" style="147" customWidth="1"/>
    <col min="5349" max="5349" width="0.5703125" style="147" customWidth="1"/>
    <col min="5350" max="5350" width="14.28515625" style="147" customWidth="1"/>
    <col min="5351" max="5351" width="0.5703125" style="147" customWidth="1"/>
    <col min="5352" max="5352" width="14.28515625" style="147" customWidth="1"/>
    <col min="5353" max="5353" width="0.5703125" style="147" customWidth="1"/>
    <col min="5354" max="5354" width="14.28515625" style="147" customWidth="1"/>
    <col min="5355" max="5355" width="0.5703125" style="147" customWidth="1"/>
    <col min="5356" max="5356" width="14.28515625" style="147" customWidth="1"/>
    <col min="5357" max="5600" width="9.28515625" style="147"/>
    <col min="5601" max="5602" width="0.7109375" style="147" customWidth="1"/>
    <col min="5603" max="5603" width="34" style="147" customWidth="1"/>
    <col min="5604" max="5604" width="7" style="147" customWidth="1"/>
    <col min="5605" max="5605" width="0.5703125" style="147" customWidth="1"/>
    <col min="5606" max="5606" width="14.28515625" style="147" customWidth="1"/>
    <col min="5607" max="5607" width="0.5703125" style="147" customWidth="1"/>
    <col min="5608" max="5608" width="14.28515625" style="147" customWidth="1"/>
    <col min="5609" max="5609" width="0.5703125" style="147" customWidth="1"/>
    <col min="5610" max="5610" width="14.28515625" style="147" customWidth="1"/>
    <col min="5611" max="5611" width="0.5703125" style="147" customWidth="1"/>
    <col min="5612" max="5612" width="14.28515625" style="147" customWidth="1"/>
    <col min="5613" max="5856" width="9.28515625" style="147"/>
    <col min="5857" max="5858" width="0.7109375" style="147" customWidth="1"/>
    <col min="5859" max="5859" width="34" style="147" customWidth="1"/>
    <col min="5860" max="5860" width="7" style="147" customWidth="1"/>
    <col min="5861" max="5861" width="0.5703125" style="147" customWidth="1"/>
    <col min="5862" max="5862" width="14.28515625" style="147" customWidth="1"/>
    <col min="5863" max="5863" width="0.5703125" style="147" customWidth="1"/>
    <col min="5864" max="5864" width="14.28515625" style="147" customWidth="1"/>
    <col min="5865" max="5865" width="0.5703125" style="147" customWidth="1"/>
    <col min="5866" max="5866" width="14.28515625" style="147" customWidth="1"/>
    <col min="5867" max="5867" width="0.5703125" style="147" customWidth="1"/>
    <col min="5868" max="5868" width="14.28515625" style="147" customWidth="1"/>
    <col min="5869" max="6112" width="9.28515625" style="147"/>
    <col min="6113" max="6114" width="0.7109375" style="147" customWidth="1"/>
    <col min="6115" max="6115" width="34" style="147" customWidth="1"/>
    <col min="6116" max="6116" width="7" style="147" customWidth="1"/>
    <col min="6117" max="6117" width="0.5703125" style="147" customWidth="1"/>
    <col min="6118" max="6118" width="14.28515625" style="147" customWidth="1"/>
    <col min="6119" max="6119" width="0.5703125" style="147" customWidth="1"/>
    <col min="6120" max="6120" width="14.28515625" style="147" customWidth="1"/>
    <col min="6121" max="6121" width="0.5703125" style="147" customWidth="1"/>
    <col min="6122" max="6122" width="14.28515625" style="147" customWidth="1"/>
    <col min="6123" max="6123" width="0.5703125" style="147" customWidth="1"/>
    <col min="6124" max="6124" width="14.28515625" style="147" customWidth="1"/>
    <col min="6125" max="6368" width="9.28515625" style="147"/>
    <col min="6369" max="6370" width="0.7109375" style="147" customWidth="1"/>
    <col min="6371" max="6371" width="34" style="147" customWidth="1"/>
    <col min="6372" max="6372" width="7" style="147" customWidth="1"/>
    <col min="6373" max="6373" width="0.5703125" style="147" customWidth="1"/>
    <col min="6374" max="6374" width="14.28515625" style="147" customWidth="1"/>
    <col min="6375" max="6375" width="0.5703125" style="147" customWidth="1"/>
    <col min="6376" max="6376" width="14.28515625" style="147" customWidth="1"/>
    <col min="6377" max="6377" width="0.5703125" style="147" customWidth="1"/>
    <col min="6378" max="6378" width="14.28515625" style="147" customWidth="1"/>
    <col min="6379" max="6379" width="0.5703125" style="147" customWidth="1"/>
    <col min="6380" max="6380" width="14.28515625" style="147" customWidth="1"/>
    <col min="6381" max="6624" width="9.28515625" style="147"/>
    <col min="6625" max="6626" width="0.7109375" style="147" customWidth="1"/>
    <col min="6627" max="6627" width="34" style="147" customWidth="1"/>
    <col min="6628" max="6628" width="7" style="147" customWidth="1"/>
    <col min="6629" max="6629" width="0.5703125" style="147" customWidth="1"/>
    <col min="6630" max="6630" width="14.28515625" style="147" customWidth="1"/>
    <col min="6631" max="6631" width="0.5703125" style="147" customWidth="1"/>
    <col min="6632" max="6632" width="14.28515625" style="147" customWidth="1"/>
    <col min="6633" max="6633" width="0.5703125" style="147" customWidth="1"/>
    <col min="6634" max="6634" width="14.28515625" style="147" customWidth="1"/>
    <col min="6635" max="6635" width="0.5703125" style="147" customWidth="1"/>
    <col min="6636" max="6636" width="14.28515625" style="147" customWidth="1"/>
    <col min="6637" max="6880" width="9.28515625" style="147"/>
    <col min="6881" max="6882" width="0.7109375" style="147" customWidth="1"/>
    <col min="6883" max="6883" width="34" style="147" customWidth="1"/>
    <col min="6884" max="6884" width="7" style="147" customWidth="1"/>
    <col min="6885" max="6885" width="0.5703125" style="147" customWidth="1"/>
    <col min="6886" max="6886" width="14.28515625" style="147" customWidth="1"/>
    <col min="6887" max="6887" width="0.5703125" style="147" customWidth="1"/>
    <col min="6888" max="6888" width="14.28515625" style="147" customWidth="1"/>
    <col min="6889" max="6889" width="0.5703125" style="147" customWidth="1"/>
    <col min="6890" max="6890" width="14.28515625" style="147" customWidth="1"/>
    <col min="6891" max="6891" width="0.5703125" style="147" customWidth="1"/>
    <col min="6892" max="6892" width="14.28515625" style="147" customWidth="1"/>
    <col min="6893" max="7136" width="9.28515625" style="147"/>
    <col min="7137" max="7138" width="0.7109375" style="147" customWidth="1"/>
    <col min="7139" max="7139" width="34" style="147" customWidth="1"/>
    <col min="7140" max="7140" width="7" style="147" customWidth="1"/>
    <col min="7141" max="7141" width="0.5703125" style="147" customWidth="1"/>
    <col min="7142" max="7142" width="14.28515625" style="147" customWidth="1"/>
    <col min="7143" max="7143" width="0.5703125" style="147" customWidth="1"/>
    <col min="7144" max="7144" width="14.28515625" style="147" customWidth="1"/>
    <col min="7145" max="7145" width="0.5703125" style="147" customWidth="1"/>
    <col min="7146" max="7146" width="14.28515625" style="147" customWidth="1"/>
    <col min="7147" max="7147" width="0.5703125" style="147" customWidth="1"/>
    <col min="7148" max="7148" width="14.28515625" style="147" customWidth="1"/>
    <col min="7149" max="7392" width="9.28515625" style="147"/>
    <col min="7393" max="7394" width="0.7109375" style="147" customWidth="1"/>
    <col min="7395" max="7395" width="34" style="147" customWidth="1"/>
    <col min="7396" max="7396" width="7" style="147" customWidth="1"/>
    <col min="7397" max="7397" width="0.5703125" style="147" customWidth="1"/>
    <col min="7398" max="7398" width="14.28515625" style="147" customWidth="1"/>
    <col min="7399" max="7399" width="0.5703125" style="147" customWidth="1"/>
    <col min="7400" max="7400" width="14.28515625" style="147" customWidth="1"/>
    <col min="7401" max="7401" width="0.5703125" style="147" customWidth="1"/>
    <col min="7402" max="7402" width="14.28515625" style="147" customWidth="1"/>
    <col min="7403" max="7403" width="0.5703125" style="147" customWidth="1"/>
    <col min="7404" max="7404" width="14.28515625" style="147" customWidth="1"/>
    <col min="7405" max="7648" width="9.28515625" style="147"/>
    <col min="7649" max="7650" width="0.7109375" style="147" customWidth="1"/>
    <col min="7651" max="7651" width="34" style="147" customWidth="1"/>
    <col min="7652" max="7652" width="7" style="147" customWidth="1"/>
    <col min="7653" max="7653" width="0.5703125" style="147" customWidth="1"/>
    <col min="7654" max="7654" width="14.28515625" style="147" customWidth="1"/>
    <col min="7655" max="7655" width="0.5703125" style="147" customWidth="1"/>
    <col min="7656" max="7656" width="14.28515625" style="147" customWidth="1"/>
    <col min="7657" max="7657" width="0.5703125" style="147" customWidth="1"/>
    <col min="7658" max="7658" width="14.28515625" style="147" customWidth="1"/>
    <col min="7659" max="7659" width="0.5703125" style="147" customWidth="1"/>
    <col min="7660" max="7660" width="14.28515625" style="147" customWidth="1"/>
    <col min="7661" max="7904" width="9.28515625" style="147"/>
    <col min="7905" max="7906" width="0.7109375" style="147" customWidth="1"/>
    <col min="7907" max="7907" width="34" style="147" customWidth="1"/>
    <col min="7908" max="7908" width="7" style="147" customWidth="1"/>
    <col min="7909" max="7909" width="0.5703125" style="147" customWidth="1"/>
    <col min="7910" max="7910" width="14.28515625" style="147" customWidth="1"/>
    <col min="7911" max="7911" width="0.5703125" style="147" customWidth="1"/>
    <col min="7912" max="7912" width="14.28515625" style="147" customWidth="1"/>
    <col min="7913" max="7913" width="0.5703125" style="147" customWidth="1"/>
    <col min="7914" max="7914" width="14.28515625" style="147" customWidth="1"/>
    <col min="7915" max="7915" width="0.5703125" style="147" customWidth="1"/>
    <col min="7916" max="7916" width="14.28515625" style="147" customWidth="1"/>
    <col min="7917" max="8160" width="9.28515625" style="147"/>
    <col min="8161" max="8162" width="0.7109375" style="147" customWidth="1"/>
    <col min="8163" max="8163" width="34" style="147" customWidth="1"/>
    <col min="8164" max="8164" width="7" style="147" customWidth="1"/>
    <col min="8165" max="8165" width="0.5703125" style="147" customWidth="1"/>
    <col min="8166" max="8166" width="14.28515625" style="147" customWidth="1"/>
    <col min="8167" max="8167" width="0.5703125" style="147" customWidth="1"/>
    <col min="8168" max="8168" width="14.28515625" style="147" customWidth="1"/>
    <col min="8169" max="8169" width="0.5703125" style="147" customWidth="1"/>
    <col min="8170" max="8170" width="14.28515625" style="147" customWidth="1"/>
    <col min="8171" max="8171" width="0.5703125" style="147" customWidth="1"/>
    <col min="8172" max="8172" width="14.28515625" style="147" customWidth="1"/>
    <col min="8173" max="8416" width="9.28515625" style="147"/>
    <col min="8417" max="8418" width="0.7109375" style="147" customWidth="1"/>
    <col min="8419" max="8419" width="34" style="147" customWidth="1"/>
    <col min="8420" max="8420" width="7" style="147" customWidth="1"/>
    <col min="8421" max="8421" width="0.5703125" style="147" customWidth="1"/>
    <col min="8422" max="8422" width="14.28515625" style="147" customWidth="1"/>
    <col min="8423" max="8423" width="0.5703125" style="147" customWidth="1"/>
    <col min="8424" max="8424" width="14.28515625" style="147" customWidth="1"/>
    <col min="8425" max="8425" width="0.5703125" style="147" customWidth="1"/>
    <col min="8426" max="8426" width="14.28515625" style="147" customWidth="1"/>
    <col min="8427" max="8427" width="0.5703125" style="147" customWidth="1"/>
    <col min="8428" max="8428" width="14.28515625" style="147" customWidth="1"/>
    <col min="8429" max="8672" width="9.28515625" style="147"/>
    <col min="8673" max="8674" width="0.7109375" style="147" customWidth="1"/>
    <col min="8675" max="8675" width="34" style="147" customWidth="1"/>
    <col min="8676" max="8676" width="7" style="147" customWidth="1"/>
    <col min="8677" max="8677" width="0.5703125" style="147" customWidth="1"/>
    <col min="8678" max="8678" width="14.28515625" style="147" customWidth="1"/>
    <col min="8679" max="8679" width="0.5703125" style="147" customWidth="1"/>
    <col min="8680" max="8680" width="14.28515625" style="147" customWidth="1"/>
    <col min="8681" max="8681" width="0.5703125" style="147" customWidth="1"/>
    <col min="8682" max="8682" width="14.28515625" style="147" customWidth="1"/>
    <col min="8683" max="8683" width="0.5703125" style="147" customWidth="1"/>
    <col min="8684" max="8684" width="14.28515625" style="147" customWidth="1"/>
    <col min="8685" max="8928" width="9.28515625" style="147"/>
    <col min="8929" max="8930" width="0.7109375" style="147" customWidth="1"/>
    <col min="8931" max="8931" width="34" style="147" customWidth="1"/>
    <col min="8932" max="8932" width="7" style="147" customWidth="1"/>
    <col min="8933" max="8933" width="0.5703125" style="147" customWidth="1"/>
    <col min="8934" max="8934" width="14.28515625" style="147" customWidth="1"/>
    <col min="8935" max="8935" width="0.5703125" style="147" customWidth="1"/>
    <col min="8936" max="8936" width="14.28515625" style="147" customWidth="1"/>
    <col min="8937" max="8937" width="0.5703125" style="147" customWidth="1"/>
    <col min="8938" max="8938" width="14.28515625" style="147" customWidth="1"/>
    <col min="8939" max="8939" width="0.5703125" style="147" customWidth="1"/>
    <col min="8940" max="8940" width="14.28515625" style="147" customWidth="1"/>
    <col min="8941" max="9184" width="9.28515625" style="147"/>
    <col min="9185" max="9186" width="0.7109375" style="147" customWidth="1"/>
    <col min="9187" max="9187" width="34" style="147" customWidth="1"/>
    <col min="9188" max="9188" width="7" style="147" customWidth="1"/>
    <col min="9189" max="9189" width="0.5703125" style="147" customWidth="1"/>
    <col min="9190" max="9190" width="14.28515625" style="147" customWidth="1"/>
    <col min="9191" max="9191" width="0.5703125" style="147" customWidth="1"/>
    <col min="9192" max="9192" width="14.28515625" style="147" customWidth="1"/>
    <col min="9193" max="9193" width="0.5703125" style="147" customWidth="1"/>
    <col min="9194" max="9194" width="14.28515625" style="147" customWidth="1"/>
    <col min="9195" max="9195" width="0.5703125" style="147" customWidth="1"/>
    <col min="9196" max="9196" width="14.28515625" style="147" customWidth="1"/>
    <col min="9197" max="9440" width="9.28515625" style="147"/>
    <col min="9441" max="9442" width="0.7109375" style="147" customWidth="1"/>
    <col min="9443" max="9443" width="34" style="147" customWidth="1"/>
    <col min="9444" max="9444" width="7" style="147" customWidth="1"/>
    <col min="9445" max="9445" width="0.5703125" style="147" customWidth="1"/>
    <col min="9446" max="9446" width="14.28515625" style="147" customWidth="1"/>
    <col min="9447" max="9447" width="0.5703125" style="147" customWidth="1"/>
    <col min="9448" max="9448" width="14.28515625" style="147" customWidth="1"/>
    <col min="9449" max="9449" width="0.5703125" style="147" customWidth="1"/>
    <col min="9450" max="9450" width="14.28515625" style="147" customWidth="1"/>
    <col min="9451" max="9451" width="0.5703125" style="147" customWidth="1"/>
    <col min="9452" max="9452" width="14.28515625" style="147" customWidth="1"/>
    <col min="9453" max="9696" width="9.28515625" style="147"/>
    <col min="9697" max="9698" width="0.7109375" style="147" customWidth="1"/>
    <col min="9699" max="9699" width="34" style="147" customWidth="1"/>
    <col min="9700" max="9700" width="7" style="147" customWidth="1"/>
    <col min="9701" max="9701" width="0.5703125" style="147" customWidth="1"/>
    <col min="9702" max="9702" width="14.28515625" style="147" customWidth="1"/>
    <col min="9703" max="9703" width="0.5703125" style="147" customWidth="1"/>
    <col min="9704" max="9704" width="14.28515625" style="147" customWidth="1"/>
    <col min="9705" max="9705" width="0.5703125" style="147" customWidth="1"/>
    <col min="9706" max="9706" width="14.28515625" style="147" customWidth="1"/>
    <col min="9707" max="9707" width="0.5703125" style="147" customWidth="1"/>
    <col min="9708" max="9708" width="14.28515625" style="147" customWidth="1"/>
    <col min="9709" max="9952" width="9.28515625" style="147"/>
    <col min="9953" max="9954" width="0.7109375" style="147" customWidth="1"/>
    <col min="9955" max="9955" width="34" style="147" customWidth="1"/>
    <col min="9956" max="9956" width="7" style="147" customWidth="1"/>
    <col min="9957" max="9957" width="0.5703125" style="147" customWidth="1"/>
    <col min="9958" max="9958" width="14.28515625" style="147" customWidth="1"/>
    <col min="9959" max="9959" width="0.5703125" style="147" customWidth="1"/>
    <col min="9960" max="9960" width="14.28515625" style="147" customWidth="1"/>
    <col min="9961" max="9961" width="0.5703125" style="147" customWidth="1"/>
    <col min="9962" max="9962" width="14.28515625" style="147" customWidth="1"/>
    <col min="9963" max="9963" width="0.5703125" style="147" customWidth="1"/>
    <col min="9964" max="9964" width="14.28515625" style="147" customWidth="1"/>
    <col min="9965" max="10208" width="9.28515625" style="147"/>
    <col min="10209" max="10210" width="0.7109375" style="147" customWidth="1"/>
    <col min="10211" max="10211" width="34" style="147" customWidth="1"/>
    <col min="10212" max="10212" width="7" style="147" customWidth="1"/>
    <col min="10213" max="10213" width="0.5703125" style="147" customWidth="1"/>
    <col min="10214" max="10214" width="14.28515625" style="147" customWidth="1"/>
    <col min="10215" max="10215" width="0.5703125" style="147" customWidth="1"/>
    <col min="10216" max="10216" width="14.28515625" style="147" customWidth="1"/>
    <col min="10217" max="10217" width="0.5703125" style="147" customWidth="1"/>
    <col min="10218" max="10218" width="14.28515625" style="147" customWidth="1"/>
    <col min="10219" max="10219" width="0.5703125" style="147" customWidth="1"/>
    <col min="10220" max="10220" width="14.28515625" style="147" customWidth="1"/>
    <col min="10221" max="10464" width="9.28515625" style="147"/>
    <col min="10465" max="10466" width="0.7109375" style="147" customWidth="1"/>
    <col min="10467" max="10467" width="34" style="147" customWidth="1"/>
    <col min="10468" max="10468" width="7" style="147" customWidth="1"/>
    <col min="10469" max="10469" width="0.5703125" style="147" customWidth="1"/>
    <col min="10470" max="10470" width="14.28515625" style="147" customWidth="1"/>
    <col min="10471" max="10471" width="0.5703125" style="147" customWidth="1"/>
    <col min="10472" max="10472" width="14.28515625" style="147" customWidth="1"/>
    <col min="10473" max="10473" width="0.5703125" style="147" customWidth="1"/>
    <col min="10474" max="10474" width="14.28515625" style="147" customWidth="1"/>
    <col min="10475" max="10475" width="0.5703125" style="147" customWidth="1"/>
    <col min="10476" max="10476" width="14.28515625" style="147" customWidth="1"/>
    <col min="10477" max="10720" width="9.28515625" style="147"/>
    <col min="10721" max="10722" width="0.7109375" style="147" customWidth="1"/>
    <col min="10723" max="10723" width="34" style="147" customWidth="1"/>
    <col min="10724" max="10724" width="7" style="147" customWidth="1"/>
    <col min="10725" max="10725" width="0.5703125" style="147" customWidth="1"/>
    <col min="10726" max="10726" width="14.28515625" style="147" customWidth="1"/>
    <col min="10727" max="10727" width="0.5703125" style="147" customWidth="1"/>
    <col min="10728" max="10728" width="14.28515625" style="147" customWidth="1"/>
    <col min="10729" max="10729" width="0.5703125" style="147" customWidth="1"/>
    <col min="10730" max="10730" width="14.28515625" style="147" customWidth="1"/>
    <col min="10731" max="10731" width="0.5703125" style="147" customWidth="1"/>
    <col min="10732" max="10732" width="14.28515625" style="147" customWidth="1"/>
    <col min="10733" max="10976" width="9.28515625" style="147"/>
    <col min="10977" max="10978" width="0.7109375" style="147" customWidth="1"/>
    <col min="10979" max="10979" width="34" style="147" customWidth="1"/>
    <col min="10980" max="10980" width="7" style="147" customWidth="1"/>
    <col min="10981" max="10981" width="0.5703125" style="147" customWidth="1"/>
    <col min="10982" max="10982" width="14.28515625" style="147" customWidth="1"/>
    <col min="10983" max="10983" width="0.5703125" style="147" customWidth="1"/>
    <col min="10984" max="10984" width="14.28515625" style="147" customWidth="1"/>
    <col min="10985" max="10985" width="0.5703125" style="147" customWidth="1"/>
    <col min="10986" max="10986" width="14.28515625" style="147" customWidth="1"/>
    <col min="10987" max="10987" width="0.5703125" style="147" customWidth="1"/>
    <col min="10988" max="10988" width="14.28515625" style="147" customWidth="1"/>
    <col min="10989" max="11232" width="9.28515625" style="147"/>
    <col min="11233" max="11234" width="0.7109375" style="147" customWidth="1"/>
    <col min="11235" max="11235" width="34" style="147" customWidth="1"/>
    <col min="11236" max="11236" width="7" style="147" customWidth="1"/>
    <col min="11237" max="11237" width="0.5703125" style="147" customWidth="1"/>
    <col min="11238" max="11238" width="14.28515625" style="147" customWidth="1"/>
    <col min="11239" max="11239" width="0.5703125" style="147" customWidth="1"/>
    <col min="11240" max="11240" width="14.28515625" style="147" customWidth="1"/>
    <col min="11241" max="11241" width="0.5703125" style="147" customWidth="1"/>
    <col min="11242" max="11242" width="14.28515625" style="147" customWidth="1"/>
    <col min="11243" max="11243" width="0.5703125" style="147" customWidth="1"/>
    <col min="11244" max="11244" width="14.28515625" style="147" customWidth="1"/>
    <col min="11245" max="11488" width="9.28515625" style="147"/>
    <col min="11489" max="11490" width="0.7109375" style="147" customWidth="1"/>
    <col min="11491" max="11491" width="34" style="147" customWidth="1"/>
    <col min="11492" max="11492" width="7" style="147" customWidth="1"/>
    <col min="11493" max="11493" width="0.5703125" style="147" customWidth="1"/>
    <col min="11494" max="11494" width="14.28515625" style="147" customWidth="1"/>
    <col min="11495" max="11495" width="0.5703125" style="147" customWidth="1"/>
    <col min="11496" max="11496" width="14.28515625" style="147" customWidth="1"/>
    <col min="11497" max="11497" width="0.5703125" style="147" customWidth="1"/>
    <col min="11498" max="11498" width="14.28515625" style="147" customWidth="1"/>
    <col min="11499" max="11499" width="0.5703125" style="147" customWidth="1"/>
    <col min="11500" max="11500" width="14.28515625" style="147" customWidth="1"/>
    <col min="11501" max="11744" width="9.28515625" style="147"/>
    <col min="11745" max="11746" width="0.7109375" style="147" customWidth="1"/>
    <col min="11747" max="11747" width="34" style="147" customWidth="1"/>
    <col min="11748" max="11748" width="7" style="147" customWidth="1"/>
    <col min="11749" max="11749" width="0.5703125" style="147" customWidth="1"/>
    <col min="11750" max="11750" width="14.28515625" style="147" customWidth="1"/>
    <col min="11751" max="11751" width="0.5703125" style="147" customWidth="1"/>
    <col min="11752" max="11752" width="14.28515625" style="147" customWidth="1"/>
    <col min="11753" max="11753" width="0.5703125" style="147" customWidth="1"/>
    <col min="11754" max="11754" width="14.28515625" style="147" customWidth="1"/>
    <col min="11755" max="11755" width="0.5703125" style="147" customWidth="1"/>
    <col min="11756" max="11756" width="14.28515625" style="147" customWidth="1"/>
    <col min="11757" max="12000" width="9.28515625" style="147"/>
    <col min="12001" max="12002" width="0.7109375" style="147" customWidth="1"/>
    <col min="12003" max="12003" width="34" style="147" customWidth="1"/>
    <col min="12004" max="12004" width="7" style="147" customWidth="1"/>
    <col min="12005" max="12005" width="0.5703125" style="147" customWidth="1"/>
    <col min="12006" max="12006" width="14.28515625" style="147" customWidth="1"/>
    <col min="12007" max="12007" width="0.5703125" style="147" customWidth="1"/>
    <col min="12008" max="12008" width="14.28515625" style="147" customWidth="1"/>
    <col min="12009" max="12009" width="0.5703125" style="147" customWidth="1"/>
    <col min="12010" max="12010" width="14.28515625" style="147" customWidth="1"/>
    <col min="12011" max="12011" width="0.5703125" style="147" customWidth="1"/>
    <col min="12012" max="12012" width="14.28515625" style="147" customWidth="1"/>
    <col min="12013" max="12256" width="9.28515625" style="147"/>
    <col min="12257" max="12258" width="0.7109375" style="147" customWidth="1"/>
    <col min="12259" max="12259" width="34" style="147" customWidth="1"/>
    <col min="12260" max="12260" width="7" style="147" customWidth="1"/>
    <col min="12261" max="12261" width="0.5703125" style="147" customWidth="1"/>
    <col min="12262" max="12262" width="14.28515625" style="147" customWidth="1"/>
    <col min="12263" max="12263" width="0.5703125" style="147" customWidth="1"/>
    <col min="12264" max="12264" width="14.28515625" style="147" customWidth="1"/>
    <col min="12265" max="12265" width="0.5703125" style="147" customWidth="1"/>
    <col min="12266" max="12266" width="14.28515625" style="147" customWidth="1"/>
    <col min="12267" max="12267" width="0.5703125" style="147" customWidth="1"/>
    <col min="12268" max="12268" width="14.28515625" style="147" customWidth="1"/>
    <col min="12269" max="12512" width="9.28515625" style="147"/>
    <col min="12513" max="12514" width="0.7109375" style="147" customWidth="1"/>
    <col min="12515" max="12515" width="34" style="147" customWidth="1"/>
    <col min="12516" max="12516" width="7" style="147" customWidth="1"/>
    <col min="12517" max="12517" width="0.5703125" style="147" customWidth="1"/>
    <col min="12518" max="12518" width="14.28515625" style="147" customWidth="1"/>
    <col min="12519" max="12519" width="0.5703125" style="147" customWidth="1"/>
    <col min="12520" max="12520" width="14.28515625" style="147" customWidth="1"/>
    <col min="12521" max="12521" width="0.5703125" style="147" customWidth="1"/>
    <col min="12522" max="12522" width="14.28515625" style="147" customWidth="1"/>
    <col min="12523" max="12523" width="0.5703125" style="147" customWidth="1"/>
    <col min="12524" max="12524" width="14.28515625" style="147" customWidth="1"/>
    <col min="12525" max="12768" width="9.28515625" style="147"/>
    <col min="12769" max="12770" width="0.7109375" style="147" customWidth="1"/>
    <col min="12771" max="12771" width="34" style="147" customWidth="1"/>
    <col min="12772" max="12772" width="7" style="147" customWidth="1"/>
    <col min="12773" max="12773" width="0.5703125" style="147" customWidth="1"/>
    <col min="12774" max="12774" width="14.28515625" style="147" customWidth="1"/>
    <col min="12775" max="12775" width="0.5703125" style="147" customWidth="1"/>
    <col min="12776" max="12776" width="14.28515625" style="147" customWidth="1"/>
    <col min="12777" max="12777" width="0.5703125" style="147" customWidth="1"/>
    <col min="12778" max="12778" width="14.28515625" style="147" customWidth="1"/>
    <col min="12779" max="12779" width="0.5703125" style="147" customWidth="1"/>
    <col min="12780" max="12780" width="14.28515625" style="147" customWidth="1"/>
    <col min="12781" max="13024" width="9.28515625" style="147"/>
    <col min="13025" max="13026" width="0.7109375" style="147" customWidth="1"/>
    <col min="13027" max="13027" width="34" style="147" customWidth="1"/>
    <col min="13028" max="13028" width="7" style="147" customWidth="1"/>
    <col min="13029" max="13029" width="0.5703125" style="147" customWidth="1"/>
    <col min="13030" max="13030" width="14.28515625" style="147" customWidth="1"/>
    <col min="13031" max="13031" width="0.5703125" style="147" customWidth="1"/>
    <col min="13032" max="13032" width="14.28515625" style="147" customWidth="1"/>
    <col min="13033" max="13033" width="0.5703125" style="147" customWidth="1"/>
    <col min="13034" max="13034" width="14.28515625" style="147" customWidth="1"/>
    <col min="13035" max="13035" width="0.5703125" style="147" customWidth="1"/>
    <col min="13036" max="13036" width="14.28515625" style="147" customWidth="1"/>
    <col min="13037" max="13280" width="9.28515625" style="147"/>
    <col min="13281" max="13282" width="0.7109375" style="147" customWidth="1"/>
    <col min="13283" max="13283" width="34" style="147" customWidth="1"/>
    <col min="13284" max="13284" width="7" style="147" customWidth="1"/>
    <col min="13285" max="13285" width="0.5703125" style="147" customWidth="1"/>
    <col min="13286" max="13286" width="14.28515625" style="147" customWidth="1"/>
    <col min="13287" max="13287" width="0.5703125" style="147" customWidth="1"/>
    <col min="13288" max="13288" width="14.28515625" style="147" customWidth="1"/>
    <col min="13289" max="13289" width="0.5703125" style="147" customWidth="1"/>
    <col min="13290" max="13290" width="14.28515625" style="147" customWidth="1"/>
    <col min="13291" max="13291" width="0.5703125" style="147" customWidth="1"/>
    <col min="13292" max="13292" width="14.28515625" style="147" customWidth="1"/>
    <col min="13293" max="13536" width="9.28515625" style="147"/>
    <col min="13537" max="13538" width="0.7109375" style="147" customWidth="1"/>
    <col min="13539" max="13539" width="34" style="147" customWidth="1"/>
    <col min="13540" max="13540" width="7" style="147" customWidth="1"/>
    <col min="13541" max="13541" width="0.5703125" style="147" customWidth="1"/>
    <col min="13542" max="13542" width="14.28515625" style="147" customWidth="1"/>
    <col min="13543" max="13543" width="0.5703125" style="147" customWidth="1"/>
    <col min="13544" max="13544" width="14.28515625" style="147" customWidth="1"/>
    <col min="13545" max="13545" width="0.5703125" style="147" customWidth="1"/>
    <col min="13546" max="13546" width="14.28515625" style="147" customWidth="1"/>
    <col min="13547" max="13547" width="0.5703125" style="147" customWidth="1"/>
    <col min="13548" max="13548" width="14.28515625" style="147" customWidth="1"/>
    <col min="13549" max="13792" width="9.28515625" style="147"/>
    <col min="13793" max="13794" width="0.7109375" style="147" customWidth="1"/>
    <col min="13795" max="13795" width="34" style="147" customWidth="1"/>
    <col min="13796" max="13796" width="7" style="147" customWidth="1"/>
    <col min="13797" max="13797" width="0.5703125" style="147" customWidth="1"/>
    <col min="13798" max="13798" width="14.28515625" style="147" customWidth="1"/>
    <col min="13799" max="13799" width="0.5703125" style="147" customWidth="1"/>
    <col min="13800" max="13800" width="14.28515625" style="147" customWidth="1"/>
    <col min="13801" max="13801" width="0.5703125" style="147" customWidth="1"/>
    <col min="13802" max="13802" width="14.28515625" style="147" customWidth="1"/>
    <col min="13803" max="13803" width="0.5703125" style="147" customWidth="1"/>
    <col min="13804" max="13804" width="14.28515625" style="147" customWidth="1"/>
    <col min="13805" max="14048" width="9.28515625" style="147"/>
    <col min="14049" max="14050" width="0.7109375" style="147" customWidth="1"/>
    <col min="14051" max="14051" width="34" style="147" customWidth="1"/>
    <col min="14052" max="14052" width="7" style="147" customWidth="1"/>
    <col min="14053" max="14053" width="0.5703125" style="147" customWidth="1"/>
    <col min="14054" max="14054" width="14.28515625" style="147" customWidth="1"/>
    <col min="14055" max="14055" width="0.5703125" style="147" customWidth="1"/>
    <col min="14056" max="14056" width="14.28515625" style="147" customWidth="1"/>
    <col min="14057" max="14057" width="0.5703125" style="147" customWidth="1"/>
    <col min="14058" max="14058" width="14.28515625" style="147" customWidth="1"/>
    <col min="14059" max="14059" width="0.5703125" style="147" customWidth="1"/>
    <col min="14060" max="14060" width="14.28515625" style="147" customWidth="1"/>
    <col min="14061" max="14304" width="9.28515625" style="147"/>
    <col min="14305" max="14306" width="0.7109375" style="147" customWidth="1"/>
    <col min="14307" max="14307" width="34" style="147" customWidth="1"/>
    <col min="14308" max="14308" width="7" style="147" customWidth="1"/>
    <col min="14309" max="14309" width="0.5703125" style="147" customWidth="1"/>
    <col min="14310" max="14310" width="14.28515625" style="147" customWidth="1"/>
    <col min="14311" max="14311" width="0.5703125" style="147" customWidth="1"/>
    <col min="14312" max="14312" width="14.28515625" style="147" customWidth="1"/>
    <col min="14313" max="14313" width="0.5703125" style="147" customWidth="1"/>
    <col min="14314" max="14314" width="14.28515625" style="147" customWidth="1"/>
    <col min="14315" max="14315" width="0.5703125" style="147" customWidth="1"/>
    <col min="14316" max="14316" width="14.28515625" style="147" customWidth="1"/>
    <col min="14317" max="14560" width="9.28515625" style="147"/>
    <col min="14561" max="14562" width="0.7109375" style="147" customWidth="1"/>
    <col min="14563" max="14563" width="34" style="147" customWidth="1"/>
    <col min="14564" max="14564" width="7" style="147" customWidth="1"/>
    <col min="14565" max="14565" width="0.5703125" style="147" customWidth="1"/>
    <col min="14566" max="14566" width="14.28515625" style="147" customWidth="1"/>
    <col min="14567" max="14567" width="0.5703125" style="147" customWidth="1"/>
    <col min="14568" max="14568" width="14.28515625" style="147" customWidth="1"/>
    <col min="14569" max="14569" width="0.5703125" style="147" customWidth="1"/>
    <col min="14570" max="14570" width="14.28515625" style="147" customWidth="1"/>
    <col min="14571" max="14571" width="0.5703125" style="147" customWidth="1"/>
    <col min="14572" max="14572" width="14.28515625" style="147" customWidth="1"/>
    <col min="14573" max="14816" width="9.28515625" style="147"/>
    <col min="14817" max="14818" width="0.7109375" style="147" customWidth="1"/>
    <col min="14819" max="14819" width="34" style="147" customWidth="1"/>
    <col min="14820" max="14820" width="7" style="147" customWidth="1"/>
    <col min="14821" max="14821" width="0.5703125" style="147" customWidth="1"/>
    <col min="14822" max="14822" width="14.28515625" style="147" customWidth="1"/>
    <col min="14823" max="14823" width="0.5703125" style="147" customWidth="1"/>
    <col min="14824" max="14824" width="14.28515625" style="147" customWidth="1"/>
    <col min="14825" max="14825" width="0.5703125" style="147" customWidth="1"/>
    <col min="14826" max="14826" width="14.28515625" style="147" customWidth="1"/>
    <col min="14827" max="14827" width="0.5703125" style="147" customWidth="1"/>
    <col min="14828" max="14828" width="14.28515625" style="147" customWidth="1"/>
    <col min="14829" max="15072" width="9.28515625" style="147"/>
    <col min="15073" max="15074" width="0.7109375" style="147" customWidth="1"/>
    <col min="15075" max="15075" width="34" style="147" customWidth="1"/>
    <col min="15076" max="15076" width="7" style="147" customWidth="1"/>
    <col min="15077" max="15077" width="0.5703125" style="147" customWidth="1"/>
    <col min="15078" max="15078" width="14.28515625" style="147" customWidth="1"/>
    <col min="15079" max="15079" width="0.5703125" style="147" customWidth="1"/>
    <col min="15080" max="15080" width="14.28515625" style="147" customWidth="1"/>
    <col min="15081" max="15081" width="0.5703125" style="147" customWidth="1"/>
    <col min="15082" max="15082" width="14.28515625" style="147" customWidth="1"/>
    <col min="15083" max="15083" width="0.5703125" style="147" customWidth="1"/>
    <col min="15084" max="15084" width="14.28515625" style="147" customWidth="1"/>
    <col min="15085" max="15328" width="9.28515625" style="147"/>
    <col min="15329" max="15330" width="0.7109375" style="147" customWidth="1"/>
    <col min="15331" max="15331" width="34" style="147" customWidth="1"/>
    <col min="15332" max="15332" width="7" style="147" customWidth="1"/>
    <col min="15333" max="15333" width="0.5703125" style="147" customWidth="1"/>
    <col min="15334" max="15334" width="14.28515625" style="147" customWidth="1"/>
    <col min="15335" max="15335" width="0.5703125" style="147" customWidth="1"/>
    <col min="15336" max="15336" width="14.28515625" style="147" customWidth="1"/>
    <col min="15337" max="15337" width="0.5703125" style="147" customWidth="1"/>
    <col min="15338" max="15338" width="14.28515625" style="147" customWidth="1"/>
    <col min="15339" max="15339" width="0.5703125" style="147" customWidth="1"/>
    <col min="15340" max="15340" width="14.28515625" style="147" customWidth="1"/>
    <col min="15341" max="15584" width="9.28515625" style="147"/>
    <col min="15585" max="15586" width="0.7109375" style="147" customWidth="1"/>
    <col min="15587" max="15587" width="34" style="147" customWidth="1"/>
    <col min="15588" max="15588" width="7" style="147" customWidth="1"/>
    <col min="15589" max="15589" width="0.5703125" style="147" customWidth="1"/>
    <col min="15590" max="15590" width="14.28515625" style="147" customWidth="1"/>
    <col min="15591" max="15591" width="0.5703125" style="147" customWidth="1"/>
    <col min="15592" max="15592" width="14.28515625" style="147" customWidth="1"/>
    <col min="15593" max="15593" width="0.5703125" style="147" customWidth="1"/>
    <col min="15594" max="15594" width="14.28515625" style="147" customWidth="1"/>
    <col min="15595" max="15595" width="0.5703125" style="147" customWidth="1"/>
    <col min="15596" max="15596" width="14.28515625" style="147" customWidth="1"/>
    <col min="15597" max="15840" width="9.28515625" style="147"/>
    <col min="15841" max="15842" width="0.7109375" style="147" customWidth="1"/>
    <col min="15843" max="15843" width="34" style="147" customWidth="1"/>
    <col min="15844" max="15844" width="7" style="147" customWidth="1"/>
    <col min="15845" max="15845" width="0.5703125" style="147" customWidth="1"/>
    <col min="15846" max="15846" width="14.28515625" style="147" customWidth="1"/>
    <col min="15847" max="15847" width="0.5703125" style="147" customWidth="1"/>
    <col min="15848" max="15848" width="14.28515625" style="147" customWidth="1"/>
    <col min="15849" max="15849" width="0.5703125" style="147" customWidth="1"/>
    <col min="15850" max="15850" width="14.28515625" style="147" customWidth="1"/>
    <col min="15851" max="15851" width="0.5703125" style="147" customWidth="1"/>
    <col min="15852" max="15852" width="14.28515625" style="147" customWidth="1"/>
    <col min="15853" max="16096" width="9.28515625" style="147"/>
    <col min="16097" max="16098" width="0.7109375" style="147" customWidth="1"/>
    <col min="16099" max="16099" width="34" style="147" customWidth="1"/>
    <col min="16100" max="16100" width="7" style="147" customWidth="1"/>
    <col min="16101" max="16101" width="0.5703125" style="147" customWidth="1"/>
    <col min="16102" max="16102" width="14.28515625" style="147" customWidth="1"/>
    <col min="16103" max="16103" width="0.5703125" style="147" customWidth="1"/>
    <col min="16104" max="16104" width="14.28515625" style="147" customWidth="1"/>
    <col min="16105" max="16105" width="0.5703125" style="147" customWidth="1"/>
    <col min="16106" max="16106" width="14.28515625" style="147" customWidth="1"/>
    <col min="16107" max="16107" width="0.5703125" style="147" customWidth="1"/>
    <col min="16108" max="16108" width="14.28515625" style="147" customWidth="1"/>
    <col min="16109" max="16384" width="9.28515625" style="147"/>
  </cols>
  <sheetData>
    <row r="1" spans="1:12" s="7" customFormat="1" ht="21.75" customHeight="1" x14ac:dyDescent="0.2">
      <c r="A1" s="2" t="s">
        <v>49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s="7" customFormat="1" ht="21.75" customHeight="1" x14ac:dyDescent="0.2">
      <c r="A2" s="1" t="s">
        <v>150</v>
      </c>
      <c r="B2" s="1"/>
      <c r="C2" s="5"/>
      <c r="D2" s="4"/>
      <c r="E2" s="5"/>
      <c r="F2" s="6"/>
      <c r="G2" s="6"/>
      <c r="H2" s="6"/>
      <c r="I2" s="6"/>
      <c r="J2" s="6"/>
      <c r="K2" s="6"/>
      <c r="L2" s="6"/>
    </row>
    <row r="3" spans="1:12" s="7" customFormat="1" ht="21.75" customHeight="1" x14ac:dyDescent="0.2">
      <c r="A3" s="9" t="s">
        <v>240</v>
      </c>
      <c r="B3" s="90"/>
      <c r="C3" s="13"/>
      <c r="D3" s="12"/>
      <c r="E3" s="13"/>
      <c r="F3" s="14"/>
      <c r="G3" s="14"/>
      <c r="H3" s="14"/>
      <c r="I3" s="14"/>
      <c r="J3" s="14"/>
      <c r="K3" s="14"/>
      <c r="L3" s="14"/>
    </row>
    <row r="4" spans="1:12" s="190" customFormat="1" ht="20.65" customHeight="1" x14ac:dyDescent="0.2">
      <c r="A4" s="195"/>
      <c r="B4" s="195"/>
      <c r="C4" s="220"/>
      <c r="D4" s="188"/>
      <c r="F4" s="221"/>
      <c r="G4" s="194"/>
      <c r="H4" s="221"/>
      <c r="I4" s="194"/>
      <c r="J4" s="221"/>
      <c r="K4" s="194"/>
      <c r="L4" s="221"/>
    </row>
    <row r="5" spans="1:12" s="186" customFormat="1" ht="20.65" customHeight="1" x14ac:dyDescent="0.2">
      <c r="C5" s="187"/>
      <c r="D5" s="188"/>
      <c r="E5" s="187"/>
      <c r="F5" s="231" t="s">
        <v>83</v>
      </c>
      <c r="G5" s="231"/>
      <c r="H5" s="231"/>
      <c r="I5" s="189"/>
      <c r="J5" s="231" t="s">
        <v>121</v>
      </c>
      <c r="K5" s="231"/>
      <c r="L5" s="231"/>
    </row>
    <row r="6" spans="1:12" s="186" customFormat="1" ht="20.65" customHeight="1" x14ac:dyDescent="0.2">
      <c r="C6" s="187"/>
      <c r="D6" s="188"/>
      <c r="E6" s="187"/>
      <c r="F6" s="183" t="s">
        <v>123</v>
      </c>
      <c r="G6" s="183"/>
      <c r="H6" s="183" t="s">
        <v>123</v>
      </c>
      <c r="I6" s="189"/>
      <c r="J6" s="183" t="s">
        <v>123</v>
      </c>
      <c r="K6" s="183"/>
      <c r="L6" s="183" t="s">
        <v>123</v>
      </c>
    </row>
    <row r="7" spans="1:12" s="186" customFormat="1" ht="20.65" customHeight="1" x14ac:dyDescent="0.2">
      <c r="C7" s="187"/>
      <c r="D7" s="188"/>
      <c r="E7" s="187"/>
      <c r="F7" s="183" t="s">
        <v>219</v>
      </c>
      <c r="G7" s="183"/>
      <c r="H7" s="183" t="s">
        <v>219</v>
      </c>
      <c r="I7" s="183"/>
      <c r="J7" s="183" t="s">
        <v>219</v>
      </c>
      <c r="K7" s="183"/>
      <c r="L7" s="183" t="s">
        <v>219</v>
      </c>
    </row>
    <row r="8" spans="1:12" s="190" customFormat="1" ht="20.65" customHeight="1" x14ac:dyDescent="0.2">
      <c r="A8" s="180"/>
      <c r="B8" s="180"/>
      <c r="D8" s="191"/>
      <c r="E8" s="192"/>
      <c r="F8" s="183" t="s">
        <v>197</v>
      </c>
      <c r="G8" s="183"/>
      <c r="H8" s="183" t="s">
        <v>190</v>
      </c>
      <c r="I8" s="189"/>
      <c r="J8" s="183" t="s">
        <v>197</v>
      </c>
      <c r="K8" s="183"/>
      <c r="L8" s="183" t="s">
        <v>190</v>
      </c>
    </row>
    <row r="9" spans="1:12" s="190" customFormat="1" ht="20.65" customHeight="1" x14ac:dyDescent="0.2">
      <c r="A9" s="180"/>
      <c r="B9" s="180"/>
      <c r="D9" s="193" t="s">
        <v>0</v>
      </c>
      <c r="E9" s="192"/>
      <c r="F9" s="121" t="s">
        <v>1</v>
      </c>
      <c r="G9" s="194"/>
      <c r="H9" s="121" t="s">
        <v>1</v>
      </c>
      <c r="I9" s="189"/>
      <c r="J9" s="121" t="s">
        <v>1</v>
      </c>
      <c r="K9" s="194"/>
      <c r="L9" s="121" t="s">
        <v>1</v>
      </c>
    </row>
    <row r="10" spans="1:12" ht="20.65" customHeight="1" x14ac:dyDescent="0.2">
      <c r="A10" s="195" t="s">
        <v>174</v>
      </c>
      <c r="B10" s="141"/>
      <c r="F10" s="131"/>
      <c r="G10" s="123"/>
      <c r="H10" s="123"/>
      <c r="J10" s="131"/>
      <c r="K10" s="123"/>
      <c r="L10" s="123"/>
    </row>
    <row r="11" spans="1:12" ht="20.65" customHeight="1" x14ac:dyDescent="0.2">
      <c r="A11" s="141" t="s">
        <v>112</v>
      </c>
      <c r="B11" s="141"/>
      <c r="F11" s="124">
        <v>450247519</v>
      </c>
      <c r="G11" s="123"/>
      <c r="H11" s="122">
        <v>764129760</v>
      </c>
      <c r="I11" s="123"/>
      <c r="J11" s="124">
        <v>278980042</v>
      </c>
      <c r="K11" s="123"/>
      <c r="L11" s="122">
        <v>402547812</v>
      </c>
    </row>
    <row r="12" spans="1:12" ht="20.65" customHeight="1" x14ac:dyDescent="0.2">
      <c r="A12" s="141" t="s">
        <v>129</v>
      </c>
      <c r="B12" s="141"/>
      <c r="F12" s="124"/>
      <c r="G12" s="123"/>
      <c r="H12" s="122"/>
      <c r="I12" s="123"/>
      <c r="J12" s="133"/>
      <c r="K12" s="123"/>
      <c r="L12" s="132"/>
    </row>
    <row r="13" spans="1:12" ht="20.65" customHeight="1" x14ac:dyDescent="0.2">
      <c r="B13" s="141" t="s">
        <v>146</v>
      </c>
      <c r="C13" s="141"/>
      <c r="F13" s="124">
        <v>207994288</v>
      </c>
      <c r="G13" s="123"/>
      <c r="H13" s="122">
        <v>54809331</v>
      </c>
      <c r="I13" s="123"/>
      <c r="J13" s="124">
        <v>0</v>
      </c>
      <c r="K13" s="123"/>
      <c r="L13" s="122">
        <v>0</v>
      </c>
    </row>
    <row r="14" spans="1:12" ht="20.65" customHeight="1" x14ac:dyDescent="0.2">
      <c r="B14" s="141" t="s">
        <v>204</v>
      </c>
      <c r="C14" s="141"/>
      <c r="D14" s="147"/>
      <c r="F14" s="124">
        <v>14895015</v>
      </c>
      <c r="H14" s="122">
        <v>-534931</v>
      </c>
      <c r="J14" s="124">
        <v>0</v>
      </c>
      <c r="K14" s="123"/>
      <c r="L14" s="122">
        <v>0</v>
      </c>
    </row>
    <row r="15" spans="1:12" ht="20.65" customHeight="1" x14ac:dyDescent="0.2">
      <c r="B15" s="141" t="s">
        <v>267</v>
      </c>
      <c r="C15" s="141"/>
      <c r="F15" s="124"/>
      <c r="G15" s="123"/>
      <c r="H15" s="122"/>
      <c r="I15" s="123"/>
      <c r="J15" s="124"/>
      <c r="K15" s="123"/>
      <c r="L15" s="122"/>
    </row>
    <row r="16" spans="1:12" ht="20.65" customHeight="1" x14ac:dyDescent="0.2">
      <c r="B16" s="147"/>
      <c r="C16" s="141" t="s">
        <v>131</v>
      </c>
      <c r="F16" s="124">
        <v>4824475</v>
      </c>
      <c r="G16" s="123"/>
      <c r="H16" s="122">
        <v>-4972051</v>
      </c>
      <c r="I16" s="123"/>
      <c r="J16" s="124">
        <v>0</v>
      </c>
      <c r="K16" s="123"/>
      <c r="L16" s="122">
        <v>0</v>
      </c>
    </row>
    <row r="17" spans="1:12" ht="20.65" customHeight="1" x14ac:dyDescent="0.2">
      <c r="A17" s="149"/>
      <c r="B17" s="149" t="s">
        <v>188</v>
      </c>
      <c r="C17" s="149"/>
      <c r="F17" s="124"/>
      <c r="G17" s="123"/>
      <c r="H17" s="122"/>
      <c r="I17" s="123"/>
      <c r="J17" s="124"/>
      <c r="K17" s="123"/>
      <c r="L17" s="122"/>
    </row>
    <row r="18" spans="1:12" ht="20.65" customHeight="1" x14ac:dyDescent="0.2">
      <c r="A18" s="149"/>
      <c r="B18" s="149"/>
      <c r="C18" s="149" t="s">
        <v>187</v>
      </c>
      <c r="D18" s="184">
        <v>19</v>
      </c>
      <c r="F18" s="124">
        <v>0</v>
      </c>
      <c r="G18" s="123"/>
      <c r="H18" s="122">
        <v>134070</v>
      </c>
      <c r="I18" s="123"/>
      <c r="J18" s="124">
        <v>0</v>
      </c>
      <c r="K18" s="123"/>
      <c r="L18" s="122">
        <v>0</v>
      </c>
    </row>
    <row r="19" spans="1:12" ht="20.45" customHeight="1" x14ac:dyDescent="0.2">
      <c r="A19" s="149"/>
      <c r="B19" s="149"/>
      <c r="C19" s="149" t="s">
        <v>71</v>
      </c>
      <c r="D19" s="184" t="s">
        <v>253</v>
      </c>
      <c r="F19" s="124">
        <v>10480263</v>
      </c>
      <c r="G19" s="123"/>
      <c r="H19" s="122">
        <v>-5496139</v>
      </c>
      <c r="I19" s="123"/>
      <c r="J19" s="124">
        <v>0</v>
      </c>
      <c r="K19" s="123"/>
      <c r="L19" s="122">
        <v>0</v>
      </c>
    </row>
    <row r="20" spans="1:12" ht="20.45" customHeight="1" x14ac:dyDescent="0.2">
      <c r="A20" s="149"/>
      <c r="B20" s="149" t="s">
        <v>268</v>
      </c>
      <c r="C20" s="149"/>
      <c r="F20" s="124">
        <v>-479001</v>
      </c>
      <c r="G20" s="123"/>
      <c r="H20" s="122">
        <v>0</v>
      </c>
      <c r="I20" s="123"/>
      <c r="J20" s="124">
        <v>0</v>
      </c>
      <c r="K20" s="123"/>
      <c r="L20" s="122">
        <v>0</v>
      </c>
    </row>
    <row r="21" spans="1:12" ht="20.65" customHeight="1" x14ac:dyDescent="0.2">
      <c r="B21" s="141" t="s">
        <v>176</v>
      </c>
      <c r="C21" s="141"/>
      <c r="D21" s="184">
        <v>10</v>
      </c>
      <c r="F21" s="124">
        <v>-159633381</v>
      </c>
      <c r="G21" s="123"/>
      <c r="H21" s="122">
        <v>-233089398</v>
      </c>
      <c r="I21" s="123"/>
      <c r="J21" s="124">
        <v>0</v>
      </c>
      <c r="K21" s="123"/>
      <c r="L21" s="122">
        <v>0</v>
      </c>
    </row>
    <row r="22" spans="1:12" ht="20.65" customHeight="1" x14ac:dyDescent="0.2">
      <c r="B22" s="141" t="s">
        <v>266</v>
      </c>
      <c r="C22" s="141"/>
      <c r="D22" s="184">
        <v>12</v>
      </c>
      <c r="F22" s="124">
        <v>-30295394</v>
      </c>
      <c r="G22" s="123"/>
      <c r="H22" s="122">
        <v>-19094541</v>
      </c>
      <c r="I22" s="123"/>
      <c r="J22" s="124">
        <v>0</v>
      </c>
      <c r="L22" s="122">
        <v>0</v>
      </c>
    </row>
    <row r="23" spans="1:12" ht="20.65" customHeight="1" x14ac:dyDescent="0.2">
      <c r="B23" s="149" t="s">
        <v>189</v>
      </c>
      <c r="C23" s="141"/>
      <c r="F23" s="124">
        <v>-25981403</v>
      </c>
      <c r="G23" s="123"/>
      <c r="H23" s="122">
        <v>10852312</v>
      </c>
      <c r="I23" s="123"/>
      <c r="J23" s="124">
        <v>-486854</v>
      </c>
      <c r="K23" s="123"/>
      <c r="L23" s="122">
        <v>-4428393</v>
      </c>
    </row>
    <row r="24" spans="1:12" ht="20.65" customHeight="1" x14ac:dyDescent="0.2">
      <c r="B24" s="141" t="s">
        <v>29</v>
      </c>
      <c r="C24" s="196"/>
      <c r="F24" s="124"/>
      <c r="G24" s="123"/>
      <c r="H24" s="122"/>
      <c r="I24" s="123"/>
      <c r="J24" s="124"/>
      <c r="L24" s="122"/>
    </row>
    <row r="25" spans="1:12" ht="20.65" customHeight="1" x14ac:dyDescent="0.2">
      <c r="B25" s="141"/>
      <c r="C25" s="149" t="s">
        <v>103</v>
      </c>
      <c r="D25" s="184">
        <v>13</v>
      </c>
      <c r="F25" s="124">
        <v>2295125</v>
      </c>
      <c r="G25" s="123"/>
      <c r="H25" s="122">
        <v>1793525</v>
      </c>
      <c r="I25" s="123"/>
      <c r="J25" s="124">
        <v>8282627</v>
      </c>
      <c r="K25" s="123"/>
      <c r="L25" s="122">
        <v>8300644</v>
      </c>
    </row>
    <row r="26" spans="1:12" ht="20.65" customHeight="1" x14ac:dyDescent="0.2">
      <c r="B26" s="141"/>
      <c r="C26" s="149" t="s">
        <v>89</v>
      </c>
      <c r="D26" s="184">
        <v>14</v>
      </c>
      <c r="F26" s="124">
        <v>361710532</v>
      </c>
      <c r="G26" s="123"/>
      <c r="H26" s="122">
        <v>340234101</v>
      </c>
      <c r="I26" s="123"/>
      <c r="J26" s="124">
        <v>1299378</v>
      </c>
      <c r="K26" s="123"/>
      <c r="L26" s="122">
        <v>1722864</v>
      </c>
    </row>
    <row r="27" spans="1:12" ht="20.65" customHeight="1" x14ac:dyDescent="0.2">
      <c r="B27" s="141"/>
      <c r="C27" s="149" t="s">
        <v>153</v>
      </c>
      <c r="F27" s="124">
        <v>117507494</v>
      </c>
      <c r="G27" s="123"/>
      <c r="H27" s="122">
        <v>87804162</v>
      </c>
      <c r="I27" s="123"/>
      <c r="J27" s="124">
        <v>232769</v>
      </c>
      <c r="K27" s="123"/>
      <c r="L27" s="122">
        <v>232769</v>
      </c>
    </row>
    <row r="28" spans="1:12" ht="20.65" customHeight="1" x14ac:dyDescent="0.2">
      <c r="B28" s="141" t="s">
        <v>34</v>
      </c>
      <c r="C28" s="141"/>
      <c r="D28" s="184">
        <v>15</v>
      </c>
      <c r="F28" s="124">
        <v>43401035</v>
      </c>
      <c r="G28" s="123"/>
      <c r="H28" s="122">
        <v>41994379</v>
      </c>
      <c r="I28" s="123"/>
      <c r="J28" s="124">
        <v>50971</v>
      </c>
      <c r="K28" s="123"/>
      <c r="L28" s="122">
        <v>96387</v>
      </c>
    </row>
    <row r="29" spans="1:12" ht="20.65" customHeight="1" x14ac:dyDescent="0.2">
      <c r="B29" s="141" t="s">
        <v>130</v>
      </c>
      <c r="C29" s="141"/>
      <c r="F29" s="124">
        <v>5008627</v>
      </c>
      <c r="G29" s="123"/>
      <c r="H29" s="122">
        <v>33046</v>
      </c>
      <c r="I29" s="123"/>
      <c r="J29" s="124">
        <v>0</v>
      </c>
      <c r="K29" s="123"/>
      <c r="L29" s="122">
        <v>0</v>
      </c>
    </row>
    <row r="30" spans="1:12" ht="20.65" customHeight="1" x14ac:dyDescent="0.2">
      <c r="B30" s="141" t="s">
        <v>254</v>
      </c>
      <c r="C30" s="141"/>
      <c r="F30" s="124"/>
      <c r="G30" s="123"/>
      <c r="H30" s="122"/>
      <c r="I30" s="123"/>
      <c r="J30" s="124"/>
      <c r="K30" s="123"/>
      <c r="L30" s="122"/>
    </row>
    <row r="31" spans="1:12" ht="20.65" customHeight="1" x14ac:dyDescent="0.2">
      <c r="B31" s="141"/>
      <c r="C31" s="149" t="s">
        <v>89</v>
      </c>
      <c r="F31" s="124">
        <v>-5970848</v>
      </c>
      <c r="G31" s="123"/>
      <c r="H31" s="122">
        <v>-5240677</v>
      </c>
      <c r="I31" s="123"/>
      <c r="J31" s="124">
        <v>3731</v>
      </c>
      <c r="K31" s="123"/>
      <c r="L31" s="122">
        <v>0</v>
      </c>
    </row>
    <row r="32" spans="1:12" ht="20.65" customHeight="1" x14ac:dyDescent="0.2">
      <c r="B32" s="141"/>
      <c r="C32" s="149" t="s">
        <v>103</v>
      </c>
      <c r="F32" s="124">
        <v>0</v>
      </c>
      <c r="G32" s="123"/>
      <c r="H32" s="122">
        <v>0</v>
      </c>
      <c r="I32" s="123"/>
      <c r="J32" s="124">
        <v>-233402</v>
      </c>
      <c r="K32" s="123"/>
      <c r="L32" s="122">
        <v>0</v>
      </c>
    </row>
    <row r="33" spans="1:12" ht="20.65" customHeight="1" x14ac:dyDescent="0.2">
      <c r="B33" s="141" t="s">
        <v>40</v>
      </c>
      <c r="F33" s="124">
        <v>15096677</v>
      </c>
      <c r="G33" s="123"/>
      <c r="H33" s="122">
        <v>13466435</v>
      </c>
      <c r="I33" s="123"/>
      <c r="J33" s="124">
        <v>2174621</v>
      </c>
      <c r="K33" s="123"/>
      <c r="L33" s="122">
        <v>1909096</v>
      </c>
    </row>
    <row r="34" spans="1:12" ht="20.65" customHeight="1" x14ac:dyDescent="0.2">
      <c r="B34" s="141" t="s">
        <v>220</v>
      </c>
      <c r="F34" s="124"/>
      <c r="G34" s="123"/>
      <c r="H34" s="122"/>
      <c r="I34" s="123"/>
      <c r="J34" s="124"/>
      <c r="K34" s="123"/>
      <c r="L34" s="122"/>
    </row>
    <row r="35" spans="1:12" ht="20.65" customHeight="1" x14ac:dyDescent="0.2">
      <c r="B35" s="141"/>
      <c r="C35" s="147" t="s">
        <v>111</v>
      </c>
      <c r="F35" s="124">
        <v>0</v>
      </c>
      <c r="G35" s="123"/>
      <c r="H35" s="122">
        <v>0</v>
      </c>
      <c r="I35" s="123"/>
      <c r="J35" s="124">
        <v>-54900000</v>
      </c>
      <c r="K35" s="123"/>
      <c r="L35" s="122">
        <v>-50400000</v>
      </c>
    </row>
    <row r="36" spans="1:12" ht="20.65" customHeight="1" x14ac:dyDescent="0.2">
      <c r="B36" s="141"/>
      <c r="C36" s="147" t="s">
        <v>221</v>
      </c>
      <c r="F36" s="124">
        <v>0</v>
      </c>
      <c r="G36" s="123"/>
      <c r="H36" s="122">
        <v>0</v>
      </c>
      <c r="I36" s="123"/>
      <c r="J36" s="124">
        <v>-199999949</v>
      </c>
      <c r="K36" s="123"/>
      <c r="L36" s="122">
        <v>-319999918</v>
      </c>
    </row>
    <row r="37" spans="1:12" ht="20.65" customHeight="1" x14ac:dyDescent="0.2">
      <c r="B37" s="141" t="s">
        <v>21</v>
      </c>
      <c r="C37" s="197"/>
      <c r="F37" s="124">
        <v>-18439663</v>
      </c>
      <c r="G37" s="123"/>
      <c r="H37" s="122">
        <v>-9319047</v>
      </c>
      <c r="I37" s="123"/>
      <c r="J37" s="124">
        <v>-76641238</v>
      </c>
      <c r="K37" s="123"/>
      <c r="L37" s="122">
        <v>-69860889</v>
      </c>
    </row>
    <row r="38" spans="1:12" ht="20.65" customHeight="1" x14ac:dyDescent="0.2">
      <c r="B38" s="141" t="s">
        <v>41</v>
      </c>
      <c r="C38" s="197"/>
      <c r="F38" s="135">
        <v>53686234</v>
      </c>
      <c r="G38" s="123"/>
      <c r="H38" s="136">
        <v>106831591</v>
      </c>
      <c r="I38" s="123"/>
      <c r="J38" s="135">
        <v>33891244</v>
      </c>
      <c r="K38" s="123"/>
      <c r="L38" s="136">
        <v>30980162</v>
      </c>
    </row>
    <row r="39" spans="1:12" ht="7.9" customHeight="1" x14ac:dyDescent="0.2">
      <c r="A39" s="141"/>
      <c r="B39" s="141"/>
      <c r="C39" s="197"/>
      <c r="F39" s="137"/>
      <c r="G39" s="123"/>
      <c r="H39" s="134"/>
      <c r="I39" s="123"/>
      <c r="J39" s="137"/>
      <c r="K39" s="123"/>
      <c r="L39" s="134"/>
    </row>
    <row r="40" spans="1:12" ht="20.65" customHeight="1" x14ac:dyDescent="0.2">
      <c r="A40" s="141"/>
      <c r="B40" s="141"/>
      <c r="C40" s="197"/>
      <c r="F40" s="135">
        <f>SUM(F11:F38)</f>
        <v>1046347594</v>
      </c>
      <c r="G40" s="123"/>
      <c r="H40" s="136">
        <f>SUM(H11:H38)</f>
        <v>1144335928</v>
      </c>
      <c r="I40" s="123"/>
      <c r="J40" s="135">
        <f>SUM(J11:J39)</f>
        <v>-7346060</v>
      </c>
      <c r="K40" s="123"/>
      <c r="L40" s="136">
        <f>SUM(L11:L39)</f>
        <v>1100534</v>
      </c>
    </row>
    <row r="41" spans="1:12" ht="20.65" customHeight="1" x14ac:dyDescent="0.2">
      <c r="A41" s="141"/>
      <c r="B41" s="141"/>
      <c r="C41" s="197"/>
      <c r="F41" s="134"/>
      <c r="G41" s="123"/>
      <c r="H41" s="134"/>
      <c r="I41" s="123"/>
      <c r="J41" s="134"/>
      <c r="K41" s="123"/>
      <c r="L41" s="134"/>
    </row>
    <row r="42" spans="1:12" ht="20.65" customHeight="1" x14ac:dyDescent="0.2">
      <c r="A42" s="141"/>
      <c r="B42" s="141"/>
      <c r="C42" s="197"/>
      <c r="F42" s="134"/>
      <c r="G42" s="123"/>
      <c r="H42" s="134"/>
      <c r="I42" s="123"/>
      <c r="J42" s="134"/>
      <c r="K42" s="123"/>
      <c r="L42" s="134"/>
    </row>
    <row r="43" spans="1:12" ht="20.65" customHeight="1" x14ac:dyDescent="0.2">
      <c r="A43" s="141"/>
      <c r="B43" s="141"/>
      <c r="C43" s="197"/>
      <c r="F43" s="134"/>
      <c r="G43" s="123"/>
      <c r="H43" s="134"/>
      <c r="I43" s="123"/>
      <c r="J43" s="134"/>
      <c r="K43" s="123"/>
      <c r="L43" s="134"/>
    </row>
    <row r="44" spans="1:12" ht="13.5" customHeight="1" x14ac:dyDescent="0.2">
      <c r="A44" s="141"/>
      <c r="B44" s="141"/>
      <c r="C44" s="197"/>
      <c r="F44" s="134"/>
      <c r="G44" s="123"/>
      <c r="H44" s="134"/>
      <c r="I44" s="123"/>
      <c r="J44" s="134"/>
      <c r="K44" s="123"/>
      <c r="L44" s="134"/>
    </row>
    <row r="45" spans="1:12" s="17" customFormat="1" ht="22.15" customHeight="1" x14ac:dyDescent="0.2">
      <c r="A45" s="198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45" s="44"/>
      <c r="C45" s="45"/>
      <c r="D45" s="12"/>
      <c r="E45" s="45"/>
      <c r="F45" s="46"/>
      <c r="G45" s="46"/>
      <c r="H45" s="46"/>
      <c r="I45" s="51"/>
      <c r="J45" s="46"/>
      <c r="K45" s="46"/>
      <c r="L45" s="46"/>
    </row>
    <row r="46" spans="1:12" s="7" customFormat="1" ht="21.75" customHeight="1" x14ac:dyDescent="0.2">
      <c r="A46" s="2" t="str">
        <f>A1</f>
        <v>บริษัท อีสเทิร์นโพลีเมอร์ กรุ๊ป จำกัด (มหาชน)</v>
      </c>
      <c r="B46" s="2"/>
      <c r="C46" s="3"/>
      <c r="D46" s="4"/>
      <c r="E46" s="5"/>
      <c r="F46" s="6"/>
      <c r="G46" s="6"/>
      <c r="H46" s="6"/>
      <c r="I46" s="6"/>
      <c r="J46" s="6"/>
      <c r="K46" s="6"/>
      <c r="L46" s="6"/>
    </row>
    <row r="47" spans="1:12" s="7" customFormat="1" ht="21.75" customHeight="1" x14ac:dyDescent="0.2">
      <c r="A47" s="1" t="str">
        <f>A2</f>
        <v xml:space="preserve">งบกระแสเงินสด </v>
      </c>
      <c r="B47" s="1"/>
      <c r="C47" s="5"/>
      <c r="D47" s="4"/>
      <c r="E47" s="5"/>
      <c r="F47" s="6"/>
      <c r="G47" s="6"/>
      <c r="H47" s="6"/>
      <c r="I47" s="6"/>
      <c r="J47" s="6"/>
      <c r="K47" s="6"/>
      <c r="L47" s="6"/>
    </row>
    <row r="48" spans="1:12" s="7" customFormat="1" ht="21.75" customHeight="1" x14ac:dyDescent="0.2">
      <c r="A48" s="9" t="str">
        <f>A3</f>
        <v>สำหรับรอบระยะเวลาหกเดือนสิ้นสุดวันที่ 30 กันยายน พ.ศ. 2567</v>
      </c>
      <c r="B48" s="90"/>
      <c r="C48" s="13"/>
      <c r="D48" s="12"/>
      <c r="E48" s="13"/>
      <c r="F48" s="14"/>
      <c r="G48" s="14"/>
      <c r="H48" s="14"/>
      <c r="I48" s="14"/>
      <c r="J48" s="14"/>
      <c r="K48" s="14"/>
      <c r="L48" s="14"/>
    </row>
    <row r="49" spans="1:12" s="186" customFormat="1" ht="12.75" customHeight="1" x14ac:dyDescent="0.2">
      <c r="C49" s="187"/>
      <c r="D49" s="188"/>
      <c r="E49" s="187"/>
      <c r="F49" s="222"/>
      <c r="G49" s="222"/>
      <c r="H49" s="222"/>
      <c r="I49" s="222"/>
      <c r="J49" s="222"/>
      <c r="K49" s="222"/>
      <c r="L49" s="222"/>
    </row>
    <row r="50" spans="1:12" s="190" customFormat="1" ht="18.600000000000001" customHeight="1" x14ac:dyDescent="0.2">
      <c r="A50" s="180"/>
      <c r="B50" s="180"/>
      <c r="D50" s="188"/>
      <c r="E50" s="187"/>
      <c r="F50" s="231" t="s">
        <v>83</v>
      </c>
      <c r="G50" s="231"/>
      <c r="H50" s="231"/>
      <c r="I50" s="189"/>
      <c r="J50" s="231" t="s">
        <v>121</v>
      </c>
      <c r="K50" s="231"/>
      <c r="L50" s="231"/>
    </row>
    <row r="51" spans="1:12" s="190" customFormat="1" ht="18.600000000000001" customHeight="1" x14ac:dyDescent="0.2">
      <c r="A51" s="180"/>
      <c r="B51" s="180"/>
      <c r="D51" s="188"/>
      <c r="E51" s="187"/>
      <c r="F51" s="183" t="s">
        <v>123</v>
      </c>
      <c r="G51" s="183"/>
      <c r="H51" s="183" t="s">
        <v>123</v>
      </c>
      <c r="I51" s="189"/>
      <c r="J51" s="183" t="s">
        <v>123</v>
      </c>
      <c r="K51" s="183"/>
      <c r="L51" s="183" t="s">
        <v>123</v>
      </c>
    </row>
    <row r="52" spans="1:12" s="190" customFormat="1" ht="18.600000000000001" customHeight="1" x14ac:dyDescent="0.2">
      <c r="A52" s="180"/>
      <c r="B52" s="180"/>
      <c r="D52" s="188"/>
      <c r="E52" s="187"/>
      <c r="F52" s="183" t="s">
        <v>219</v>
      </c>
      <c r="G52" s="183"/>
      <c r="H52" s="183" t="s">
        <v>219</v>
      </c>
      <c r="I52" s="183"/>
      <c r="J52" s="183" t="s">
        <v>219</v>
      </c>
      <c r="K52" s="183"/>
      <c r="L52" s="183" t="s">
        <v>219</v>
      </c>
    </row>
    <row r="53" spans="1:12" s="190" customFormat="1" ht="18.600000000000001" customHeight="1" x14ac:dyDescent="0.2">
      <c r="A53" s="180"/>
      <c r="B53" s="180"/>
      <c r="D53" s="191"/>
      <c r="E53" s="192"/>
      <c r="F53" s="183" t="s">
        <v>197</v>
      </c>
      <c r="G53" s="183"/>
      <c r="H53" s="183" t="s">
        <v>190</v>
      </c>
      <c r="I53" s="189"/>
      <c r="J53" s="183" t="s">
        <v>197</v>
      </c>
      <c r="K53" s="183"/>
      <c r="L53" s="183" t="s">
        <v>190</v>
      </c>
    </row>
    <row r="54" spans="1:12" s="190" customFormat="1" ht="18.600000000000001" customHeight="1" x14ac:dyDescent="0.2">
      <c r="A54" s="180"/>
      <c r="B54" s="180"/>
      <c r="D54" s="193" t="s">
        <v>0</v>
      </c>
      <c r="E54" s="192"/>
      <c r="F54" s="121" t="s">
        <v>1</v>
      </c>
      <c r="G54" s="194"/>
      <c r="H54" s="121" t="s">
        <v>1</v>
      </c>
      <c r="I54" s="189"/>
      <c r="J54" s="121" t="s">
        <v>1</v>
      </c>
      <c r="K54" s="194"/>
      <c r="L54" s="121" t="s">
        <v>1</v>
      </c>
    </row>
    <row r="55" spans="1:12" ht="18.600000000000001" customHeight="1" x14ac:dyDescent="0.2">
      <c r="A55" s="182" t="s">
        <v>109</v>
      </c>
      <c r="E55" s="199"/>
      <c r="F55" s="200"/>
      <c r="G55" s="123"/>
      <c r="H55" s="138"/>
      <c r="J55" s="200"/>
      <c r="K55" s="123"/>
      <c r="L55" s="138"/>
    </row>
    <row r="56" spans="1:12" ht="18.600000000000001" customHeight="1" x14ac:dyDescent="0.2">
      <c r="B56" s="147"/>
      <c r="C56" s="141" t="s">
        <v>222</v>
      </c>
      <c r="E56" s="181"/>
      <c r="F56" s="124">
        <v>-299541307</v>
      </c>
      <c r="G56" s="123"/>
      <c r="H56" s="122">
        <v>-195510038</v>
      </c>
      <c r="I56" s="123"/>
      <c r="J56" s="124">
        <v>2354951</v>
      </c>
      <c r="K56" s="123"/>
      <c r="L56" s="122">
        <v>1912629</v>
      </c>
    </row>
    <row r="57" spans="1:12" ht="18.600000000000001" customHeight="1" x14ac:dyDescent="0.2">
      <c r="B57" s="147"/>
      <c r="C57" s="141" t="s">
        <v>181</v>
      </c>
      <c r="E57" s="181"/>
      <c r="F57" s="124">
        <v>328039</v>
      </c>
      <c r="G57" s="123"/>
      <c r="H57" s="122">
        <v>-685776</v>
      </c>
      <c r="I57" s="123"/>
      <c r="J57" s="124">
        <v>328039</v>
      </c>
      <c r="K57" s="123"/>
      <c r="L57" s="122">
        <v>-685776</v>
      </c>
    </row>
    <row r="58" spans="1:12" ht="18.600000000000001" customHeight="1" x14ac:dyDescent="0.2">
      <c r="B58" s="147"/>
      <c r="C58" s="141" t="s">
        <v>35</v>
      </c>
      <c r="E58" s="181"/>
      <c r="F58" s="124">
        <v>-190123146</v>
      </c>
      <c r="G58" s="123"/>
      <c r="H58" s="122">
        <v>185521585</v>
      </c>
      <c r="I58" s="123"/>
      <c r="J58" s="124">
        <v>0</v>
      </c>
      <c r="K58" s="123"/>
      <c r="L58" s="122">
        <v>0</v>
      </c>
    </row>
    <row r="59" spans="1:12" ht="18.600000000000001" customHeight="1" x14ac:dyDescent="0.2">
      <c r="B59" s="147"/>
      <c r="C59" s="141" t="s">
        <v>62</v>
      </c>
      <c r="E59" s="181"/>
      <c r="F59" s="124">
        <v>-19045175</v>
      </c>
      <c r="G59" s="123"/>
      <c r="H59" s="122">
        <v>-23363035</v>
      </c>
      <c r="I59" s="123"/>
      <c r="J59" s="124">
        <v>88949</v>
      </c>
      <c r="K59" s="123"/>
      <c r="L59" s="122">
        <v>99532</v>
      </c>
    </row>
    <row r="60" spans="1:12" ht="18.600000000000001" customHeight="1" x14ac:dyDescent="0.2">
      <c r="B60" s="147"/>
      <c r="C60" s="141" t="s">
        <v>55</v>
      </c>
      <c r="E60" s="181"/>
      <c r="F60" s="124">
        <v>-1409264</v>
      </c>
      <c r="G60" s="123"/>
      <c r="H60" s="122">
        <v>4253669</v>
      </c>
      <c r="I60" s="123"/>
      <c r="J60" s="124">
        <v>0</v>
      </c>
      <c r="K60" s="123"/>
      <c r="L60" s="122">
        <v>0</v>
      </c>
    </row>
    <row r="61" spans="1:12" ht="18.600000000000001" customHeight="1" x14ac:dyDescent="0.2">
      <c r="B61" s="147"/>
      <c r="C61" s="141" t="s">
        <v>6</v>
      </c>
      <c r="E61" s="181"/>
      <c r="F61" s="124">
        <v>-1616287</v>
      </c>
      <c r="G61" s="123"/>
      <c r="H61" s="122">
        <v>887429</v>
      </c>
      <c r="I61" s="123"/>
      <c r="J61" s="124">
        <v>0</v>
      </c>
      <c r="K61" s="123"/>
      <c r="L61" s="122">
        <v>0</v>
      </c>
    </row>
    <row r="62" spans="1:12" ht="18.600000000000001" customHeight="1" x14ac:dyDescent="0.2">
      <c r="B62" s="147"/>
      <c r="C62" s="182" t="s">
        <v>223</v>
      </c>
      <c r="E62" s="181"/>
      <c r="F62" s="124">
        <v>-45421948</v>
      </c>
      <c r="G62" s="123"/>
      <c r="H62" s="122">
        <v>113617737</v>
      </c>
      <c r="I62" s="123"/>
      <c r="J62" s="124">
        <v>-502809</v>
      </c>
      <c r="K62" s="123"/>
      <c r="L62" s="122">
        <v>423189</v>
      </c>
    </row>
    <row r="63" spans="1:12" ht="18.600000000000001" customHeight="1" x14ac:dyDescent="0.2">
      <c r="B63" s="147"/>
      <c r="C63" s="141" t="s">
        <v>11</v>
      </c>
      <c r="E63" s="181"/>
      <c r="F63" s="124">
        <v>5181945</v>
      </c>
      <c r="G63" s="123"/>
      <c r="H63" s="122">
        <v>2812819</v>
      </c>
      <c r="I63" s="123"/>
      <c r="J63" s="124">
        <v>60315</v>
      </c>
      <c r="K63" s="123"/>
      <c r="L63" s="122">
        <v>-403090</v>
      </c>
    </row>
    <row r="64" spans="1:12" ht="18.600000000000001" customHeight="1" x14ac:dyDescent="0.2">
      <c r="B64" s="147"/>
      <c r="C64" s="141" t="s">
        <v>110</v>
      </c>
      <c r="E64" s="181"/>
      <c r="F64" s="125">
        <v>-7245324</v>
      </c>
      <c r="G64" s="123"/>
      <c r="H64" s="126">
        <v>-3416336</v>
      </c>
      <c r="I64" s="123"/>
      <c r="J64" s="125">
        <v>0</v>
      </c>
      <c r="K64" s="123"/>
      <c r="L64" s="126">
        <v>0</v>
      </c>
    </row>
    <row r="65" spans="1:12" ht="7.9" customHeight="1" x14ac:dyDescent="0.2">
      <c r="B65" s="147"/>
      <c r="C65" s="141"/>
      <c r="E65" s="181"/>
      <c r="F65" s="124"/>
      <c r="G65" s="123"/>
      <c r="H65" s="122"/>
      <c r="J65" s="124"/>
      <c r="K65" s="123"/>
      <c r="L65" s="122"/>
    </row>
    <row r="66" spans="1:12" ht="18.600000000000001" customHeight="1" x14ac:dyDescent="0.2">
      <c r="B66" s="141" t="s">
        <v>265</v>
      </c>
      <c r="E66" s="141"/>
      <c r="F66" s="128"/>
      <c r="J66" s="128"/>
    </row>
    <row r="67" spans="1:12" ht="18.600000000000001" customHeight="1" x14ac:dyDescent="0.2">
      <c r="B67" s="141"/>
      <c r="C67" s="141" t="s">
        <v>170</v>
      </c>
      <c r="E67" s="141"/>
      <c r="F67" s="124">
        <f>SUM(F40,F56:F64)</f>
        <v>487455127</v>
      </c>
      <c r="H67" s="122">
        <f>SUM(H40,H56:H64)</f>
        <v>1228453982</v>
      </c>
      <c r="J67" s="124">
        <f>SUM(J40,J56:J64)</f>
        <v>-5016615</v>
      </c>
      <c r="K67" s="123"/>
      <c r="L67" s="122">
        <f>SUM(L40,L56:L64)</f>
        <v>2447018</v>
      </c>
    </row>
    <row r="68" spans="1:12" ht="18.600000000000001" customHeight="1" x14ac:dyDescent="0.2">
      <c r="B68" s="141"/>
      <c r="C68" s="141" t="s">
        <v>21</v>
      </c>
      <c r="D68" s="141"/>
      <c r="E68" s="141"/>
      <c r="F68" s="124">
        <v>14219542</v>
      </c>
      <c r="G68" s="123"/>
      <c r="H68" s="122">
        <v>5391792</v>
      </c>
      <c r="I68" s="123"/>
      <c r="J68" s="124">
        <v>75365683</v>
      </c>
      <c r="K68" s="123"/>
      <c r="L68" s="122">
        <v>67242572</v>
      </c>
    </row>
    <row r="69" spans="1:12" ht="18.600000000000001" customHeight="1" x14ac:dyDescent="0.2">
      <c r="C69" s="149" t="s">
        <v>149</v>
      </c>
      <c r="D69" s="141"/>
      <c r="E69" s="141"/>
      <c r="F69" s="124">
        <v>-32500036</v>
      </c>
      <c r="G69" s="129"/>
      <c r="H69" s="122">
        <v>-106395118</v>
      </c>
      <c r="I69" s="129"/>
      <c r="J69" s="124">
        <v>-32800667</v>
      </c>
      <c r="K69" s="129"/>
      <c r="L69" s="122">
        <v>-30601469</v>
      </c>
    </row>
    <row r="70" spans="1:12" ht="18.600000000000001" customHeight="1" x14ac:dyDescent="0.2">
      <c r="B70" s="141"/>
      <c r="C70" s="141" t="s">
        <v>141</v>
      </c>
      <c r="D70" s="141"/>
      <c r="E70" s="141"/>
      <c r="F70" s="125">
        <v>-67106940</v>
      </c>
      <c r="G70" s="123"/>
      <c r="H70" s="126">
        <v>-35163618</v>
      </c>
      <c r="I70" s="123"/>
      <c r="J70" s="125">
        <v>-4927782</v>
      </c>
      <c r="K70" s="123"/>
      <c r="L70" s="126">
        <v>-4119852</v>
      </c>
    </row>
    <row r="71" spans="1:12" ht="7.9" customHeight="1" x14ac:dyDescent="0.2">
      <c r="B71" s="141"/>
      <c r="C71" s="141"/>
      <c r="D71" s="141"/>
      <c r="E71" s="141"/>
      <c r="F71" s="130"/>
      <c r="G71" s="129"/>
      <c r="H71" s="129"/>
      <c r="I71" s="123"/>
      <c r="J71" s="124"/>
      <c r="K71" s="123"/>
      <c r="L71" s="122"/>
    </row>
    <row r="72" spans="1:12" ht="18.600000000000001" customHeight="1" x14ac:dyDescent="0.2">
      <c r="A72" s="201" t="s">
        <v>162</v>
      </c>
      <c r="F72" s="125">
        <f>SUM(F67:F70)</f>
        <v>402067693</v>
      </c>
      <c r="G72" s="123"/>
      <c r="H72" s="126">
        <f>SUM(H67:H70)</f>
        <v>1092287038</v>
      </c>
      <c r="I72" s="123"/>
      <c r="J72" s="125">
        <f>SUM(J67:J70)</f>
        <v>32620619</v>
      </c>
      <c r="K72" s="123"/>
      <c r="L72" s="126">
        <f>SUM(L67:L70)</f>
        <v>34968269</v>
      </c>
    </row>
    <row r="73" spans="1:12" ht="6" customHeight="1" x14ac:dyDescent="0.2">
      <c r="A73" s="201"/>
      <c r="F73" s="124"/>
      <c r="G73" s="123"/>
      <c r="H73" s="122"/>
      <c r="I73" s="123"/>
      <c r="J73" s="124"/>
      <c r="K73" s="123"/>
      <c r="L73" s="122"/>
    </row>
    <row r="74" spans="1:12" ht="18.600000000000001" customHeight="1" x14ac:dyDescent="0.2">
      <c r="A74" s="180" t="s">
        <v>58</v>
      </c>
      <c r="F74" s="200"/>
      <c r="G74" s="138"/>
      <c r="H74" s="138"/>
      <c r="J74" s="200"/>
      <c r="K74" s="138"/>
      <c r="L74" s="138"/>
    </row>
    <row r="75" spans="1:12" ht="18.600000000000001" customHeight="1" x14ac:dyDescent="0.2">
      <c r="A75" s="182" t="s">
        <v>264</v>
      </c>
      <c r="B75" s="141"/>
      <c r="F75" s="128">
        <v>0</v>
      </c>
      <c r="G75" s="138"/>
      <c r="H75" s="127">
        <v>-45000000</v>
      </c>
      <c r="I75" s="138"/>
      <c r="J75" s="128">
        <v>0</v>
      </c>
      <c r="K75" s="138"/>
      <c r="L75" s="127">
        <v>0</v>
      </c>
    </row>
    <row r="76" spans="1:12" ht="18.600000000000001" customHeight="1" x14ac:dyDescent="0.2">
      <c r="A76" s="141" t="s">
        <v>172</v>
      </c>
      <c r="B76" s="141"/>
      <c r="F76" s="128">
        <v>0</v>
      </c>
      <c r="G76" s="138"/>
      <c r="H76" s="127">
        <v>4301860</v>
      </c>
      <c r="I76" s="138"/>
      <c r="J76" s="128">
        <v>0</v>
      </c>
      <c r="K76" s="138"/>
      <c r="L76" s="127">
        <v>0</v>
      </c>
    </row>
    <row r="77" spans="1:12" ht="18.600000000000001" customHeight="1" x14ac:dyDescent="0.2">
      <c r="A77" s="141" t="s">
        <v>192</v>
      </c>
      <c r="B77" s="141"/>
      <c r="F77" s="128">
        <v>0</v>
      </c>
      <c r="G77" s="138"/>
      <c r="H77" s="127">
        <v>1442479</v>
      </c>
      <c r="I77" s="138"/>
      <c r="J77" s="128">
        <v>0</v>
      </c>
      <c r="K77" s="138"/>
      <c r="L77" s="127">
        <v>0</v>
      </c>
    </row>
    <row r="78" spans="1:12" ht="18.600000000000001" customHeight="1" x14ac:dyDescent="0.2">
      <c r="A78" s="141" t="s">
        <v>224</v>
      </c>
      <c r="B78" s="141"/>
      <c r="F78" s="128"/>
      <c r="G78" s="138"/>
      <c r="I78" s="138"/>
      <c r="J78" s="128"/>
      <c r="K78" s="138"/>
    </row>
    <row r="79" spans="1:12" ht="18.600000000000001" customHeight="1" x14ac:dyDescent="0.2">
      <c r="A79" s="141"/>
      <c r="B79" s="141" t="s">
        <v>156</v>
      </c>
      <c r="F79" s="128">
        <v>0</v>
      </c>
      <c r="G79" s="138"/>
      <c r="H79" s="127">
        <v>-22655746</v>
      </c>
      <c r="I79" s="138"/>
      <c r="J79" s="128">
        <v>0</v>
      </c>
      <c r="K79" s="138"/>
      <c r="L79" s="127">
        <v>0</v>
      </c>
    </row>
    <row r="80" spans="1:12" ht="18.600000000000001" customHeight="1" x14ac:dyDescent="0.2">
      <c r="A80" s="141" t="s">
        <v>225</v>
      </c>
      <c r="B80" s="141"/>
      <c r="F80" s="128">
        <v>0</v>
      </c>
      <c r="G80" s="138"/>
      <c r="H80" s="127">
        <v>0</v>
      </c>
      <c r="I80" s="138"/>
      <c r="J80" s="128">
        <v>0</v>
      </c>
      <c r="K80" s="138"/>
      <c r="L80" s="127">
        <v>0</v>
      </c>
    </row>
    <row r="81" spans="1:12" ht="18.600000000000001" customHeight="1" x14ac:dyDescent="0.2">
      <c r="A81" s="141" t="s">
        <v>88</v>
      </c>
      <c r="B81" s="141"/>
      <c r="F81" s="128"/>
      <c r="G81" s="138"/>
      <c r="I81" s="138"/>
      <c r="J81" s="128"/>
    </row>
    <row r="82" spans="1:12" ht="18.600000000000001" customHeight="1" x14ac:dyDescent="0.2">
      <c r="A82" s="147"/>
      <c r="B82" s="149" t="s">
        <v>89</v>
      </c>
      <c r="F82" s="124">
        <v>-298821041</v>
      </c>
      <c r="G82" s="138"/>
      <c r="H82" s="122">
        <v>-268658991</v>
      </c>
      <c r="I82" s="138"/>
      <c r="J82" s="124">
        <v>-4070595</v>
      </c>
      <c r="K82" s="138"/>
      <c r="L82" s="122">
        <v>-141565</v>
      </c>
    </row>
    <row r="83" spans="1:12" ht="18.600000000000001" customHeight="1" x14ac:dyDescent="0.2">
      <c r="A83" s="147"/>
      <c r="B83" s="149" t="s">
        <v>90</v>
      </c>
      <c r="F83" s="124">
        <v>-17112362</v>
      </c>
      <c r="G83" s="138"/>
      <c r="H83" s="122">
        <v>-11778227</v>
      </c>
      <c r="I83" s="138"/>
      <c r="J83" s="124">
        <v>0</v>
      </c>
      <c r="K83" s="138"/>
      <c r="L83" s="122">
        <v>0</v>
      </c>
    </row>
    <row r="84" spans="1:12" ht="18.600000000000001" customHeight="1" x14ac:dyDescent="0.2">
      <c r="A84" s="141" t="s">
        <v>138</v>
      </c>
      <c r="B84" s="141"/>
      <c r="F84" s="140"/>
      <c r="G84" s="138"/>
      <c r="H84" s="139"/>
      <c r="I84" s="138"/>
      <c r="J84" s="148"/>
      <c r="L84" s="205"/>
    </row>
    <row r="85" spans="1:12" ht="18.600000000000001" customHeight="1" x14ac:dyDescent="0.2">
      <c r="A85" s="141"/>
      <c r="B85" s="149" t="s">
        <v>89</v>
      </c>
      <c r="F85" s="124">
        <v>42325936</v>
      </c>
      <c r="G85" s="138"/>
      <c r="H85" s="122">
        <v>12189516</v>
      </c>
      <c r="I85" s="138"/>
      <c r="J85" s="124">
        <v>1870</v>
      </c>
      <c r="K85" s="138"/>
      <c r="L85" s="122">
        <v>26</v>
      </c>
    </row>
    <row r="86" spans="1:12" ht="18.600000000000001" customHeight="1" x14ac:dyDescent="0.2">
      <c r="A86" s="141"/>
      <c r="B86" s="149" t="s">
        <v>90</v>
      </c>
      <c r="F86" s="124">
        <v>388369</v>
      </c>
      <c r="G86" s="138"/>
      <c r="H86" s="122">
        <v>24618</v>
      </c>
      <c r="I86" s="138"/>
      <c r="J86" s="124">
        <v>0</v>
      </c>
      <c r="K86" s="138"/>
      <c r="L86" s="122">
        <v>0</v>
      </c>
    </row>
    <row r="87" spans="1:12" ht="18.600000000000001" customHeight="1" x14ac:dyDescent="0.2">
      <c r="A87" s="141"/>
      <c r="B87" s="149" t="s">
        <v>103</v>
      </c>
      <c r="F87" s="124">
        <v>0</v>
      </c>
      <c r="G87" s="138"/>
      <c r="H87" s="122">
        <v>0</v>
      </c>
      <c r="I87" s="138"/>
      <c r="J87" s="124">
        <v>297600</v>
      </c>
      <c r="K87" s="138"/>
      <c r="L87" s="122">
        <v>0</v>
      </c>
    </row>
    <row r="88" spans="1:12" ht="18.600000000000001" customHeight="1" x14ac:dyDescent="0.2">
      <c r="A88" s="141" t="s">
        <v>96</v>
      </c>
      <c r="B88" s="141"/>
      <c r="F88" s="124"/>
      <c r="G88" s="123"/>
      <c r="H88" s="122"/>
      <c r="I88" s="123"/>
      <c r="J88" s="128"/>
      <c r="K88" s="123"/>
    </row>
    <row r="89" spans="1:12" ht="18.600000000000001" customHeight="1" x14ac:dyDescent="0.2">
      <c r="A89" s="141"/>
      <c r="B89" s="149" t="s">
        <v>115</v>
      </c>
      <c r="D89" s="184" t="s">
        <v>255</v>
      </c>
      <c r="F89" s="124">
        <v>0</v>
      </c>
      <c r="G89" s="123"/>
      <c r="H89" s="122">
        <v>-15870972</v>
      </c>
      <c r="I89" s="123"/>
      <c r="J89" s="124">
        <v>-671000000</v>
      </c>
      <c r="K89" s="123"/>
      <c r="L89" s="122">
        <v>-566500000</v>
      </c>
    </row>
    <row r="90" spans="1:12" ht="18.600000000000001" customHeight="1" x14ac:dyDescent="0.2">
      <c r="A90" s="141"/>
      <c r="B90" s="149" t="s">
        <v>81</v>
      </c>
      <c r="D90" s="184" t="s">
        <v>255</v>
      </c>
      <c r="F90" s="124">
        <v>0</v>
      </c>
      <c r="G90" s="123"/>
      <c r="H90" s="122">
        <v>0</v>
      </c>
      <c r="I90" s="123"/>
      <c r="J90" s="124">
        <v>501700000</v>
      </c>
      <c r="K90" s="123"/>
      <c r="L90" s="122">
        <v>236000000</v>
      </c>
    </row>
    <row r="91" spans="1:12" ht="18.600000000000001" customHeight="1" x14ac:dyDescent="0.2">
      <c r="A91" s="141" t="s">
        <v>139</v>
      </c>
      <c r="B91" s="149"/>
      <c r="C91" s="149"/>
      <c r="F91" s="124"/>
      <c r="G91" s="129"/>
      <c r="H91" s="122"/>
      <c r="I91" s="129"/>
      <c r="J91" s="124"/>
      <c r="K91" s="129"/>
      <c r="L91" s="122"/>
    </row>
    <row r="92" spans="1:12" ht="18.600000000000001" customHeight="1" x14ac:dyDescent="0.2">
      <c r="A92" s="141"/>
      <c r="B92" s="149" t="s">
        <v>269</v>
      </c>
      <c r="C92" s="149"/>
      <c r="F92" s="124">
        <v>84011757</v>
      </c>
      <c r="G92" s="129"/>
      <c r="H92" s="122">
        <v>90824106</v>
      </c>
      <c r="I92" s="129"/>
      <c r="J92" s="124">
        <v>58923000</v>
      </c>
      <c r="K92" s="129"/>
      <c r="L92" s="122">
        <v>57042000</v>
      </c>
    </row>
    <row r="93" spans="1:12" ht="18.600000000000001" customHeight="1" x14ac:dyDescent="0.2">
      <c r="A93" s="141"/>
      <c r="B93" s="149" t="s">
        <v>221</v>
      </c>
      <c r="C93" s="149"/>
      <c r="F93" s="125">
        <v>0</v>
      </c>
      <c r="G93" s="129"/>
      <c r="H93" s="126">
        <v>0</v>
      </c>
      <c r="I93" s="129"/>
      <c r="J93" s="125">
        <v>199999949</v>
      </c>
      <c r="K93" s="129"/>
      <c r="L93" s="126">
        <v>319999918</v>
      </c>
    </row>
    <row r="94" spans="1:12" ht="7.9" customHeight="1" x14ac:dyDescent="0.2">
      <c r="A94" s="141"/>
      <c r="B94" s="141"/>
      <c r="F94" s="124"/>
      <c r="G94" s="123"/>
      <c r="H94" s="122"/>
      <c r="I94" s="123"/>
      <c r="J94" s="124"/>
      <c r="K94" s="123"/>
      <c r="L94" s="122"/>
    </row>
    <row r="95" spans="1:12" ht="18.600000000000001" customHeight="1" x14ac:dyDescent="0.2">
      <c r="A95" s="180" t="s">
        <v>175</v>
      </c>
      <c r="F95" s="135">
        <f>SUM(F75:F93)</f>
        <v>-189207341</v>
      </c>
      <c r="G95" s="138"/>
      <c r="H95" s="136">
        <f>SUM(H75:H92)</f>
        <v>-255181357</v>
      </c>
      <c r="J95" s="135">
        <f>SUM(J75:J93)</f>
        <v>85851824</v>
      </c>
      <c r="K95" s="138"/>
      <c r="L95" s="136">
        <f>SUM(L75:L93)</f>
        <v>46400379</v>
      </c>
    </row>
    <row r="96" spans="1:12" ht="7.5" customHeight="1" x14ac:dyDescent="0.2">
      <c r="A96" s="202"/>
      <c r="F96" s="122"/>
      <c r="G96" s="123"/>
      <c r="H96" s="122"/>
      <c r="I96" s="123"/>
      <c r="J96" s="122"/>
      <c r="K96" s="123"/>
      <c r="L96" s="122"/>
    </row>
    <row r="97" spans="1:12" s="17" customFormat="1" ht="22.15" customHeight="1" x14ac:dyDescent="0.2">
      <c r="A97" s="185" t="str">
        <f>+A45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97" s="44"/>
      <c r="C97" s="45"/>
      <c r="D97" s="12"/>
      <c r="E97" s="45"/>
      <c r="F97" s="203"/>
      <c r="G97" s="69"/>
      <c r="H97" s="203"/>
      <c r="I97" s="69"/>
      <c r="J97" s="203"/>
      <c r="K97" s="69"/>
      <c r="L97" s="203"/>
    </row>
    <row r="98" spans="1:12" s="7" customFormat="1" ht="21.75" customHeight="1" x14ac:dyDescent="0.2">
      <c r="A98" s="2" t="str">
        <f>A46</f>
        <v>บริษัท อีสเทิร์นโพลีเมอร์ กรุ๊ป จำกัด (มหาชน)</v>
      </c>
      <c r="B98" s="2"/>
      <c r="C98" s="3"/>
      <c r="D98" s="4"/>
      <c r="E98" s="5"/>
      <c r="F98" s="6"/>
      <c r="G98" s="6"/>
      <c r="H98" s="6"/>
      <c r="I98" s="6"/>
      <c r="J98" s="6"/>
      <c r="K98" s="6"/>
      <c r="L98" s="6"/>
    </row>
    <row r="99" spans="1:12" s="7" customFormat="1" ht="21.75" customHeight="1" x14ac:dyDescent="0.2">
      <c r="A99" s="1" t="str">
        <f>A47</f>
        <v xml:space="preserve">งบกระแสเงินสด </v>
      </c>
      <c r="B99" s="1"/>
      <c r="C99" s="5"/>
      <c r="D99" s="4"/>
      <c r="E99" s="5"/>
      <c r="F99" s="6"/>
      <c r="G99" s="6"/>
      <c r="H99" s="6"/>
      <c r="I99" s="6"/>
      <c r="J99" s="6"/>
      <c r="K99" s="6"/>
      <c r="L99" s="6"/>
    </row>
    <row r="100" spans="1:12" s="7" customFormat="1" ht="21.75" customHeight="1" x14ac:dyDescent="0.2">
      <c r="A100" s="9" t="str">
        <f>A48</f>
        <v>สำหรับรอบระยะเวลาหกเดือนสิ้นสุดวันที่ 30 กันยายน พ.ศ. 2567</v>
      </c>
      <c r="B100" s="9"/>
      <c r="C100" s="13"/>
      <c r="D100" s="12"/>
      <c r="E100" s="13"/>
      <c r="F100" s="14"/>
      <c r="G100" s="14"/>
      <c r="H100" s="14"/>
      <c r="I100" s="14"/>
      <c r="J100" s="14"/>
      <c r="K100" s="14"/>
      <c r="L100" s="14"/>
    </row>
    <row r="101" spans="1:12" s="186" customFormat="1" ht="18" customHeight="1" x14ac:dyDescent="0.2">
      <c r="C101" s="187"/>
      <c r="D101" s="188"/>
      <c r="E101" s="187"/>
      <c r="F101" s="222"/>
      <c r="G101" s="222"/>
      <c r="H101" s="222"/>
      <c r="I101" s="222"/>
      <c r="J101" s="222"/>
      <c r="K101" s="222"/>
      <c r="L101" s="222"/>
    </row>
    <row r="102" spans="1:12" s="190" customFormat="1" ht="18" customHeight="1" x14ac:dyDescent="0.2">
      <c r="A102" s="180"/>
      <c r="B102" s="180"/>
      <c r="D102" s="188"/>
      <c r="E102" s="187"/>
      <c r="F102" s="231" t="s">
        <v>83</v>
      </c>
      <c r="G102" s="231"/>
      <c r="H102" s="231"/>
      <c r="I102" s="189"/>
      <c r="J102" s="231" t="s">
        <v>121</v>
      </c>
      <c r="K102" s="231"/>
      <c r="L102" s="231"/>
    </row>
    <row r="103" spans="1:12" s="190" customFormat="1" ht="18" customHeight="1" x14ac:dyDescent="0.2">
      <c r="A103" s="180"/>
      <c r="B103" s="180"/>
      <c r="D103" s="188"/>
      <c r="E103" s="187"/>
      <c r="F103" s="183" t="s">
        <v>123</v>
      </c>
      <c r="G103" s="183"/>
      <c r="H103" s="183" t="s">
        <v>123</v>
      </c>
      <c r="I103" s="189"/>
      <c r="J103" s="183" t="s">
        <v>123</v>
      </c>
      <c r="K103" s="183"/>
      <c r="L103" s="183" t="s">
        <v>123</v>
      </c>
    </row>
    <row r="104" spans="1:12" s="190" customFormat="1" ht="18" customHeight="1" x14ac:dyDescent="0.2">
      <c r="A104" s="180"/>
      <c r="B104" s="180"/>
      <c r="D104" s="188"/>
      <c r="E104" s="187"/>
      <c r="F104" s="183" t="s">
        <v>219</v>
      </c>
      <c r="G104" s="183"/>
      <c r="H104" s="183" t="s">
        <v>219</v>
      </c>
      <c r="I104" s="183"/>
      <c r="J104" s="183" t="s">
        <v>219</v>
      </c>
      <c r="K104" s="183"/>
      <c r="L104" s="183" t="s">
        <v>219</v>
      </c>
    </row>
    <row r="105" spans="1:12" s="190" customFormat="1" ht="18" customHeight="1" x14ac:dyDescent="0.2">
      <c r="A105" s="180"/>
      <c r="B105" s="180"/>
      <c r="D105" s="191"/>
      <c r="E105" s="192"/>
      <c r="F105" s="183" t="s">
        <v>197</v>
      </c>
      <c r="G105" s="183"/>
      <c r="H105" s="183" t="s">
        <v>190</v>
      </c>
      <c r="I105" s="189"/>
      <c r="J105" s="183" t="s">
        <v>197</v>
      </c>
      <c r="K105" s="183"/>
      <c r="L105" s="183" t="s">
        <v>190</v>
      </c>
    </row>
    <row r="106" spans="1:12" s="190" customFormat="1" ht="18" customHeight="1" x14ac:dyDescent="0.2">
      <c r="A106" s="180"/>
      <c r="B106" s="180"/>
      <c r="D106" s="193" t="s">
        <v>0</v>
      </c>
      <c r="E106" s="192"/>
      <c r="F106" s="121" t="s">
        <v>1</v>
      </c>
      <c r="G106" s="194"/>
      <c r="H106" s="121" t="s">
        <v>1</v>
      </c>
      <c r="I106" s="189"/>
      <c r="J106" s="121" t="s">
        <v>1</v>
      </c>
      <c r="K106" s="194"/>
      <c r="L106" s="121" t="s">
        <v>1</v>
      </c>
    </row>
    <row r="107" spans="1:12" ht="7.9" customHeight="1" x14ac:dyDescent="0.2">
      <c r="F107" s="137"/>
      <c r="G107" s="138"/>
      <c r="H107" s="134"/>
      <c r="J107" s="137"/>
      <c r="K107" s="138"/>
      <c r="L107" s="134"/>
    </row>
    <row r="108" spans="1:12" ht="18" customHeight="1" x14ac:dyDescent="0.2">
      <c r="A108" s="180" t="s">
        <v>59</v>
      </c>
      <c r="F108" s="131"/>
      <c r="G108" s="123"/>
      <c r="H108" s="123"/>
      <c r="I108" s="123"/>
      <c r="J108" s="131"/>
      <c r="K108" s="123"/>
      <c r="L108" s="123"/>
    </row>
    <row r="109" spans="1:12" ht="18" customHeight="1" x14ac:dyDescent="0.2">
      <c r="A109" s="141" t="s">
        <v>10</v>
      </c>
      <c r="F109" s="131"/>
      <c r="G109" s="123"/>
      <c r="H109" s="123"/>
      <c r="I109" s="123"/>
      <c r="J109" s="131"/>
      <c r="K109" s="123"/>
      <c r="L109" s="123"/>
    </row>
    <row r="110" spans="1:12" ht="18" customHeight="1" x14ac:dyDescent="0.2">
      <c r="B110" s="141" t="s">
        <v>258</v>
      </c>
      <c r="F110" s="124">
        <v>261255914</v>
      </c>
      <c r="G110" s="123"/>
      <c r="H110" s="122">
        <v>-19398391</v>
      </c>
      <c r="I110" s="123"/>
      <c r="J110" s="124">
        <v>0</v>
      </c>
      <c r="K110" s="123"/>
      <c r="L110" s="122">
        <v>0</v>
      </c>
    </row>
    <row r="111" spans="1:12" ht="18" customHeight="1" x14ac:dyDescent="0.2">
      <c r="A111" s="141" t="s">
        <v>91</v>
      </c>
      <c r="F111" s="124"/>
      <c r="G111" s="123"/>
      <c r="H111" s="122"/>
      <c r="I111" s="123"/>
      <c r="J111" s="133"/>
      <c r="K111" s="123"/>
      <c r="L111" s="132"/>
    </row>
    <row r="112" spans="1:12" ht="18" customHeight="1" x14ac:dyDescent="0.2">
      <c r="A112" s="141"/>
      <c r="B112" s="149" t="s">
        <v>173</v>
      </c>
      <c r="D112" s="184">
        <v>19</v>
      </c>
      <c r="F112" s="124">
        <v>0</v>
      </c>
      <c r="G112" s="123"/>
      <c r="H112" s="122">
        <v>250000000</v>
      </c>
      <c r="I112" s="123"/>
      <c r="J112" s="124">
        <v>0</v>
      </c>
      <c r="K112" s="123"/>
      <c r="L112" s="122">
        <v>250000000</v>
      </c>
    </row>
    <row r="113" spans="1:12" ht="18" customHeight="1" x14ac:dyDescent="0.2">
      <c r="A113" s="147"/>
      <c r="B113" s="149" t="s">
        <v>82</v>
      </c>
      <c r="C113" s="149"/>
      <c r="D113" s="184">
        <v>19</v>
      </c>
      <c r="F113" s="124">
        <v>-213167694</v>
      </c>
      <c r="G113" s="123"/>
      <c r="H113" s="122">
        <v>-188586646</v>
      </c>
      <c r="I113" s="123"/>
      <c r="J113" s="124">
        <v>-85000000</v>
      </c>
      <c r="K113" s="123"/>
      <c r="L113" s="122">
        <v>-62500000</v>
      </c>
    </row>
    <row r="114" spans="1:12" ht="18" customHeight="1" x14ac:dyDescent="0.2">
      <c r="A114" s="141" t="s">
        <v>151</v>
      </c>
      <c r="B114" s="149"/>
      <c r="F114" s="124">
        <v>-124629591</v>
      </c>
      <c r="G114" s="123"/>
      <c r="H114" s="122">
        <v>-83182429</v>
      </c>
      <c r="I114" s="123"/>
      <c r="J114" s="124">
        <v>-3776503</v>
      </c>
      <c r="K114" s="123"/>
      <c r="L114" s="122">
        <v>-2827872</v>
      </c>
    </row>
    <row r="115" spans="1:12" ht="18" customHeight="1" x14ac:dyDescent="0.2">
      <c r="A115" s="141" t="s">
        <v>259</v>
      </c>
      <c r="B115" s="149"/>
      <c r="F115" s="124">
        <v>-19683100</v>
      </c>
      <c r="G115" s="123"/>
      <c r="H115" s="122">
        <v>-7267625</v>
      </c>
      <c r="I115" s="123"/>
      <c r="J115" s="124">
        <v>-723497</v>
      </c>
      <c r="K115" s="123"/>
      <c r="L115" s="122">
        <v>-836064</v>
      </c>
    </row>
    <row r="116" spans="1:12" ht="18" customHeight="1" x14ac:dyDescent="0.2">
      <c r="A116" s="141" t="s">
        <v>226</v>
      </c>
      <c r="B116" s="149"/>
      <c r="F116" s="154">
        <v>-279997136</v>
      </c>
      <c r="G116" s="123"/>
      <c r="H116" s="144">
        <v>-391998332</v>
      </c>
      <c r="I116" s="123"/>
      <c r="J116" s="125">
        <v>-279997136</v>
      </c>
      <c r="K116" s="123"/>
      <c r="L116" s="126">
        <v>-391998332</v>
      </c>
    </row>
    <row r="117" spans="1:12" ht="7.9" customHeight="1" x14ac:dyDescent="0.2">
      <c r="A117" s="141"/>
      <c r="B117" s="141"/>
      <c r="F117" s="124"/>
      <c r="G117" s="123"/>
      <c r="H117" s="122"/>
      <c r="I117" s="123"/>
      <c r="J117" s="124"/>
      <c r="K117" s="123"/>
      <c r="L117" s="122"/>
    </row>
    <row r="118" spans="1:12" ht="18" customHeight="1" x14ac:dyDescent="0.2">
      <c r="A118" s="180" t="s">
        <v>263</v>
      </c>
      <c r="F118" s="125">
        <f>SUM(F110:F117)</f>
        <v>-376221607</v>
      </c>
      <c r="G118" s="123"/>
      <c r="H118" s="126">
        <f>SUM(H110:H117)</f>
        <v>-440433423</v>
      </c>
      <c r="I118" s="123"/>
      <c r="J118" s="125">
        <f>SUM(J110:J117)</f>
        <v>-369497136</v>
      </c>
      <c r="K118" s="123"/>
      <c r="L118" s="126">
        <f>SUM(L110:L117)</f>
        <v>-208162268</v>
      </c>
    </row>
    <row r="119" spans="1:12" ht="12" customHeight="1" x14ac:dyDescent="0.2">
      <c r="F119" s="137"/>
      <c r="G119" s="138"/>
      <c r="H119" s="134"/>
      <c r="J119" s="137"/>
      <c r="K119" s="123"/>
      <c r="L119" s="134"/>
    </row>
    <row r="120" spans="1:12" ht="21" customHeight="1" x14ac:dyDescent="0.2">
      <c r="A120" s="180" t="s">
        <v>194</v>
      </c>
      <c r="F120" s="131">
        <f>F72+F95+F118</f>
        <v>-163361255</v>
      </c>
      <c r="G120" s="123"/>
      <c r="H120" s="123">
        <f>H72+H95+H118</f>
        <v>396672258</v>
      </c>
      <c r="I120" s="123"/>
      <c r="J120" s="131">
        <f>J72+J95+J118</f>
        <v>-251024693</v>
      </c>
      <c r="K120" s="123"/>
      <c r="L120" s="123">
        <f>L72+L95+L118</f>
        <v>-126793620</v>
      </c>
    </row>
    <row r="121" spans="1:12" ht="21" customHeight="1" x14ac:dyDescent="0.2">
      <c r="A121" s="202" t="s">
        <v>262</v>
      </c>
      <c r="B121" s="202"/>
      <c r="C121" s="202"/>
      <c r="F121" s="204"/>
      <c r="G121" s="123"/>
      <c r="H121" s="143"/>
      <c r="I121" s="123"/>
      <c r="J121" s="131"/>
      <c r="K121" s="123"/>
      <c r="L121" s="123"/>
    </row>
    <row r="122" spans="1:12" ht="21" customHeight="1" x14ac:dyDescent="0.2">
      <c r="A122" s="202"/>
      <c r="B122" s="202" t="s">
        <v>72</v>
      </c>
      <c r="C122" s="202"/>
      <c r="F122" s="204">
        <v>88366471</v>
      </c>
      <c r="G122" s="123"/>
      <c r="H122" s="143">
        <v>-56720644</v>
      </c>
      <c r="I122" s="123"/>
      <c r="J122" s="131">
        <v>0</v>
      </c>
      <c r="K122" s="123"/>
      <c r="L122" s="123">
        <v>0</v>
      </c>
    </row>
    <row r="123" spans="1:12" ht="21" customHeight="1" x14ac:dyDescent="0.2">
      <c r="A123" s="202" t="s">
        <v>241</v>
      </c>
      <c r="B123" s="202"/>
      <c r="C123" s="196"/>
      <c r="F123" s="154">
        <v>1359049669</v>
      </c>
      <c r="G123" s="123"/>
      <c r="H123" s="144">
        <v>1112984847</v>
      </c>
      <c r="I123" s="123"/>
      <c r="J123" s="154">
        <v>406815559</v>
      </c>
      <c r="K123" s="123"/>
      <c r="L123" s="144">
        <v>334878578</v>
      </c>
    </row>
    <row r="124" spans="1:12" ht="7.9" customHeight="1" x14ac:dyDescent="0.2">
      <c r="A124" s="202"/>
      <c r="B124" s="202"/>
      <c r="C124" s="196"/>
      <c r="F124" s="131"/>
      <c r="G124" s="123"/>
      <c r="H124" s="123"/>
      <c r="I124" s="123"/>
      <c r="J124" s="131"/>
      <c r="K124" s="123"/>
      <c r="L124" s="123"/>
    </row>
    <row r="125" spans="1:12" ht="21" customHeight="1" x14ac:dyDescent="0.2">
      <c r="A125" s="152" t="s">
        <v>242</v>
      </c>
      <c r="B125" s="151"/>
      <c r="C125" s="197"/>
      <c r="F125" s="154">
        <f>SUM(F120:F123)</f>
        <v>1284054885</v>
      </c>
      <c r="G125" s="123"/>
      <c r="H125" s="144">
        <f>SUM(H120:H123)</f>
        <v>1452936461</v>
      </c>
      <c r="I125" s="123"/>
      <c r="J125" s="154">
        <f>SUM(J120:J123)</f>
        <v>155790866</v>
      </c>
      <c r="K125" s="123"/>
      <c r="L125" s="144">
        <f>SUM(L120:L123)</f>
        <v>208084958</v>
      </c>
    </row>
    <row r="126" spans="1:12" ht="12" customHeight="1" x14ac:dyDescent="0.2">
      <c r="A126" s="151"/>
      <c r="B126" s="151"/>
      <c r="C126" s="197"/>
      <c r="F126" s="131"/>
      <c r="G126" s="123"/>
      <c r="H126" s="123"/>
      <c r="I126" s="123"/>
      <c r="J126" s="131"/>
      <c r="K126" s="123"/>
      <c r="L126" s="123"/>
    </row>
    <row r="127" spans="1:12" ht="21" customHeight="1" x14ac:dyDescent="0.2">
      <c r="A127" s="180" t="s">
        <v>24</v>
      </c>
      <c r="F127" s="128"/>
      <c r="J127" s="128"/>
    </row>
    <row r="128" spans="1:12" ht="21" customHeight="1" x14ac:dyDescent="0.2">
      <c r="A128" s="150" t="s">
        <v>227</v>
      </c>
      <c r="F128" s="128">
        <v>0</v>
      </c>
      <c r="H128" s="127">
        <v>2378580</v>
      </c>
      <c r="J128" s="128">
        <v>0</v>
      </c>
      <c r="L128" s="127">
        <v>0</v>
      </c>
    </row>
    <row r="129" spans="1:12" ht="21" customHeight="1" x14ac:dyDescent="0.2">
      <c r="A129" s="150" t="s">
        <v>195</v>
      </c>
      <c r="F129" s="128">
        <v>17542238</v>
      </c>
      <c r="H129" s="127">
        <v>12214133</v>
      </c>
      <c r="J129" s="128">
        <v>0</v>
      </c>
      <c r="L129" s="127">
        <v>0</v>
      </c>
    </row>
    <row r="130" spans="1:12" ht="21" customHeight="1" x14ac:dyDescent="0.2">
      <c r="A130" s="150" t="s">
        <v>243</v>
      </c>
      <c r="F130" s="128">
        <v>38166090</v>
      </c>
      <c r="H130" s="127">
        <v>44862966</v>
      </c>
      <c r="J130" s="128">
        <v>61399</v>
      </c>
      <c r="L130" s="127">
        <v>87901</v>
      </c>
    </row>
    <row r="131" spans="1:12" ht="21" customHeight="1" x14ac:dyDescent="0.2">
      <c r="A131" s="151" t="s">
        <v>107</v>
      </c>
      <c r="B131" s="147"/>
      <c r="F131" s="145">
        <v>2555728</v>
      </c>
      <c r="H131" s="142">
        <v>1800713</v>
      </c>
      <c r="J131" s="145">
        <v>0</v>
      </c>
      <c r="L131" s="142">
        <v>0</v>
      </c>
    </row>
    <row r="132" spans="1:12" ht="21" customHeight="1" x14ac:dyDescent="0.2">
      <c r="A132" s="151" t="s">
        <v>228</v>
      </c>
      <c r="B132" s="152"/>
      <c r="F132" s="145"/>
      <c r="H132" s="142"/>
      <c r="J132" s="145"/>
      <c r="L132" s="142"/>
    </row>
    <row r="133" spans="1:12" ht="21" customHeight="1" x14ac:dyDescent="0.2">
      <c r="A133" s="147"/>
      <c r="B133" s="151" t="s">
        <v>229</v>
      </c>
      <c r="F133" s="145">
        <v>73061345</v>
      </c>
      <c r="H133" s="142">
        <v>64686448</v>
      </c>
      <c r="J133" s="145">
        <v>0</v>
      </c>
      <c r="L133" s="142">
        <v>0</v>
      </c>
    </row>
    <row r="134" spans="1:12" ht="21" customHeight="1" x14ac:dyDescent="0.2">
      <c r="A134" s="151" t="s">
        <v>260</v>
      </c>
      <c r="B134" s="152"/>
      <c r="F134" s="145"/>
      <c r="H134" s="142"/>
      <c r="J134" s="145"/>
      <c r="L134" s="142"/>
    </row>
    <row r="135" spans="1:12" ht="21" customHeight="1" x14ac:dyDescent="0.2">
      <c r="A135" s="147"/>
      <c r="B135" s="151" t="s">
        <v>261</v>
      </c>
      <c r="F135" s="145">
        <v>223353</v>
      </c>
      <c r="H135" s="142">
        <v>0</v>
      </c>
      <c r="J135" s="145">
        <v>0</v>
      </c>
      <c r="L135" s="142">
        <v>0</v>
      </c>
    </row>
    <row r="136" spans="1:12" ht="21" customHeight="1" x14ac:dyDescent="0.2">
      <c r="A136" s="147"/>
      <c r="B136" s="152"/>
      <c r="F136" s="142"/>
      <c r="H136" s="142"/>
      <c r="J136" s="142"/>
      <c r="L136" s="142"/>
    </row>
    <row r="137" spans="1:12" ht="21" customHeight="1" x14ac:dyDescent="0.2">
      <c r="A137" s="147"/>
      <c r="B137" s="152"/>
      <c r="F137" s="142"/>
      <c r="H137" s="142"/>
      <c r="J137" s="142"/>
      <c r="L137" s="142"/>
    </row>
    <row r="138" spans="1:12" ht="21" customHeight="1" x14ac:dyDescent="0.2">
      <c r="A138" s="147"/>
      <c r="B138" s="152"/>
      <c r="F138" s="142"/>
      <c r="H138" s="142"/>
      <c r="J138" s="142"/>
      <c r="L138" s="142"/>
    </row>
    <row r="139" spans="1:12" ht="21" customHeight="1" x14ac:dyDescent="0.2">
      <c r="A139" s="147"/>
      <c r="B139" s="152"/>
      <c r="F139" s="142"/>
      <c r="H139" s="142"/>
      <c r="J139" s="142"/>
      <c r="L139" s="142"/>
    </row>
    <row r="140" spans="1:12" ht="21" customHeight="1" x14ac:dyDescent="0.2">
      <c r="A140" s="147"/>
      <c r="B140" s="152"/>
      <c r="F140" s="142"/>
      <c r="H140" s="142"/>
      <c r="J140" s="142"/>
      <c r="L140" s="142"/>
    </row>
    <row r="141" spans="1:12" ht="21" customHeight="1" x14ac:dyDescent="0.2">
      <c r="A141" s="147"/>
      <c r="B141" s="152"/>
      <c r="F141" s="142"/>
      <c r="H141" s="142"/>
      <c r="J141" s="142"/>
      <c r="L141" s="142"/>
    </row>
    <row r="142" spans="1:12" ht="21" customHeight="1" x14ac:dyDescent="0.2">
      <c r="A142" s="147"/>
      <c r="B142" s="152"/>
      <c r="F142" s="142"/>
      <c r="H142" s="142"/>
      <c r="J142" s="142"/>
      <c r="L142" s="142"/>
    </row>
    <row r="143" spans="1:12" ht="21" customHeight="1" x14ac:dyDescent="0.2">
      <c r="A143" s="147"/>
      <c r="B143" s="152"/>
      <c r="F143" s="142"/>
      <c r="H143" s="142"/>
      <c r="J143" s="142"/>
      <c r="L143" s="142"/>
    </row>
    <row r="144" spans="1:12" ht="21" customHeight="1" x14ac:dyDescent="0.2">
      <c r="A144" s="147"/>
      <c r="B144" s="152"/>
      <c r="F144" s="142"/>
      <c r="H144" s="142"/>
      <c r="J144" s="142"/>
      <c r="L144" s="142"/>
    </row>
    <row r="145" spans="1:12" ht="8.4499999999999993" customHeight="1" x14ac:dyDescent="0.2">
      <c r="A145" s="147"/>
      <c r="B145" s="152"/>
      <c r="F145" s="142"/>
      <c r="H145" s="142"/>
      <c r="J145" s="142"/>
      <c r="L145" s="142"/>
    </row>
    <row r="146" spans="1:12" s="17" customFormat="1" ht="22.15" customHeight="1" x14ac:dyDescent="0.2">
      <c r="A146" s="198" t="str">
        <f>A97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146" s="44"/>
      <c r="C146" s="45"/>
      <c r="D146" s="12"/>
      <c r="E146" s="46"/>
      <c r="F146" s="51"/>
      <c r="G146" s="46"/>
      <c r="H146" s="46"/>
      <c r="I146" s="51"/>
      <c r="J146" s="51"/>
      <c r="K146" s="51"/>
      <c r="L146" s="51"/>
    </row>
  </sheetData>
  <mergeCells count="6">
    <mergeCell ref="F5:H5"/>
    <mergeCell ref="J5:L5"/>
    <mergeCell ref="F50:H50"/>
    <mergeCell ref="J50:L50"/>
    <mergeCell ref="F102:H102"/>
    <mergeCell ref="J102:L102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7" max="11" man="1"/>
  </rowBreaks>
  <ignoredErrors>
    <ignoredError sqref="H9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 5-6 (3m)</vt:lpstr>
      <vt:lpstr>P 7-8 (6m)</vt:lpstr>
      <vt:lpstr>9-10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Chotika Asawawimon (TH)</cp:lastModifiedBy>
  <cp:lastPrinted>2024-11-12T10:03:33Z</cp:lastPrinted>
  <dcterms:created xsi:type="dcterms:W3CDTF">2011-11-11T09:35:26Z</dcterms:created>
  <dcterms:modified xsi:type="dcterms:W3CDTF">2024-11-12T10:03:37Z</dcterms:modified>
</cp:coreProperties>
</file>