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(Q2) Sep2024\"/>
    </mc:Choice>
  </mc:AlternateContent>
  <xr:revisionPtr revIDLastSave="0" documentId="13_ncr:1_{8E04F5E6-8737-4806-BDC8-3165D04F3149}" xr6:coauthVersionLast="47" xr6:coauthVersionMax="47" xr10:uidLastSave="{00000000-0000-0000-0000-000000000000}"/>
  <bookViews>
    <workbookView xWindow="-120" yWindow="-120" windowWidth="21840" windowHeight="13020" tabRatio="719" activeTab="4" xr2:uid="{00000000-000D-0000-FFFF-FFFF00000000}"/>
  </bookViews>
  <sheets>
    <sheet name="2-4" sheetId="11" r:id="rId1"/>
    <sheet name="P&amp;L 5-6 (3m)" sheetId="16" r:id="rId2"/>
    <sheet name="P&amp;L 7-8(6m)" sheetId="17" r:id="rId3"/>
    <sheet name="9" sheetId="18" r:id="rId4"/>
    <sheet name="10" sheetId="19" r:id="rId5"/>
    <sheet name="11-13" sheetId="20" r:id="rId6"/>
  </sheets>
  <definedNames>
    <definedName name="_xlnm.Print_Area" localSheetId="5">'11-13'!$A$1:$L$168</definedName>
    <definedName name="Z_04124116_8C66_4C39_9F46_99B81A75BF3A_.wvu.PrintArea" localSheetId="5" hidden="1">'11-13'!$A$1:$L$168</definedName>
    <definedName name="Z_04124116_8C66_4C39_9F46_99B81A75BF3A_.wvu.PrintArea" localSheetId="0" hidden="1">'2-4'!$A$1:$L$157</definedName>
    <definedName name="Z_21BF408F_67C5_4845_8195_7D3AA8CDBCA5_.wvu.PrintArea" localSheetId="5" hidden="1">'11-13'!$A$1:$L$168</definedName>
    <definedName name="Z_21BF408F_67C5_4845_8195_7D3AA8CDBCA5_.wvu.PrintArea" localSheetId="0" hidden="1">'2-4'!$A$1:$L$157</definedName>
    <definedName name="Z_9EBF229D_1CF3_49D7_8C71_8239F3A24C72_.wvu.PrintArea" localSheetId="5" hidden="1">'11-13'!$A$1:$L$168</definedName>
    <definedName name="Z_9EBF229D_1CF3_49D7_8C71_8239F3A24C72_.wvu.PrintArea" localSheetId="0" hidden="1">'2-4'!$A$1:$L$157</definedName>
    <definedName name="Z_A23FAAEB_1BB4_4194_881D_176B38EA551B_.wvu.PrintArea" localSheetId="5" hidden="1">'11-13'!$A$1:$L$168</definedName>
    <definedName name="Z_A23FAAEB_1BB4_4194_881D_176B38EA551B_.wvu.PrintArea" localSheetId="0" hidden="1">'2-4'!$A$1:$L$157</definedName>
    <definedName name="Z_F2A16C02_FC24_4170_A375_859826BD5134_.wvu.PrintArea" localSheetId="5" hidden="1">'11-13'!$A$1:$L$168</definedName>
    <definedName name="Z_F2A16C02_FC24_4170_A375_859826BD5134_.wvu.PrintArea" localSheetId="0" hidden="1">'2-4'!$A$1:$L$157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9" i="20" l="1"/>
  <c r="Z43" i="18" l="1"/>
  <c r="AD43" i="18" l="1"/>
  <c r="F27" i="11"/>
  <c r="A53" i="20"/>
  <c r="A168" i="20" s="1"/>
  <c r="A47" i="17"/>
  <c r="A49" i="16"/>
  <c r="H91" i="16"/>
  <c r="H85" i="16"/>
  <c r="H79" i="16"/>
  <c r="H71" i="16"/>
  <c r="H20" i="16"/>
  <c r="H25" i="16" s="1"/>
  <c r="H35" i="16" s="1"/>
  <c r="H38" i="16" s="1"/>
  <c r="H73" i="16" s="1"/>
  <c r="L91" i="16"/>
  <c r="L85" i="16"/>
  <c r="L79" i="16"/>
  <c r="L20" i="16"/>
  <c r="L25" i="16" s="1"/>
  <c r="L35" i="16" s="1"/>
  <c r="L38" i="16" s="1"/>
  <c r="L73" i="16" s="1"/>
  <c r="H89" i="17"/>
  <c r="H83" i="17"/>
  <c r="H77" i="17"/>
  <c r="H69" i="17"/>
  <c r="H20" i="17"/>
  <c r="H25" i="17" s="1"/>
  <c r="H35" i="17" s="1"/>
  <c r="H38" i="17" s="1"/>
  <c r="H71" i="17" s="1"/>
  <c r="L89" i="17"/>
  <c r="L77" i="17"/>
  <c r="L20" i="17"/>
  <c r="L25" i="17" s="1"/>
  <c r="L35" i="17" s="1"/>
  <c r="L38" i="17" s="1"/>
  <c r="L71" i="17" s="1"/>
  <c r="L80" i="17" s="1"/>
  <c r="L83" i="17" s="1"/>
  <c r="X42" i="18"/>
  <c r="Z42" i="18" s="1"/>
  <c r="X41" i="18"/>
  <c r="Z41" i="18" s="1"/>
  <c r="AD41" i="18" s="1"/>
  <c r="X39" i="18"/>
  <c r="Z39" i="18" s="1"/>
  <c r="AD39" i="18" s="1"/>
  <c r="P17" i="19"/>
  <c r="P16" i="19"/>
  <c r="P14" i="19"/>
  <c r="P19" i="19" s="1"/>
  <c r="AD42" i="18" l="1"/>
  <c r="AD45" i="18" s="1"/>
  <c r="H149" i="20"/>
  <c r="H137" i="20"/>
  <c r="H43" i="20"/>
  <c r="H79" i="20" s="1"/>
  <c r="H84" i="20" s="1"/>
  <c r="L149" i="20"/>
  <c r="L137" i="20"/>
  <c r="L43" i="20"/>
  <c r="L79" i="20" s="1"/>
  <c r="L84" i="20" s="1"/>
  <c r="J149" i="20"/>
  <c r="J137" i="20"/>
  <c r="F137" i="20"/>
  <c r="A104" i="20"/>
  <c r="A55" i="20"/>
  <c r="A106" i="20" s="1"/>
  <c r="J43" i="20"/>
  <c r="J79" i="20" s="1"/>
  <c r="J84" i="20" s="1"/>
  <c r="F43" i="20"/>
  <c r="F79" i="20" s="1"/>
  <c r="F84" i="20" s="1"/>
  <c r="A54" i="20"/>
  <c r="N35" i="19"/>
  <c r="L35" i="19"/>
  <c r="J35" i="19"/>
  <c r="H35" i="19"/>
  <c r="F35" i="19"/>
  <c r="P33" i="19"/>
  <c r="P32" i="19"/>
  <c r="P30" i="19"/>
  <c r="N19" i="19"/>
  <c r="L19" i="19"/>
  <c r="J19" i="19"/>
  <c r="H19" i="19"/>
  <c r="F19" i="19"/>
  <c r="A2" i="19"/>
  <c r="A48" i="18"/>
  <c r="A38" i="19" s="1"/>
  <c r="AB45" i="18"/>
  <c r="X45" i="18"/>
  <c r="V45" i="18"/>
  <c r="T45" i="18"/>
  <c r="R45" i="18"/>
  <c r="P45" i="18"/>
  <c r="N45" i="18"/>
  <c r="L45" i="18"/>
  <c r="J45" i="18"/>
  <c r="H45" i="18"/>
  <c r="F45" i="18"/>
  <c r="AB25" i="18"/>
  <c r="V25" i="18"/>
  <c r="T25" i="18"/>
  <c r="R25" i="18"/>
  <c r="P25" i="18"/>
  <c r="N25" i="18"/>
  <c r="L25" i="18"/>
  <c r="J25" i="18"/>
  <c r="H25" i="18"/>
  <c r="F25" i="18"/>
  <c r="X23" i="18"/>
  <c r="Z23" i="18" s="1"/>
  <c r="AD23" i="18" s="1"/>
  <c r="X22" i="18"/>
  <c r="Z22" i="18" s="1"/>
  <c r="AD22" i="18" s="1"/>
  <c r="X21" i="18"/>
  <c r="Z21" i="18" s="1"/>
  <c r="AD21" i="18" s="1"/>
  <c r="X20" i="18"/>
  <c r="Z20" i="18" s="1"/>
  <c r="AD20" i="18" s="1"/>
  <c r="X17" i="18"/>
  <c r="Z17" i="18" s="1"/>
  <c r="AD17" i="18" s="1"/>
  <c r="A3" i="19"/>
  <c r="A3" i="20" s="1"/>
  <c r="J89" i="17"/>
  <c r="J77" i="17"/>
  <c r="F69" i="17"/>
  <c r="A50" i="17"/>
  <c r="A48" i="17"/>
  <c r="A94" i="17"/>
  <c r="J20" i="17"/>
  <c r="J25" i="17" s="1"/>
  <c r="J35" i="17" s="1"/>
  <c r="J38" i="17" s="1"/>
  <c r="J71" i="17" s="1"/>
  <c r="J80" i="17" s="1"/>
  <c r="J83" i="17" s="1"/>
  <c r="F20" i="17"/>
  <c r="F25" i="17" s="1"/>
  <c r="J91" i="16"/>
  <c r="F91" i="16"/>
  <c r="J85" i="16"/>
  <c r="F85" i="16"/>
  <c r="J79" i="16"/>
  <c r="F79" i="16"/>
  <c r="F71" i="16"/>
  <c r="A52" i="16"/>
  <c r="A98" i="16"/>
  <c r="J20" i="16"/>
  <c r="J25" i="16" s="1"/>
  <c r="J35" i="16" s="1"/>
  <c r="J38" i="16" s="1"/>
  <c r="J73" i="16" s="1"/>
  <c r="F20" i="16"/>
  <c r="F25" i="16" s="1"/>
  <c r="F35" i="16" s="1"/>
  <c r="F38" i="16" s="1"/>
  <c r="A50" i="16"/>
  <c r="F35" i="17" l="1"/>
  <c r="F38" i="17" s="1"/>
  <c r="F71" i="17" s="1"/>
  <c r="Z45" i="18"/>
  <c r="F73" i="16"/>
  <c r="P35" i="19"/>
  <c r="X25" i="18"/>
  <c r="H151" i="20"/>
  <c r="H155" i="20" s="1"/>
  <c r="L151" i="20"/>
  <c r="L155" i="20" s="1"/>
  <c r="A107" i="20"/>
  <c r="A56" i="20"/>
  <c r="F151" i="20"/>
  <c r="F155" i="20" s="1"/>
  <c r="Z25" i="18"/>
  <c r="AD25" i="18"/>
  <c r="J151" i="20"/>
  <c r="J155" i="20" s="1"/>
  <c r="A105" i="20"/>
  <c r="F137" i="11"/>
  <c r="H137" i="11"/>
  <c r="J80" i="11" l="1"/>
  <c r="F80" i="11"/>
  <c r="L80" i="11"/>
  <c r="H80" i="11"/>
  <c r="F48" i="11" l="1"/>
  <c r="J90" i="11"/>
  <c r="J27" i="11"/>
  <c r="L137" i="11"/>
  <c r="L140" i="11" s="1"/>
  <c r="H140" i="11"/>
  <c r="F140" i="11"/>
  <c r="J137" i="11"/>
  <c r="J140" i="11" s="1"/>
  <c r="F90" i="11"/>
  <c r="J48" i="11"/>
  <c r="L90" i="11"/>
  <c r="L48" i="11"/>
  <c r="L27" i="11"/>
  <c r="H90" i="11"/>
  <c r="H48" i="11"/>
  <c r="H27" i="11"/>
  <c r="A157" i="11"/>
  <c r="A108" i="11"/>
  <c r="A106" i="11"/>
  <c r="A105" i="11"/>
  <c r="A55" i="11"/>
  <c r="A53" i="11"/>
  <c r="H92" i="11" l="1"/>
  <c r="H142" i="11" s="1"/>
  <c r="H50" i="11"/>
  <c r="L92" i="11"/>
  <c r="L142" i="11" s="1"/>
  <c r="L50" i="11"/>
  <c r="F92" i="11"/>
  <c r="F142" i="11" s="1"/>
  <c r="J92" i="11"/>
  <c r="J142" i="11" s="1"/>
  <c r="F50" i="11"/>
  <c r="J50" i="11"/>
  <c r="F89" i="17" l="1"/>
  <c r="F77" i="17"/>
  <c r="F83" i="17"/>
</calcChain>
</file>

<file path=xl/sharedStrings.xml><?xml version="1.0" encoding="utf-8"?>
<sst xmlns="http://schemas.openxmlformats.org/spreadsheetml/2006/main" count="625" uniqueCount="259">
  <si>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</si>
  <si>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</si>
  <si>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</si>
  <si>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</si>
  <si>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</si>
  <si>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</si>
  <si>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</si>
  <si>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</si>
  <si>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</si>
  <si>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</si>
  <si>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</si>
  <si>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</si>
  <si>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</si>
  <si>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</si>
  <si>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</si>
  <si>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</si>
  <si>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</si>
  <si>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</si>
  <si>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</si>
  <si>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</si>
  <si>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</si>
  <si>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</si>
  <si>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</si>
  <si>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</si>
  <si>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</si>
  <si>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</si>
  <si>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</si>
  <si>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</si>
  <si>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</si>
  <si>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</si>
  <si>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</si>
  <si>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</si>
  <si>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</si>
  <si>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</si>
  <si>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</si>
  <si>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</si>
  <si>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</si>
  <si>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</si>
  <si>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</si>
  <si>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</si>
  <si>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</si>
  <si>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and short-term loans from financial institutions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</si>
  <si>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</si>
  <si>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</si>
  <si>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</si>
  <si>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</si>
  <si>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</si>
  <si>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</si>
  <si>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</si>
  <si>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</si>
  <si>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</si>
  <si>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</si>
  <si>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</si>
  <si>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</si>
  <si>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</si>
  <si>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</si>
  <si>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</si>
  <si>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</si>
  <si>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</si>
  <si>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</si>
  <si>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</si>
  <si>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</si>
  <si>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and income tax paid</t>
  </si>
  <si>
    <t>Comprehensive income attributable to: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</si>
  <si>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</si>
  <si>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</si>
  <si>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</si>
  <si>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</si>
  <si>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</si>
  <si>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</si>
  <si>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</si>
  <si>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</si>
  <si>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</si>
  <si>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</si>
  <si>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</si>
  <si>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</si>
  <si>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</si>
  <si>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</si>
  <si>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</si>
  <si>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</si>
  <si>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</si>
  <si>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</si>
  <si>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</si>
  <si>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</si>
  <si>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</si>
  <si>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</si>
  <si>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</si>
  <si>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</si>
  <si>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</si>
  <si>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</si>
  <si>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</si>
  <si>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</si>
  <si>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</si>
  <si>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</si>
  <si>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</si>
  <si>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</si>
  <si>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</si>
  <si>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</si>
  <si>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</si>
  <si>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</si>
  <si>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</si>
  <si>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</si>
  <si>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</si>
  <si>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excess of net realisable value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</si>
  <si>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</si>
  <si>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</si>
  <si>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</si>
  <si>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</si>
  <si>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</si>
  <si>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</si>
  <si>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</si>
  <si>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</si>
  <si>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</si>
  <si>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</si>
  <si>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</si>
  <si>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</si>
  <si>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</si>
  <si>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</si>
  <si>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</si>
  <si>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Changes in working capital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</si>
  <si>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</si>
  <si>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</si>
  <si>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</si>
  <si>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</si>
  <si>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</si>
  <si>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</si>
  <si>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</si>
  <si>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</si>
  <si>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</si>
  <si>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</si>
  <si>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</si>
  <si>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</si>
  <si>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</si>
  <si>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</si>
  <si>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</si>
  <si>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>Adjustments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</si>
  <si>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</si>
  <si>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</si>
  <si>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</si>
  <si>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</si>
  <si>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</si>
  <si>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</si>
  <si>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</si>
  <si>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</si>
  <si>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</si>
  <si>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</si>
  <si>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</si>
  <si>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</si>
  <si>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</si>
  <si>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</si>
  <si>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</si>
  <si>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</si>
  <si>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</si>
  <si>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</si>
  <si>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</si>
  <si>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</si>
  <si>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</si>
  <si>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</si>
  <si>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</si>
  <si>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</si>
  <si>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Long-term loans to related parties</t>
  </si>
  <si>
    <t>- long-term loans from financial institutions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</si>
  <si>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</si>
  <si>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</si>
  <si>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</si>
  <si>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</si>
  <si>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</si>
  <si>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</si>
  <si>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</si>
  <si>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</si>
  <si>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</si>
  <si>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Total other comprehensive income (loss) for the period</t>
  </si>
  <si>
    <t>Changes in the</t>
  </si>
  <si>
    <t>proportion in</t>
  </si>
  <si>
    <t>non-controlling</t>
  </si>
  <si>
    <t>interest</t>
  </si>
  <si>
    <t xml:space="preserve">before interest income received, finance cost paid 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</si>
  <si>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</si>
  <si>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</si>
  <si>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</si>
  <si>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</si>
  <si>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</si>
  <si>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</si>
  <si>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</si>
  <si>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</si>
  <si>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</si>
  <si>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</si>
  <si>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</si>
  <si>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</si>
  <si>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</si>
  <si>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- Share of profit (loss) in associates</t>
  </si>
  <si>
    <t>Decrease in restricted deposits at financial institutions</t>
  </si>
  <si>
    <t xml:space="preserve">Net (gain) loss on exchange rates </t>
  </si>
  <si>
    <t>Fair value (gain) loss on derivatives</t>
  </si>
  <si>
    <t>2023</t>
  </si>
  <si>
    <t>Opening balance as at 1 April 2023</t>
  </si>
  <si>
    <t>Fixed asset payable</t>
  </si>
  <si>
    <t>Decrease in non-controlling interests from</t>
  </si>
  <si>
    <t>- realised</t>
  </si>
  <si>
    <t>Loss on written-off of equipment</t>
  </si>
  <si>
    <t>Cash received from capital return from a subsidiary</t>
  </si>
  <si>
    <t>Short-term investments</t>
  </si>
  <si>
    <t>Short-term loans to related companies</t>
  </si>
  <si>
    <t>Net increase (decrease) in cash and cash equivalents</t>
  </si>
  <si>
    <t>- intangible assets</t>
  </si>
  <si>
    <t xml:space="preserve">Increase (decrease) in bank overdrafts </t>
  </si>
  <si>
    <t>Fixed asset receivable</t>
  </si>
  <si>
    <t>2024</t>
  </si>
  <si>
    <t>Opening balance as at 1 April 2024</t>
  </si>
  <si>
    <t>Trade and other current accounts payable</t>
  </si>
  <si>
    <t>Current corporate income tax payable</t>
  </si>
  <si>
    <t>Trade and other current receivable (net)</t>
  </si>
  <si>
    <t>Trade and other non-current receivable (net)</t>
  </si>
  <si>
    <t>Statements of Comprehensive Income</t>
  </si>
  <si>
    <t>30 September</t>
  </si>
  <si>
    <t>Dividend income from related parties</t>
  </si>
  <si>
    <t>For the six-month period ended 30 September 2023</t>
  </si>
  <si>
    <t>Dividends paid</t>
  </si>
  <si>
    <t>the return of a subsidiary's capital</t>
  </si>
  <si>
    <t>Closing balance as at 30 September 2023</t>
  </si>
  <si>
    <t>Dividend paid</t>
  </si>
  <si>
    <t>(Reversal of) allowance for obsolete and slow moving inventories</t>
  </si>
  <si>
    <t>Dividend income</t>
  </si>
  <si>
    <t>- subsidiaries</t>
  </si>
  <si>
    <t>Trade and other accounts receivable</t>
  </si>
  <si>
    <t>Derivative asset</t>
  </si>
  <si>
    <t>Trade and other accounts payable</t>
  </si>
  <si>
    <t xml:space="preserve">Cash paid for additional investment in equity instruments </t>
  </si>
  <si>
    <t>measured at fair value through other comprehensive income</t>
  </si>
  <si>
    <t>Cash paid for acquisition of a business</t>
  </si>
  <si>
    <t>Dividend receivable</t>
  </si>
  <si>
    <t xml:space="preserve">Reclassification of property, plant and equipment to </t>
  </si>
  <si>
    <t>investment properties</t>
  </si>
  <si>
    <t>Closing balance as at 30 September 2024</t>
  </si>
  <si>
    <t>For the six-month period ended 30 September 2024</t>
  </si>
  <si>
    <t>For the three-month period ended 30 September 2024</t>
  </si>
  <si>
    <t>As at 30 September 2024</t>
  </si>
  <si>
    <t>- investment property</t>
  </si>
  <si>
    <t>The accompanying notes on pages 14 to 36 are an integral part of these consolidated and company financial information.</t>
  </si>
  <si>
    <t>Note</t>
  </si>
  <si>
    <t>Net gain (loss) on foreign exchange rate</t>
  </si>
  <si>
    <t>Total comprehensive income (loss) for the period</t>
  </si>
  <si>
    <t>Comprehensive income (loss) attributable to:</t>
  </si>
  <si>
    <t>Net (gain) loss on disposals of</t>
  </si>
  <si>
    <t>- long-term loans to related parties</t>
  </si>
  <si>
    <t>23 c)</t>
  </si>
  <si>
    <t>23 d)</t>
  </si>
  <si>
    <t>23 c), 23 d)</t>
  </si>
  <si>
    <t xml:space="preserve">(Reversal of) allowance for inventories cost in </t>
  </si>
  <si>
    <t>property, plant and equipment</t>
  </si>
  <si>
    <t>Reclassification of right-of-use assets to</t>
  </si>
  <si>
    <t>Share of profit from investments in joint ventures</t>
  </si>
  <si>
    <t xml:space="preserve">Cash generated from (used in) operating activities  </t>
  </si>
  <si>
    <t>Increase in short-term investment</t>
  </si>
  <si>
    <t>Net cash used in financing activities</t>
  </si>
  <si>
    <t>Exchange gain (loss) on cash and cash equivalents</t>
  </si>
  <si>
    <t>Cash paid for interests of lease liabilities</t>
  </si>
  <si>
    <t>Net gain from lease cancellation</t>
  </si>
  <si>
    <t>- associates and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</si>
</sst>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#,##0;\(#,##0\)"/>
    <numFmt numFmtId="168" formatCode="_(* #,##0_);_(* \(#,##0\);_(* &quot;-&quot;_)\ \ \ \ \ \ \ ;_(@_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378">
    <xf numFmtId="0" fontId="0" fillId="0" borderId="0" xfId="0"/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5" fontId="9" fillId="0" borderId="0" xfId="0" quotePrefix="1" applyNumberFormat="1" applyFont="1" applyAlignment="1">
      <alignment horizontal="centerContinuous" vertical="center"/>
    </xf>
    <xf numFmtId="165" fontId="9" fillId="0" borderId="1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9" fontId="11" fillId="0" borderId="0" xfId="0" applyNumberFormat="1" applyFont="1" applyAlignment="1">
      <alignment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71" fontId="9" fillId="0" borderId="0" xfId="0" applyNumberFormat="1" applyFont="1" applyAlignment="1">
      <alignment horizontal="centerContinuous" vertical="center"/>
    </xf>
    <xf numFmtId="171" fontId="9" fillId="0" borderId="1" xfId="0" applyNumberFormat="1" applyFont="1" applyBorder="1" applyAlignment="1">
      <alignment horizontal="centerContinuous" vertical="center"/>
    </xf>
    <xf numFmtId="37" fontId="9" fillId="0" borderId="1" xfId="13" applyFont="1" applyBorder="1" applyAlignment="1">
      <alignment vertical="center"/>
    </xf>
    <xf numFmtId="169" fontId="11" fillId="2" borderId="0" xfId="0" applyNumberFormat="1" applyFont="1" applyFill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vertical="center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9" fontId="4" fillId="2" borderId="1" xfId="1" applyNumberFormat="1" applyFont="1" applyFill="1" applyBorder="1" applyAlignment="1">
      <alignment horizontal="right" vertical="center"/>
    </xf>
    <xf numFmtId="165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 applyAlignment="1">
      <alignment horizontal="right" vertical="center"/>
    </xf>
    <xf numFmtId="169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9" fontId="5" fillId="0" borderId="0" xfId="5" applyNumberFormat="1" applyFont="1" applyAlignment="1" applyProtection="1">
      <alignment horizontal="right" vertical="center"/>
      <protection locked="0"/>
    </xf>
    <xf numFmtId="169" fontId="5" fillId="0" borderId="1" xfId="5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171" fontId="9" fillId="0" borderId="0" xfId="0" quotePrefix="1" applyNumberFormat="1" applyFont="1" applyAlignment="1">
      <alignment horizontal="centerContinuous" vertical="center"/>
    </xf>
    <xf numFmtId="0" fontId="8" fillId="0" borderId="1" xfId="0" quotePrefix="1" applyFont="1" applyBorder="1" applyAlignment="1">
      <alignment horizontal="left" vertical="center"/>
    </xf>
    <xf numFmtId="165" fontId="9" fillId="0" borderId="1" xfId="0" quotePrefix="1" applyNumberFormat="1" applyFont="1" applyBorder="1" applyAlignment="1">
      <alignment horizontal="centerContinuous" vertical="center"/>
    </xf>
    <xf numFmtId="171" fontId="9" fillId="0" borderId="1" xfId="0" quotePrefix="1" applyNumberFormat="1" applyFont="1" applyBorder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71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1" fontId="9" fillId="0" borderId="1" xfId="0" applyNumberFormat="1" applyFont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169" fontId="9" fillId="0" borderId="1" xfId="0" applyNumberFormat="1" applyFont="1" applyBorder="1" applyAlignment="1">
      <alignment horizontal="centerContinuous" vertical="center"/>
    </xf>
    <xf numFmtId="169" fontId="9" fillId="0" borderId="1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1" fontId="9" fillId="2" borderId="0" xfId="0" applyNumberFormat="1" applyFont="1" applyFill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9" fillId="2" borderId="0" xfId="0" applyNumberFormat="1" applyFont="1" applyFill="1" applyAlignment="1">
      <alignment vertical="center"/>
    </xf>
    <xf numFmtId="171" fontId="9" fillId="2" borderId="0" xfId="4" applyNumberFormat="1" applyFont="1" applyFill="1" applyAlignment="1">
      <alignment horizontal="right" vertical="center"/>
    </xf>
    <xf numFmtId="171" fontId="9" fillId="2" borderId="0" xfId="5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71" fontId="9" fillId="2" borderId="0" xfId="5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71" fontId="9" fillId="2" borderId="0" xfId="4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9" fillId="2" borderId="0" xfId="1" applyNumberFormat="1" applyFont="1" applyFill="1" applyBorder="1" applyAlignment="1">
      <alignment horizontal="center" vertical="center"/>
    </xf>
    <xf numFmtId="171" fontId="9" fillId="2" borderId="1" xfId="4" applyNumberFormat="1" applyFont="1" applyFill="1" applyBorder="1" applyAlignment="1">
      <alignment horizontal="center" vertical="center"/>
    </xf>
    <xf numFmtId="171" fontId="9" fillId="0" borderId="4" xfId="0" applyNumberFormat="1" applyFont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171" fontId="9" fillId="2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71" fontId="14" fillId="2" borderId="0" xfId="0" applyNumberFormat="1" applyFont="1" applyFill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1" fontId="9" fillId="2" borderId="0" xfId="3" applyNumberFormat="1" applyFont="1" applyFill="1" applyAlignment="1">
      <alignment vertical="center"/>
    </xf>
    <xf numFmtId="171" fontId="9" fillId="2" borderId="0" xfId="5" applyNumberFormat="1" applyFont="1" applyFill="1" applyAlignment="1">
      <alignment vertical="center"/>
    </xf>
    <xf numFmtId="171" fontId="9" fillId="2" borderId="0" xfId="3" applyNumberFormat="1" applyFont="1" applyFill="1" applyAlignment="1">
      <alignment horizontal="center" vertical="center"/>
    </xf>
    <xf numFmtId="171" fontId="9" fillId="2" borderId="0" xfId="2" applyNumberFormat="1" applyFont="1" applyFill="1" applyAlignment="1">
      <alignment horizontal="center" vertical="center"/>
    </xf>
    <xf numFmtId="171" fontId="9" fillId="2" borderId="0" xfId="4" applyNumberFormat="1" applyFont="1" applyFill="1" applyAlignment="1">
      <alignment vertical="center"/>
    </xf>
    <xf numFmtId="171" fontId="9" fillId="2" borderId="0" xfId="2" applyNumberFormat="1" applyFont="1" applyFill="1" applyAlignment="1">
      <alignment vertical="center"/>
    </xf>
    <xf numFmtId="167" fontId="9" fillId="0" borderId="0" xfId="11" applyNumberFormat="1" applyFont="1" applyAlignment="1">
      <alignment vertical="center"/>
    </xf>
    <xf numFmtId="171" fontId="9" fillId="2" borderId="1" xfId="3" applyNumberFormat="1" applyFont="1" applyFill="1" applyBorder="1" applyAlignment="1">
      <alignment vertical="center"/>
    </xf>
    <xf numFmtId="171" fontId="9" fillId="0" borderId="4" xfId="0" applyNumberFormat="1" applyFont="1" applyBorder="1" applyAlignment="1">
      <alignment vertical="center"/>
    </xf>
    <xf numFmtId="171" fontId="9" fillId="2" borderId="1" xfId="5" applyNumberFormat="1" applyFont="1" applyFill="1" applyBorder="1" applyAlignment="1">
      <alignment vertical="center"/>
    </xf>
    <xf numFmtId="171" fontId="9" fillId="2" borderId="0" xfId="1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67" fontId="8" fillId="0" borderId="0" xfId="1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71" fontId="9" fillId="2" borderId="1" xfId="1" applyNumberFormat="1" applyFont="1" applyFill="1" applyBorder="1" applyAlignment="1">
      <alignment vertical="center"/>
    </xf>
    <xf numFmtId="171" fontId="9" fillId="2" borderId="3" xfId="0" applyNumberFormat="1" applyFont="1" applyFill="1" applyBorder="1" applyAlignment="1">
      <alignment vertical="center"/>
    </xf>
    <xf numFmtId="171" fontId="9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71" fontId="8" fillId="2" borderId="0" xfId="0" applyNumberFormat="1" applyFont="1" applyFill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left" vertical="center"/>
    </xf>
    <xf numFmtId="171" fontId="9" fillId="2" borderId="0" xfId="3" applyNumberFormat="1" applyFont="1" applyFill="1" applyAlignment="1">
      <alignment horizontal="right" vertical="center"/>
    </xf>
    <xf numFmtId="171" fontId="9" fillId="2" borderId="0" xfId="10" applyNumberFormat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171" fontId="9" fillId="2" borderId="1" xfId="3" applyNumberFormat="1" applyFont="1" applyFill="1" applyBorder="1" applyAlignment="1">
      <alignment horizontal="right" vertical="center"/>
    </xf>
    <xf numFmtId="171" fontId="9" fillId="2" borderId="1" xfId="4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8" applyFont="1" applyAlignment="1">
      <alignment vertical="center"/>
    </xf>
    <xf numFmtId="171" fontId="9" fillId="2" borderId="3" xfId="1" applyNumberFormat="1" applyFont="1" applyFill="1" applyBorder="1" applyAlignment="1">
      <alignment horizontal="right" vertical="center"/>
    </xf>
    <xf numFmtId="171" fontId="9" fillId="0" borderId="3" xfId="1" applyNumberFormat="1" applyFont="1" applyFill="1" applyBorder="1" applyAlignment="1">
      <alignment horizontal="right" vertical="center"/>
    </xf>
    <xf numFmtId="171" fontId="9" fillId="2" borderId="0" xfId="2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center" vertical="center"/>
    </xf>
    <xf numFmtId="171" fontId="9" fillId="2" borderId="1" xfId="2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center" vertical="center"/>
    </xf>
    <xf numFmtId="172" fontId="9" fillId="2" borderId="0" xfId="3" applyNumberFormat="1" applyFont="1" applyFill="1" applyAlignment="1">
      <alignment horizontal="right" vertical="center"/>
    </xf>
    <xf numFmtId="173" fontId="4" fillId="2" borderId="0" xfId="0" applyNumberFormat="1" applyFont="1" applyFill="1" applyAlignment="1">
      <alignment horizontal="center" vertical="center"/>
    </xf>
    <xf numFmtId="173" fontId="4" fillId="2" borderId="1" xfId="0" applyNumberFormat="1" applyFont="1" applyFill="1" applyBorder="1" applyAlignment="1">
      <alignment horizontal="center" vertical="center"/>
    </xf>
    <xf numFmtId="171" fontId="9" fillId="2" borderId="1" xfId="2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horizontal="center" vertical="center"/>
    </xf>
    <xf numFmtId="169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73" fontId="4" fillId="0" borderId="0" xfId="0" applyNumberFormat="1" applyFont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0" fontId="12" fillId="0" borderId="0" xfId="6" applyFont="1" applyAlignment="1">
      <alignment vertical="center"/>
    </xf>
    <xf numFmtId="0" fontId="12" fillId="0" borderId="0" xfId="6" applyFont="1" applyAlignment="1" applyProtection="1">
      <alignment vertical="center"/>
      <protection locked="0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72" fontId="4" fillId="2" borderId="0" xfId="1" applyNumberFormat="1" applyFont="1" applyFill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169" fontId="12" fillId="0" borderId="0" xfId="0" quotePrefix="1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1" fillId="0" borderId="0" xfId="0" quotePrefix="1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vertical="center"/>
    </xf>
    <xf numFmtId="0" fontId="11" fillId="0" borderId="0" xfId="0" quotePrefix="1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9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37" fontId="8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8" fillId="0" borderId="1" xfId="0" applyNumberFormat="1" applyFont="1" applyBorder="1" applyAlignment="1" applyProtection="1">
      <alignment horizontal="right" vertical="center"/>
      <protection locked="0"/>
    </xf>
    <xf numFmtId="169" fontId="9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>
      <alignment vertical="center"/>
    </xf>
    <xf numFmtId="165" fontId="5" fillId="0" borderId="0" xfId="0" applyNumberFormat="1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169" fontId="5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9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3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6" applyNumberFormat="1" applyFont="1" applyFill="1" applyAlignment="1" applyProtection="1">
      <alignment horizontal="center" vertical="center"/>
      <protection locked="0"/>
    </xf>
    <xf numFmtId="169" fontId="4" fillId="2" borderId="0" xfId="0" applyNumberFormat="1" applyFont="1" applyFill="1" applyAlignment="1">
      <alignment horizontal="center" vertical="center"/>
    </xf>
    <xf numFmtId="169" fontId="4" fillId="2" borderId="0" xfId="0" applyNumberFormat="1" applyFont="1" applyFill="1" applyAlignment="1">
      <alignment vertical="center"/>
    </xf>
    <xf numFmtId="169" fontId="4" fillId="2" borderId="3" xfId="0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9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169" fontId="11" fillId="0" borderId="1" xfId="0" applyNumberFormat="1" applyFont="1" applyBorder="1" applyAlignment="1" applyProtection="1">
      <alignment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12" fillId="0" borderId="0" xfId="6" applyFont="1" applyAlignment="1" applyProtection="1">
      <alignment horizontal="center" vertical="center"/>
      <protection locked="0"/>
    </xf>
    <xf numFmtId="165" fontId="12" fillId="0" borderId="0" xfId="6" applyNumberFormat="1" applyFont="1" applyAlignment="1" applyProtection="1">
      <alignment horizontal="righ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12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165" fontId="12" fillId="0" borderId="1" xfId="6" applyNumberFormat="1" applyFont="1" applyBorder="1" applyAlignment="1" applyProtection="1">
      <alignment horizontal="right" vertical="center"/>
      <protection locked="0"/>
    </xf>
    <xf numFmtId="169" fontId="12" fillId="0" borderId="0" xfId="6" applyNumberFormat="1" applyFont="1" applyAlignment="1" applyProtection="1">
      <alignment horizontal="center" vertical="center"/>
      <protection locked="0"/>
    </xf>
    <xf numFmtId="169" fontId="12" fillId="0" borderId="0" xfId="6" applyNumberFormat="1" applyFont="1" applyAlignment="1" applyProtection="1">
      <alignment horizontal="right" vertical="center"/>
      <protection locked="0"/>
    </xf>
    <xf numFmtId="169" fontId="12" fillId="0" borderId="0" xfId="6" applyNumberFormat="1" applyFont="1" applyAlignment="1">
      <alignment horizontal="right" vertical="center"/>
    </xf>
    <xf numFmtId="169" fontId="12" fillId="0" borderId="1" xfId="6" applyNumberFormat="1" applyFont="1" applyBorder="1" applyAlignment="1" applyProtection="1">
      <alignment horizontal="right" vertical="center"/>
      <protection locked="0"/>
    </xf>
    <xf numFmtId="0" fontId="12" fillId="0" borderId="0" xfId="6" applyFont="1" applyAlignment="1">
      <alignment horizontal="center" vertical="center"/>
    </xf>
    <xf numFmtId="169" fontId="11" fillId="2" borderId="0" xfId="0" applyNumberFormat="1" applyFont="1" applyFill="1" applyAlignment="1">
      <alignment horizontal="center" vertical="center"/>
    </xf>
    <xf numFmtId="171" fontId="11" fillId="0" borderId="0" xfId="0" applyNumberFormat="1" applyFont="1" applyAlignment="1">
      <alignment horizontal="centerContinuous" vertical="center"/>
    </xf>
    <xf numFmtId="171" fontId="11" fillId="0" borderId="1" xfId="0" applyNumberFormat="1" applyFont="1" applyBorder="1" applyAlignment="1">
      <alignment horizontal="centerContinuous" vertical="center"/>
    </xf>
    <xf numFmtId="171" fontId="12" fillId="0" borderId="1" xfId="0" applyNumberFormat="1" applyFont="1" applyBorder="1" applyAlignment="1">
      <alignment horizontal="right" vertical="center"/>
    </xf>
    <xf numFmtId="171" fontId="12" fillId="2" borderId="0" xfId="0" applyNumberFormat="1" applyFont="1" applyFill="1" applyAlignment="1">
      <alignment horizontal="right" vertical="center"/>
    </xf>
    <xf numFmtId="0" fontId="12" fillId="0" borderId="0" xfId="12" applyFont="1" applyAlignment="1">
      <alignment vertical="center"/>
    </xf>
    <xf numFmtId="165" fontId="12" fillId="0" borderId="0" xfId="0" applyNumberFormat="1" applyFont="1" applyAlignment="1">
      <alignment vertical="center"/>
    </xf>
    <xf numFmtId="171" fontId="11" fillId="2" borderId="0" xfId="0" applyNumberFormat="1" applyFont="1" applyFill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12" applyFont="1" applyAlignment="1">
      <alignment vertical="center"/>
    </xf>
    <xf numFmtId="171" fontId="11" fillId="2" borderId="0" xfId="14" applyNumberFormat="1" applyFont="1" applyFill="1" applyAlignment="1">
      <alignment horizontal="right" vertical="center"/>
    </xf>
    <xf numFmtId="171" fontId="11" fillId="0" borderId="0" xfId="14" applyNumberFormat="1" applyFont="1" applyFill="1" applyAlignment="1">
      <alignment horizontal="right" vertical="center"/>
    </xf>
    <xf numFmtId="0" fontId="11" fillId="0" borderId="0" xfId="12" applyFont="1" applyAlignment="1">
      <alignment vertical="center" wrapText="1"/>
    </xf>
    <xf numFmtId="0" fontId="11" fillId="0" borderId="0" xfId="12" applyFont="1" applyAlignment="1">
      <alignment horizontal="center" vertical="center"/>
    </xf>
    <xf numFmtId="172" fontId="11" fillId="2" borderId="0" xfId="14" applyNumberFormat="1" applyFont="1" applyFill="1" applyAlignment="1">
      <alignment horizontal="right" vertical="center"/>
    </xf>
    <xf numFmtId="172" fontId="11" fillId="0" borderId="0" xfId="14" applyNumberFormat="1" applyFont="1" applyFill="1" applyAlignment="1">
      <alignment horizontal="right" vertical="center"/>
    </xf>
    <xf numFmtId="172" fontId="11" fillId="0" borderId="0" xfId="14" applyNumberFormat="1" applyFont="1" applyFill="1" applyAlignment="1">
      <alignment horizontal="center" vertical="center"/>
    </xf>
    <xf numFmtId="172" fontId="11" fillId="2" borderId="0" xfId="0" applyNumberFormat="1" applyFont="1" applyFill="1" applyAlignment="1">
      <alignment vertical="center"/>
    </xf>
    <xf numFmtId="172" fontId="11" fillId="2" borderId="0" xfId="0" applyNumberFormat="1" applyFont="1" applyFill="1" applyAlignment="1">
      <alignment horizontal="center" vertical="center"/>
    </xf>
    <xf numFmtId="172" fontId="11" fillId="2" borderId="0" xfId="14" applyNumberFormat="1" applyFont="1" applyFill="1" applyAlignment="1">
      <alignment horizontal="center" vertical="center"/>
    </xf>
    <xf numFmtId="0" fontId="11" fillId="0" borderId="0" xfId="12" quotePrefix="1" applyFont="1" applyAlignment="1">
      <alignment vertical="center"/>
    </xf>
    <xf numFmtId="172" fontId="11" fillId="2" borderId="0" xfId="15" applyNumberFormat="1" applyFont="1" applyFill="1" applyAlignment="1">
      <alignment horizontal="right" vertical="center"/>
    </xf>
    <xf numFmtId="172" fontId="11" fillId="2" borderId="0" xfId="15" applyNumberFormat="1" applyFont="1" applyFill="1" applyAlignment="1">
      <alignment horizontal="center" vertical="center"/>
    </xf>
    <xf numFmtId="171" fontId="11" fillId="2" borderId="0" xfId="15" applyNumberFormat="1" applyFont="1" applyFill="1" applyAlignment="1">
      <alignment horizontal="right" vertical="center"/>
    </xf>
    <xf numFmtId="171" fontId="11" fillId="0" borderId="0" xfId="15" applyNumberFormat="1" applyFont="1" applyAlignment="1">
      <alignment horizontal="right" vertical="center"/>
    </xf>
    <xf numFmtId="171" fontId="11" fillId="0" borderId="0" xfId="14" applyNumberFormat="1" applyFont="1" applyFill="1" applyAlignment="1">
      <alignment horizontal="center" vertical="center"/>
    </xf>
    <xf numFmtId="172" fontId="11" fillId="2" borderId="0" xfId="14" applyNumberFormat="1" applyFont="1" applyFill="1" applyBorder="1" applyAlignment="1">
      <alignment horizontal="right" vertical="center"/>
    </xf>
    <xf numFmtId="172" fontId="11" fillId="0" borderId="0" xfId="14" applyNumberFormat="1" applyFont="1" applyFill="1" applyBorder="1" applyAlignment="1">
      <alignment horizontal="right" vertical="center"/>
    </xf>
    <xf numFmtId="172" fontId="11" fillId="2" borderId="1" xfId="14" applyNumberFormat="1" applyFont="1" applyFill="1" applyBorder="1" applyAlignment="1">
      <alignment horizontal="right" vertical="center"/>
    </xf>
    <xf numFmtId="172" fontId="11" fillId="0" borderId="1" xfId="14" applyNumberFormat="1" applyFont="1" applyFill="1" applyBorder="1" applyAlignment="1">
      <alignment horizontal="right" vertical="center"/>
    </xf>
    <xf numFmtId="171" fontId="11" fillId="2" borderId="0" xfId="14" applyNumberFormat="1" applyFont="1" applyFill="1" applyBorder="1" applyAlignment="1">
      <alignment horizontal="right" vertical="center"/>
    </xf>
    <xf numFmtId="171" fontId="11" fillId="0" borderId="0" xfId="14" applyNumberFormat="1" applyFont="1" applyFill="1" applyBorder="1" applyAlignment="1">
      <alignment horizontal="right" vertical="center"/>
    </xf>
    <xf numFmtId="171" fontId="11" fillId="2" borderId="1" xfId="14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right" vertical="center"/>
    </xf>
    <xf numFmtId="0" fontId="9" fillId="0" borderId="1" xfId="0" quotePrefix="1" applyFont="1" applyBorder="1" applyAlignment="1">
      <alignment horizontal="left" vertical="center"/>
    </xf>
    <xf numFmtId="171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37" fontId="11" fillId="0" borderId="0" xfId="13" applyFont="1" applyAlignment="1">
      <alignment vertical="center"/>
    </xf>
    <xf numFmtId="172" fontId="11" fillId="2" borderId="1" xfId="15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center" vertical="center"/>
    </xf>
    <xf numFmtId="167" fontId="11" fillId="0" borderId="0" xfId="11" applyNumberFormat="1" applyFont="1" applyAlignment="1">
      <alignment vertical="center"/>
    </xf>
    <xf numFmtId="167" fontId="11" fillId="0" borderId="0" xfId="11" quotePrefix="1" applyNumberFormat="1" applyFont="1" applyAlignment="1">
      <alignment vertical="center"/>
    </xf>
    <xf numFmtId="167" fontId="11" fillId="0" borderId="0" xfId="11" quotePrefix="1" applyNumberFormat="1" applyFont="1" applyAlignment="1">
      <alignment horizontal="center" vertical="center"/>
    </xf>
    <xf numFmtId="171" fontId="11" fillId="2" borderId="0" xfId="13" applyNumberFormat="1" applyFont="1" applyFill="1" applyAlignment="1">
      <alignment vertical="center"/>
    </xf>
    <xf numFmtId="171" fontId="11" fillId="0" borderId="0" xfId="13" applyNumberFormat="1" applyFont="1" applyAlignment="1">
      <alignment vertical="center"/>
    </xf>
    <xf numFmtId="171" fontId="11" fillId="2" borderId="0" xfId="0" applyNumberFormat="1" applyFont="1" applyFill="1" applyAlignment="1">
      <alignment vertical="center"/>
    </xf>
    <xf numFmtId="171" fontId="11" fillId="0" borderId="0" xfId="12" applyNumberFormat="1" applyFont="1" applyAlignment="1">
      <alignment vertical="center"/>
    </xf>
    <xf numFmtId="171" fontId="11" fillId="2" borderId="0" xfId="12" applyNumberFormat="1" applyFont="1" applyFill="1" applyAlignment="1">
      <alignment vertical="center"/>
    </xf>
    <xf numFmtId="167" fontId="12" fillId="0" borderId="0" xfId="11" applyNumberFormat="1" applyFont="1" applyAlignment="1">
      <alignment vertical="center"/>
    </xf>
    <xf numFmtId="171" fontId="11" fillId="2" borderId="1" xfId="15" applyNumberFormat="1" applyFont="1" applyFill="1" applyBorder="1" applyAlignment="1">
      <alignment horizontal="right" vertical="center"/>
    </xf>
    <xf numFmtId="171" fontId="11" fillId="0" borderId="0" xfId="15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0" fontId="9" fillId="0" borderId="1" xfId="12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37" fontId="12" fillId="0" borderId="0" xfId="13" applyFont="1" applyAlignment="1">
      <alignment vertical="center"/>
    </xf>
    <xf numFmtId="171" fontId="11" fillId="2" borderId="0" xfId="0" applyNumberFormat="1" applyFont="1" applyFill="1" applyAlignment="1">
      <alignment horizontal="right" vertical="center"/>
    </xf>
    <xf numFmtId="171" fontId="11" fillId="2" borderId="0" xfId="5" applyNumberFormat="1" applyFont="1" applyFill="1" applyAlignment="1">
      <alignment vertical="center"/>
    </xf>
    <xf numFmtId="171" fontId="11" fillId="2" borderId="0" xfId="14" applyNumberFormat="1" applyFont="1" applyFill="1" applyAlignment="1">
      <alignment horizontal="center" vertical="center"/>
    </xf>
    <xf numFmtId="171" fontId="11" fillId="2" borderId="1" xfId="14" applyNumberFormat="1" applyFont="1" applyFill="1" applyBorder="1" applyAlignment="1">
      <alignment horizontal="center" vertical="center"/>
    </xf>
    <xf numFmtId="172" fontId="11" fillId="2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72" fontId="11" fillId="2" borderId="1" xfId="0" applyNumberFormat="1" applyFont="1" applyFill="1" applyBorder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171" fontId="11" fillId="2" borderId="1" xfId="5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65" fontId="12" fillId="0" borderId="1" xfId="0" quotePrefix="1" applyNumberFormat="1" applyFont="1" applyBorder="1" applyAlignment="1">
      <alignment horizontal="left" vertical="center"/>
    </xf>
    <xf numFmtId="171" fontId="11" fillId="0" borderId="1" xfId="0" applyNumberFormat="1" applyFont="1" applyBorder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2" fontId="11" fillId="0" borderId="0" xfId="0" applyNumberFormat="1" applyFont="1" applyAlignment="1">
      <alignment horizontal="center" vertical="center"/>
    </xf>
    <xf numFmtId="172" fontId="11" fillId="0" borderId="0" xfId="15" applyNumberFormat="1" applyFont="1" applyAlignment="1">
      <alignment horizontal="right" vertical="center"/>
    </xf>
    <xf numFmtId="172" fontId="11" fillId="0" borderId="1" xfId="15" applyNumberFormat="1" applyFont="1" applyBorder="1" applyAlignment="1">
      <alignment horizontal="right" vertical="center"/>
    </xf>
    <xf numFmtId="172" fontId="11" fillId="0" borderId="0" xfId="15" applyNumberFormat="1" applyFont="1" applyAlignment="1">
      <alignment horizontal="center" vertical="center"/>
    </xf>
    <xf numFmtId="171" fontId="11" fillId="0" borderId="0" xfId="5" applyNumberFormat="1" applyFont="1" applyAlignment="1">
      <alignment vertical="center"/>
    </xf>
    <xf numFmtId="172" fontId="11" fillId="0" borderId="1" xfId="0" applyNumberFormat="1" applyFont="1" applyBorder="1" applyAlignment="1">
      <alignment horizontal="center" vertical="center"/>
    </xf>
    <xf numFmtId="171" fontId="11" fillId="0" borderId="1" xfId="15" applyNumberFormat="1" applyFont="1" applyBorder="1" applyAlignment="1">
      <alignment horizontal="right" vertical="center"/>
    </xf>
    <xf numFmtId="171" fontId="11" fillId="0" borderId="1" xfId="5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0" xfId="0" quotePrefix="1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/>
    </xf>
    <xf numFmtId="169" fontId="9" fillId="2" borderId="0" xfId="3" applyNumberFormat="1" applyFont="1" applyFill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3" applyNumberFormat="1" applyFont="1" applyFill="1" applyAlignment="1">
      <alignment horizontal="right" vertical="center"/>
    </xf>
    <xf numFmtId="169" fontId="9" fillId="2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horizontal="center" vertical="center"/>
    </xf>
    <xf numFmtId="169" fontId="9" fillId="2" borderId="0" xfId="2" applyNumberFormat="1" applyFont="1" applyFill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169" fontId="9" fillId="2" borderId="1" xfId="3" applyNumberFormat="1" applyFont="1" applyFill="1" applyBorder="1" applyAlignment="1">
      <alignment horizontal="right" vertical="center"/>
    </xf>
    <xf numFmtId="169" fontId="9" fillId="0" borderId="1" xfId="3" applyNumberFormat="1" applyFont="1" applyFill="1" applyBorder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0" xfId="1" applyNumberFormat="1" applyFont="1" applyFill="1" applyBorder="1" applyAlignment="1">
      <alignment horizontal="right" vertical="center"/>
    </xf>
    <xf numFmtId="169" fontId="9" fillId="2" borderId="0" xfId="3" applyNumberFormat="1" applyFont="1" applyFill="1" applyAlignment="1">
      <alignment horizontal="center" vertical="center"/>
    </xf>
    <xf numFmtId="169" fontId="9" fillId="0" borderId="0" xfId="3" applyNumberFormat="1" applyFont="1" applyFill="1" applyAlignment="1">
      <alignment horizontal="center" vertical="center"/>
    </xf>
    <xf numFmtId="169" fontId="9" fillId="2" borderId="1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right" vertical="center"/>
    </xf>
    <xf numFmtId="172" fontId="9" fillId="2" borderId="0" xfId="2" applyNumberFormat="1" applyFont="1" applyFill="1" applyAlignment="1">
      <alignment horizontal="right" vertical="center"/>
    </xf>
    <xf numFmtId="172" fontId="9" fillId="0" borderId="0" xfId="2" applyNumberFormat="1" applyFont="1" applyFill="1" applyAlignment="1">
      <alignment horizontal="right" vertical="center"/>
    </xf>
    <xf numFmtId="172" fontId="9" fillId="2" borderId="1" xfId="5" applyNumberFormat="1" applyFont="1" applyFill="1" applyBorder="1" applyAlignment="1">
      <alignment horizontal="right" vertical="center"/>
    </xf>
    <xf numFmtId="172" fontId="9" fillId="0" borderId="1" xfId="5" applyNumberFormat="1" applyFont="1" applyBorder="1" applyAlignment="1">
      <alignment horizontal="right" vertical="center"/>
    </xf>
    <xf numFmtId="172" fontId="9" fillId="2" borderId="1" xfId="2" applyNumberFormat="1" applyFont="1" applyFill="1" applyBorder="1" applyAlignment="1">
      <alignment horizontal="center" vertical="center"/>
    </xf>
    <xf numFmtId="172" fontId="9" fillId="0" borderId="1" xfId="2" applyNumberFormat="1" applyFont="1" applyFill="1" applyBorder="1" applyAlignment="1">
      <alignment horizontal="center" vertical="center"/>
    </xf>
    <xf numFmtId="169" fontId="9" fillId="2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5" applyNumberFormat="1" applyFont="1" applyFill="1" applyAlignment="1">
      <alignment vertical="center"/>
    </xf>
    <xf numFmtId="169" fontId="9" fillId="0" borderId="0" xfId="5" applyNumberFormat="1" applyFont="1" applyAlignment="1">
      <alignment vertical="center"/>
    </xf>
    <xf numFmtId="165" fontId="9" fillId="2" borderId="0" xfId="5" applyNumberFormat="1" applyFont="1" applyFill="1" applyAlignment="1">
      <alignment vertical="center"/>
    </xf>
    <xf numFmtId="165" fontId="9" fillId="0" borderId="0" xfId="5" applyNumberFormat="1" applyFont="1" applyAlignment="1">
      <alignment vertical="center"/>
    </xf>
    <xf numFmtId="165" fontId="9" fillId="2" borderId="0" xfId="0" applyNumberFormat="1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2" borderId="1" xfId="5" applyNumberFormat="1" applyFont="1" applyFill="1" applyBorder="1" applyAlignment="1">
      <alignment vertical="center"/>
    </xf>
    <xf numFmtId="165" fontId="9" fillId="0" borderId="1" xfId="5" applyNumberFormat="1" applyFont="1" applyBorder="1" applyAlignment="1">
      <alignment vertical="center"/>
    </xf>
    <xf numFmtId="169" fontId="9" fillId="2" borderId="1" xfId="2" applyNumberFormat="1" applyFont="1" applyFill="1" applyBorder="1" applyAlignment="1">
      <alignment horizontal="center" vertical="center"/>
    </xf>
    <xf numFmtId="169" fontId="9" fillId="0" borderId="1" xfId="2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Border="1" applyAlignment="1">
      <alignment horizontal="right" vertical="center"/>
    </xf>
    <xf numFmtId="169" fontId="9" fillId="2" borderId="1" xfId="1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horizontal="center" vertical="center"/>
    </xf>
    <xf numFmtId="169" fontId="9" fillId="2" borderId="3" xfId="1" applyNumberFormat="1" applyFont="1" applyFill="1" applyBorder="1" applyAlignment="1">
      <alignment horizontal="right" vertical="center"/>
    </xf>
    <xf numFmtId="169" fontId="9" fillId="0" borderId="3" xfId="1" applyNumberFormat="1" applyFont="1" applyFill="1" applyBorder="1" applyAlignment="1">
      <alignment horizontal="right" vertical="center"/>
    </xf>
    <xf numFmtId="170" fontId="9" fillId="2" borderId="3" xfId="2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9" fillId="0" borderId="3" xfId="2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69" fontId="11" fillId="0" borderId="0" xfId="6" applyNumberFormat="1" applyAlignment="1" applyProtection="1">
      <alignment horizontal="right" vertical="center"/>
      <protection locked="0"/>
    </xf>
    <xf numFmtId="169" fontId="11" fillId="0" borderId="0" xfId="6" applyNumberFormat="1" applyAlignment="1">
      <alignment vertical="center"/>
    </xf>
    <xf numFmtId="169" fontId="11" fillId="0" borderId="1" xfId="6" applyNumberFormat="1" applyBorder="1" applyAlignment="1" applyProtection="1">
      <alignment horizontal="right" vertical="center"/>
      <protection locked="0"/>
    </xf>
    <xf numFmtId="169" fontId="11" fillId="0" borderId="1" xfId="6" applyNumberFormat="1" applyBorder="1" applyAlignment="1">
      <alignment vertical="center"/>
    </xf>
    <xf numFmtId="0" fontId="11" fillId="0" borderId="0" xfId="6" applyAlignment="1" applyProtection="1">
      <alignment vertical="center"/>
      <protection locked="0"/>
    </xf>
    <xf numFmtId="0" fontId="11" fillId="0" borderId="0" xfId="6" applyAlignment="1" applyProtection="1">
      <alignment horizontal="center" vertical="center"/>
      <protection locked="0"/>
    </xf>
    <xf numFmtId="165" fontId="11" fillId="0" borderId="0" xfId="6" applyNumberFormat="1" applyAlignment="1">
      <alignment vertical="center"/>
    </xf>
    <xf numFmtId="169" fontId="11" fillId="0" borderId="0" xfId="6" applyNumberFormat="1" applyAlignment="1">
      <alignment horizontal="right" vertical="center"/>
    </xf>
    <xf numFmtId="169" fontId="11" fillId="0" borderId="0" xfId="6" applyNumberFormat="1" applyAlignment="1" applyProtection="1">
      <alignment horizontal="center" vertical="center"/>
      <protection locked="0"/>
    </xf>
    <xf numFmtId="0" fontId="11" fillId="0" borderId="0" xfId="6" applyAlignment="1">
      <alignment horizontal="center" vertical="center"/>
    </xf>
    <xf numFmtId="169" fontId="11" fillId="0" borderId="1" xfId="6" applyNumberFormat="1" applyBorder="1" applyAlignment="1">
      <alignment horizontal="right" vertical="center"/>
    </xf>
    <xf numFmtId="169" fontId="11" fillId="0" borderId="1" xfId="6" applyNumberFormat="1" applyBorder="1" applyAlignment="1">
      <alignment horizontal="center" vertical="center"/>
    </xf>
    <xf numFmtId="169" fontId="11" fillId="0" borderId="0" xfId="6" applyNumberFormat="1" applyAlignment="1">
      <alignment horizontal="center" vertical="center"/>
    </xf>
    <xf numFmtId="169" fontId="11" fillId="0" borderId="3" xfId="6" applyNumberFormat="1" applyBorder="1" applyAlignment="1">
      <alignment horizontal="right" vertical="center"/>
    </xf>
    <xf numFmtId="169" fontId="11" fillId="2" borderId="0" xfId="6" applyNumberFormat="1" applyFill="1" applyAlignment="1">
      <alignment horizontal="right" vertical="center"/>
    </xf>
    <xf numFmtId="169" fontId="11" fillId="2" borderId="0" xfId="6" applyNumberFormat="1" applyFill="1" applyAlignment="1" applyProtection="1">
      <alignment horizontal="right" vertical="center"/>
      <protection locked="0"/>
    </xf>
    <xf numFmtId="169" fontId="11" fillId="2" borderId="1" xfId="6" applyNumberFormat="1" applyFill="1" applyBorder="1" applyAlignment="1">
      <alignment horizontal="right" vertical="center"/>
    </xf>
    <xf numFmtId="169" fontId="11" fillId="2" borderId="1" xfId="6" applyNumberFormat="1" applyFill="1" applyBorder="1" applyAlignment="1">
      <alignment horizontal="center" vertical="center"/>
    </xf>
    <xf numFmtId="169" fontId="11" fillId="2" borderId="1" xfId="6" applyNumberFormat="1" applyFill="1" applyBorder="1" applyAlignment="1" applyProtection="1">
      <alignment horizontal="right" vertical="center"/>
      <protection locked="0"/>
    </xf>
    <xf numFmtId="169" fontId="11" fillId="2" borderId="3" xfId="6" applyNumberFormat="1" applyFill="1" applyBorder="1" applyAlignment="1">
      <alignment horizontal="right" vertical="center"/>
    </xf>
    <xf numFmtId="165" fontId="11" fillId="0" borderId="1" xfId="6" applyNumberFormat="1" applyBorder="1" applyAlignment="1">
      <alignment vertical="center"/>
    </xf>
    <xf numFmtId="165" fontId="11" fillId="0" borderId="0" xfId="6" applyNumberForma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169" fontId="4" fillId="0" borderId="0" xfId="5" applyNumberFormat="1" applyFont="1" applyAlignment="1">
      <alignment vertical="center"/>
    </xf>
    <xf numFmtId="171" fontId="8" fillId="0" borderId="1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 applyProtection="1">
      <alignment horizontal="center" vertical="center"/>
      <protection locked="0"/>
    </xf>
    <xf numFmtId="169" fontId="5" fillId="0" borderId="5" xfId="0" applyNumberFormat="1" applyFont="1" applyBorder="1" applyAlignment="1" applyProtection="1">
      <alignment horizontal="center" vertical="center"/>
      <protection locked="0"/>
    </xf>
    <xf numFmtId="169" fontId="12" fillId="0" borderId="1" xfId="6" applyNumberFormat="1" applyFont="1" applyBorder="1" applyAlignment="1" applyProtection="1">
      <alignment horizontal="center" vertical="center"/>
      <protection locked="0"/>
    </xf>
    <xf numFmtId="169" fontId="12" fillId="0" borderId="5" xfId="6" applyNumberFormat="1" applyFont="1" applyBorder="1" applyAlignment="1" applyProtection="1">
      <alignment horizontal="center" vertical="center"/>
      <protection locked="0"/>
    </xf>
    <xf numFmtId="171" fontId="12" fillId="0" borderId="1" xfId="0" applyNumberFormat="1" applyFont="1" applyBorder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16" xr:uid="{DBF11A62-06D0-4B15-B72D-B559287F05BD}"/>
    <cellStyle name="Normal" xfId="0" builtinId="0"/>
    <cellStyle name="Normal 10 7" xfId="5" xr:uid="{00000000-0005-0000-0000-000005000000}"/>
    <cellStyle name="Normal 188 5" xfId="6" xr:uid="{00000000-0005-0000-0000-000006000000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4" xfId="10" xr:uid="{00000000-0005-0000-0000-00000A000000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pwstyle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7"/>
  <sheetViews>
    <sheetView showRuler="0" topLeftCell="B147" zoomScaleNormal="100" zoomScaleSheetLayoutView="115" workbookViewId="0">
      <selection activeCell="F166" sqref="F166"/>
    </sheetView>
  </sheetViews>
  <sheetFormatPr defaultColWidth="9.28515625" defaultRowHeight="16.5" customHeight="1" x14ac:dyDescent="0.2"/>
  <cols>
    <col min="1" max="2" width="1.28515625" style="46" customWidth="1"/>
    <col min="3" max="3" width="34.42578125" style="40" customWidth="1"/>
    <col min="4" max="4" width="5.42578125" style="1" customWidth="1"/>
    <col min="5" max="5" width="0.5703125" style="40" customWidth="1"/>
    <col min="6" max="6" width="13.7109375" style="57" customWidth="1"/>
    <col min="7" max="7" width="0.5703125" style="57" customWidth="1"/>
    <col min="8" max="8" width="13.7109375" style="57" customWidth="1"/>
    <col min="9" max="9" width="0.5703125" style="57" customWidth="1"/>
    <col min="10" max="10" width="13.7109375" style="57" customWidth="1"/>
    <col min="11" max="11" width="0.5703125" style="57" customWidth="1"/>
    <col min="12" max="12" width="13.7109375" style="57" customWidth="1"/>
    <col min="13" max="16384" width="9.28515625" style="40"/>
  </cols>
  <sheetData>
    <row r="1" spans="1:12" s="2" customFormat="1" ht="16.5" customHeight="1" x14ac:dyDescent="0.2">
      <c r="A1" s="6" t="s">
        <v>47</v>
      </c>
      <c r="B1" s="7"/>
      <c r="C1" s="8"/>
      <c r="D1" s="1"/>
      <c r="E1" s="5"/>
      <c r="F1" s="17"/>
      <c r="G1" s="17"/>
      <c r="H1" s="17"/>
      <c r="I1" s="17"/>
      <c r="J1" s="17"/>
      <c r="K1" s="17"/>
      <c r="L1" s="17"/>
    </row>
    <row r="2" spans="1:12" s="2" customFormat="1" ht="16.5" customHeight="1" x14ac:dyDescent="0.2">
      <c r="A2" s="6" t="s">
        <v>85</v>
      </c>
      <c r="B2" s="7"/>
      <c r="C2" s="8"/>
      <c r="D2" s="1"/>
      <c r="E2" s="5"/>
      <c r="F2" s="17"/>
      <c r="G2" s="17"/>
      <c r="H2" s="17"/>
      <c r="I2" s="17"/>
      <c r="J2" s="33"/>
      <c r="K2" s="17"/>
      <c r="L2" s="33"/>
    </row>
    <row r="3" spans="1:12" s="2" customFormat="1" ht="16.5" customHeight="1" x14ac:dyDescent="0.2">
      <c r="A3" s="4" t="s">
        <v>236</v>
      </c>
      <c r="B3" s="34"/>
      <c r="C3" s="35"/>
      <c r="D3" s="3"/>
      <c r="E3" s="9"/>
      <c r="F3" s="18"/>
      <c r="G3" s="18"/>
      <c r="H3" s="18"/>
      <c r="I3" s="18"/>
      <c r="J3" s="36"/>
      <c r="K3" s="18"/>
      <c r="L3" s="36"/>
    </row>
    <row r="4" spans="1:12" ht="16.5" customHeight="1" x14ac:dyDescent="0.2">
      <c r="C4" s="5"/>
      <c r="E4" s="5"/>
      <c r="F4" s="17"/>
      <c r="G4" s="17"/>
      <c r="H4" s="17"/>
      <c r="I4" s="17"/>
      <c r="J4" s="17"/>
      <c r="K4" s="17"/>
      <c r="L4" s="17"/>
    </row>
    <row r="5" spans="1:12" ht="16.5" customHeight="1" x14ac:dyDescent="0.2">
      <c r="C5" s="5"/>
      <c r="E5" s="5"/>
      <c r="F5" s="17"/>
      <c r="G5" s="17"/>
      <c r="H5" s="17"/>
      <c r="I5" s="17"/>
      <c r="J5" s="17"/>
      <c r="K5" s="17"/>
      <c r="L5" s="17"/>
    </row>
    <row r="6" spans="1:12" ht="16.5" customHeight="1" x14ac:dyDescent="0.2">
      <c r="F6" s="369" t="s">
        <v>0</v>
      </c>
      <c r="G6" s="369"/>
      <c r="H6" s="369"/>
      <c r="I6" s="49"/>
      <c r="J6" s="369" t="s">
        <v>131</v>
      </c>
      <c r="K6" s="369"/>
      <c r="L6" s="369"/>
    </row>
    <row r="7" spans="1:12" ht="16.5" customHeight="1" x14ac:dyDescent="0.2">
      <c r="F7" s="368" t="s">
        <v>100</v>
      </c>
      <c r="G7" s="368"/>
      <c r="H7" s="368"/>
      <c r="I7" s="49"/>
      <c r="J7" s="368" t="s">
        <v>100</v>
      </c>
      <c r="K7" s="368"/>
      <c r="L7" s="368"/>
    </row>
    <row r="8" spans="1:12" ht="16.5" customHeight="1" x14ac:dyDescent="0.2">
      <c r="F8" s="50" t="s">
        <v>148</v>
      </c>
      <c r="G8" s="131"/>
      <c r="H8" s="50" t="s">
        <v>149</v>
      </c>
      <c r="I8" s="49"/>
      <c r="J8" s="50" t="s">
        <v>148</v>
      </c>
      <c r="K8" s="131"/>
      <c r="L8" s="50" t="s">
        <v>149</v>
      </c>
    </row>
    <row r="9" spans="1:12" ht="16.5" customHeight="1" x14ac:dyDescent="0.2">
      <c r="F9" s="50" t="s">
        <v>214</v>
      </c>
      <c r="G9" s="51"/>
      <c r="H9" s="50" t="s">
        <v>67</v>
      </c>
      <c r="I9" s="49"/>
      <c r="J9" s="50" t="s">
        <v>214</v>
      </c>
      <c r="K9" s="51"/>
      <c r="L9" s="50" t="s">
        <v>67</v>
      </c>
    </row>
    <row r="10" spans="1:12" ht="16.5" customHeight="1" x14ac:dyDescent="0.2">
      <c r="D10" s="52"/>
      <c r="E10" s="53"/>
      <c r="F10" s="50" t="s">
        <v>207</v>
      </c>
      <c r="G10" s="51"/>
      <c r="H10" s="50" t="s">
        <v>207</v>
      </c>
      <c r="I10" s="49"/>
      <c r="J10" s="50" t="s">
        <v>207</v>
      </c>
      <c r="K10" s="51"/>
      <c r="L10" s="50" t="s">
        <v>207</v>
      </c>
    </row>
    <row r="11" spans="1:12" ht="16.5" customHeight="1" x14ac:dyDescent="0.2">
      <c r="D11" s="285" t="s">
        <v>3</v>
      </c>
      <c r="E11" s="53"/>
      <c r="F11" s="54" t="s">
        <v>4</v>
      </c>
      <c r="G11" s="51"/>
      <c r="H11" s="54" t="s">
        <v>4</v>
      </c>
      <c r="I11" s="49"/>
      <c r="J11" s="54" t="s">
        <v>4</v>
      </c>
      <c r="K11" s="131"/>
      <c r="L11" s="54" t="s">
        <v>4</v>
      </c>
    </row>
    <row r="12" spans="1:12" ht="16.5" customHeight="1" x14ac:dyDescent="0.2">
      <c r="A12" s="55" t="s">
        <v>1</v>
      </c>
      <c r="B12" s="55"/>
      <c r="C12" s="55"/>
      <c r="F12" s="56"/>
      <c r="H12" s="58"/>
      <c r="J12" s="59"/>
    </row>
    <row r="13" spans="1:12" ht="16.5" customHeight="1" x14ac:dyDescent="0.2">
      <c r="A13" s="55"/>
      <c r="B13" s="55"/>
      <c r="C13" s="55"/>
      <c r="F13" s="56"/>
      <c r="H13" s="58"/>
      <c r="J13" s="59"/>
    </row>
    <row r="14" spans="1:12" ht="16.5" customHeight="1" x14ac:dyDescent="0.2">
      <c r="A14" s="55" t="s">
        <v>2</v>
      </c>
      <c r="B14" s="55"/>
      <c r="C14" s="46"/>
      <c r="F14" s="59"/>
      <c r="J14" s="59"/>
    </row>
    <row r="15" spans="1:12" ht="16.5" customHeight="1" x14ac:dyDescent="0.2">
      <c r="A15" s="55"/>
      <c r="B15" s="55"/>
      <c r="C15" s="46"/>
      <c r="F15" s="59"/>
      <c r="J15" s="59"/>
    </row>
    <row r="16" spans="1:12" ht="16.5" customHeight="1" x14ac:dyDescent="0.2">
      <c r="A16" s="46" t="s">
        <v>5</v>
      </c>
      <c r="C16" s="46"/>
      <c r="F16" s="114">
        <v>1284054885</v>
      </c>
      <c r="G16" s="58"/>
      <c r="H16" s="58">
        <v>1359049669</v>
      </c>
      <c r="I16" s="58"/>
      <c r="J16" s="61">
        <v>155790866</v>
      </c>
      <c r="K16" s="58"/>
      <c r="L16" s="58">
        <v>406815559</v>
      </c>
    </row>
    <row r="17" spans="1:12" ht="16.5" customHeight="1" x14ac:dyDescent="0.2">
      <c r="A17" s="46" t="s">
        <v>201</v>
      </c>
      <c r="C17" s="46"/>
      <c r="F17" s="114">
        <v>45000000</v>
      </c>
      <c r="G17" s="58"/>
      <c r="H17" s="58">
        <v>45000000</v>
      </c>
      <c r="I17" s="58"/>
      <c r="J17" s="61">
        <v>0</v>
      </c>
      <c r="K17" s="58"/>
      <c r="L17" s="58">
        <v>0</v>
      </c>
    </row>
    <row r="18" spans="1:12" ht="16.5" customHeight="1" x14ac:dyDescent="0.2">
      <c r="A18" s="46" t="s">
        <v>211</v>
      </c>
      <c r="C18" s="46"/>
      <c r="D18" s="1">
        <v>8</v>
      </c>
      <c r="F18" s="60">
        <v>2476559846</v>
      </c>
      <c r="G18" s="58"/>
      <c r="H18" s="58">
        <v>2451292248</v>
      </c>
      <c r="I18" s="58"/>
      <c r="J18" s="63">
        <v>24931109</v>
      </c>
      <c r="K18" s="58"/>
      <c r="L18" s="58">
        <v>30033505</v>
      </c>
    </row>
    <row r="19" spans="1:12" ht="16.5" customHeight="1" x14ac:dyDescent="0.2">
      <c r="A19" s="46" t="s">
        <v>202</v>
      </c>
      <c r="C19" s="46"/>
      <c r="D19" s="64" t="s">
        <v>245</v>
      </c>
      <c r="F19" s="65">
        <v>58771561</v>
      </c>
      <c r="G19" s="58"/>
      <c r="H19" s="66">
        <v>62835115</v>
      </c>
      <c r="I19" s="58"/>
      <c r="J19" s="63">
        <v>3980500000</v>
      </c>
      <c r="K19" s="58"/>
      <c r="L19" s="66">
        <v>3811200000</v>
      </c>
    </row>
    <row r="20" spans="1:12" ht="16.149999999999999" customHeight="1" x14ac:dyDescent="0.2">
      <c r="A20" s="46" t="s">
        <v>136</v>
      </c>
      <c r="C20" s="99"/>
      <c r="D20" s="40"/>
      <c r="F20" s="101"/>
      <c r="H20" s="58"/>
      <c r="I20" s="66"/>
      <c r="J20" s="61"/>
      <c r="K20" s="66"/>
      <c r="L20" s="58"/>
    </row>
    <row r="21" spans="1:12" ht="16.149999999999999" customHeight="1" x14ac:dyDescent="0.2">
      <c r="B21" s="102" t="s">
        <v>244</v>
      </c>
      <c r="C21" s="99"/>
      <c r="D21" s="1" t="s">
        <v>246</v>
      </c>
      <c r="F21" s="60">
        <v>40264531</v>
      </c>
      <c r="G21" s="66"/>
      <c r="H21" s="66">
        <v>0</v>
      </c>
      <c r="I21" s="66"/>
      <c r="J21" s="63">
        <v>0</v>
      </c>
      <c r="K21" s="66"/>
      <c r="L21" s="66">
        <v>0</v>
      </c>
    </row>
    <row r="22" spans="1:12" ht="16.5" customHeight="1" x14ac:dyDescent="0.2">
      <c r="A22" s="46" t="s">
        <v>185</v>
      </c>
      <c r="C22" s="46"/>
      <c r="D22" s="64"/>
      <c r="F22" s="65">
        <v>14441406</v>
      </c>
      <c r="G22" s="58"/>
      <c r="H22" s="66">
        <v>159717</v>
      </c>
      <c r="I22" s="58"/>
      <c r="J22" s="63">
        <v>0</v>
      </c>
      <c r="K22" s="58"/>
      <c r="L22" s="66">
        <v>0</v>
      </c>
    </row>
    <row r="23" spans="1:12" ht="16.5" customHeight="1" x14ac:dyDescent="0.2">
      <c r="A23" s="46" t="s">
        <v>6</v>
      </c>
      <c r="C23" s="46"/>
      <c r="D23" s="1">
        <v>9</v>
      </c>
      <c r="F23" s="60">
        <v>3786244338</v>
      </c>
      <c r="G23" s="58"/>
      <c r="H23" s="58">
        <v>3791408806</v>
      </c>
      <c r="I23" s="58"/>
      <c r="J23" s="67">
        <v>0</v>
      </c>
      <c r="K23" s="58"/>
      <c r="L23" s="66">
        <v>0</v>
      </c>
    </row>
    <row r="24" spans="1:12" ht="16.5" customHeight="1" x14ac:dyDescent="0.2">
      <c r="A24" s="46" t="s">
        <v>71</v>
      </c>
      <c r="C24" s="46"/>
      <c r="F24" s="60">
        <v>76929014</v>
      </c>
      <c r="G24" s="58"/>
      <c r="H24" s="58">
        <v>61725982</v>
      </c>
      <c r="I24" s="58"/>
      <c r="J24" s="67">
        <v>0</v>
      </c>
      <c r="K24" s="58"/>
      <c r="L24" s="66">
        <v>0</v>
      </c>
    </row>
    <row r="25" spans="1:12" ht="16.5" customHeight="1" x14ac:dyDescent="0.2">
      <c r="A25" s="62" t="s">
        <v>7</v>
      </c>
      <c r="C25" s="46"/>
      <c r="F25" s="70">
        <v>3783824</v>
      </c>
      <c r="G25" s="58"/>
      <c r="H25" s="43">
        <v>6601139</v>
      </c>
      <c r="I25" s="58"/>
      <c r="J25" s="70">
        <v>0</v>
      </c>
      <c r="K25" s="58"/>
      <c r="L25" s="71">
        <v>0</v>
      </c>
    </row>
    <row r="26" spans="1:12" ht="16.5" customHeight="1" x14ac:dyDescent="0.2">
      <c r="C26" s="46"/>
      <c r="F26" s="72"/>
      <c r="G26" s="58"/>
      <c r="H26" s="73"/>
      <c r="I26" s="58"/>
      <c r="J26" s="72"/>
      <c r="K26" s="58"/>
      <c r="L26" s="73"/>
    </row>
    <row r="27" spans="1:12" ht="16.5" customHeight="1" x14ac:dyDescent="0.2">
      <c r="A27" s="55" t="s">
        <v>8</v>
      </c>
      <c r="B27" s="55"/>
      <c r="C27" s="55"/>
      <c r="F27" s="74">
        <f>SUM(F16:F25)</f>
        <v>7786049405</v>
      </c>
      <c r="G27" s="73"/>
      <c r="H27" s="75">
        <f>SUM(H16:H25)</f>
        <v>7778072676</v>
      </c>
      <c r="I27" s="58"/>
      <c r="J27" s="74">
        <f>SUM(J16:J25)</f>
        <v>4161221975</v>
      </c>
      <c r="K27" s="58"/>
      <c r="L27" s="75">
        <f>SUM(L16:L25)</f>
        <v>4248049064</v>
      </c>
    </row>
    <row r="28" spans="1:12" ht="16.5" customHeight="1" x14ac:dyDescent="0.2">
      <c r="A28" s="55"/>
      <c r="B28" s="55"/>
      <c r="C28" s="55"/>
      <c r="F28" s="72"/>
      <c r="G28" s="73"/>
      <c r="H28" s="73"/>
      <c r="I28" s="58"/>
      <c r="J28" s="72"/>
      <c r="K28" s="58"/>
      <c r="L28" s="73"/>
    </row>
    <row r="29" spans="1:12" ht="16.5" customHeight="1" x14ac:dyDescent="0.2">
      <c r="A29" s="55" t="s">
        <v>9</v>
      </c>
      <c r="B29" s="55"/>
      <c r="E29" s="76"/>
      <c r="F29" s="77"/>
      <c r="G29" s="78"/>
      <c r="H29" s="78"/>
      <c r="J29" s="77"/>
      <c r="K29" s="78"/>
      <c r="L29" s="78"/>
    </row>
    <row r="30" spans="1:12" ht="16.5" customHeight="1" x14ac:dyDescent="0.2">
      <c r="B30" s="55"/>
      <c r="E30" s="76"/>
      <c r="F30" s="77"/>
      <c r="G30" s="78"/>
      <c r="H30" s="78"/>
      <c r="J30" s="77"/>
      <c r="K30" s="78"/>
      <c r="L30" s="78"/>
    </row>
    <row r="31" spans="1:12" ht="16.5" customHeight="1" x14ac:dyDescent="0.2">
      <c r="A31" s="46" t="s">
        <v>75</v>
      </c>
      <c r="E31" s="76"/>
      <c r="F31" s="65">
        <v>231694860</v>
      </c>
      <c r="G31" s="78"/>
      <c r="H31" s="66">
        <v>231833090</v>
      </c>
      <c r="I31" s="78"/>
      <c r="J31" s="63">
        <v>1500000</v>
      </c>
      <c r="L31" s="66">
        <v>1500000</v>
      </c>
    </row>
    <row r="32" spans="1:12" ht="16.5" customHeight="1" x14ac:dyDescent="0.2">
      <c r="A32" s="46" t="s">
        <v>73</v>
      </c>
      <c r="D32" s="1">
        <v>10</v>
      </c>
      <c r="E32" s="76"/>
      <c r="F32" s="79">
        <v>2953528529</v>
      </c>
      <c r="G32" s="78"/>
      <c r="H32" s="57">
        <v>2945281970</v>
      </c>
      <c r="I32" s="78"/>
      <c r="J32" s="80">
        <v>221000000</v>
      </c>
      <c r="L32" s="57">
        <v>221000000</v>
      </c>
    </row>
    <row r="33" spans="1:12" ht="16.5" customHeight="1" x14ac:dyDescent="0.2">
      <c r="A33" s="46" t="s">
        <v>72</v>
      </c>
      <c r="D33" s="1">
        <v>11</v>
      </c>
      <c r="E33" s="76"/>
      <c r="F33" s="82">
        <v>0</v>
      </c>
      <c r="G33" s="78"/>
      <c r="H33" s="66">
        <v>0</v>
      </c>
      <c r="I33" s="78"/>
      <c r="J33" s="63">
        <v>3764229749</v>
      </c>
      <c r="L33" s="66">
        <v>3764229749</v>
      </c>
    </row>
    <row r="34" spans="1:12" ht="16.5" customHeight="1" x14ac:dyDescent="0.2">
      <c r="A34" s="46" t="s">
        <v>137</v>
      </c>
      <c r="D34" s="1">
        <v>12</v>
      </c>
      <c r="E34" s="76"/>
      <c r="F34" s="81">
        <v>175231439</v>
      </c>
      <c r="G34" s="78"/>
      <c r="H34" s="66">
        <v>161620612</v>
      </c>
      <c r="I34" s="78"/>
      <c r="J34" s="82">
        <v>0</v>
      </c>
      <c r="L34" s="66">
        <v>0</v>
      </c>
    </row>
    <row r="35" spans="1:12" ht="16.5" customHeight="1" x14ac:dyDescent="0.2">
      <c r="A35" s="46" t="s">
        <v>165</v>
      </c>
      <c r="E35" s="76"/>
      <c r="F35" s="81"/>
      <c r="G35" s="78"/>
      <c r="H35" s="66"/>
      <c r="I35" s="78"/>
      <c r="J35" s="82"/>
      <c r="L35" s="66"/>
    </row>
    <row r="36" spans="1:12" ht="16.5" customHeight="1" x14ac:dyDescent="0.2">
      <c r="B36" s="46" t="s">
        <v>166</v>
      </c>
      <c r="E36" s="76"/>
      <c r="F36" s="83">
        <v>32445896</v>
      </c>
      <c r="G36" s="78"/>
      <c r="H36" s="66">
        <v>32445896</v>
      </c>
      <c r="I36" s="78"/>
      <c r="J36" s="82">
        <v>0</v>
      </c>
      <c r="L36" s="66">
        <v>0</v>
      </c>
    </row>
    <row r="37" spans="1:12" ht="16.5" customHeight="1" x14ac:dyDescent="0.2">
      <c r="A37" s="46" t="s">
        <v>160</v>
      </c>
      <c r="D37" s="1" t="s">
        <v>246</v>
      </c>
      <c r="E37" s="76"/>
      <c r="F37" s="65">
        <v>56310000</v>
      </c>
      <c r="G37" s="78"/>
      <c r="H37" s="66">
        <v>102991240</v>
      </c>
      <c r="J37" s="63">
        <v>900000000</v>
      </c>
      <c r="L37" s="66">
        <v>900000000</v>
      </c>
    </row>
    <row r="38" spans="1:12" ht="16.5" customHeight="1" x14ac:dyDescent="0.2">
      <c r="A38" s="46" t="s">
        <v>86</v>
      </c>
      <c r="D38" s="1">
        <v>13</v>
      </c>
      <c r="E38" s="76"/>
      <c r="F38" s="82">
        <v>120154289</v>
      </c>
      <c r="G38" s="78"/>
      <c r="H38" s="66">
        <v>60228388</v>
      </c>
      <c r="I38" s="78"/>
      <c r="J38" s="63">
        <v>270973711</v>
      </c>
      <c r="L38" s="66">
        <v>279320536</v>
      </c>
    </row>
    <row r="39" spans="1:12" ht="16.5" customHeight="1" x14ac:dyDescent="0.2">
      <c r="A39" s="46" t="s">
        <v>76</v>
      </c>
      <c r="D39" s="1">
        <v>14</v>
      </c>
      <c r="E39" s="76"/>
      <c r="F39" s="83">
        <v>5418016923</v>
      </c>
      <c r="G39" s="78"/>
      <c r="H39" s="57">
        <v>5704084116</v>
      </c>
      <c r="I39" s="78"/>
      <c r="J39" s="80">
        <v>46417823</v>
      </c>
      <c r="L39" s="57">
        <v>43713270</v>
      </c>
    </row>
    <row r="40" spans="1:12" ht="16.5" customHeight="1" x14ac:dyDescent="0.2">
      <c r="A40" s="46" t="s">
        <v>132</v>
      </c>
      <c r="E40" s="76"/>
      <c r="F40" s="83">
        <v>64370310</v>
      </c>
      <c r="G40" s="78"/>
      <c r="H40" s="57">
        <v>33393213</v>
      </c>
      <c r="I40" s="78"/>
      <c r="J40" s="82">
        <v>0</v>
      </c>
      <c r="L40" s="66">
        <v>0</v>
      </c>
    </row>
    <row r="41" spans="1:12" ht="16.5" customHeight="1" x14ac:dyDescent="0.2">
      <c r="A41" s="46" t="s">
        <v>146</v>
      </c>
      <c r="E41" s="76"/>
      <c r="F41" s="83">
        <v>954792222</v>
      </c>
      <c r="G41" s="78"/>
      <c r="H41" s="57">
        <v>1116024628</v>
      </c>
      <c r="I41" s="78"/>
      <c r="J41" s="84">
        <v>2560457</v>
      </c>
      <c r="L41" s="66">
        <v>2793226</v>
      </c>
    </row>
    <row r="42" spans="1:12" ht="16.5" customHeight="1" x14ac:dyDescent="0.2">
      <c r="A42" s="46" t="s">
        <v>19</v>
      </c>
      <c r="D42" s="1">
        <v>15</v>
      </c>
      <c r="E42" s="76"/>
      <c r="F42" s="83">
        <v>664002551</v>
      </c>
      <c r="G42" s="78"/>
      <c r="H42" s="57">
        <v>734685561</v>
      </c>
      <c r="I42" s="78"/>
      <c r="J42" s="80">
        <v>276411</v>
      </c>
      <c r="L42" s="57">
        <v>327382</v>
      </c>
    </row>
    <row r="43" spans="1:12" ht="16.5" customHeight="1" x14ac:dyDescent="0.2">
      <c r="A43" s="46" t="s">
        <v>106</v>
      </c>
      <c r="D43" s="1">
        <v>16</v>
      </c>
      <c r="E43" s="76"/>
      <c r="F43" s="83">
        <v>548471647</v>
      </c>
      <c r="G43" s="78"/>
      <c r="H43" s="57">
        <v>583013821</v>
      </c>
      <c r="I43" s="78"/>
      <c r="J43" s="82">
        <v>0</v>
      </c>
      <c r="L43" s="66">
        <v>0</v>
      </c>
    </row>
    <row r="44" spans="1:12" ht="16.5" customHeight="1" x14ac:dyDescent="0.2">
      <c r="A44" s="46" t="s">
        <v>186</v>
      </c>
      <c r="E44" s="76"/>
      <c r="F44" s="83">
        <v>291813810</v>
      </c>
      <c r="G44" s="78"/>
      <c r="H44" s="57">
        <v>288207867</v>
      </c>
      <c r="I44" s="78"/>
      <c r="J44" s="80">
        <v>12061020</v>
      </c>
      <c r="L44" s="57">
        <v>10603847</v>
      </c>
    </row>
    <row r="45" spans="1:12" ht="16.5" customHeight="1" x14ac:dyDescent="0.2">
      <c r="A45" s="46" t="s">
        <v>212</v>
      </c>
      <c r="E45" s="76"/>
      <c r="F45" s="83">
        <v>11390988</v>
      </c>
      <c r="G45" s="78"/>
      <c r="H45" s="57">
        <v>17588643</v>
      </c>
      <c r="I45" s="78"/>
      <c r="J45" s="80">
        <v>0</v>
      </c>
      <c r="L45" s="57">
        <v>0</v>
      </c>
    </row>
    <row r="46" spans="1:12" ht="16.5" customHeight="1" x14ac:dyDescent="0.2">
      <c r="A46" s="85" t="s">
        <v>20</v>
      </c>
      <c r="E46" s="76"/>
      <c r="F46" s="86">
        <v>13456366</v>
      </c>
      <c r="G46" s="78"/>
      <c r="H46" s="87">
        <v>11198773</v>
      </c>
      <c r="I46" s="78"/>
      <c r="J46" s="88">
        <v>702961</v>
      </c>
      <c r="L46" s="39">
        <v>51500</v>
      </c>
    </row>
    <row r="47" spans="1:12" ht="16.5" customHeight="1" x14ac:dyDescent="0.2">
      <c r="E47" s="76"/>
      <c r="F47" s="89"/>
      <c r="G47" s="78"/>
      <c r="H47" s="90"/>
      <c r="J47" s="89"/>
      <c r="K47" s="78"/>
      <c r="L47" s="90"/>
    </row>
    <row r="48" spans="1:12" ht="16.5" customHeight="1" x14ac:dyDescent="0.2">
      <c r="A48" s="91" t="s">
        <v>11</v>
      </c>
      <c r="B48" s="55"/>
      <c r="D48" s="92"/>
      <c r="E48" s="76"/>
      <c r="F48" s="93">
        <f>SUM(F31:F46)</f>
        <v>11535679830</v>
      </c>
      <c r="G48" s="78"/>
      <c r="H48" s="42">
        <f>SUM(H31:H46)</f>
        <v>12022597818</v>
      </c>
      <c r="J48" s="93">
        <f>SUM(J31:J46)</f>
        <v>5219722132</v>
      </c>
      <c r="K48" s="78"/>
      <c r="L48" s="42">
        <f>SUM(L31:L46)</f>
        <v>5223539510</v>
      </c>
    </row>
    <row r="49" spans="1:12" ht="16.5" customHeight="1" x14ac:dyDescent="0.2">
      <c r="A49" s="55"/>
      <c r="B49" s="55"/>
      <c r="D49" s="92"/>
      <c r="E49" s="76"/>
      <c r="F49" s="89"/>
      <c r="G49" s="78"/>
      <c r="H49" s="90"/>
      <c r="J49" s="89"/>
      <c r="K49" s="78"/>
      <c r="L49" s="90"/>
    </row>
    <row r="50" spans="1:12" ht="16.5" customHeight="1" thickBot="1" x14ac:dyDescent="0.25">
      <c r="A50" s="91" t="s">
        <v>12</v>
      </c>
      <c r="B50" s="55"/>
      <c r="D50" s="92"/>
      <c r="E50" s="76"/>
      <c r="F50" s="94">
        <f>F27+F48</f>
        <v>19321729235</v>
      </c>
      <c r="H50" s="95">
        <f>H27+H48</f>
        <v>19800670494</v>
      </c>
      <c r="J50" s="94">
        <f>J27+J48</f>
        <v>9380944107</v>
      </c>
      <c r="K50" s="78"/>
      <c r="L50" s="95">
        <f>L27+L48</f>
        <v>9471588574</v>
      </c>
    </row>
    <row r="51" spans="1:12" ht="18.95" customHeight="1" thickTop="1" x14ac:dyDescent="0.2">
      <c r="A51" s="91"/>
      <c r="B51" s="55"/>
      <c r="D51" s="92"/>
      <c r="E51" s="76"/>
      <c r="K51" s="78"/>
    </row>
    <row r="52" spans="1:12" ht="21.6" customHeight="1" x14ac:dyDescent="0.2">
      <c r="A52" s="37" t="s">
        <v>238</v>
      </c>
      <c r="B52" s="37"/>
      <c r="C52" s="38"/>
      <c r="D52" s="3"/>
      <c r="E52" s="38"/>
      <c r="F52" s="39"/>
      <c r="G52" s="39"/>
      <c r="H52" s="39"/>
      <c r="I52" s="39"/>
      <c r="J52" s="39"/>
      <c r="K52" s="39"/>
      <c r="L52" s="39"/>
    </row>
    <row r="53" spans="1:12" s="2" customFormat="1" ht="16.5" customHeight="1" x14ac:dyDescent="0.2">
      <c r="A53" s="6" t="str">
        <f>A1</f>
        <v>Eastern Polymer Group Public Company Limited</v>
      </c>
      <c r="B53" s="7"/>
      <c r="C53" s="8"/>
      <c r="D53" s="1"/>
      <c r="E53" s="5"/>
      <c r="F53" s="17"/>
      <c r="G53" s="17"/>
      <c r="H53" s="17"/>
      <c r="I53" s="17"/>
      <c r="J53" s="17"/>
      <c r="K53" s="17"/>
      <c r="L53" s="17"/>
    </row>
    <row r="54" spans="1:12" s="2" customFormat="1" ht="16.5" customHeight="1" x14ac:dyDescent="0.2">
      <c r="A54" s="6" t="s">
        <v>85</v>
      </c>
      <c r="B54" s="7"/>
      <c r="C54" s="8"/>
      <c r="D54" s="1"/>
      <c r="E54" s="5"/>
      <c r="F54" s="17"/>
      <c r="G54" s="17"/>
      <c r="H54" s="17"/>
      <c r="I54" s="17"/>
      <c r="J54" s="33"/>
      <c r="K54" s="17"/>
      <c r="L54" s="33"/>
    </row>
    <row r="55" spans="1:12" s="2" customFormat="1" ht="16.5" customHeight="1" x14ac:dyDescent="0.2">
      <c r="A55" s="4" t="str">
        <f>A3</f>
        <v>As at 30 September 2024</v>
      </c>
      <c r="B55" s="34"/>
      <c r="C55" s="35"/>
      <c r="D55" s="3"/>
      <c r="E55" s="9"/>
      <c r="F55" s="18"/>
      <c r="G55" s="18"/>
      <c r="H55" s="18"/>
      <c r="I55" s="18"/>
      <c r="J55" s="36"/>
      <c r="K55" s="18"/>
      <c r="L55" s="36"/>
    </row>
    <row r="56" spans="1:12" ht="16.149999999999999" customHeight="1" x14ac:dyDescent="0.2">
      <c r="C56" s="5"/>
      <c r="E56" s="5"/>
      <c r="F56" s="17"/>
      <c r="G56" s="17"/>
      <c r="H56" s="17"/>
      <c r="I56" s="17"/>
      <c r="J56" s="17"/>
      <c r="K56" s="17"/>
      <c r="L56" s="17"/>
    </row>
    <row r="57" spans="1:12" ht="16.149999999999999" customHeight="1" x14ac:dyDescent="0.2">
      <c r="C57" s="5"/>
      <c r="E57" s="5"/>
      <c r="F57" s="17"/>
      <c r="G57" s="17"/>
      <c r="H57" s="17"/>
      <c r="I57" s="17"/>
      <c r="J57" s="17"/>
      <c r="K57" s="17"/>
      <c r="L57" s="17"/>
    </row>
    <row r="58" spans="1:12" ht="16.149999999999999" customHeight="1" x14ac:dyDescent="0.2">
      <c r="F58" s="369" t="s">
        <v>0</v>
      </c>
      <c r="G58" s="369"/>
      <c r="H58" s="369"/>
      <c r="I58" s="49"/>
      <c r="J58" s="369" t="s">
        <v>131</v>
      </c>
      <c r="K58" s="369"/>
      <c r="L58" s="369"/>
    </row>
    <row r="59" spans="1:12" ht="16.149999999999999" customHeight="1" x14ac:dyDescent="0.2">
      <c r="F59" s="368" t="s">
        <v>100</v>
      </c>
      <c r="G59" s="368"/>
      <c r="H59" s="368"/>
      <c r="I59" s="49"/>
      <c r="J59" s="368" t="s">
        <v>100</v>
      </c>
      <c r="K59" s="368"/>
      <c r="L59" s="368"/>
    </row>
    <row r="60" spans="1:12" ht="16.149999999999999" customHeight="1" x14ac:dyDescent="0.2">
      <c r="F60" s="50" t="s">
        <v>148</v>
      </c>
      <c r="G60" s="131"/>
      <c r="H60" s="50" t="s">
        <v>149</v>
      </c>
      <c r="I60" s="49"/>
      <c r="J60" s="50" t="s">
        <v>148</v>
      </c>
      <c r="K60" s="131"/>
      <c r="L60" s="50" t="s">
        <v>149</v>
      </c>
    </row>
    <row r="61" spans="1:12" ht="16.149999999999999" customHeight="1" x14ac:dyDescent="0.2">
      <c r="F61" s="50" t="s">
        <v>214</v>
      </c>
      <c r="G61" s="51"/>
      <c r="H61" s="50" t="s">
        <v>67</v>
      </c>
      <c r="I61" s="49"/>
      <c r="J61" s="50" t="s">
        <v>214</v>
      </c>
      <c r="K61" s="51"/>
      <c r="L61" s="50" t="s">
        <v>67</v>
      </c>
    </row>
    <row r="62" spans="1:12" ht="16.149999999999999" customHeight="1" x14ac:dyDescent="0.2">
      <c r="D62" s="52"/>
      <c r="E62" s="53"/>
      <c r="F62" s="50" t="s">
        <v>207</v>
      </c>
      <c r="G62" s="51"/>
      <c r="H62" s="50" t="s">
        <v>207</v>
      </c>
      <c r="I62" s="49"/>
      <c r="J62" s="50" t="s">
        <v>207</v>
      </c>
      <c r="K62" s="51"/>
      <c r="L62" s="50" t="s">
        <v>207</v>
      </c>
    </row>
    <row r="63" spans="1:12" ht="16.149999999999999" customHeight="1" x14ac:dyDescent="0.2">
      <c r="D63" s="285" t="s">
        <v>3</v>
      </c>
      <c r="E63" s="53"/>
      <c r="F63" s="54" t="s">
        <v>4</v>
      </c>
      <c r="G63" s="51"/>
      <c r="H63" s="54" t="s">
        <v>4</v>
      </c>
      <c r="I63" s="49"/>
      <c r="J63" s="54" t="s">
        <v>4</v>
      </c>
      <c r="K63" s="131"/>
      <c r="L63" s="54" t="s">
        <v>4</v>
      </c>
    </row>
    <row r="64" spans="1:12" ht="16.350000000000001" customHeight="1" x14ac:dyDescent="0.2">
      <c r="D64" s="96"/>
      <c r="E64" s="53"/>
      <c r="F64" s="97"/>
      <c r="G64" s="51"/>
      <c r="H64" s="98"/>
      <c r="I64" s="49"/>
      <c r="J64" s="97"/>
      <c r="K64" s="131"/>
      <c r="L64" s="98"/>
    </row>
    <row r="65" spans="1:12" ht="16.350000000000001" customHeight="1" x14ac:dyDescent="0.2">
      <c r="A65" s="91" t="s">
        <v>130</v>
      </c>
      <c r="B65" s="55"/>
      <c r="F65" s="59"/>
      <c r="J65" s="59"/>
    </row>
    <row r="66" spans="1:12" ht="16.149999999999999" customHeight="1" x14ac:dyDescent="0.2">
      <c r="A66" s="55"/>
      <c r="B66" s="55"/>
      <c r="F66" s="59"/>
      <c r="J66" s="59"/>
    </row>
    <row r="67" spans="1:12" ht="16.149999999999999" customHeight="1" x14ac:dyDescent="0.2">
      <c r="A67" s="91" t="s">
        <v>13</v>
      </c>
      <c r="B67" s="55"/>
      <c r="F67" s="59"/>
      <c r="J67" s="59"/>
    </row>
    <row r="68" spans="1:12" ht="16.149999999999999" customHeight="1" x14ac:dyDescent="0.2">
      <c r="A68" s="55"/>
      <c r="B68" s="55"/>
      <c r="F68" s="59"/>
      <c r="J68" s="59"/>
    </row>
    <row r="69" spans="1:12" ht="16.149999999999999" customHeight="1" x14ac:dyDescent="0.2">
      <c r="A69" s="46" t="s">
        <v>78</v>
      </c>
      <c r="B69" s="55"/>
      <c r="D69" s="40"/>
      <c r="F69" s="59"/>
      <c r="J69" s="59"/>
    </row>
    <row r="70" spans="1:12" ht="16.149999999999999" customHeight="1" x14ac:dyDescent="0.2">
      <c r="B70" s="46" t="s">
        <v>21</v>
      </c>
      <c r="D70" s="1">
        <v>17</v>
      </c>
      <c r="F70" s="60">
        <v>1431967324</v>
      </c>
      <c r="G70" s="66"/>
      <c r="H70" s="57">
        <v>1214339950</v>
      </c>
      <c r="J70" s="59">
        <v>0</v>
      </c>
      <c r="L70" s="66">
        <v>0</v>
      </c>
    </row>
    <row r="71" spans="1:12" ht="16.149999999999999" customHeight="1" x14ac:dyDescent="0.2">
      <c r="A71" s="46" t="s">
        <v>209</v>
      </c>
      <c r="C71" s="99"/>
      <c r="D71" s="1">
        <v>18</v>
      </c>
      <c r="F71" s="100">
        <v>1741689513</v>
      </c>
      <c r="G71" s="66"/>
      <c r="H71" s="58">
        <v>1849997352</v>
      </c>
      <c r="I71" s="66"/>
      <c r="J71" s="82">
        <v>13672470</v>
      </c>
      <c r="K71" s="66"/>
      <c r="L71" s="66">
        <v>14236342</v>
      </c>
    </row>
    <row r="72" spans="1:12" ht="16.149999999999999" customHeight="1" x14ac:dyDescent="0.2">
      <c r="A72" s="46" t="s">
        <v>136</v>
      </c>
      <c r="C72" s="99"/>
      <c r="D72" s="40"/>
      <c r="F72" s="101"/>
      <c r="H72" s="58"/>
      <c r="I72" s="66"/>
      <c r="J72" s="61"/>
      <c r="K72" s="66"/>
      <c r="L72" s="58"/>
    </row>
    <row r="73" spans="1:12" ht="16.149999999999999" customHeight="1" x14ac:dyDescent="0.2">
      <c r="B73" s="102" t="s">
        <v>161</v>
      </c>
      <c r="C73" s="99"/>
      <c r="D73" s="1">
        <v>19</v>
      </c>
      <c r="F73" s="60">
        <v>290000000</v>
      </c>
      <c r="G73" s="66"/>
      <c r="H73" s="66">
        <v>359834644</v>
      </c>
      <c r="I73" s="66"/>
      <c r="J73" s="63">
        <v>170000000</v>
      </c>
      <c r="K73" s="66"/>
      <c r="L73" s="66">
        <v>170000000</v>
      </c>
    </row>
    <row r="74" spans="1:12" ht="16.149999999999999" customHeight="1" x14ac:dyDescent="0.2">
      <c r="B74" s="102" t="s">
        <v>178</v>
      </c>
      <c r="C74" s="99"/>
      <c r="F74" s="81">
        <v>208915380</v>
      </c>
      <c r="G74" s="78"/>
      <c r="H74" s="58">
        <v>229236315</v>
      </c>
      <c r="I74" s="66"/>
      <c r="J74" s="82">
        <v>7730107</v>
      </c>
      <c r="K74" s="66"/>
      <c r="L74" s="66">
        <v>7614027</v>
      </c>
    </row>
    <row r="75" spans="1:12" ht="16.149999999999999" customHeight="1" x14ac:dyDescent="0.2">
      <c r="A75" s="46" t="s">
        <v>210</v>
      </c>
      <c r="F75" s="60">
        <v>17707376</v>
      </c>
      <c r="G75" s="66"/>
      <c r="H75" s="66">
        <v>21701805</v>
      </c>
      <c r="I75" s="66"/>
      <c r="J75" s="82">
        <v>0</v>
      </c>
      <c r="K75" s="66"/>
      <c r="L75" s="66">
        <v>1849194</v>
      </c>
    </row>
    <row r="76" spans="1:12" ht="16.149999999999999" customHeight="1" x14ac:dyDescent="0.2">
      <c r="A76" s="46" t="s">
        <v>71</v>
      </c>
      <c r="F76" s="65">
        <v>14511016</v>
      </c>
      <c r="G76" s="66"/>
      <c r="H76" s="58">
        <v>18468862</v>
      </c>
      <c r="I76" s="66"/>
      <c r="J76" s="82">
        <v>488309</v>
      </c>
      <c r="K76" s="66"/>
      <c r="L76" s="66">
        <v>399360</v>
      </c>
    </row>
    <row r="77" spans="1:12" ht="16.149999999999999" customHeight="1" x14ac:dyDescent="0.2">
      <c r="A77" s="46" t="s">
        <v>164</v>
      </c>
      <c r="F77" s="65">
        <v>2949524</v>
      </c>
      <c r="G77" s="66"/>
      <c r="H77" s="66">
        <v>14401259</v>
      </c>
      <c r="I77" s="66"/>
      <c r="J77" s="63">
        <v>1176591</v>
      </c>
      <c r="K77" s="66"/>
      <c r="L77" s="66">
        <v>1335406</v>
      </c>
    </row>
    <row r="78" spans="1:12" ht="16.149999999999999" customHeight="1" x14ac:dyDescent="0.2">
      <c r="A78" s="85" t="s">
        <v>22</v>
      </c>
      <c r="F78" s="103">
        <v>28117801</v>
      </c>
      <c r="G78" s="66"/>
      <c r="H78" s="71">
        <v>23952495</v>
      </c>
      <c r="I78" s="66"/>
      <c r="J78" s="117">
        <v>1098709</v>
      </c>
      <c r="K78" s="66"/>
      <c r="L78" s="71">
        <v>1038394</v>
      </c>
    </row>
    <row r="79" spans="1:12" ht="16.149999999999999" customHeight="1" x14ac:dyDescent="0.2">
      <c r="F79" s="72"/>
      <c r="G79" s="66"/>
      <c r="H79" s="73"/>
      <c r="I79" s="66"/>
      <c r="J79" s="72"/>
      <c r="K79" s="66"/>
      <c r="L79" s="73"/>
    </row>
    <row r="80" spans="1:12" ht="16.149999999999999" customHeight="1" x14ac:dyDescent="0.2">
      <c r="A80" s="91" t="s">
        <v>14</v>
      </c>
      <c r="B80" s="55"/>
      <c r="F80" s="74">
        <f>SUM(F69:F78)</f>
        <v>3735857934</v>
      </c>
      <c r="G80" s="58"/>
      <c r="H80" s="75">
        <f>SUM(H69:H78)</f>
        <v>3731932682</v>
      </c>
      <c r="I80" s="66"/>
      <c r="J80" s="74">
        <f>SUM(J69:J78)</f>
        <v>194166186</v>
      </c>
      <c r="K80" s="66"/>
      <c r="L80" s="75">
        <f>SUM(L69:L78)</f>
        <v>196472723</v>
      </c>
    </row>
    <row r="81" spans="1:12" ht="16.149999999999999" customHeight="1" x14ac:dyDescent="0.2">
      <c r="A81" s="55"/>
      <c r="B81" s="55"/>
      <c r="F81" s="72"/>
      <c r="G81" s="66"/>
      <c r="H81" s="73"/>
      <c r="I81" s="66"/>
      <c r="J81" s="72"/>
      <c r="K81" s="66"/>
      <c r="L81" s="73"/>
    </row>
    <row r="82" spans="1:12" ht="16.149999999999999" customHeight="1" x14ac:dyDescent="0.2">
      <c r="A82" s="91" t="s">
        <v>15</v>
      </c>
      <c r="B82" s="55"/>
      <c r="F82" s="72"/>
      <c r="G82" s="66"/>
      <c r="H82" s="73"/>
      <c r="I82" s="66"/>
      <c r="J82" s="72"/>
      <c r="K82" s="66"/>
      <c r="L82" s="73"/>
    </row>
    <row r="83" spans="1:12" ht="16.149999999999999" customHeight="1" x14ac:dyDescent="0.2">
      <c r="A83" s="55"/>
      <c r="B83" s="55"/>
      <c r="F83" s="72"/>
      <c r="G83" s="66"/>
      <c r="H83" s="73"/>
      <c r="I83" s="66"/>
      <c r="J83" s="72"/>
      <c r="K83" s="66"/>
      <c r="L83" s="73"/>
    </row>
    <row r="84" spans="1:12" ht="16.149999999999999" customHeight="1" x14ac:dyDescent="0.2">
      <c r="A84" s="46" t="s">
        <v>77</v>
      </c>
      <c r="B84" s="55"/>
      <c r="D84" s="1">
        <v>19</v>
      </c>
      <c r="F84" s="60">
        <v>695833333</v>
      </c>
      <c r="G84" s="66"/>
      <c r="H84" s="58">
        <v>840833333</v>
      </c>
      <c r="I84" s="66"/>
      <c r="J84" s="82">
        <v>425833333</v>
      </c>
      <c r="K84" s="66"/>
      <c r="L84" s="66">
        <v>510833333</v>
      </c>
    </row>
    <row r="85" spans="1:12" ht="16.149999999999999" customHeight="1" x14ac:dyDescent="0.2">
      <c r="A85" s="46" t="s">
        <v>179</v>
      </c>
      <c r="F85" s="100">
        <v>810394580</v>
      </c>
      <c r="G85" s="78"/>
      <c r="H85" s="57">
        <v>950659872</v>
      </c>
      <c r="I85" s="78"/>
      <c r="J85" s="84">
        <v>37821367</v>
      </c>
      <c r="L85" s="66">
        <v>41713950</v>
      </c>
    </row>
    <row r="86" spans="1:12" ht="16.149999999999999" customHeight="1" x14ac:dyDescent="0.2">
      <c r="A86" s="46" t="s">
        <v>145</v>
      </c>
      <c r="D86" s="1">
        <v>20</v>
      </c>
      <c r="F86" s="100">
        <v>1198773234</v>
      </c>
      <c r="G86" s="78"/>
      <c r="H86" s="57">
        <v>1198406154</v>
      </c>
      <c r="I86" s="78"/>
      <c r="J86" s="84">
        <v>1198773234</v>
      </c>
      <c r="L86" s="66">
        <v>1198406154</v>
      </c>
    </row>
    <row r="87" spans="1:12" ht="16.149999999999999" customHeight="1" x14ac:dyDescent="0.2">
      <c r="A87" s="46" t="s">
        <v>123</v>
      </c>
      <c r="F87" s="83">
        <v>206215111</v>
      </c>
      <c r="G87" s="66"/>
      <c r="H87" s="57">
        <v>224558596</v>
      </c>
      <c r="I87" s="66"/>
      <c r="J87" s="82">
        <v>0</v>
      </c>
      <c r="K87" s="66"/>
      <c r="L87" s="66">
        <v>0</v>
      </c>
    </row>
    <row r="88" spans="1:12" ht="16.149999999999999" customHeight="1" x14ac:dyDescent="0.2">
      <c r="A88" s="46" t="s">
        <v>42</v>
      </c>
      <c r="F88" s="104">
        <v>370206920</v>
      </c>
      <c r="G88" s="66"/>
      <c r="H88" s="87">
        <v>365626033</v>
      </c>
      <c r="I88" s="66"/>
      <c r="J88" s="88">
        <v>45478898</v>
      </c>
      <c r="K88" s="66"/>
      <c r="L88" s="71">
        <v>43304277</v>
      </c>
    </row>
    <row r="89" spans="1:12" ht="16.149999999999999" customHeight="1" x14ac:dyDescent="0.2">
      <c r="F89" s="89"/>
      <c r="G89" s="66"/>
      <c r="H89" s="90"/>
      <c r="I89" s="66"/>
      <c r="J89" s="89"/>
      <c r="K89" s="66"/>
      <c r="L89" s="90"/>
    </row>
    <row r="90" spans="1:12" ht="16.149999999999999" customHeight="1" x14ac:dyDescent="0.2">
      <c r="A90" s="91" t="s">
        <v>16</v>
      </c>
      <c r="B90" s="55"/>
      <c r="F90" s="93">
        <f>SUM(F84:F89)</f>
        <v>3281423178</v>
      </c>
      <c r="H90" s="42">
        <f>SUM(H84:H89)</f>
        <v>3580083988</v>
      </c>
      <c r="I90" s="66"/>
      <c r="J90" s="93">
        <f>SUM(J84:J89)</f>
        <v>1707906832</v>
      </c>
      <c r="K90" s="66"/>
      <c r="L90" s="42">
        <f>SUM(L84:L89)</f>
        <v>1794257714</v>
      </c>
    </row>
    <row r="91" spans="1:12" ht="16.350000000000001" customHeight="1" x14ac:dyDescent="0.2">
      <c r="A91" s="55"/>
      <c r="B91" s="55"/>
      <c r="F91" s="89"/>
      <c r="G91" s="66"/>
      <c r="H91" s="90"/>
      <c r="I91" s="66"/>
      <c r="J91" s="89"/>
      <c r="K91" s="66"/>
      <c r="L91" s="90"/>
    </row>
    <row r="92" spans="1:12" ht="16.149999999999999" customHeight="1" x14ac:dyDescent="0.2">
      <c r="A92" s="91" t="s">
        <v>17</v>
      </c>
      <c r="B92" s="55"/>
      <c r="F92" s="93">
        <f>F80+F90</f>
        <v>7017281112</v>
      </c>
      <c r="H92" s="42">
        <f>H80+H90</f>
        <v>7312016670</v>
      </c>
      <c r="J92" s="93">
        <f>J80+J90</f>
        <v>1902073018</v>
      </c>
      <c r="K92" s="58"/>
      <c r="L92" s="42">
        <f>L80+L90</f>
        <v>1990730437</v>
      </c>
    </row>
    <row r="93" spans="1:12" ht="16.350000000000001" customHeight="1" x14ac:dyDescent="0.2">
      <c r="A93" s="91"/>
      <c r="B93" s="55"/>
      <c r="F93" s="90"/>
      <c r="H93" s="90"/>
      <c r="J93" s="90"/>
      <c r="K93" s="58"/>
      <c r="L93" s="90"/>
    </row>
    <row r="94" spans="1:12" ht="16.350000000000001" customHeight="1" x14ac:dyDescent="0.2">
      <c r="A94" s="91"/>
      <c r="B94" s="55"/>
      <c r="F94" s="90"/>
      <c r="H94" s="90"/>
      <c r="J94" s="90"/>
      <c r="K94" s="58"/>
      <c r="L94" s="90"/>
    </row>
    <row r="95" spans="1:12" ht="16.350000000000001" customHeight="1" x14ac:dyDescent="0.2">
      <c r="A95" s="91"/>
      <c r="B95" s="55"/>
      <c r="F95" s="90"/>
      <c r="H95" s="90"/>
      <c r="J95" s="90"/>
      <c r="K95" s="58"/>
      <c r="L95" s="90"/>
    </row>
    <row r="96" spans="1:12" ht="16.350000000000001" customHeight="1" x14ac:dyDescent="0.2">
      <c r="A96" s="91"/>
      <c r="B96" s="55"/>
      <c r="F96" s="90"/>
      <c r="H96" s="90"/>
      <c r="J96" s="90"/>
      <c r="K96" s="58"/>
      <c r="L96" s="90"/>
    </row>
    <row r="97" spans="1:12" ht="16.350000000000001" customHeight="1" x14ac:dyDescent="0.2">
      <c r="A97" s="91"/>
      <c r="B97" s="55"/>
      <c r="F97" s="90"/>
      <c r="H97" s="90"/>
      <c r="J97" s="90"/>
      <c r="K97" s="58"/>
      <c r="L97" s="90"/>
    </row>
    <row r="98" spans="1:12" ht="16.350000000000001" customHeight="1" x14ac:dyDescent="0.2">
      <c r="A98" s="91"/>
      <c r="B98" s="55"/>
      <c r="F98" s="90"/>
      <c r="H98" s="90"/>
      <c r="J98" s="90"/>
      <c r="K98" s="58"/>
      <c r="L98" s="90"/>
    </row>
    <row r="99" spans="1:12" ht="16.350000000000001" customHeight="1" x14ac:dyDescent="0.2">
      <c r="A99" s="91"/>
      <c r="B99" s="55"/>
      <c r="F99" s="90"/>
      <c r="H99" s="90"/>
      <c r="J99" s="90"/>
      <c r="K99" s="58"/>
      <c r="L99" s="90"/>
    </row>
    <row r="100" spans="1:12" ht="16.350000000000001" customHeight="1" x14ac:dyDescent="0.2">
      <c r="A100" s="91"/>
      <c r="B100" s="55"/>
      <c r="F100" s="90"/>
      <c r="H100" s="90"/>
      <c r="J100" s="90"/>
      <c r="K100" s="58"/>
      <c r="L100" s="90"/>
    </row>
    <row r="101" spans="1:12" ht="16.350000000000001" customHeight="1" x14ac:dyDescent="0.2">
      <c r="A101" s="91"/>
      <c r="B101" s="55"/>
      <c r="F101" s="90"/>
      <c r="H101" s="90"/>
      <c r="J101" s="90"/>
      <c r="K101" s="58"/>
      <c r="L101" s="90"/>
    </row>
    <row r="102" spans="1:12" ht="16.350000000000001" customHeight="1" x14ac:dyDescent="0.2">
      <c r="A102" s="91"/>
      <c r="B102" s="55"/>
      <c r="F102" s="90"/>
      <c r="H102" s="90"/>
      <c r="J102" s="90"/>
      <c r="K102" s="58"/>
      <c r="L102" s="90"/>
    </row>
    <row r="103" spans="1:12" ht="16.350000000000001" customHeight="1" x14ac:dyDescent="0.2">
      <c r="A103" s="91"/>
      <c r="B103" s="55"/>
      <c r="F103" s="90"/>
      <c r="H103" s="90"/>
      <c r="J103" s="90"/>
      <c r="K103" s="58"/>
      <c r="L103" s="90"/>
    </row>
    <row r="104" spans="1:12" ht="13.5" customHeight="1" x14ac:dyDescent="0.2">
      <c r="A104" s="91"/>
      <c r="B104" s="55"/>
      <c r="F104" s="90"/>
      <c r="H104" s="90"/>
      <c r="J104" s="90"/>
      <c r="K104" s="58"/>
      <c r="L104" s="90"/>
    </row>
    <row r="105" spans="1:12" ht="22.15" customHeight="1" x14ac:dyDescent="0.2">
      <c r="A105" s="37" t="str">
        <f>+A52</f>
        <v>The accompanying notes on pages 14 to 36 are an integral part of these consolidated and company financial information.</v>
      </c>
      <c r="B105" s="41"/>
      <c r="C105" s="38"/>
      <c r="D105" s="3"/>
      <c r="E105" s="38"/>
      <c r="F105" s="42"/>
      <c r="G105" s="43"/>
      <c r="H105" s="42"/>
      <c r="I105" s="39"/>
      <c r="J105" s="42"/>
      <c r="K105" s="43"/>
      <c r="L105" s="42"/>
    </row>
    <row r="106" spans="1:12" s="2" customFormat="1" ht="16.5" customHeight="1" x14ac:dyDescent="0.2">
      <c r="A106" s="6" t="str">
        <f>+A1</f>
        <v>Eastern Polymer Group Public Company Limited</v>
      </c>
      <c r="B106" s="7"/>
      <c r="C106" s="8"/>
      <c r="D106" s="1"/>
      <c r="E106" s="5"/>
      <c r="F106" s="17"/>
      <c r="G106" s="17"/>
      <c r="H106" s="17"/>
      <c r="I106" s="17"/>
      <c r="J106" s="17"/>
      <c r="K106" s="17"/>
      <c r="L106" s="17"/>
    </row>
    <row r="107" spans="1:12" s="2" customFormat="1" ht="16.5" customHeight="1" x14ac:dyDescent="0.2">
      <c r="A107" s="6" t="s">
        <v>85</v>
      </c>
      <c r="B107" s="7"/>
      <c r="C107" s="8"/>
      <c r="D107" s="1"/>
      <c r="E107" s="5"/>
      <c r="F107" s="17"/>
      <c r="G107" s="17"/>
      <c r="H107" s="17"/>
      <c r="I107" s="17"/>
      <c r="J107" s="33"/>
      <c r="K107" s="17"/>
      <c r="L107" s="33"/>
    </row>
    <row r="108" spans="1:12" s="2" customFormat="1" ht="16.5" customHeight="1" x14ac:dyDescent="0.2">
      <c r="A108" s="4" t="str">
        <f>+A3</f>
        <v>As at 30 September 2024</v>
      </c>
      <c r="B108" s="34"/>
      <c r="C108" s="35"/>
      <c r="D108" s="3"/>
      <c r="E108" s="9"/>
      <c r="F108" s="18"/>
      <c r="G108" s="18"/>
      <c r="H108" s="18"/>
      <c r="I108" s="18"/>
      <c r="J108" s="36"/>
      <c r="K108" s="18"/>
      <c r="L108" s="36"/>
    </row>
    <row r="109" spans="1:12" ht="16.5" customHeight="1" x14ac:dyDescent="0.2">
      <c r="C109" s="5"/>
      <c r="E109" s="5"/>
      <c r="F109" s="17"/>
      <c r="G109" s="17"/>
      <c r="H109" s="17"/>
      <c r="I109" s="17"/>
      <c r="J109" s="17"/>
      <c r="K109" s="17"/>
      <c r="L109" s="17"/>
    </row>
    <row r="110" spans="1:12" ht="16.5" customHeight="1" x14ac:dyDescent="0.2">
      <c r="C110" s="5"/>
      <c r="E110" s="5"/>
      <c r="F110" s="17"/>
      <c r="G110" s="17"/>
      <c r="H110" s="17"/>
      <c r="I110" s="17"/>
      <c r="J110" s="17"/>
      <c r="K110" s="17"/>
      <c r="L110" s="17"/>
    </row>
    <row r="111" spans="1:12" ht="16.149999999999999" customHeight="1" x14ac:dyDescent="0.2">
      <c r="F111" s="369" t="s">
        <v>0</v>
      </c>
      <c r="G111" s="369"/>
      <c r="H111" s="369"/>
      <c r="I111" s="49"/>
      <c r="J111" s="369" t="s">
        <v>131</v>
      </c>
      <c r="K111" s="369"/>
      <c r="L111" s="369"/>
    </row>
    <row r="112" spans="1:12" ht="16.149999999999999" customHeight="1" x14ac:dyDescent="0.2">
      <c r="F112" s="368" t="s">
        <v>100</v>
      </c>
      <c r="G112" s="368"/>
      <c r="H112" s="368"/>
      <c r="I112" s="49"/>
      <c r="J112" s="368" t="s">
        <v>100</v>
      </c>
      <c r="K112" s="368"/>
      <c r="L112" s="368"/>
    </row>
    <row r="113" spans="1:12" ht="16.149999999999999" customHeight="1" x14ac:dyDescent="0.2">
      <c r="F113" s="50" t="s">
        <v>148</v>
      </c>
      <c r="G113" s="131"/>
      <c r="H113" s="50" t="s">
        <v>149</v>
      </c>
      <c r="I113" s="49"/>
      <c r="J113" s="50" t="s">
        <v>148</v>
      </c>
      <c r="K113" s="131"/>
      <c r="L113" s="50" t="s">
        <v>149</v>
      </c>
    </row>
    <row r="114" spans="1:12" ht="16.149999999999999" customHeight="1" x14ac:dyDescent="0.2">
      <c r="F114" s="50" t="s">
        <v>214</v>
      </c>
      <c r="G114" s="51"/>
      <c r="H114" s="50" t="s">
        <v>67</v>
      </c>
      <c r="I114" s="49"/>
      <c r="J114" s="50" t="s">
        <v>214</v>
      </c>
      <c r="K114" s="51"/>
      <c r="L114" s="50" t="s">
        <v>67</v>
      </c>
    </row>
    <row r="115" spans="1:12" ht="16.5" customHeight="1" x14ac:dyDescent="0.2">
      <c r="D115" s="52"/>
      <c r="E115" s="53"/>
      <c r="F115" s="50" t="s">
        <v>207</v>
      </c>
      <c r="G115" s="51"/>
      <c r="H115" s="50" t="s">
        <v>207</v>
      </c>
      <c r="I115" s="49"/>
      <c r="J115" s="50" t="s">
        <v>207</v>
      </c>
      <c r="K115" s="51"/>
      <c r="L115" s="50" t="s">
        <v>207</v>
      </c>
    </row>
    <row r="116" spans="1:12" ht="16.5" customHeight="1" x14ac:dyDescent="0.2">
      <c r="E116" s="53"/>
      <c r="F116" s="54" t="s">
        <v>4</v>
      </c>
      <c r="G116" s="51"/>
      <c r="H116" s="54" t="s">
        <v>4</v>
      </c>
      <c r="I116" s="49"/>
      <c r="J116" s="54" t="s">
        <v>4</v>
      </c>
      <c r="K116" s="131"/>
      <c r="L116" s="54" t="s">
        <v>4</v>
      </c>
    </row>
    <row r="117" spans="1:12" ht="16.5" customHeight="1" x14ac:dyDescent="0.2">
      <c r="D117" s="96"/>
      <c r="E117" s="53"/>
      <c r="F117" s="97"/>
      <c r="G117" s="51"/>
      <c r="H117" s="98"/>
      <c r="I117" s="49"/>
      <c r="J117" s="97"/>
      <c r="K117" s="131"/>
      <c r="L117" s="98"/>
    </row>
    <row r="118" spans="1:12" ht="16.5" customHeight="1" x14ac:dyDescent="0.2">
      <c r="A118" s="91" t="s">
        <v>184</v>
      </c>
      <c r="D118" s="96"/>
      <c r="E118" s="53"/>
      <c r="F118" s="97"/>
      <c r="G118" s="51"/>
      <c r="H118" s="98"/>
      <c r="I118" s="49"/>
      <c r="J118" s="97"/>
      <c r="K118" s="131"/>
      <c r="L118" s="98"/>
    </row>
    <row r="119" spans="1:12" ht="16.5" customHeight="1" x14ac:dyDescent="0.2">
      <c r="A119" s="55"/>
      <c r="B119" s="55"/>
      <c r="F119" s="56"/>
      <c r="G119" s="58"/>
      <c r="H119" s="58"/>
      <c r="J119" s="56"/>
      <c r="K119" s="58"/>
      <c r="L119" s="58"/>
    </row>
    <row r="120" spans="1:12" ht="16.5" customHeight="1" x14ac:dyDescent="0.2">
      <c r="A120" s="91" t="s">
        <v>129</v>
      </c>
      <c r="B120" s="55"/>
      <c r="F120" s="56"/>
      <c r="G120" s="58"/>
      <c r="H120" s="58"/>
      <c r="J120" s="56"/>
      <c r="K120" s="58"/>
      <c r="L120" s="58"/>
    </row>
    <row r="121" spans="1:12" ht="16.5" customHeight="1" x14ac:dyDescent="0.2">
      <c r="A121" s="55"/>
      <c r="B121" s="55"/>
      <c r="F121" s="56"/>
      <c r="G121" s="58"/>
      <c r="H121" s="58"/>
      <c r="J121" s="56"/>
      <c r="K121" s="58"/>
      <c r="L121" s="58"/>
    </row>
    <row r="122" spans="1:12" ht="16.5" customHeight="1" x14ac:dyDescent="0.2">
      <c r="A122" s="46" t="s">
        <v>23</v>
      </c>
      <c r="F122" s="59"/>
      <c r="J122" s="59"/>
    </row>
    <row r="123" spans="1:12" ht="16.5" customHeight="1" x14ac:dyDescent="0.2">
      <c r="A123" s="105"/>
      <c r="B123" s="106" t="s">
        <v>24</v>
      </c>
      <c r="C123" s="99"/>
      <c r="F123" s="59"/>
      <c r="J123" s="59"/>
    </row>
    <row r="124" spans="1:12" ht="16.5" customHeight="1" thickBot="1" x14ac:dyDescent="0.25">
      <c r="A124" s="105"/>
      <c r="B124" s="105"/>
      <c r="C124" s="106" t="s">
        <v>107</v>
      </c>
      <c r="F124" s="107">
        <v>2800000000</v>
      </c>
      <c r="H124" s="108">
        <v>2800000000</v>
      </c>
      <c r="J124" s="107">
        <v>2800000000</v>
      </c>
      <c r="K124" s="58"/>
      <c r="L124" s="108">
        <v>2800000000</v>
      </c>
    </row>
    <row r="125" spans="1:12" ht="16.5" customHeight="1" thickTop="1" x14ac:dyDescent="0.2">
      <c r="A125" s="105"/>
      <c r="B125" s="105"/>
      <c r="C125" s="99"/>
      <c r="F125" s="72"/>
      <c r="G125" s="58"/>
      <c r="H125" s="73"/>
      <c r="J125" s="72"/>
      <c r="K125" s="58"/>
      <c r="L125" s="73"/>
    </row>
    <row r="126" spans="1:12" ht="16.5" customHeight="1" x14ac:dyDescent="0.2">
      <c r="A126" s="105"/>
      <c r="B126" s="106" t="s">
        <v>89</v>
      </c>
      <c r="C126" s="99"/>
      <c r="F126" s="72"/>
      <c r="G126" s="58"/>
      <c r="H126" s="73"/>
      <c r="J126" s="72"/>
      <c r="K126" s="58"/>
      <c r="L126" s="73"/>
    </row>
    <row r="127" spans="1:12" ht="16.5" customHeight="1" x14ac:dyDescent="0.2">
      <c r="A127" s="105"/>
      <c r="B127" s="106"/>
      <c r="C127" s="106" t="s">
        <v>107</v>
      </c>
      <c r="F127" s="72">
        <v>2800000000</v>
      </c>
      <c r="G127" s="58"/>
      <c r="H127" s="73">
        <v>2800000000</v>
      </c>
      <c r="J127" s="72">
        <v>2800000000</v>
      </c>
      <c r="K127" s="58"/>
      <c r="L127" s="73">
        <v>2800000000</v>
      </c>
    </row>
    <row r="128" spans="1:12" ht="16.5" customHeight="1" x14ac:dyDescent="0.2">
      <c r="A128" s="105" t="s">
        <v>108</v>
      </c>
      <c r="B128" s="106"/>
      <c r="C128" s="106"/>
      <c r="F128" s="72">
        <v>3274182000</v>
      </c>
      <c r="G128" s="58"/>
      <c r="H128" s="73">
        <v>3274182000</v>
      </c>
      <c r="I128" s="58"/>
      <c r="J128" s="72">
        <v>3274182000</v>
      </c>
      <c r="L128" s="73">
        <v>3274182000</v>
      </c>
    </row>
    <row r="129" spans="1:12" ht="16.5" customHeight="1" x14ac:dyDescent="0.2">
      <c r="A129" s="46" t="s">
        <v>25</v>
      </c>
      <c r="B129" s="105"/>
      <c r="C129" s="99"/>
      <c r="F129" s="72"/>
      <c r="J129" s="59"/>
    </row>
    <row r="130" spans="1:12" ht="16.5" customHeight="1" x14ac:dyDescent="0.2">
      <c r="B130" s="46" t="s">
        <v>48</v>
      </c>
      <c r="F130" s="60">
        <v>280000000</v>
      </c>
      <c r="H130" s="58">
        <v>280000000</v>
      </c>
      <c r="I130" s="58"/>
      <c r="J130" s="109">
        <v>280000000</v>
      </c>
      <c r="L130" s="110">
        <v>280000000</v>
      </c>
    </row>
    <row r="131" spans="1:12" ht="16.5" customHeight="1" x14ac:dyDescent="0.2">
      <c r="B131" s="46" t="s">
        <v>26</v>
      </c>
      <c r="D131" s="64"/>
      <c r="F131" s="100">
        <v>5655270027</v>
      </c>
      <c r="G131" s="58"/>
      <c r="H131" s="58">
        <v>5551348271</v>
      </c>
      <c r="I131" s="58"/>
      <c r="J131" s="109">
        <v>1134095170</v>
      </c>
      <c r="L131" s="110">
        <v>1136082218</v>
      </c>
    </row>
    <row r="132" spans="1:12" ht="16.5" customHeight="1" x14ac:dyDescent="0.2">
      <c r="B132" s="46" t="s">
        <v>162</v>
      </c>
      <c r="D132" s="64"/>
      <c r="F132" s="60">
        <v>-50393182</v>
      </c>
      <c r="G132" s="58"/>
      <c r="H132" s="58">
        <v>-50393182</v>
      </c>
      <c r="J132" s="109">
        <v>-9406081</v>
      </c>
      <c r="L132" s="57">
        <v>-9406081</v>
      </c>
    </row>
    <row r="133" spans="1:12" ht="16.5" customHeight="1" x14ac:dyDescent="0.2">
      <c r="A133" s="46" t="s">
        <v>163</v>
      </c>
      <c r="D133" s="64"/>
      <c r="F133" s="60">
        <v>701719893</v>
      </c>
      <c r="G133" s="58"/>
      <c r="H133" s="58">
        <v>701719893</v>
      </c>
      <c r="I133" s="73"/>
      <c r="J133" s="109">
        <v>0</v>
      </c>
      <c r="L133" s="111">
        <v>0</v>
      </c>
    </row>
    <row r="134" spans="1:12" ht="16.5" customHeight="1" x14ac:dyDescent="0.2">
      <c r="A134" s="62" t="s">
        <v>167</v>
      </c>
      <c r="D134" s="64"/>
      <c r="F134" s="60">
        <v>-6197998</v>
      </c>
      <c r="G134" s="58"/>
      <c r="H134" s="58">
        <v>-6197998</v>
      </c>
      <c r="I134" s="73"/>
      <c r="J134" s="109">
        <v>0</v>
      </c>
      <c r="L134" s="111">
        <v>0</v>
      </c>
    </row>
    <row r="135" spans="1:12" ht="16.5" customHeight="1" x14ac:dyDescent="0.2">
      <c r="A135" s="46" t="s">
        <v>127</v>
      </c>
      <c r="D135" s="64"/>
      <c r="F135" s="103">
        <v>-411020312</v>
      </c>
      <c r="G135" s="58"/>
      <c r="H135" s="69">
        <v>-114547382</v>
      </c>
      <c r="I135" s="58"/>
      <c r="J135" s="112">
        <v>0</v>
      </c>
      <c r="L135" s="113">
        <v>0</v>
      </c>
    </row>
    <row r="136" spans="1:12" ht="16.5" customHeight="1" x14ac:dyDescent="0.2">
      <c r="D136" s="64"/>
      <c r="F136" s="59"/>
      <c r="J136" s="59"/>
    </row>
    <row r="137" spans="1:12" ht="16.5" customHeight="1" x14ac:dyDescent="0.2">
      <c r="A137" s="55" t="s">
        <v>170</v>
      </c>
      <c r="D137" s="64"/>
      <c r="F137" s="72">
        <f>SUM(F127:F135)</f>
        <v>12243560428</v>
      </c>
      <c r="G137" s="73"/>
      <c r="H137" s="73">
        <f>SUM(H127:H135)</f>
        <v>12436111602</v>
      </c>
      <c r="I137" s="73"/>
      <c r="J137" s="72">
        <f>SUM(J127:J135)</f>
        <v>7478871089</v>
      </c>
      <c r="K137" s="58"/>
      <c r="L137" s="73">
        <f>SUM(L127:L135)</f>
        <v>7480858137</v>
      </c>
    </row>
    <row r="138" spans="1:12" ht="16.5" customHeight="1" x14ac:dyDescent="0.2">
      <c r="A138" s="46" t="s">
        <v>27</v>
      </c>
      <c r="D138" s="64"/>
      <c r="F138" s="68">
        <v>60887695</v>
      </c>
      <c r="G138" s="58"/>
      <c r="H138" s="75">
        <v>52542222</v>
      </c>
      <c r="I138" s="58"/>
      <c r="J138" s="70">
        <v>0</v>
      </c>
      <c r="L138" s="113">
        <v>0</v>
      </c>
    </row>
    <row r="139" spans="1:12" ht="16.5" customHeight="1" x14ac:dyDescent="0.2">
      <c r="D139" s="64"/>
      <c r="F139" s="72"/>
      <c r="G139" s="58"/>
      <c r="H139" s="73"/>
      <c r="J139" s="72"/>
      <c r="K139" s="58"/>
      <c r="L139" s="73"/>
    </row>
    <row r="140" spans="1:12" ht="16.5" customHeight="1" x14ac:dyDescent="0.2">
      <c r="A140" s="91" t="s">
        <v>125</v>
      </c>
      <c r="B140" s="55"/>
      <c r="D140" s="64"/>
      <c r="F140" s="74">
        <f>SUM(F137:F138)</f>
        <v>12304448123</v>
      </c>
      <c r="H140" s="75">
        <f>SUM(H137:H138)</f>
        <v>12488653824</v>
      </c>
      <c r="J140" s="74">
        <f>SUM(J137:J138)</f>
        <v>7478871089</v>
      </c>
      <c r="L140" s="75">
        <f>SUM(L137:L138)</f>
        <v>7480858137</v>
      </c>
    </row>
    <row r="141" spans="1:12" ht="16.5" customHeight="1" x14ac:dyDescent="0.2">
      <c r="A141" s="55"/>
      <c r="B141" s="55"/>
      <c r="D141" s="64"/>
      <c r="F141" s="72"/>
      <c r="H141" s="73"/>
      <c r="J141" s="72"/>
      <c r="L141" s="73"/>
    </row>
    <row r="142" spans="1:12" ht="16.5" customHeight="1" thickBot="1" x14ac:dyDescent="0.25">
      <c r="A142" s="91" t="s">
        <v>126</v>
      </c>
      <c r="B142" s="91"/>
      <c r="C142" s="1"/>
      <c r="F142" s="107">
        <f>F92+F140</f>
        <v>19321729235</v>
      </c>
      <c r="H142" s="108">
        <f>H92+H140</f>
        <v>19800670494</v>
      </c>
      <c r="J142" s="107">
        <f>J92+J140</f>
        <v>9380944107</v>
      </c>
      <c r="L142" s="108">
        <f>L92+L140</f>
        <v>9471588574</v>
      </c>
    </row>
    <row r="143" spans="1:12" ht="16.5" customHeight="1" thickTop="1" x14ac:dyDescent="0.2">
      <c r="B143" s="91"/>
      <c r="C143" s="1"/>
      <c r="F143" s="73"/>
      <c r="H143" s="73"/>
      <c r="J143" s="73"/>
      <c r="L143" s="73"/>
    </row>
    <row r="144" spans="1:12" ht="16.5" customHeight="1" x14ac:dyDescent="0.2">
      <c r="B144" s="91"/>
      <c r="C144" s="1"/>
      <c r="F144" s="73"/>
      <c r="H144" s="73"/>
      <c r="J144" s="73"/>
      <c r="L144" s="73"/>
    </row>
    <row r="145" spans="1:12" ht="16.5" customHeight="1" x14ac:dyDescent="0.2">
      <c r="B145" s="91"/>
      <c r="C145" s="1"/>
      <c r="F145" s="73"/>
      <c r="H145" s="73"/>
      <c r="J145" s="73"/>
      <c r="L145" s="73"/>
    </row>
    <row r="146" spans="1:12" ht="16.5" customHeight="1" x14ac:dyDescent="0.2">
      <c r="B146" s="91"/>
      <c r="C146" s="1"/>
      <c r="F146" s="73"/>
      <c r="H146" s="73"/>
      <c r="J146" s="73"/>
      <c r="L146" s="73"/>
    </row>
    <row r="147" spans="1:12" ht="16.5" customHeight="1" x14ac:dyDescent="0.2">
      <c r="B147" s="91"/>
      <c r="C147" s="1"/>
      <c r="F147" s="73"/>
      <c r="H147" s="73"/>
      <c r="J147" s="73"/>
      <c r="L147" s="73"/>
    </row>
    <row r="148" spans="1:12" ht="18.75" customHeight="1" x14ac:dyDescent="0.2">
      <c r="B148" s="91"/>
      <c r="C148" s="1"/>
      <c r="F148" s="73"/>
      <c r="H148" s="73"/>
      <c r="J148" s="73"/>
      <c r="L148" s="73"/>
    </row>
    <row r="149" spans="1:12" ht="15" customHeight="1" x14ac:dyDescent="0.2">
      <c r="B149" s="91"/>
      <c r="C149" s="1"/>
      <c r="F149" s="73"/>
      <c r="H149" s="73"/>
      <c r="J149" s="73"/>
      <c r="L149" s="73"/>
    </row>
    <row r="150" spans="1:12" ht="15.75" customHeight="1" x14ac:dyDescent="0.2">
      <c r="B150" s="91"/>
      <c r="C150" s="1"/>
      <c r="F150" s="73"/>
      <c r="H150" s="73"/>
      <c r="J150" s="73"/>
      <c r="L150" s="73"/>
    </row>
    <row r="151" spans="1:12" ht="16.5" customHeight="1" x14ac:dyDescent="0.2">
      <c r="B151" s="91"/>
      <c r="C151" s="1"/>
      <c r="F151" s="73"/>
      <c r="H151" s="73"/>
      <c r="J151" s="73"/>
      <c r="L151" s="73"/>
    </row>
    <row r="152" spans="1:12" ht="16.5" customHeight="1" x14ac:dyDescent="0.2">
      <c r="B152" s="91"/>
      <c r="C152" s="1"/>
      <c r="F152" s="73"/>
      <c r="H152" s="73"/>
      <c r="J152" s="73"/>
      <c r="L152" s="73"/>
    </row>
    <row r="153" spans="1:12" ht="16.5" customHeight="1" x14ac:dyDescent="0.2">
      <c r="B153" s="91"/>
      <c r="C153" s="1"/>
      <c r="F153" s="73"/>
      <c r="H153" s="73"/>
      <c r="J153" s="73"/>
      <c r="L153" s="73"/>
    </row>
    <row r="154" spans="1:12" ht="16.5" customHeight="1" x14ac:dyDescent="0.2">
      <c r="B154" s="91"/>
      <c r="C154" s="1"/>
      <c r="F154" s="73"/>
      <c r="H154" s="73"/>
      <c r="J154" s="73"/>
      <c r="L154" s="73"/>
    </row>
    <row r="155" spans="1:12" ht="16.5" customHeight="1" x14ac:dyDescent="0.2">
      <c r="B155" s="91"/>
      <c r="C155" s="1"/>
      <c r="F155" s="73"/>
      <c r="H155" s="73"/>
      <c r="J155" s="73"/>
      <c r="L155" s="73"/>
    </row>
    <row r="156" spans="1:12" ht="17.45" customHeight="1" x14ac:dyDescent="0.2">
      <c r="B156" s="91"/>
      <c r="C156" s="1"/>
      <c r="F156" s="73"/>
      <c r="H156" s="73"/>
      <c r="J156" s="73"/>
      <c r="L156" s="73"/>
    </row>
    <row r="157" spans="1:12" ht="22.15" customHeight="1" x14ac:dyDescent="0.2">
      <c r="A157" s="37" t="str">
        <f>+A52</f>
        <v>The accompanying notes on pages 14 to 36 are an integral part of these consolidated and company financial information.</v>
      </c>
      <c r="B157" s="41"/>
      <c r="C157" s="3"/>
      <c r="D157" s="3"/>
      <c r="E157" s="38"/>
      <c r="F157" s="44"/>
      <c r="G157" s="44"/>
      <c r="H157" s="44"/>
      <c r="I157" s="39"/>
      <c r="J157" s="44"/>
      <c r="K157" s="39"/>
      <c r="L157" s="44"/>
    </row>
  </sheetData>
  <mergeCells count="12">
    <mergeCell ref="F6:H6"/>
    <mergeCell ref="J6:L6"/>
    <mergeCell ref="F7:H7"/>
    <mergeCell ref="J7:L7"/>
    <mergeCell ref="F58:H58"/>
    <mergeCell ref="J58:L58"/>
    <mergeCell ref="F59:H59"/>
    <mergeCell ref="J59:L59"/>
    <mergeCell ref="F111:H111"/>
    <mergeCell ref="J111:L111"/>
    <mergeCell ref="F112:H112"/>
    <mergeCell ref="J112:L11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5" max="16383" man="1"/>
  </rowBreaks>
  <ignoredErrors>
    <ignoredError sqref="D1:D8 D52:D61 D105:D116 D135 D14 D27 D29 D48 D50:D51 D80 D118 D120 D122:D124 D126:D133 D137:D138 D140 D142 D157 D158:D65205" twoDigitTextYear="1"/>
    <ignoredError sqref="F10:L10 F62:L62 F115:L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E116-BAF9-44B0-8FAF-12F1AD31359E}">
  <sheetPr>
    <tabColor rgb="FF92D050"/>
  </sheetPr>
  <dimension ref="A1:L98"/>
  <sheetViews>
    <sheetView topLeftCell="A86" zoomScale="85" zoomScaleNormal="100" zoomScaleSheetLayoutView="100" workbookViewId="0">
      <selection activeCell="F166" sqref="F166"/>
    </sheetView>
  </sheetViews>
  <sheetFormatPr defaultRowHeight="16.5" customHeight="1" x14ac:dyDescent="0.2"/>
  <cols>
    <col min="1" max="2" width="1.28515625" style="46" customWidth="1"/>
    <col min="3" max="3" width="33.28515625" style="40" customWidth="1"/>
    <col min="4" max="4" width="4.85546875" style="1" customWidth="1"/>
    <col min="5" max="5" width="0.7109375" style="40" customWidth="1"/>
    <col min="6" max="6" width="12.7109375" style="13" customWidth="1"/>
    <col min="7" max="7" width="0.7109375" style="13" customWidth="1"/>
    <col min="8" max="8" width="12.7109375" style="13" customWidth="1"/>
    <col min="9" max="9" width="0.7109375" style="13" customWidth="1"/>
    <col min="10" max="10" width="12.7109375" style="13" customWidth="1"/>
    <col min="11" max="11" width="0.7109375" style="13" customWidth="1"/>
    <col min="12" max="12" width="12.7109375" style="13" customWidth="1"/>
    <col min="13" max="221" width="9.140625" style="46"/>
    <col min="222" max="223" width="1.28515625" style="46" customWidth="1"/>
    <col min="224" max="224" width="28.42578125" style="46" customWidth="1"/>
    <col min="225" max="225" width="4.85546875" style="46" customWidth="1"/>
    <col min="226" max="226" width="0.7109375" style="46" customWidth="1"/>
    <col min="227" max="227" width="12.7109375" style="46" customWidth="1"/>
    <col min="228" max="228" width="0.7109375" style="46" customWidth="1"/>
    <col min="229" max="229" width="12.7109375" style="46" customWidth="1"/>
    <col min="230" max="230" width="0.7109375" style="46" customWidth="1"/>
    <col min="231" max="231" width="12.7109375" style="46" customWidth="1"/>
    <col min="232" max="232" width="0.7109375" style="46" customWidth="1"/>
    <col min="233" max="233" width="12.7109375" style="46" customWidth="1"/>
    <col min="234" max="477" width="9.140625" style="46"/>
    <col min="478" max="479" width="1.28515625" style="46" customWidth="1"/>
    <col min="480" max="480" width="28.42578125" style="46" customWidth="1"/>
    <col min="481" max="481" width="4.85546875" style="46" customWidth="1"/>
    <col min="482" max="482" width="0.7109375" style="46" customWidth="1"/>
    <col min="483" max="483" width="12.7109375" style="46" customWidth="1"/>
    <col min="484" max="484" width="0.7109375" style="46" customWidth="1"/>
    <col min="485" max="485" width="12.7109375" style="46" customWidth="1"/>
    <col min="486" max="486" width="0.7109375" style="46" customWidth="1"/>
    <col min="487" max="487" width="12.7109375" style="46" customWidth="1"/>
    <col min="488" max="488" width="0.7109375" style="46" customWidth="1"/>
    <col min="489" max="489" width="12.7109375" style="46" customWidth="1"/>
    <col min="490" max="733" width="9.140625" style="46"/>
    <col min="734" max="735" width="1.28515625" style="46" customWidth="1"/>
    <col min="736" max="736" width="28.42578125" style="46" customWidth="1"/>
    <col min="737" max="737" width="4.85546875" style="46" customWidth="1"/>
    <col min="738" max="738" width="0.7109375" style="46" customWidth="1"/>
    <col min="739" max="739" width="12.7109375" style="46" customWidth="1"/>
    <col min="740" max="740" width="0.7109375" style="46" customWidth="1"/>
    <col min="741" max="741" width="12.7109375" style="46" customWidth="1"/>
    <col min="742" max="742" width="0.7109375" style="46" customWidth="1"/>
    <col min="743" max="743" width="12.7109375" style="46" customWidth="1"/>
    <col min="744" max="744" width="0.7109375" style="46" customWidth="1"/>
    <col min="745" max="745" width="12.7109375" style="46" customWidth="1"/>
    <col min="746" max="989" width="9.140625" style="46"/>
    <col min="990" max="991" width="1.28515625" style="46" customWidth="1"/>
    <col min="992" max="992" width="28.42578125" style="46" customWidth="1"/>
    <col min="993" max="993" width="4.85546875" style="46" customWidth="1"/>
    <col min="994" max="994" width="0.7109375" style="46" customWidth="1"/>
    <col min="995" max="995" width="12.7109375" style="46" customWidth="1"/>
    <col min="996" max="996" width="0.7109375" style="46" customWidth="1"/>
    <col min="997" max="997" width="12.7109375" style="46" customWidth="1"/>
    <col min="998" max="998" width="0.7109375" style="46" customWidth="1"/>
    <col min="999" max="999" width="12.7109375" style="46" customWidth="1"/>
    <col min="1000" max="1000" width="0.7109375" style="46" customWidth="1"/>
    <col min="1001" max="1001" width="12.7109375" style="46" customWidth="1"/>
    <col min="1002" max="1245" width="9.140625" style="46"/>
    <col min="1246" max="1247" width="1.28515625" style="46" customWidth="1"/>
    <col min="1248" max="1248" width="28.42578125" style="46" customWidth="1"/>
    <col min="1249" max="1249" width="4.85546875" style="46" customWidth="1"/>
    <col min="1250" max="1250" width="0.7109375" style="46" customWidth="1"/>
    <col min="1251" max="1251" width="12.7109375" style="46" customWidth="1"/>
    <col min="1252" max="1252" width="0.7109375" style="46" customWidth="1"/>
    <col min="1253" max="1253" width="12.7109375" style="46" customWidth="1"/>
    <col min="1254" max="1254" width="0.7109375" style="46" customWidth="1"/>
    <col min="1255" max="1255" width="12.7109375" style="46" customWidth="1"/>
    <col min="1256" max="1256" width="0.7109375" style="46" customWidth="1"/>
    <col min="1257" max="1257" width="12.7109375" style="46" customWidth="1"/>
    <col min="1258" max="1501" width="9.140625" style="46"/>
    <col min="1502" max="1503" width="1.28515625" style="46" customWidth="1"/>
    <col min="1504" max="1504" width="28.42578125" style="46" customWidth="1"/>
    <col min="1505" max="1505" width="4.85546875" style="46" customWidth="1"/>
    <col min="1506" max="1506" width="0.7109375" style="46" customWidth="1"/>
    <col min="1507" max="1507" width="12.7109375" style="46" customWidth="1"/>
    <col min="1508" max="1508" width="0.7109375" style="46" customWidth="1"/>
    <col min="1509" max="1509" width="12.7109375" style="46" customWidth="1"/>
    <col min="1510" max="1510" width="0.7109375" style="46" customWidth="1"/>
    <col min="1511" max="1511" width="12.7109375" style="46" customWidth="1"/>
    <col min="1512" max="1512" width="0.7109375" style="46" customWidth="1"/>
    <col min="1513" max="1513" width="12.7109375" style="46" customWidth="1"/>
    <col min="1514" max="1757" width="9.140625" style="46"/>
    <col min="1758" max="1759" width="1.28515625" style="46" customWidth="1"/>
    <col min="1760" max="1760" width="28.42578125" style="46" customWidth="1"/>
    <col min="1761" max="1761" width="4.85546875" style="46" customWidth="1"/>
    <col min="1762" max="1762" width="0.7109375" style="46" customWidth="1"/>
    <col min="1763" max="1763" width="12.7109375" style="46" customWidth="1"/>
    <col min="1764" max="1764" width="0.7109375" style="46" customWidth="1"/>
    <col min="1765" max="1765" width="12.7109375" style="46" customWidth="1"/>
    <col min="1766" max="1766" width="0.7109375" style="46" customWidth="1"/>
    <col min="1767" max="1767" width="12.7109375" style="46" customWidth="1"/>
    <col min="1768" max="1768" width="0.7109375" style="46" customWidth="1"/>
    <col min="1769" max="1769" width="12.7109375" style="46" customWidth="1"/>
    <col min="1770" max="2013" width="9.140625" style="46"/>
    <col min="2014" max="2015" width="1.28515625" style="46" customWidth="1"/>
    <col min="2016" max="2016" width="28.42578125" style="46" customWidth="1"/>
    <col min="2017" max="2017" width="4.85546875" style="46" customWidth="1"/>
    <col min="2018" max="2018" width="0.7109375" style="46" customWidth="1"/>
    <col min="2019" max="2019" width="12.7109375" style="46" customWidth="1"/>
    <col min="2020" max="2020" width="0.7109375" style="46" customWidth="1"/>
    <col min="2021" max="2021" width="12.7109375" style="46" customWidth="1"/>
    <col min="2022" max="2022" width="0.7109375" style="46" customWidth="1"/>
    <col min="2023" max="2023" width="12.7109375" style="46" customWidth="1"/>
    <col min="2024" max="2024" width="0.7109375" style="46" customWidth="1"/>
    <col min="2025" max="2025" width="12.7109375" style="46" customWidth="1"/>
    <col min="2026" max="2269" width="9.140625" style="46"/>
    <col min="2270" max="2271" width="1.28515625" style="46" customWidth="1"/>
    <col min="2272" max="2272" width="28.42578125" style="46" customWidth="1"/>
    <col min="2273" max="2273" width="4.85546875" style="46" customWidth="1"/>
    <col min="2274" max="2274" width="0.7109375" style="46" customWidth="1"/>
    <col min="2275" max="2275" width="12.7109375" style="46" customWidth="1"/>
    <col min="2276" max="2276" width="0.7109375" style="46" customWidth="1"/>
    <col min="2277" max="2277" width="12.7109375" style="46" customWidth="1"/>
    <col min="2278" max="2278" width="0.7109375" style="46" customWidth="1"/>
    <col min="2279" max="2279" width="12.7109375" style="46" customWidth="1"/>
    <col min="2280" max="2280" width="0.7109375" style="46" customWidth="1"/>
    <col min="2281" max="2281" width="12.7109375" style="46" customWidth="1"/>
    <col min="2282" max="2525" width="9.140625" style="46"/>
    <col min="2526" max="2527" width="1.28515625" style="46" customWidth="1"/>
    <col min="2528" max="2528" width="28.42578125" style="46" customWidth="1"/>
    <col min="2529" max="2529" width="4.85546875" style="46" customWidth="1"/>
    <col min="2530" max="2530" width="0.7109375" style="46" customWidth="1"/>
    <col min="2531" max="2531" width="12.7109375" style="46" customWidth="1"/>
    <col min="2532" max="2532" width="0.7109375" style="46" customWidth="1"/>
    <col min="2533" max="2533" width="12.7109375" style="46" customWidth="1"/>
    <col min="2534" max="2534" width="0.7109375" style="46" customWidth="1"/>
    <col min="2535" max="2535" width="12.7109375" style="46" customWidth="1"/>
    <col min="2536" max="2536" width="0.7109375" style="46" customWidth="1"/>
    <col min="2537" max="2537" width="12.7109375" style="46" customWidth="1"/>
    <col min="2538" max="2781" width="9.140625" style="46"/>
    <col min="2782" max="2783" width="1.28515625" style="46" customWidth="1"/>
    <col min="2784" max="2784" width="28.42578125" style="46" customWidth="1"/>
    <col min="2785" max="2785" width="4.85546875" style="46" customWidth="1"/>
    <col min="2786" max="2786" width="0.7109375" style="46" customWidth="1"/>
    <col min="2787" max="2787" width="12.7109375" style="46" customWidth="1"/>
    <col min="2788" max="2788" width="0.7109375" style="46" customWidth="1"/>
    <col min="2789" max="2789" width="12.7109375" style="46" customWidth="1"/>
    <col min="2790" max="2790" width="0.7109375" style="46" customWidth="1"/>
    <col min="2791" max="2791" width="12.7109375" style="46" customWidth="1"/>
    <col min="2792" max="2792" width="0.7109375" style="46" customWidth="1"/>
    <col min="2793" max="2793" width="12.7109375" style="46" customWidth="1"/>
    <col min="2794" max="3037" width="9.140625" style="46"/>
    <col min="3038" max="3039" width="1.28515625" style="46" customWidth="1"/>
    <col min="3040" max="3040" width="28.42578125" style="46" customWidth="1"/>
    <col min="3041" max="3041" width="4.85546875" style="46" customWidth="1"/>
    <col min="3042" max="3042" width="0.7109375" style="46" customWidth="1"/>
    <col min="3043" max="3043" width="12.7109375" style="46" customWidth="1"/>
    <col min="3044" max="3044" width="0.7109375" style="46" customWidth="1"/>
    <col min="3045" max="3045" width="12.7109375" style="46" customWidth="1"/>
    <col min="3046" max="3046" width="0.7109375" style="46" customWidth="1"/>
    <col min="3047" max="3047" width="12.7109375" style="46" customWidth="1"/>
    <col min="3048" max="3048" width="0.7109375" style="46" customWidth="1"/>
    <col min="3049" max="3049" width="12.7109375" style="46" customWidth="1"/>
    <col min="3050" max="3293" width="9.140625" style="46"/>
    <col min="3294" max="3295" width="1.28515625" style="46" customWidth="1"/>
    <col min="3296" max="3296" width="28.42578125" style="46" customWidth="1"/>
    <col min="3297" max="3297" width="4.85546875" style="46" customWidth="1"/>
    <col min="3298" max="3298" width="0.7109375" style="46" customWidth="1"/>
    <col min="3299" max="3299" width="12.7109375" style="46" customWidth="1"/>
    <col min="3300" max="3300" width="0.7109375" style="46" customWidth="1"/>
    <col min="3301" max="3301" width="12.7109375" style="46" customWidth="1"/>
    <col min="3302" max="3302" width="0.7109375" style="46" customWidth="1"/>
    <col min="3303" max="3303" width="12.7109375" style="46" customWidth="1"/>
    <col min="3304" max="3304" width="0.7109375" style="46" customWidth="1"/>
    <col min="3305" max="3305" width="12.7109375" style="46" customWidth="1"/>
    <col min="3306" max="3549" width="9.140625" style="46"/>
    <col min="3550" max="3551" width="1.28515625" style="46" customWidth="1"/>
    <col min="3552" max="3552" width="28.42578125" style="46" customWidth="1"/>
    <col min="3553" max="3553" width="4.85546875" style="46" customWidth="1"/>
    <col min="3554" max="3554" width="0.7109375" style="46" customWidth="1"/>
    <col min="3555" max="3555" width="12.7109375" style="46" customWidth="1"/>
    <col min="3556" max="3556" width="0.7109375" style="46" customWidth="1"/>
    <col min="3557" max="3557" width="12.7109375" style="46" customWidth="1"/>
    <col min="3558" max="3558" width="0.7109375" style="46" customWidth="1"/>
    <col min="3559" max="3559" width="12.7109375" style="46" customWidth="1"/>
    <col min="3560" max="3560" width="0.7109375" style="46" customWidth="1"/>
    <col min="3561" max="3561" width="12.7109375" style="46" customWidth="1"/>
    <col min="3562" max="3805" width="9.140625" style="46"/>
    <col min="3806" max="3807" width="1.28515625" style="46" customWidth="1"/>
    <col min="3808" max="3808" width="28.42578125" style="46" customWidth="1"/>
    <col min="3809" max="3809" width="4.85546875" style="46" customWidth="1"/>
    <col min="3810" max="3810" width="0.7109375" style="46" customWidth="1"/>
    <col min="3811" max="3811" width="12.7109375" style="46" customWidth="1"/>
    <col min="3812" max="3812" width="0.7109375" style="46" customWidth="1"/>
    <col min="3813" max="3813" width="12.7109375" style="46" customWidth="1"/>
    <col min="3814" max="3814" width="0.7109375" style="46" customWidth="1"/>
    <col min="3815" max="3815" width="12.7109375" style="46" customWidth="1"/>
    <col min="3816" max="3816" width="0.7109375" style="46" customWidth="1"/>
    <col min="3817" max="3817" width="12.7109375" style="46" customWidth="1"/>
    <col min="3818" max="4061" width="9.140625" style="46"/>
    <col min="4062" max="4063" width="1.28515625" style="46" customWidth="1"/>
    <col min="4064" max="4064" width="28.42578125" style="46" customWidth="1"/>
    <col min="4065" max="4065" width="4.85546875" style="46" customWidth="1"/>
    <col min="4066" max="4066" width="0.7109375" style="46" customWidth="1"/>
    <col min="4067" max="4067" width="12.7109375" style="46" customWidth="1"/>
    <col min="4068" max="4068" width="0.7109375" style="46" customWidth="1"/>
    <col min="4069" max="4069" width="12.7109375" style="46" customWidth="1"/>
    <col min="4070" max="4070" width="0.7109375" style="46" customWidth="1"/>
    <col min="4071" max="4071" width="12.7109375" style="46" customWidth="1"/>
    <col min="4072" max="4072" width="0.7109375" style="46" customWidth="1"/>
    <col min="4073" max="4073" width="12.7109375" style="46" customWidth="1"/>
    <col min="4074" max="4317" width="9.140625" style="46"/>
    <col min="4318" max="4319" width="1.28515625" style="46" customWidth="1"/>
    <col min="4320" max="4320" width="28.42578125" style="46" customWidth="1"/>
    <col min="4321" max="4321" width="4.85546875" style="46" customWidth="1"/>
    <col min="4322" max="4322" width="0.7109375" style="46" customWidth="1"/>
    <col min="4323" max="4323" width="12.7109375" style="46" customWidth="1"/>
    <col min="4324" max="4324" width="0.7109375" style="46" customWidth="1"/>
    <col min="4325" max="4325" width="12.7109375" style="46" customWidth="1"/>
    <col min="4326" max="4326" width="0.7109375" style="46" customWidth="1"/>
    <col min="4327" max="4327" width="12.7109375" style="46" customWidth="1"/>
    <col min="4328" max="4328" width="0.7109375" style="46" customWidth="1"/>
    <col min="4329" max="4329" width="12.7109375" style="46" customWidth="1"/>
    <col min="4330" max="4573" width="9.140625" style="46"/>
    <col min="4574" max="4575" width="1.28515625" style="46" customWidth="1"/>
    <col min="4576" max="4576" width="28.42578125" style="46" customWidth="1"/>
    <col min="4577" max="4577" width="4.85546875" style="46" customWidth="1"/>
    <col min="4578" max="4578" width="0.7109375" style="46" customWidth="1"/>
    <col min="4579" max="4579" width="12.7109375" style="46" customWidth="1"/>
    <col min="4580" max="4580" width="0.7109375" style="46" customWidth="1"/>
    <col min="4581" max="4581" width="12.7109375" style="46" customWidth="1"/>
    <col min="4582" max="4582" width="0.7109375" style="46" customWidth="1"/>
    <col min="4583" max="4583" width="12.7109375" style="46" customWidth="1"/>
    <col min="4584" max="4584" width="0.7109375" style="46" customWidth="1"/>
    <col min="4585" max="4585" width="12.7109375" style="46" customWidth="1"/>
    <col min="4586" max="4829" width="9.140625" style="46"/>
    <col min="4830" max="4831" width="1.28515625" style="46" customWidth="1"/>
    <col min="4832" max="4832" width="28.42578125" style="46" customWidth="1"/>
    <col min="4833" max="4833" width="4.85546875" style="46" customWidth="1"/>
    <col min="4834" max="4834" width="0.7109375" style="46" customWidth="1"/>
    <col min="4835" max="4835" width="12.7109375" style="46" customWidth="1"/>
    <col min="4836" max="4836" width="0.7109375" style="46" customWidth="1"/>
    <col min="4837" max="4837" width="12.7109375" style="46" customWidth="1"/>
    <col min="4838" max="4838" width="0.7109375" style="46" customWidth="1"/>
    <col min="4839" max="4839" width="12.7109375" style="46" customWidth="1"/>
    <col min="4840" max="4840" width="0.7109375" style="46" customWidth="1"/>
    <col min="4841" max="4841" width="12.7109375" style="46" customWidth="1"/>
    <col min="4842" max="5085" width="9.140625" style="46"/>
    <col min="5086" max="5087" width="1.28515625" style="46" customWidth="1"/>
    <col min="5088" max="5088" width="28.42578125" style="46" customWidth="1"/>
    <col min="5089" max="5089" width="4.85546875" style="46" customWidth="1"/>
    <col min="5090" max="5090" width="0.7109375" style="46" customWidth="1"/>
    <col min="5091" max="5091" width="12.7109375" style="46" customWidth="1"/>
    <col min="5092" max="5092" width="0.7109375" style="46" customWidth="1"/>
    <col min="5093" max="5093" width="12.7109375" style="46" customWidth="1"/>
    <col min="5094" max="5094" width="0.7109375" style="46" customWidth="1"/>
    <col min="5095" max="5095" width="12.7109375" style="46" customWidth="1"/>
    <col min="5096" max="5096" width="0.7109375" style="46" customWidth="1"/>
    <col min="5097" max="5097" width="12.7109375" style="46" customWidth="1"/>
    <col min="5098" max="5341" width="9.140625" style="46"/>
    <col min="5342" max="5343" width="1.28515625" style="46" customWidth="1"/>
    <col min="5344" max="5344" width="28.42578125" style="46" customWidth="1"/>
    <col min="5345" max="5345" width="4.85546875" style="46" customWidth="1"/>
    <col min="5346" max="5346" width="0.7109375" style="46" customWidth="1"/>
    <col min="5347" max="5347" width="12.7109375" style="46" customWidth="1"/>
    <col min="5348" max="5348" width="0.7109375" style="46" customWidth="1"/>
    <col min="5349" max="5349" width="12.7109375" style="46" customWidth="1"/>
    <col min="5350" max="5350" width="0.7109375" style="46" customWidth="1"/>
    <col min="5351" max="5351" width="12.7109375" style="46" customWidth="1"/>
    <col min="5352" max="5352" width="0.7109375" style="46" customWidth="1"/>
    <col min="5353" max="5353" width="12.7109375" style="46" customWidth="1"/>
    <col min="5354" max="5597" width="9.140625" style="46"/>
    <col min="5598" max="5599" width="1.28515625" style="46" customWidth="1"/>
    <col min="5600" max="5600" width="28.42578125" style="46" customWidth="1"/>
    <col min="5601" max="5601" width="4.85546875" style="46" customWidth="1"/>
    <col min="5602" max="5602" width="0.7109375" style="46" customWidth="1"/>
    <col min="5603" max="5603" width="12.7109375" style="46" customWidth="1"/>
    <col min="5604" max="5604" width="0.7109375" style="46" customWidth="1"/>
    <col min="5605" max="5605" width="12.7109375" style="46" customWidth="1"/>
    <col min="5606" max="5606" width="0.7109375" style="46" customWidth="1"/>
    <col min="5607" max="5607" width="12.7109375" style="46" customWidth="1"/>
    <col min="5608" max="5608" width="0.7109375" style="46" customWidth="1"/>
    <col min="5609" max="5609" width="12.7109375" style="46" customWidth="1"/>
    <col min="5610" max="5853" width="9.140625" style="46"/>
    <col min="5854" max="5855" width="1.28515625" style="46" customWidth="1"/>
    <col min="5856" max="5856" width="28.42578125" style="46" customWidth="1"/>
    <col min="5857" max="5857" width="4.85546875" style="46" customWidth="1"/>
    <col min="5858" max="5858" width="0.7109375" style="46" customWidth="1"/>
    <col min="5859" max="5859" width="12.7109375" style="46" customWidth="1"/>
    <col min="5860" max="5860" width="0.7109375" style="46" customWidth="1"/>
    <col min="5861" max="5861" width="12.7109375" style="46" customWidth="1"/>
    <col min="5862" max="5862" width="0.7109375" style="46" customWidth="1"/>
    <col min="5863" max="5863" width="12.7109375" style="46" customWidth="1"/>
    <col min="5864" max="5864" width="0.7109375" style="46" customWidth="1"/>
    <col min="5865" max="5865" width="12.7109375" style="46" customWidth="1"/>
    <col min="5866" max="6109" width="9.140625" style="46"/>
    <col min="6110" max="6111" width="1.28515625" style="46" customWidth="1"/>
    <col min="6112" max="6112" width="28.42578125" style="46" customWidth="1"/>
    <col min="6113" max="6113" width="4.85546875" style="46" customWidth="1"/>
    <col min="6114" max="6114" width="0.7109375" style="46" customWidth="1"/>
    <col min="6115" max="6115" width="12.7109375" style="46" customWidth="1"/>
    <col min="6116" max="6116" width="0.7109375" style="46" customWidth="1"/>
    <col min="6117" max="6117" width="12.7109375" style="46" customWidth="1"/>
    <col min="6118" max="6118" width="0.7109375" style="46" customWidth="1"/>
    <col min="6119" max="6119" width="12.7109375" style="46" customWidth="1"/>
    <col min="6120" max="6120" width="0.7109375" style="46" customWidth="1"/>
    <col min="6121" max="6121" width="12.7109375" style="46" customWidth="1"/>
    <col min="6122" max="6365" width="9.140625" style="46"/>
    <col min="6366" max="6367" width="1.28515625" style="46" customWidth="1"/>
    <col min="6368" max="6368" width="28.42578125" style="46" customWidth="1"/>
    <col min="6369" max="6369" width="4.85546875" style="46" customWidth="1"/>
    <col min="6370" max="6370" width="0.7109375" style="46" customWidth="1"/>
    <col min="6371" max="6371" width="12.7109375" style="46" customWidth="1"/>
    <col min="6372" max="6372" width="0.7109375" style="46" customWidth="1"/>
    <col min="6373" max="6373" width="12.7109375" style="46" customWidth="1"/>
    <col min="6374" max="6374" width="0.7109375" style="46" customWidth="1"/>
    <col min="6375" max="6375" width="12.7109375" style="46" customWidth="1"/>
    <col min="6376" max="6376" width="0.7109375" style="46" customWidth="1"/>
    <col min="6377" max="6377" width="12.7109375" style="46" customWidth="1"/>
    <col min="6378" max="6621" width="9.140625" style="46"/>
    <col min="6622" max="6623" width="1.28515625" style="46" customWidth="1"/>
    <col min="6624" max="6624" width="28.42578125" style="46" customWidth="1"/>
    <col min="6625" max="6625" width="4.85546875" style="46" customWidth="1"/>
    <col min="6626" max="6626" width="0.7109375" style="46" customWidth="1"/>
    <col min="6627" max="6627" width="12.7109375" style="46" customWidth="1"/>
    <col min="6628" max="6628" width="0.7109375" style="46" customWidth="1"/>
    <col min="6629" max="6629" width="12.7109375" style="46" customWidth="1"/>
    <col min="6630" max="6630" width="0.7109375" style="46" customWidth="1"/>
    <col min="6631" max="6631" width="12.7109375" style="46" customWidth="1"/>
    <col min="6632" max="6632" width="0.7109375" style="46" customWidth="1"/>
    <col min="6633" max="6633" width="12.7109375" style="46" customWidth="1"/>
    <col min="6634" max="6877" width="9.140625" style="46"/>
    <col min="6878" max="6879" width="1.28515625" style="46" customWidth="1"/>
    <col min="6880" max="6880" width="28.42578125" style="46" customWidth="1"/>
    <col min="6881" max="6881" width="4.85546875" style="46" customWidth="1"/>
    <col min="6882" max="6882" width="0.7109375" style="46" customWidth="1"/>
    <col min="6883" max="6883" width="12.7109375" style="46" customWidth="1"/>
    <col min="6884" max="6884" width="0.7109375" style="46" customWidth="1"/>
    <col min="6885" max="6885" width="12.7109375" style="46" customWidth="1"/>
    <col min="6886" max="6886" width="0.7109375" style="46" customWidth="1"/>
    <col min="6887" max="6887" width="12.7109375" style="46" customWidth="1"/>
    <col min="6888" max="6888" width="0.7109375" style="46" customWidth="1"/>
    <col min="6889" max="6889" width="12.7109375" style="46" customWidth="1"/>
    <col min="6890" max="7133" width="9.140625" style="46"/>
    <col min="7134" max="7135" width="1.28515625" style="46" customWidth="1"/>
    <col min="7136" max="7136" width="28.42578125" style="46" customWidth="1"/>
    <col min="7137" max="7137" width="4.85546875" style="46" customWidth="1"/>
    <col min="7138" max="7138" width="0.7109375" style="46" customWidth="1"/>
    <col min="7139" max="7139" width="12.7109375" style="46" customWidth="1"/>
    <col min="7140" max="7140" width="0.7109375" style="46" customWidth="1"/>
    <col min="7141" max="7141" width="12.7109375" style="46" customWidth="1"/>
    <col min="7142" max="7142" width="0.7109375" style="46" customWidth="1"/>
    <col min="7143" max="7143" width="12.7109375" style="46" customWidth="1"/>
    <col min="7144" max="7144" width="0.7109375" style="46" customWidth="1"/>
    <col min="7145" max="7145" width="12.7109375" style="46" customWidth="1"/>
    <col min="7146" max="7389" width="9.140625" style="46"/>
    <col min="7390" max="7391" width="1.28515625" style="46" customWidth="1"/>
    <col min="7392" max="7392" width="28.42578125" style="46" customWidth="1"/>
    <col min="7393" max="7393" width="4.85546875" style="46" customWidth="1"/>
    <col min="7394" max="7394" width="0.7109375" style="46" customWidth="1"/>
    <col min="7395" max="7395" width="12.7109375" style="46" customWidth="1"/>
    <col min="7396" max="7396" width="0.7109375" style="46" customWidth="1"/>
    <col min="7397" max="7397" width="12.7109375" style="46" customWidth="1"/>
    <col min="7398" max="7398" width="0.7109375" style="46" customWidth="1"/>
    <col min="7399" max="7399" width="12.7109375" style="46" customWidth="1"/>
    <col min="7400" max="7400" width="0.7109375" style="46" customWidth="1"/>
    <col min="7401" max="7401" width="12.7109375" style="46" customWidth="1"/>
    <col min="7402" max="7645" width="9.140625" style="46"/>
    <col min="7646" max="7647" width="1.28515625" style="46" customWidth="1"/>
    <col min="7648" max="7648" width="28.42578125" style="46" customWidth="1"/>
    <col min="7649" max="7649" width="4.85546875" style="46" customWidth="1"/>
    <col min="7650" max="7650" width="0.7109375" style="46" customWidth="1"/>
    <col min="7651" max="7651" width="12.7109375" style="46" customWidth="1"/>
    <col min="7652" max="7652" width="0.7109375" style="46" customWidth="1"/>
    <col min="7653" max="7653" width="12.7109375" style="46" customWidth="1"/>
    <col min="7654" max="7654" width="0.7109375" style="46" customWidth="1"/>
    <col min="7655" max="7655" width="12.7109375" style="46" customWidth="1"/>
    <col min="7656" max="7656" width="0.7109375" style="46" customWidth="1"/>
    <col min="7657" max="7657" width="12.7109375" style="46" customWidth="1"/>
    <col min="7658" max="7901" width="9.140625" style="46"/>
    <col min="7902" max="7903" width="1.28515625" style="46" customWidth="1"/>
    <col min="7904" max="7904" width="28.42578125" style="46" customWidth="1"/>
    <col min="7905" max="7905" width="4.85546875" style="46" customWidth="1"/>
    <col min="7906" max="7906" width="0.7109375" style="46" customWidth="1"/>
    <col min="7907" max="7907" width="12.7109375" style="46" customWidth="1"/>
    <col min="7908" max="7908" width="0.7109375" style="46" customWidth="1"/>
    <col min="7909" max="7909" width="12.7109375" style="46" customWidth="1"/>
    <col min="7910" max="7910" width="0.7109375" style="46" customWidth="1"/>
    <col min="7911" max="7911" width="12.7109375" style="46" customWidth="1"/>
    <col min="7912" max="7912" width="0.7109375" style="46" customWidth="1"/>
    <col min="7913" max="7913" width="12.7109375" style="46" customWidth="1"/>
    <col min="7914" max="8157" width="9.140625" style="46"/>
    <col min="8158" max="8159" width="1.28515625" style="46" customWidth="1"/>
    <col min="8160" max="8160" width="28.42578125" style="46" customWidth="1"/>
    <col min="8161" max="8161" width="4.85546875" style="46" customWidth="1"/>
    <col min="8162" max="8162" width="0.7109375" style="46" customWidth="1"/>
    <col min="8163" max="8163" width="12.7109375" style="46" customWidth="1"/>
    <col min="8164" max="8164" width="0.7109375" style="46" customWidth="1"/>
    <col min="8165" max="8165" width="12.7109375" style="46" customWidth="1"/>
    <col min="8166" max="8166" width="0.7109375" style="46" customWidth="1"/>
    <col min="8167" max="8167" width="12.7109375" style="46" customWidth="1"/>
    <col min="8168" max="8168" width="0.7109375" style="46" customWidth="1"/>
    <col min="8169" max="8169" width="12.7109375" style="46" customWidth="1"/>
    <col min="8170" max="8413" width="9.140625" style="46"/>
    <col min="8414" max="8415" width="1.28515625" style="46" customWidth="1"/>
    <col min="8416" max="8416" width="28.42578125" style="46" customWidth="1"/>
    <col min="8417" max="8417" width="4.85546875" style="46" customWidth="1"/>
    <col min="8418" max="8418" width="0.7109375" style="46" customWidth="1"/>
    <col min="8419" max="8419" width="12.7109375" style="46" customWidth="1"/>
    <col min="8420" max="8420" width="0.7109375" style="46" customWidth="1"/>
    <col min="8421" max="8421" width="12.7109375" style="46" customWidth="1"/>
    <col min="8422" max="8422" width="0.7109375" style="46" customWidth="1"/>
    <col min="8423" max="8423" width="12.7109375" style="46" customWidth="1"/>
    <col min="8424" max="8424" width="0.7109375" style="46" customWidth="1"/>
    <col min="8425" max="8425" width="12.7109375" style="46" customWidth="1"/>
    <col min="8426" max="8669" width="9.140625" style="46"/>
    <col min="8670" max="8671" width="1.28515625" style="46" customWidth="1"/>
    <col min="8672" max="8672" width="28.42578125" style="46" customWidth="1"/>
    <col min="8673" max="8673" width="4.85546875" style="46" customWidth="1"/>
    <col min="8674" max="8674" width="0.7109375" style="46" customWidth="1"/>
    <col min="8675" max="8675" width="12.7109375" style="46" customWidth="1"/>
    <col min="8676" max="8676" width="0.7109375" style="46" customWidth="1"/>
    <col min="8677" max="8677" width="12.7109375" style="46" customWidth="1"/>
    <col min="8678" max="8678" width="0.7109375" style="46" customWidth="1"/>
    <col min="8679" max="8679" width="12.7109375" style="46" customWidth="1"/>
    <col min="8680" max="8680" width="0.7109375" style="46" customWidth="1"/>
    <col min="8681" max="8681" width="12.7109375" style="46" customWidth="1"/>
    <col min="8682" max="8925" width="9.140625" style="46"/>
    <col min="8926" max="8927" width="1.28515625" style="46" customWidth="1"/>
    <col min="8928" max="8928" width="28.42578125" style="46" customWidth="1"/>
    <col min="8929" max="8929" width="4.85546875" style="46" customWidth="1"/>
    <col min="8930" max="8930" width="0.7109375" style="46" customWidth="1"/>
    <col min="8931" max="8931" width="12.7109375" style="46" customWidth="1"/>
    <col min="8932" max="8932" width="0.7109375" style="46" customWidth="1"/>
    <col min="8933" max="8933" width="12.7109375" style="46" customWidth="1"/>
    <col min="8934" max="8934" width="0.7109375" style="46" customWidth="1"/>
    <col min="8935" max="8935" width="12.7109375" style="46" customWidth="1"/>
    <col min="8936" max="8936" width="0.7109375" style="46" customWidth="1"/>
    <col min="8937" max="8937" width="12.7109375" style="46" customWidth="1"/>
    <col min="8938" max="9181" width="9.140625" style="46"/>
    <col min="9182" max="9183" width="1.28515625" style="46" customWidth="1"/>
    <col min="9184" max="9184" width="28.42578125" style="46" customWidth="1"/>
    <col min="9185" max="9185" width="4.85546875" style="46" customWidth="1"/>
    <col min="9186" max="9186" width="0.7109375" style="46" customWidth="1"/>
    <col min="9187" max="9187" width="12.7109375" style="46" customWidth="1"/>
    <col min="9188" max="9188" width="0.7109375" style="46" customWidth="1"/>
    <col min="9189" max="9189" width="12.7109375" style="46" customWidth="1"/>
    <col min="9190" max="9190" width="0.7109375" style="46" customWidth="1"/>
    <col min="9191" max="9191" width="12.7109375" style="46" customWidth="1"/>
    <col min="9192" max="9192" width="0.7109375" style="46" customWidth="1"/>
    <col min="9193" max="9193" width="12.7109375" style="46" customWidth="1"/>
    <col min="9194" max="9437" width="9.140625" style="46"/>
    <col min="9438" max="9439" width="1.28515625" style="46" customWidth="1"/>
    <col min="9440" max="9440" width="28.42578125" style="46" customWidth="1"/>
    <col min="9441" max="9441" width="4.85546875" style="46" customWidth="1"/>
    <col min="9442" max="9442" width="0.7109375" style="46" customWidth="1"/>
    <col min="9443" max="9443" width="12.7109375" style="46" customWidth="1"/>
    <col min="9444" max="9444" width="0.7109375" style="46" customWidth="1"/>
    <col min="9445" max="9445" width="12.7109375" style="46" customWidth="1"/>
    <col min="9446" max="9446" width="0.7109375" style="46" customWidth="1"/>
    <col min="9447" max="9447" width="12.7109375" style="46" customWidth="1"/>
    <col min="9448" max="9448" width="0.7109375" style="46" customWidth="1"/>
    <col min="9449" max="9449" width="12.7109375" style="46" customWidth="1"/>
    <col min="9450" max="9693" width="9.140625" style="46"/>
    <col min="9694" max="9695" width="1.28515625" style="46" customWidth="1"/>
    <col min="9696" max="9696" width="28.42578125" style="46" customWidth="1"/>
    <col min="9697" max="9697" width="4.85546875" style="46" customWidth="1"/>
    <col min="9698" max="9698" width="0.7109375" style="46" customWidth="1"/>
    <col min="9699" max="9699" width="12.7109375" style="46" customWidth="1"/>
    <col min="9700" max="9700" width="0.7109375" style="46" customWidth="1"/>
    <col min="9701" max="9701" width="12.7109375" style="46" customWidth="1"/>
    <col min="9702" max="9702" width="0.7109375" style="46" customWidth="1"/>
    <col min="9703" max="9703" width="12.7109375" style="46" customWidth="1"/>
    <col min="9704" max="9704" width="0.7109375" style="46" customWidth="1"/>
    <col min="9705" max="9705" width="12.7109375" style="46" customWidth="1"/>
    <col min="9706" max="9949" width="9.140625" style="46"/>
    <col min="9950" max="9951" width="1.28515625" style="46" customWidth="1"/>
    <col min="9952" max="9952" width="28.42578125" style="46" customWidth="1"/>
    <col min="9953" max="9953" width="4.85546875" style="46" customWidth="1"/>
    <col min="9954" max="9954" width="0.7109375" style="46" customWidth="1"/>
    <col min="9955" max="9955" width="12.7109375" style="46" customWidth="1"/>
    <col min="9956" max="9956" width="0.7109375" style="46" customWidth="1"/>
    <col min="9957" max="9957" width="12.7109375" style="46" customWidth="1"/>
    <col min="9958" max="9958" width="0.7109375" style="46" customWidth="1"/>
    <col min="9959" max="9959" width="12.7109375" style="46" customWidth="1"/>
    <col min="9960" max="9960" width="0.7109375" style="46" customWidth="1"/>
    <col min="9961" max="9961" width="12.7109375" style="46" customWidth="1"/>
    <col min="9962" max="10205" width="9.140625" style="46"/>
    <col min="10206" max="10207" width="1.28515625" style="46" customWidth="1"/>
    <col min="10208" max="10208" width="28.42578125" style="46" customWidth="1"/>
    <col min="10209" max="10209" width="4.85546875" style="46" customWidth="1"/>
    <col min="10210" max="10210" width="0.7109375" style="46" customWidth="1"/>
    <col min="10211" max="10211" width="12.7109375" style="46" customWidth="1"/>
    <col min="10212" max="10212" width="0.7109375" style="46" customWidth="1"/>
    <col min="10213" max="10213" width="12.7109375" style="46" customWidth="1"/>
    <col min="10214" max="10214" width="0.7109375" style="46" customWidth="1"/>
    <col min="10215" max="10215" width="12.7109375" style="46" customWidth="1"/>
    <col min="10216" max="10216" width="0.7109375" style="46" customWidth="1"/>
    <col min="10217" max="10217" width="12.7109375" style="46" customWidth="1"/>
    <col min="10218" max="10461" width="9.140625" style="46"/>
    <col min="10462" max="10463" width="1.28515625" style="46" customWidth="1"/>
    <col min="10464" max="10464" width="28.42578125" style="46" customWidth="1"/>
    <col min="10465" max="10465" width="4.85546875" style="46" customWidth="1"/>
    <col min="10466" max="10466" width="0.7109375" style="46" customWidth="1"/>
    <col min="10467" max="10467" width="12.7109375" style="46" customWidth="1"/>
    <col min="10468" max="10468" width="0.7109375" style="46" customWidth="1"/>
    <col min="10469" max="10469" width="12.7109375" style="46" customWidth="1"/>
    <col min="10470" max="10470" width="0.7109375" style="46" customWidth="1"/>
    <col min="10471" max="10471" width="12.7109375" style="46" customWidth="1"/>
    <col min="10472" max="10472" width="0.7109375" style="46" customWidth="1"/>
    <col min="10473" max="10473" width="12.7109375" style="46" customWidth="1"/>
    <col min="10474" max="10717" width="9.140625" style="46"/>
    <col min="10718" max="10719" width="1.28515625" style="46" customWidth="1"/>
    <col min="10720" max="10720" width="28.42578125" style="46" customWidth="1"/>
    <col min="10721" max="10721" width="4.85546875" style="46" customWidth="1"/>
    <col min="10722" max="10722" width="0.7109375" style="46" customWidth="1"/>
    <col min="10723" max="10723" width="12.7109375" style="46" customWidth="1"/>
    <col min="10724" max="10724" width="0.7109375" style="46" customWidth="1"/>
    <col min="10725" max="10725" width="12.7109375" style="46" customWidth="1"/>
    <col min="10726" max="10726" width="0.7109375" style="46" customWidth="1"/>
    <col min="10727" max="10727" width="12.7109375" style="46" customWidth="1"/>
    <col min="10728" max="10728" width="0.7109375" style="46" customWidth="1"/>
    <col min="10729" max="10729" width="12.7109375" style="46" customWidth="1"/>
    <col min="10730" max="10973" width="9.140625" style="46"/>
    <col min="10974" max="10975" width="1.28515625" style="46" customWidth="1"/>
    <col min="10976" max="10976" width="28.42578125" style="46" customWidth="1"/>
    <col min="10977" max="10977" width="4.85546875" style="46" customWidth="1"/>
    <col min="10978" max="10978" width="0.7109375" style="46" customWidth="1"/>
    <col min="10979" max="10979" width="12.7109375" style="46" customWidth="1"/>
    <col min="10980" max="10980" width="0.7109375" style="46" customWidth="1"/>
    <col min="10981" max="10981" width="12.7109375" style="46" customWidth="1"/>
    <col min="10982" max="10982" width="0.7109375" style="46" customWidth="1"/>
    <col min="10983" max="10983" width="12.7109375" style="46" customWidth="1"/>
    <col min="10984" max="10984" width="0.7109375" style="46" customWidth="1"/>
    <col min="10985" max="10985" width="12.7109375" style="46" customWidth="1"/>
    <col min="10986" max="11229" width="9.140625" style="46"/>
    <col min="11230" max="11231" width="1.28515625" style="46" customWidth="1"/>
    <col min="11232" max="11232" width="28.42578125" style="46" customWidth="1"/>
    <col min="11233" max="11233" width="4.85546875" style="46" customWidth="1"/>
    <col min="11234" max="11234" width="0.7109375" style="46" customWidth="1"/>
    <col min="11235" max="11235" width="12.7109375" style="46" customWidth="1"/>
    <col min="11236" max="11236" width="0.7109375" style="46" customWidth="1"/>
    <col min="11237" max="11237" width="12.7109375" style="46" customWidth="1"/>
    <col min="11238" max="11238" width="0.7109375" style="46" customWidth="1"/>
    <col min="11239" max="11239" width="12.7109375" style="46" customWidth="1"/>
    <col min="11240" max="11240" width="0.7109375" style="46" customWidth="1"/>
    <col min="11241" max="11241" width="12.7109375" style="46" customWidth="1"/>
    <col min="11242" max="11485" width="9.140625" style="46"/>
    <col min="11486" max="11487" width="1.28515625" style="46" customWidth="1"/>
    <col min="11488" max="11488" width="28.42578125" style="46" customWidth="1"/>
    <col min="11489" max="11489" width="4.85546875" style="46" customWidth="1"/>
    <col min="11490" max="11490" width="0.7109375" style="46" customWidth="1"/>
    <col min="11491" max="11491" width="12.7109375" style="46" customWidth="1"/>
    <col min="11492" max="11492" width="0.7109375" style="46" customWidth="1"/>
    <col min="11493" max="11493" width="12.7109375" style="46" customWidth="1"/>
    <col min="11494" max="11494" width="0.7109375" style="46" customWidth="1"/>
    <col min="11495" max="11495" width="12.7109375" style="46" customWidth="1"/>
    <col min="11496" max="11496" width="0.7109375" style="46" customWidth="1"/>
    <col min="11497" max="11497" width="12.7109375" style="46" customWidth="1"/>
    <col min="11498" max="11741" width="9.140625" style="46"/>
    <col min="11742" max="11743" width="1.28515625" style="46" customWidth="1"/>
    <col min="11744" max="11744" width="28.42578125" style="46" customWidth="1"/>
    <col min="11745" max="11745" width="4.85546875" style="46" customWidth="1"/>
    <col min="11746" max="11746" width="0.7109375" style="46" customWidth="1"/>
    <col min="11747" max="11747" width="12.7109375" style="46" customWidth="1"/>
    <col min="11748" max="11748" width="0.7109375" style="46" customWidth="1"/>
    <col min="11749" max="11749" width="12.7109375" style="46" customWidth="1"/>
    <col min="11750" max="11750" width="0.7109375" style="46" customWidth="1"/>
    <col min="11751" max="11751" width="12.7109375" style="46" customWidth="1"/>
    <col min="11752" max="11752" width="0.7109375" style="46" customWidth="1"/>
    <col min="11753" max="11753" width="12.7109375" style="46" customWidth="1"/>
    <col min="11754" max="11997" width="9.140625" style="46"/>
    <col min="11998" max="11999" width="1.28515625" style="46" customWidth="1"/>
    <col min="12000" max="12000" width="28.42578125" style="46" customWidth="1"/>
    <col min="12001" max="12001" width="4.85546875" style="46" customWidth="1"/>
    <col min="12002" max="12002" width="0.7109375" style="46" customWidth="1"/>
    <col min="12003" max="12003" width="12.7109375" style="46" customWidth="1"/>
    <col min="12004" max="12004" width="0.7109375" style="46" customWidth="1"/>
    <col min="12005" max="12005" width="12.7109375" style="46" customWidth="1"/>
    <col min="12006" max="12006" width="0.7109375" style="46" customWidth="1"/>
    <col min="12007" max="12007" width="12.7109375" style="46" customWidth="1"/>
    <col min="12008" max="12008" width="0.7109375" style="46" customWidth="1"/>
    <col min="12009" max="12009" width="12.7109375" style="46" customWidth="1"/>
    <col min="12010" max="12253" width="9.140625" style="46"/>
    <col min="12254" max="12255" width="1.28515625" style="46" customWidth="1"/>
    <col min="12256" max="12256" width="28.42578125" style="46" customWidth="1"/>
    <col min="12257" max="12257" width="4.85546875" style="46" customWidth="1"/>
    <col min="12258" max="12258" width="0.7109375" style="46" customWidth="1"/>
    <col min="12259" max="12259" width="12.7109375" style="46" customWidth="1"/>
    <col min="12260" max="12260" width="0.7109375" style="46" customWidth="1"/>
    <col min="12261" max="12261" width="12.7109375" style="46" customWidth="1"/>
    <col min="12262" max="12262" width="0.7109375" style="46" customWidth="1"/>
    <col min="12263" max="12263" width="12.7109375" style="46" customWidth="1"/>
    <col min="12264" max="12264" width="0.7109375" style="46" customWidth="1"/>
    <col min="12265" max="12265" width="12.7109375" style="46" customWidth="1"/>
    <col min="12266" max="12509" width="9.140625" style="46"/>
    <col min="12510" max="12511" width="1.28515625" style="46" customWidth="1"/>
    <col min="12512" max="12512" width="28.42578125" style="46" customWidth="1"/>
    <col min="12513" max="12513" width="4.85546875" style="46" customWidth="1"/>
    <col min="12514" max="12514" width="0.7109375" style="46" customWidth="1"/>
    <col min="12515" max="12515" width="12.7109375" style="46" customWidth="1"/>
    <col min="12516" max="12516" width="0.7109375" style="46" customWidth="1"/>
    <col min="12517" max="12517" width="12.7109375" style="46" customWidth="1"/>
    <col min="12518" max="12518" width="0.7109375" style="46" customWidth="1"/>
    <col min="12519" max="12519" width="12.7109375" style="46" customWidth="1"/>
    <col min="12520" max="12520" width="0.7109375" style="46" customWidth="1"/>
    <col min="12521" max="12521" width="12.7109375" style="46" customWidth="1"/>
    <col min="12522" max="12765" width="9.140625" style="46"/>
    <col min="12766" max="12767" width="1.28515625" style="46" customWidth="1"/>
    <col min="12768" max="12768" width="28.42578125" style="46" customWidth="1"/>
    <col min="12769" max="12769" width="4.85546875" style="46" customWidth="1"/>
    <col min="12770" max="12770" width="0.7109375" style="46" customWidth="1"/>
    <col min="12771" max="12771" width="12.7109375" style="46" customWidth="1"/>
    <col min="12772" max="12772" width="0.7109375" style="46" customWidth="1"/>
    <col min="12773" max="12773" width="12.7109375" style="46" customWidth="1"/>
    <col min="12774" max="12774" width="0.7109375" style="46" customWidth="1"/>
    <col min="12775" max="12775" width="12.7109375" style="46" customWidth="1"/>
    <col min="12776" max="12776" width="0.7109375" style="46" customWidth="1"/>
    <col min="12777" max="12777" width="12.7109375" style="46" customWidth="1"/>
    <col min="12778" max="13021" width="9.140625" style="46"/>
    <col min="13022" max="13023" width="1.28515625" style="46" customWidth="1"/>
    <col min="13024" max="13024" width="28.42578125" style="46" customWidth="1"/>
    <col min="13025" max="13025" width="4.85546875" style="46" customWidth="1"/>
    <col min="13026" max="13026" width="0.7109375" style="46" customWidth="1"/>
    <col min="13027" max="13027" width="12.7109375" style="46" customWidth="1"/>
    <col min="13028" max="13028" width="0.7109375" style="46" customWidth="1"/>
    <col min="13029" max="13029" width="12.7109375" style="46" customWidth="1"/>
    <col min="13030" max="13030" width="0.7109375" style="46" customWidth="1"/>
    <col min="13031" max="13031" width="12.7109375" style="46" customWidth="1"/>
    <col min="13032" max="13032" width="0.7109375" style="46" customWidth="1"/>
    <col min="13033" max="13033" width="12.7109375" style="46" customWidth="1"/>
    <col min="13034" max="13277" width="9.140625" style="46"/>
    <col min="13278" max="13279" width="1.28515625" style="46" customWidth="1"/>
    <col min="13280" max="13280" width="28.42578125" style="46" customWidth="1"/>
    <col min="13281" max="13281" width="4.85546875" style="46" customWidth="1"/>
    <col min="13282" max="13282" width="0.7109375" style="46" customWidth="1"/>
    <col min="13283" max="13283" width="12.7109375" style="46" customWidth="1"/>
    <col min="13284" max="13284" width="0.7109375" style="46" customWidth="1"/>
    <col min="13285" max="13285" width="12.7109375" style="46" customWidth="1"/>
    <col min="13286" max="13286" width="0.7109375" style="46" customWidth="1"/>
    <col min="13287" max="13287" width="12.7109375" style="46" customWidth="1"/>
    <col min="13288" max="13288" width="0.7109375" style="46" customWidth="1"/>
    <col min="13289" max="13289" width="12.7109375" style="46" customWidth="1"/>
    <col min="13290" max="13533" width="9.140625" style="46"/>
    <col min="13534" max="13535" width="1.28515625" style="46" customWidth="1"/>
    <col min="13536" max="13536" width="28.42578125" style="46" customWidth="1"/>
    <col min="13537" max="13537" width="4.85546875" style="46" customWidth="1"/>
    <col min="13538" max="13538" width="0.7109375" style="46" customWidth="1"/>
    <col min="13539" max="13539" width="12.7109375" style="46" customWidth="1"/>
    <col min="13540" max="13540" width="0.7109375" style="46" customWidth="1"/>
    <col min="13541" max="13541" width="12.7109375" style="46" customWidth="1"/>
    <col min="13542" max="13542" width="0.7109375" style="46" customWidth="1"/>
    <col min="13543" max="13543" width="12.7109375" style="46" customWidth="1"/>
    <col min="13544" max="13544" width="0.7109375" style="46" customWidth="1"/>
    <col min="13545" max="13545" width="12.7109375" style="46" customWidth="1"/>
    <col min="13546" max="13789" width="9.140625" style="46"/>
    <col min="13790" max="13791" width="1.28515625" style="46" customWidth="1"/>
    <col min="13792" max="13792" width="28.42578125" style="46" customWidth="1"/>
    <col min="13793" max="13793" width="4.85546875" style="46" customWidth="1"/>
    <col min="13794" max="13794" width="0.7109375" style="46" customWidth="1"/>
    <col min="13795" max="13795" width="12.7109375" style="46" customWidth="1"/>
    <col min="13796" max="13796" width="0.7109375" style="46" customWidth="1"/>
    <col min="13797" max="13797" width="12.7109375" style="46" customWidth="1"/>
    <col min="13798" max="13798" width="0.7109375" style="46" customWidth="1"/>
    <col min="13799" max="13799" width="12.7109375" style="46" customWidth="1"/>
    <col min="13800" max="13800" width="0.7109375" style="46" customWidth="1"/>
    <col min="13801" max="13801" width="12.7109375" style="46" customWidth="1"/>
    <col min="13802" max="14045" width="9.140625" style="46"/>
    <col min="14046" max="14047" width="1.28515625" style="46" customWidth="1"/>
    <col min="14048" max="14048" width="28.42578125" style="46" customWidth="1"/>
    <col min="14049" max="14049" width="4.85546875" style="46" customWidth="1"/>
    <col min="14050" max="14050" width="0.7109375" style="46" customWidth="1"/>
    <col min="14051" max="14051" width="12.7109375" style="46" customWidth="1"/>
    <col min="14052" max="14052" width="0.7109375" style="46" customWidth="1"/>
    <col min="14053" max="14053" width="12.7109375" style="46" customWidth="1"/>
    <col min="14054" max="14054" width="0.7109375" style="46" customWidth="1"/>
    <col min="14055" max="14055" width="12.7109375" style="46" customWidth="1"/>
    <col min="14056" max="14056" width="0.7109375" style="46" customWidth="1"/>
    <col min="14057" max="14057" width="12.7109375" style="46" customWidth="1"/>
    <col min="14058" max="14301" width="9.140625" style="46"/>
    <col min="14302" max="14303" width="1.28515625" style="46" customWidth="1"/>
    <col min="14304" max="14304" width="28.42578125" style="46" customWidth="1"/>
    <col min="14305" max="14305" width="4.85546875" style="46" customWidth="1"/>
    <col min="14306" max="14306" width="0.7109375" style="46" customWidth="1"/>
    <col min="14307" max="14307" width="12.7109375" style="46" customWidth="1"/>
    <col min="14308" max="14308" width="0.7109375" style="46" customWidth="1"/>
    <col min="14309" max="14309" width="12.7109375" style="46" customWidth="1"/>
    <col min="14310" max="14310" width="0.7109375" style="46" customWidth="1"/>
    <col min="14311" max="14311" width="12.7109375" style="46" customWidth="1"/>
    <col min="14312" max="14312" width="0.7109375" style="46" customWidth="1"/>
    <col min="14313" max="14313" width="12.7109375" style="46" customWidth="1"/>
    <col min="14314" max="14557" width="9.140625" style="46"/>
    <col min="14558" max="14559" width="1.28515625" style="46" customWidth="1"/>
    <col min="14560" max="14560" width="28.42578125" style="46" customWidth="1"/>
    <col min="14561" max="14561" width="4.85546875" style="46" customWidth="1"/>
    <col min="14562" max="14562" width="0.7109375" style="46" customWidth="1"/>
    <col min="14563" max="14563" width="12.7109375" style="46" customWidth="1"/>
    <col min="14564" max="14564" width="0.7109375" style="46" customWidth="1"/>
    <col min="14565" max="14565" width="12.7109375" style="46" customWidth="1"/>
    <col min="14566" max="14566" width="0.7109375" style="46" customWidth="1"/>
    <col min="14567" max="14567" width="12.7109375" style="46" customWidth="1"/>
    <col min="14568" max="14568" width="0.7109375" style="46" customWidth="1"/>
    <col min="14569" max="14569" width="12.7109375" style="46" customWidth="1"/>
    <col min="14570" max="14813" width="9.140625" style="46"/>
    <col min="14814" max="14815" width="1.28515625" style="46" customWidth="1"/>
    <col min="14816" max="14816" width="28.42578125" style="46" customWidth="1"/>
    <col min="14817" max="14817" width="4.85546875" style="46" customWidth="1"/>
    <col min="14818" max="14818" width="0.7109375" style="46" customWidth="1"/>
    <col min="14819" max="14819" width="12.7109375" style="46" customWidth="1"/>
    <col min="14820" max="14820" width="0.7109375" style="46" customWidth="1"/>
    <col min="14821" max="14821" width="12.7109375" style="46" customWidth="1"/>
    <col min="14822" max="14822" width="0.7109375" style="46" customWidth="1"/>
    <col min="14823" max="14823" width="12.7109375" style="46" customWidth="1"/>
    <col min="14824" max="14824" width="0.7109375" style="46" customWidth="1"/>
    <col min="14825" max="14825" width="12.7109375" style="46" customWidth="1"/>
    <col min="14826" max="15069" width="9.140625" style="46"/>
    <col min="15070" max="15071" width="1.28515625" style="46" customWidth="1"/>
    <col min="15072" max="15072" width="28.42578125" style="46" customWidth="1"/>
    <col min="15073" max="15073" width="4.85546875" style="46" customWidth="1"/>
    <col min="15074" max="15074" width="0.7109375" style="46" customWidth="1"/>
    <col min="15075" max="15075" width="12.7109375" style="46" customWidth="1"/>
    <col min="15076" max="15076" width="0.7109375" style="46" customWidth="1"/>
    <col min="15077" max="15077" width="12.7109375" style="46" customWidth="1"/>
    <col min="15078" max="15078" width="0.7109375" style="46" customWidth="1"/>
    <col min="15079" max="15079" width="12.7109375" style="46" customWidth="1"/>
    <col min="15080" max="15080" width="0.7109375" style="46" customWidth="1"/>
    <col min="15081" max="15081" width="12.7109375" style="46" customWidth="1"/>
    <col min="15082" max="15325" width="9.140625" style="46"/>
    <col min="15326" max="15327" width="1.28515625" style="46" customWidth="1"/>
    <col min="15328" max="15328" width="28.42578125" style="46" customWidth="1"/>
    <col min="15329" max="15329" width="4.85546875" style="46" customWidth="1"/>
    <col min="15330" max="15330" width="0.7109375" style="46" customWidth="1"/>
    <col min="15331" max="15331" width="12.7109375" style="46" customWidth="1"/>
    <col min="15332" max="15332" width="0.7109375" style="46" customWidth="1"/>
    <col min="15333" max="15333" width="12.7109375" style="46" customWidth="1"/>
    <col min="15334" max="15334" width="0.7109375" style="46" customWidth="1"/>
    <col min="15335" max="15335" width="12.7109375" style="46" customWidth="1"/>
    <col min="15336" max="15336" width="0.7109375" style="46" customWidth="1"/>
    <col min="15337" max="15337" width="12.7109375" style="46" customWidth="1"/>
    <col min="15338" max="15581" width="9.140625" style="46"/>
    <col min="15582" max="15583" width="1.28515625" style="46" customWidth="1"/>
    <col min="15584" max="15584" width="28.42578125" style="46" customWidth="1"/>
    <col min="15585" max="15585" width="4.85546875" style="46" customWidth="1"/>
    <col min="15586" max="15586" width="0.7109375" style="46" customWidth="1"/>
    <col min="15587" max="15587" width="12.7109375" style="46" customWidth="1"/>
    <col min="15588" max="15588" width="0.7109375" style="46" customWidth="1"/>
    <col min="15589" max="15589" width="12.7109375" style="46" customWidth="1"/>
    <col min="15590" max="15590" width="0.7109375" style="46" customWidth="1"/>
    <col min="15591" max="15591" width="12.7109375" style="46" customWidth="1"/>
    <col min="15592" max="15592" width="0.7109375" style="46" customWidth="1"/>
    <col min="15593" max="15593" width="12.7109375" style="46" customWidth="1"/>
    <col min="15594" max="15837" width="9.140625" style="46"/>
    <col min="15838" max="15839" width="1.28515625" style="46" customWidth="1"/>
    <col min="15840" max="15840" width="28.42578125" style="46" customWidth="1"/>
    <col min="15841" max="15841" width="4.85546875" style="46" customWidth="1"/>
    <col min="15842" max="15842" width="0.7109375" style="46" customWidth="1"/>
    <col min="15843" max="15843" width="12.7109375" style="46" customWidth="1"/>
    <col min="15844" max="15844" width="0.7109375" style="46" customWidth="1"/>
    <col min="15845" max="15845" width="12.7109375" style="46" customWidth="1"/>
    <col min="15846" max="15846" width="0.7109375" style="46" customWidth="1"/>
    <col min="15847" max="15847" width="12.7109375" style="46" customWidth="1"/>
    <col min="15848" max="15848" width="0.7109375" style="46" customWidth="1"/>
    <col min="15849" max="15849" width="12.7109375" style="46" customWidth="1"/>
    <col min="15850" max="16093" width="9.140625" style="46"/>
    <col min="16094" max="16095" width="1.28515625" style="46" customWidth="1"/>
    <col min="16096" max="16096" width="28.42578125" style="46" customWidth="1"/>
    <col min="16097" max="16097" width="4.85546875" style="46" customWidth="1"/>
    <col min="16098" max="16098" width="0.7109375" style="46" customWidth="1"/>
    <col min="16099" max="16099" width="12.7109375" style="46" customWidth="1"/>
    <col min="16100" max="16100" width="0.7109375" style="46" customWidth="1"/>
    <col min="16101" max="16101" width="12.7109375" style="46" customWidth="1"/>
    <col min="16102" max="16102" width="0.7109375" style="46" customWidth="1"/>
    <col min="16103" max="16103" width="12.7109375" style="46" customWidth="1"/>
    <col min="16104" max="16104" width="0.7109375" style="46" customWidth="1"/>
    <col min="16105" max="16105" width="12.7109375" style="46" customWidth="1"/>
    <col min="16106" max="16384" width="9.140625" style="46"/>
  </cols>
  <sheetData>
    <row r="1" spans="1:12" ht="16.5" customHeight="1" x14ac:dyDescent="0.2">
      <c r="A1" s="6" t="s">
        <v>47</v>
      </c>
      <c r="B1" s="7"/>
      <c r="C1" s="8"/>
      <c r="E1" s="5"/>
      <c r="F1" s="45"/>
      <c r="G1" s="45"/>
      <c r="H1" s="45"/>
      <c r="I1" s="45"/>
      <c r="J1" s="45"/>
      <c r="K1" s="45"/>
      <c r="L1" s="45"/>
    </row>
    <row r="2" spans="1:12" ht="16.5" customHeight="1" x14ac:dyDescent="0.2">
      <c r="A2" s="6" t="s">
        <v>213</v>
      </c>
      <c r="B2" s="7"/>
      <c r="C2" s="8"/>
      <c r="E2" s="5"/>
      <c r="F2" s="45"/>
      <c r="G2" s="45"/>
      <c r="H2" s="45"/>
      <c r="I2" s="45"/>
      <c r="J2" s="45"/>
      <c r="K2" s="45"/>
      <c r="L2" s="45"/>
    </row>
    <row r="3" spans="1:12" ht="16.5" customHeight="1" x14ac:dyDescent="0.2">
      <c r="A3" s="4" t="s">
        <v>235</v>
      </c>
      <c r="B3" s="34"/>
      <c r="C3" s="37"/>
      <c r="D3" s="3"/>
      <c r="E3" s="9"/>
      <c r="F3" s="47"/>
      <c r="G3" s="47"/>
      <c r="H3" s="47"/>
      <c r="I3" s="47"/>
      <c r="J3" s="47"/>
      <c r="K3" s="47"/>
      <c r="L3" s="47"/>
    </row>
    <row r="4" spans="1:12" ht="16.5" customHeight="1" x14ac:dyDescent="0.2">
      <c r="A4" s="6"/>
      <c r="B4" s="7"/>
      <c r="C4" s="46"/>
      <c r="E4" s="5"/>
      <c r="F4" s="45"/>
      <c r="G4" s="45"/>
      <c r="H4" s="45"/>
      <c r="I4" s="45"/>
      <c r="J4" s="45"/>
      <c r="K4" s="45"/>
      <c r="L4" s="45"/>
    </row>
    <row r="5" spans="1:12" ht="16.5" customHeight="1" x14ac:dyDescent="0.2">
      <c r="B5" s="7"/>
      <c r="C5" s="8"/>
      <c r="E5" s="5"/>
      <c r="F5" s="45"/>
      <c r="G5" s="45"/>
      <c r="H5" s="45"/>
      <c r="I5" s="45"/>
      <c r="J5" s="45"/>
      <c r="K5" s="45"/>
      <c r="L5" s="45"/>
    </row>
    <row r="6" spans="1:12" ht="16.5" customHeight="1" x14ac:dyDescent="0.2">
      <c r="B6" s="7"/>
      <c r="C6" s="8"/>
      <c r="E6" s="5"/>
      <c r="F6" s="371" t="s">
        <v>0</v>
      </c>
      <c r="G6" s="371"/>
      <c r="H6" s="371"/>
      <c r="I6" s="288"/>
      <c r="J6" s="371" t="s">
        <v>131</v>
      </c>
      <c r="K6" s="371"/>
      <c r="L6" s="371"/>
    </row>
    <row r="7" spans="1:12" ht="16.5" customHeight="1" x14ac:dyDescent="0.2">
      <c r="B7" s="7"/>
      <c r="C7" s="8"/>
      <c r="E7" s="5"/>
      <c r="F7" s="370" t="s">
        <v>100</v>
      </c>
      <c r="G7" s="370"/>
      <c r="H7" s="370"/>
      <c r="I7" s="288"/>
      <c r="J7" s="370" t="s">
        <v>100</v>
      </c>
      <c r="K7" s="370"/>
      <c r="L7" s="370"/>
    </row>
    <row r="8" spans="1:12" ht="16.5" customHeight="1" x14ac:dyDescent="0.2">
      <c r="B8" s="7"/>
      <c r="C8" s="8"/>
      <c r="E8" s="5"/>
      <c r="F8" s="50" t="s">
        <v>148</v>
      </c>
      <c r="G8" s="131"/>
      <c r="H8" s="50" t="s">
        <v>148</v>
      </c>
      <c r="I8" s="49"/>
      <c r="J8" s="50" t="s">
        <v>148</v>
      </c>
      <c r="K8" s="131"/>
      <c r="L8" s="50" t="s">
        <v>148</v>
      </c>
    </row>
    <row r="9" spans="1:12" ht="16.5" customHeight="1" x14ac:dyDescent="0.2">
      <c r="B9" s="7"/>
      <c r="C9" s="8"/>
      <c r="E9" s="5"/>
      <c r="F9" s="289" t="s">
        <v>214</v>
      </c>
      <c r="G9" s="287"/>
      <c r="H9" s="289" t="s">
        <v>214</v>
      </c>
      <c r="I9" s="288"/>
      <c r="J9" s="289" t="s">
        <v>214</v>
      </c>
      <c r="K9" s="287"/>
      <c r="L9" s="289" t="s">
        <v>214</v>
      </c>
    </row>
    <row r="10" spans="1:12" ht="16.5" customHeight="1" x14ac:dyDescent="0.2">
      <c r="D10" s="52"/>
      <c r="E10" s="53"/>
      <c r="F10" s="289" t="s">
        <v>207</v>
      </c>
      <c r="G10" s="287"/>
      <c r="H10" s="289" t="s">
        <v>194</v>
      </c>
      <c r="I10" s="288"/>
      <c r="J10" s="289" t="s">
        <v>207</v>
      </c>
      <c r="K10" s="287"/>
      <c r="L10" s="289" t="s">
        <v>194</v>
      </c>
    </row>
    <row r="11" spans="1:12" ht="16.5" customHeight="1" x14ac:dyDescent="0.2">
      <c r="D11" s="96"/>
      <c r="E11" s="53"/>
      <c r="F11" s="290" t="s">
        <v>10</v>
      </c>
      <c r="G11" s="287"/>
      <c r="H11" s="290" t="s">
        <v>10</v>
      </c>
      <c r="I11" s="288"/>
      <c r="J11" s="290" t="s">
        <v>10</v>
      </c>
      <c r="K11" s="287"/>
      <c r="L11" s="290" t="s">
        <v>10</v>
      </c>
    </row>
    <row r="12" spans="1:12" ht="16.5" customHeight="1" x14ac:dyDescent="0.2">
      <c r="D12" s="96"/>
      <c r="E12" s="53"/>
      <c r="F12" s="291"/>
      <c r="G12" s="287"/>
      <c r="H12" s="292"/>
      <c r="I12" s="288"/>
      <c r="J12" s="291"/>
      <c r="K12" s="287"/>
      <c r="L12" s="292"/>
    </row>
    <row r="13" spans="1:12" ht="16.5" customHeight="1" x14ac:dyDescent="0.2">
      <c r="A13" s="55" t="s">
        <v>28</v>
      </c>
      <c r="D13" s="96"/>
      <c r="E13" s="53"/>
      <c r="F13" s="291"/>
      <c r="G13" s="287"/>
      <c r="H13" s="292"/>
      <c r="I13" s="288"/>
      <c r="J13" s="291"/>
      <c r="K13" s="287"/>
      <c r="L13" s="292"/>
    </row>
    <row r="14" spans="1:12" ht="16.5" customHeight="1" x14ac:dyDescent="0.2">
      <c r="D14" s="96"/>
      <c r="E14" s="53"/>
      <c r="F14" s="291"/>
      <c r="G14" s="287"/>
      <c r="H14" s="292"/>
      <c r="I14" s="288"/>
      <c r="J14" s="291"/>
      <c r="K14" s="287"/>
      <c r="L14" s="292"/>
    </row>
    <row r="15" spans="1:12" ht="16.5" customHeight="1" x14ac:dyDescent="0.2">
      <c r="A15" s="46" t="s">
        <v>87</v>
      </c>
      <c r="B15" s="293"/>
      <c r="C15" s="99"/>
      <c r="F15" s="294">
        <v>3605755369</v>
      </c>
      <c r="G15" s="295"/>
      <c r="H15" s="296">
        <v>3299323943</v>
      </c>
      <c r="I15" s="295"/>
      <c r="J15" s="297">
        <v>0</v>
      </c>
      <c r="K15" s="295"/>
      <c r="L15" s="298">
        <v>0</v>
      </c>
    </row>
    <row r="16" spans="1:12" ht="16.5" customHeight="1" x14ac:dyDescent="0.2">
      <c r="A16" s="46" t="s">
        <v>88</v>
      </c>
      <c r="B16" s="293"/>
      <c r="C16" s="99"/>
      <c r="F16" s="294">
        <v>14665163</v>
      </c>
      <c r="G16" s="295"/>
      <c r="H16" s="296">
        <v>16518534</v>
      </c>
      <c r="I16" s="295"/>
      <c r="J16" s="299">
        <v>33804690</v>
      </c>
      <c r="K16" s="295"/>
      <c r="L16" s="300">
        <v>31508563</v>
      </c>
    </row>
    <row r="17" spans="1:12" ht="16.5" customHeight="1" x14ac:dyDescent="0.2">
      <c r="A17" s="46" t="s">
        <v>49</v>
      </c>
      <c r="F17" s="294">
        <v>-2359276718</v>
      </c>
      <c r="G17" s="295"/>
      <c r="H17" s="296">
        <v>-2219928997</v>
      </c>
      <c r="I17" s="295"/>
      <c r="J17" s="297">
        <v>0</v>
      </c>
      <c r="K17" s="295"/>
      <c r="L17" s="298">
        <v>0</v>
      </c>
    </row>
    <row r="18" spans="1:12" ht="16.5" customHeight="1" x14ac:dyDescent="0.2">
      <c r="A18" s="46" t="s">
        <v>50</v>
      </c>
      <c r="F18" s="301">
        <v>-6348262</v>
      </c>
      <c r="G18" s="295"/>
      <c r="H18" s="302">
        <v>-6760955</v>
      </c>
      <c r="I18" s="295"/>
      <c r="J18" s="303">
        <v>-26714887</v>
      </c>
      <c r="K18" s="295"/>
      <c r="L18" s="304">
        <v>-22804200</v>
      </c>
    </row>
    <row r="19" spans="1:12" ht="16.5" customHeight="1" x14ac:dyDescent="0.2">
      <c r="A19" s="55"/>
      <c r="B19" s="55"/>
      <c r="F19" s="305"/>
      <c r="J19" s="305"/>
    </row>
    <row r="20" spans="1:12" ht="16.5" customHeight="1" x14ac:dyDescent="0.2">
      <c r="A20" s="55" t="s">
        <v>51</v>
      </c>
      <c r="F20" s="306">
        <f>SUM(F15:F19)</f>
        <v>1254795552</v>
      </c>
      <c r="G20" s="295"/>
      <c r="H20" s="127">
        <f>SUM(H15:H19)</f>
        <v>1089152525</v>
      </c>
      <c r="I20" s="295"/>
      <c r="J20" s="306">
        <f>SUM(J15:J19)</f>
        <v>7089803</v>
      </c>
      <c r="K20" s="295"/>
      <c r="L20" s="127">
        <f>SUM(L15:L19)</f>
        <v>8704363</v>
      </c>
    </row>
    <row r="21" spans="1:12" ht="16.5" customHeight="1" x14ac:dyDescent="0.2">
      <c r="A21" s="46" t="s">
        <v>240</v>
      </c>
      <c r="F21" s="307">
        <v>-199963567</v>
      </c>
      <c r="G21" s="295"/>
      <c r="H21" s="308">
        <v>23471387</v>
      </c>
      <c r="I21" s="295"/>
      <c r="J21" s="297">
        <v>-5747188</v>
      </c>
      <c r="K21" s="295"/>
      <c r="L21" s="298">
        <v>32076</v>
      </c>
    </row>
    <row r="22" spans="1:12" ht="16.5" customHeight="1" x14ac:dyDescent="0.2">
      <c r="A22" s="46" t="s">
        <v>215</v>
      </c>
      <c r="F22" s="297">
        <v>0</v>
      </c>
      <c r="G22" s="295"/>
      <c r="H22" s="298">
        <v>0</v>
      </c>
      <c r="I22" s="295"/>
      <c r="J22" s="297">
        <v>254899949</v>
      </c>
      <c r="K22" s="295"/>
      <c r="L22" s="298">
        <v>370399918</v>
      </c>
    </row>
    <row r="23" spans="1:12" ht="16.5" customHeight="1" x14ac:dyDescent="0.2">
      <c r="A23" s="46" t="s">
        <v>29</v>
      </c>
      <c r="F23" s="301">
        <v>26665792</v>
      </c>
      <c r="G23" s="295"/>
      <c r="H23" s="302">
        <v>23383015</v>
      </c>
      <c r="I23" s="295"/>
      <c r="J23" s="303">
        <v>38945090</v>
      </c>
      <c r="K23" s="295"/>
      <c r="L23" s="304">
        <v>36821725</v>
      </c>
    </row>
    <row r="24" spans="1:12" ht="16.5" customHeight="1" x14ac:dyDescent="0.2">
      <c r="F24" s="306"/>
      <c r="G24" s="295"/>
      <c r="H24" s="127"/>
      <c r="I24" s="295"/>
      <c r="J24" s="306"/>
      <c r="K24" s="295"/>
      <c r="L24" s="127"/>
    </row>
    <row r="25" spans="1:12" ht="16.5" customHeight="1" x14ac:dyDescent="0.2">
      <c r="A25" s="55" t="s">
        <v>104</v>
      </c>
      <c r="F25" s="309">
        <f>SUM(F20:F24)</f>
        <v>1081497777</v>
      </c>
      <c r="G25" s="295"/>
      <c r="H25" s="310">
        <f>SUM(H20:H24)</f>
        <v>1136006927</v>
      </c>
      <c r="I25" s="295"/>
      <c r="J25" s="309">
        <f>SUM(J20:J23)</f>
        <v>295187654</v>
      </c>
      <c r="K25" s="295"/>
      <c r="L25" s="310">
        <f>SUM(L20:L23)</f>
        <v>415958082</v>
      </c>
    </row>
    <row r="26" spans="1:12" ht="16.5" customHeight="1" x14ac:dyDescent="0.2">
      <c r="A26" s="55"/>
      <c r="B26" s="55"/>
      <c r="F26" s="305"/>
      <c r="J26" s="305"/>
    </row>
    <row r="27" spans="1:12" ht="16.5" customHeight="1" x14ac:dyDescent="0.2">
      <c r="A27" s="46" t="s">
        <v>30</v>
      </c>
      <c r="F27" s="114">
        <v>-496295947</v>
      </c>
      <c r="G27" s="128"/>
      <c r="H27" s="311">
        <v>-359411220</v>
      </c>
      <c r="J27" s="297">
        <v>0</v>
      </c>
      <c r="K27" s="128"/>
      <c r="L27" s="298">
        <v>0</v>
      </c>
    </row>
    <row r="28" spans="1:12" ht="16.5" customHeight="1" x14ac:dyDescent="0.2">
      <c r="A28" s="46" t="s">
        <v>33</v>
      </c>
      <c r="C28" s="2"/>
      <c r="F28" s="114">
        <v>-450493172</v>
      </c>
      <c r="G28" s="128"/>
      <c r="H28" s="311">
        <v>-383871087</v>
      </c>
      <c r="J28" s="312">
        <v>-15147814</v>
      </c>
      <c r="K28" s="128"/>
      <c r="L28" s="313">
        <v>-14549137</v>
      </c>
    </row>
    <row r="29" spans="1:12" ht="16.5" customHeight="1" x14ac:dyDescent="0.2">
      <c r="A29" s="62" t="s">
        <v>154</v>
      </c>
      <c r="C29" s="2"/>
      <c r="F29" s="307">
        <v>-96822076</v>
      </c>
      <c r="G29" s="128"/>
      <c r="H29" s="308">
        <v>-41768759</v>
      </c>
      <c r="J29" s="297">
        <v>0</v>
      </c>
      <c r="K29" s="128"/>
      <c r="L29" s="298">
        <v>0</v>
      </c>
    </row>
    <row r="30" spans="1:12" ht="16.5" customHeight="1" x14ac:dyDescent="0.2">
      <c r="A30" s="46" t="s">
        <v>189</v>
      </c>
      <c r="C30" s="2"/>
      <c r="F30" s="307">
        <v>32118150</v>
      </c>
      <c r="G30" s="128"/>
      <c r="H30" s="308">
        <v>-2963198</v>
      </c>
      <c r="J30" s="297">
        <v>-1256182</v>
      </c>
      <c r="K30" s="128"/>
      <c r="L30" s="298">
        <v>1824346</v>
      </c>
    </row>
    <row r="31" spans="1:12" ht="16.5" customHeight="1" x14ac:dyDescent="0.2">
      <c r="A31" s="46" t="s">
        <v>31</v>
      </c>
      <c r="C31" s="2"/>
      <c r="F31" s="307">
        <v>-2949733</v>
      </c>
      <c r="G31" s="128"/>
      <c r="H31" s="308">
        <v>-54215524</v>
      </c>
      <c r="J31" s="297">
        <v>-16826405</v>
      </c>
      <c r="K31" s="128"/>
      <c r="L31" s="298">
        <v>-16646226</v>
      </c>
    </row>
    <row r="32" spans="1:12" ht="16.5" customHeight="1" x14ac:dyDescent="0.2">
      <c r="A32" s="46" t="s">
        <v>182</v>
      </c>
      <c r="C32" s="2"/>
      <c r="F32" s="307">
        <v>0</v>
      </c>
      <c r="H32" s="308"/>
      <c r="J32" s="297"/>
      <c r="L32" s="298"/>
    </row>
    <row r="33" spans="1:12" ht="16.5" customHeight="1" x14ac:dyDescent="0.2">
      <c r="B33" s="46" t="s">
        <v>187</v>
      </c>
      <c r="C33" s="2"/>
      <c r="F33" s="314">
        <v>92187455</v>
      </c>
      <c r="G33" s="128"/>
      <c r="H33" s="315">
        <v>170203038</v>
      </c>
      <c r="J33" s="316">
        <v>0</v>
      </c>
      <c r="K33" s="128"/>
      <c r="L33" s="317">
        <v>0</v>
      </c>
    </row>
    <row r="34" spans="1:12" ht="16.5" customHeight="1" x14ac:dyDescent="0.2">
      <c r="C34" s="2"/>
      <c r="F34" s="318"/>
      <c r="G34" s="128"/>
      <c r="H34" s="319"/>
      <c r="J34" s="306"/>
      <c r="K34" s="128"/>
      <c r="L34" s="127"/>
    </row>
    <row r="35" spans="1:12" ht="16.5" customHeight="1" x14ac:dyDescent="0.2">
      <c r="A35" s="55" t="s">
        <v>120</v>
      </c>
      <c r="B35" s="55"/>
      <c r="C35" s="2"/>
      <c r="F35" s="306">
        <f>SUM(F25:F33)</f>
        <v>159242454</v>
      </c>
      <c r="G35" s="128"/>
      <c r="H35" s="127">
        <f>SUM(H25:H33)</f>
        <v>463980177</v>
      </c>
      <c r="J35" s="306">
        <f>SUM(J25:J33)</f>
        <v>261957253</v>
      </c>
      <c r="K35" s="128"/>
      <c r="L35" s="127">
        <f>SUM(L25:L33)</f>
        <v>386587065</v>
      </c>
    </row>
    <row r="36" spans="1:12" ht="16.5" customHeight="1" x14ac:dyDescent="0.2">
      <c r="A36" s="46" t="s">
        <v>133</v>
      </c>
      <c r="B36" s="293"/>
      <c r="C36" s="2"/>
      <c r="F36" s="314">
        <v>-23918786</v>
      </c>
      <c r="H36" s="315">
        <v>-29676633</v>
      </c>
      <c r="J36" s="316">
        <v>-1252437</v>
      </c>
      <c r="L36" s="317">
        <v>-2081254</v>
      </c>
    </row>
    <row r="37" spans="1:12" ht="16.5" customHeight="1" x14ac:dyDescent="0.2">
      <c r="C37" s="2"/>
      <c r="F37" s="306"/>
      <c r="G37" s="128"/>
      <c r="H37" s="127"/>
      <c r="J37" s="306"/>
      <c r="K37" s="128"/>
      <c r="L37" s="127"/>
    </row>
    <row r="38" spans="1:12" ht="16.5" customHeight="1" x14ac:dyDescent="0.2">
      <c r="A38" s="55" t="s">
        <v>121</v>
      </c>
      <c r="C38" s="2"/>
      <c r="F38" s="320">
        <f>SUM(F35:F36)</f>
        <v>135323668</v>
      </c>
      <c r="H38" s="156">
        <f>SUM(H35:H36)</f>
        <v>434303544</v>
      </c>
      <c r="J38" s="320">
        <f>SUM(J35:J36)</f>
        <v>260704816</v>
      </c>
      <c r="L38" s="156">
        <f>SUM(L35:L36)</f>
        <v>384505811</v>
      </c>
    </row>
    <row r="39" spans="1:12" ht="16.5" customHeight="1" x14ac:dyDescent="0.2">
      <c r="A39" s="55"/>
      <c r="C39" s="2"/>
    </row>
    <row r="40" spans="1:12" ht="18.75" customHeight="1" x14ac:dyDescent="0.2">
      <c r="A40" s="55"/>
      <c r="C40" s="2"/>
    </row>
    <row r="41" spans="1:12" ht="18.75" customHeight="1" x14ac:dyDescent="0.2">
      <c r="A41" s="55"/>
      <c r="C41" s="2"/>
    </row>
    <row r="42" spans="1:12" ht="16.5" customHeight="1" x14ac:dyDescent="0.2">
      <c r="A42" s="55"/>
      <c r="C42" s="2"/>
    </row>
    <row r="43" spans="1:12" ht="16.5" customHeight="1" x14ac:dyDescent="0.2">
      <c r="A43" s="55"/>
      <c r="C43" s="2"/>
    </row>
    <row r="44" spans="1:12" ht="18" customHeight="1" x14ac:dyDescent="0.2">
      <c r="A44" s="55"/>
      <c r="C44" s="2"/>
    </row>
    <row r="45" spans="1:12" ht="16.5" customHeight="1" x14ac:dyDescent="0.2">
      <c r="A45" s="55"/>
      <c r="C45" s="2"/>
    </row>
    <row r="46" spans="1:12" ht="16.5" customHeight="1" x14ac:dyDescent="0.2">
      <c r="A46" s="55"/>
      <c r="C46" s="2"/>
    </row>
    <row r="47" spans="1:12" ht="16.5" customHeight="1" x14ac:dyDescent="0.2">
      <c r="A47" s="55"/>
      <c r="C47" s="2"/>
    </row>
    <row r="48" spans="1:12" ht="11.25" customHeight="1" x14ac:dyDescent="0.2">
      <c r="A48" s="55"/>
      <c r="C48" s="2"/>
    </row>
    <row r="49" spans="1:12" ht="21.95" customHeight="1" x14ac:dyDescent="0.2">
      <c r="A49" s="150" t="str">
        <f>'2-4'!A52</f>
        <v>The accompanying notes on pages 14 to 36 are an integral part of these consolidated and company financial information.</v>
      </c>
      <c r="B49" s="37"/>
      <c r="C49" s="151"/>
      <c r="D49" s="3"/>
      <c r="E49" s="38"/>
      <c r="F49" s="48"/>
      <c r="G49" s="48"/>
      <c r="H49" s="48"/>
      <c r="I49" s="156"/>
      <c r="J49" s="48"/>
      <c r="K49" s="48"/>
      <c r="L49" s="48"/>
    </row>
    <row r="50" spans="1:12" ht="16.5" customHeight="1" x14ac:dyDescent="0.2">
      <c r="A50" s="6" t="str">
        <f>+A1</f>
        <v>Eastern Polymer Group Public Company Limited</v>
      </c>
      <c r="B50" s="7"/>
      <c r="C50" s="8"/>
      <c r="E50" s="5"/>
      <c r="F50" s="45"/>
      <c r="G50" s="45"/>
      <c r="H50" s="45"/>
      <c r="I50" s="45"/>
      <c r="J50" s="45"/>
      <c r="K50" s="45"/>
      <c r="L50" s="45"/>
    </row>
    <row r="51" spans="1:12" ht="16.5" customHeight="1" x14ac:dyDescent="0.2">
      <c r="A51" s="6" t="s">
        <v>157</v>
      </c>
      <c r="B51" s="7"/>
      <c r="C51" s="8"/>
      <c r="E51" s="5"/>
      <c r="F51" s="45"/>
      <c r="G51" s="45"/>
      <c r="H51" s="45"/>
      <c r="I51" s="45"/>
      <c r="J51" s="45"/>
      <c r="K51" s="45"/>
      <c r="L51" s="45"/>
    </row>
    <row r="52" spans="1:12" ht="16.5" customHeight="1" x14ac:dyDescent="0.2">
      <c r="A52" s="4" t="str">
        <f>+A3</f>
        <v>For the three-month period ended 30 September 2024</v>
      </c>
      <c r="B52" s="34"/>
      <c r="C52" s="35"/>
      <c r="D52" s="3"/>
      <c r="E52" s="9"/>
      <c r="F52" s="47"/>
      <c r="G52" s="47"/>
      <c r="H52" s="47"/>
      <c r="I52" s="47"/>
      <c r="J52" s="47"/>
      <c r="K52" s="47"/>
      <c r="L52" s="47"/>
    </row>
    <row r="53" spans="1:12" ht="16.5" customHeight="1" x14ac:dyDescent="0.2">
      <c r="A53" s="40"/>
      <c r="C53" s="2"/>
      <c r="F53" s="128"/>
      <c r="G53" s="128"/>
      <c r="H53" s="128"/>
      <c r="J53" s="128"/>
      <c r="K53" s="128"/>
      <c r="L53" s="128"/>
    </row>
    <row r="54" spans="1:12" ht="16.5" customHeight="1" x14ac:dyDescent="0.2">
      <c r="A54" s="40"/>
      <c r="C54" s="2"/>
      <c r="F54" s="128"/>
      <c r="G54" s="128"/>
      <c r="H54" s="128"/>
      <c r="J54" s="128"/>
      <c r="K54" s="128"/>
      <c r="L54" s="128"/>
    </row>
    <row r="55" spans="1:12" ht="16.5" customHeight="1" x14ac:dyDescent="0.2">
      <c r="A55" s="7"/>
      <c r="B55" s="7"/>
      <c r="C55" s="8"/>
      <c r="E55" s="5"/>
      <c r="F55" s="371" t="s">
        <v>0</v>
      </c>
      <c r="G55" s="371"/>
      <c r="H55" s="371"/>
      <c r="I55" s="288"/>
      <c r="J55" s="371" t="s">
        <v>131</v>
      </c>
      <c r="K55" s="371"/>
      <c r="L55" s="371"/>
    </row>
    <row r="56" spans="1:12" ht="16.5" customHeight="1" x14ac:dyDescent="0.2">
      <c r="A56" s="7"/>
      <c r="B56" s="7"/>
      <c r="C56" s="8"/>
      <c r="E56" s="5"/>
      <c r="F56" s="370" t="s">
        <v>100</v>
      </c>
      <c r="G56" s="370"/>
      <c r="H56" s="370"/>
      <c r="I56" s="288"/>
      <c r="J56" s="370" t="s">
        <v>100</v>
      </c>
      <c r="K56" s="370"/>
      <c r="L56" s="370"/>
    </row>
    <row r="57" spans="1:12" ht="16.5" customHeight="1" x14ac:dyDescent="0.2">
      <c r="B57" s="7"/>
      <c r="C57" s="8"/>
      <c r="E57" s="5"/>
      <c r="F57" s="50" t="s">
        <v>148</v>
      </c>
      <c r="G57" s="131"/>
      <c r="H57" s="50" t="s">
        <v>148</v>
      </c>
      <c r="I57" s="49"/>
      <c r="J57" s="50" t="s">
        <v>148</v>
      </c>
      <c r="K57" s="131"/>
      <c r="L57" s="50" t="s">
        <v>148</v>
      </c>
    </row>
    <row r="58" spans="1:12" ht="16.5" customHeight="1" x14ac:dyDescent="0.2">
      <c r="B58" s="7"/>
      <c r="C58" s="8"/>
      <c r="E58" s="5"/>
      <c r="F58" s="289" t="s">
        <v>214</v>
      </c>
      <c r="G58" s="287"/>
      <c r="H58" s="289" t="s">
        <v>214</v>
      </c>
      <c r="I58" s="288"/>
      <c r="J58" s="289" t="s">
        <v>214</v>
      </c>
      <c r="K58" s="287"/>
      <c r="L58" s="289" t="s">
        <v>214</v>
      </c>
    </row>
    <row r="59" spans="1:12" ht="16.5" customHeight="1" x14ac:dyDescent="0.2">
      <c r="B59" s="7"/>
      <c r="C59" s="8"/>
      <c r="E59" s="5"/>
      <c r="F59" s="289" t="s">
        <v>207</v>
      </c>
      <c r="G59" s="287"/>
      <c r="H59" s="289" t="s">
        <v>194</v>
      </c>
      <c r="I59" s="288"/>
      <c r="J59" s="289" t="s">
        <v>207</v>
      </c>
      <c r="K59" s="287"/>
      <c r="L59" s="289" t="s">
        <v>194</v>
      </c>
    </row>
    <row r="60" spans="1:12" ht="16.5" customHeight="1" x14ac:dyDescent="0.2">
      <c r="D60" s="96"/>
      <c r="E60" s="53"/>
      <c r="F60" s="290" t="s">
        <v>10</v>
      </c>
      <c r="G60" s="287"/>
      <c r="H60" s="290" t="s">
        <v>10</v>
      </c>
      <c r="I60" s="288"/>
      <c r="J60" s="290" t="s">
        <v>10</v>
      </c>
      <c r="K60" s="287"/>
      <c r="L60" s="290" t="s">
        <v>10</v>
      </c>
    </row>
    <row r="61" spans="1:12" ht="16.5" customHeight="1" x14ac:dyDescent="0.2">
      <c r="C61" s="2"/>
      <c r="F61" s="321"/>
      <c r="G61" s="128"/>
      <c r="H61" s="128"/>
      <c r="J61" s="321"/>
      <c r="K61" s="128"/>
      <c r="L61" s="128"/>
    </row>
    <row r="62" spans="1:12" s="40" customFormat="1" ht="16.5" customHeight="1" x14ac:dyDescent="0.2">
      <c r="A62" s="55" t="s">
        <v>91</v>
      </c>
      <c r="B62" s="46"/>
      <c r="C62" s="2"/>
      <c r="D62" s="1"/>
      <c r="F62" s="321"/>
      <c r="G62" s="128"/>
      <c r="H62" s="128"/>
      <c r="I62" s="13"/>
      <c r="J62" s="321"/>
      <c r="K62" s="128"/>
      <c r="L62" s="128"/>
    </row>
    <row r="63" spans="1:12" s="40" customFormat="1" ht="16.5" customHeight="1" x14ac:dyDescent="0.2">
      <c r="A63" s="46" t="s">
        <v>113</v>
      </c>
      <c r="B63" s="2"/>
      <c r="D63" s="1"/>
      <c r="F63" s="321"/>
      <c r="G63" s="128"/>
      <c r="H63" s="128"/>
      <c r="I63" s="13"/>
      <c r="J63" s="321"/>
      <c r="K63" s="128"/>
      <c r="L63" s="128"/>
    </row>
    <row r="64" spans="1:12" s="40" customFormat="1" ht="16.5" customHeight="1" x14ac:dyDescent="0.2">
      <c r="B64" s="46" t="s">
        <v>111</v>
      </c>
      <c r="D64" s="1"/>
      <c r="F64" s="321"/>
      <c r="G64" s="128"/>
      <c r="H64" s="128"/>
      <c r="I64" s="13"/>
      <c r="J64" s="321"/>
      <c r="K64" s="128"/>
      <c r="L64" s="128"/>
    </row>
    <row r="65" spans="1:12" s="40" customFormat="1" ht="16.5" customHeight="1" x14ac:dyDescent="0.2">
      <c r="B65" s="102" t="s">
        <v>112</v>
      </c>
      <c r="D65" s="1"/>
      <c r="F65" s="322">
        <v>-243304572</v>
      </c>
      <c r="G65" s="128"/>
      <c r="H65" s="323">
        <v>32439050</v>
      </c>
      <c r="I65" s="13"/>
      <c r="J65" s="297">
        <v>0</v>
      </c>
      <c r="K65" s="128"/>
      <c r="L65" s="298">
        <v>0</v>
      </c>
    </row>
    <row r="66" spans="1:12" s="40" customFormat="1" ht="16.5" customHeight="1" x14ac:dyDescent="0.2">
      <c r="B66" s="102" t="s">
        <v>190</v>
      </c>
      <c r="C66" s="46"/>
      <c r="F66" s="324"/>
      <c r="H66" s="325"/>
      <c r="J66" s="326"/>
    </row>
    <row r="67" spans="1:12" s="40" customFormat="1" ht="16.5" customHeight="1" x14ac:dyDescent="0.2">
      <c r="B67" s="102"/>
      <c r="C67" s="327" t="s">
        <v>188</v>
      </c>
      <c r="F67" s="324"/>
      <c r="H67" s="325"/>
      <c r="J67" s="326"/>
    </row>
    <row r="68" spans="1:12" ht="16.5" customHeight="1" x14ac:dyDescent="0.2">
      <c r="C68" s="40" t="s">
        <v>144</v>
      </c>
      <c r="F68" s="328">
        <v>-78544764</v>
      </c>
      <c r="G68" s="128"/>
      <c r="H68" s="329">
        <v>-30102815</v>
      </c>
      <c r="I68" s="128"/>
      <c r="J68" s="330">
        <v>0</v>
      </c>
      <c r="K68" s="128"/>
      <c r="L68" s="331">
        <v>0</v>
      </c>
    </row>
    <row r="69" spans="1:12" s="40" customFormat="1" ht="16.5" customHeight="1" x14ac:dyDescent="0.2">
      <c r="A69" s="46"/>
      <c r="B69" s="46"/>
      <c r="C69" s="2"/>
      <c r="D69" s="1"/>
      <c r="F69" s="306"/>
      <c r="G69" s="128"/>
      <c r="H69" s="127"/>
      <c r="I69" s="13"/>
      <c r="J69" s="306"/>
      <c r="K69" s="128"/>
      <c r="L69" s="127"/>
    </row>
    <row r="70" spans="1:12" s="40" customFormat="1" ht="16.5" customHeight="1" x14ac:dyDescent="0.2">
      <c r="A70" s="55" t="s">
        <v>91</v>
      </c>
      <c r="B70" s="46"/>
      <c r="C70" s="2"/>
      <c r="D70" s="1"/>
      <c r="F70" s="305"/>
      <c r="G70" s="13"/>
      <c r="H70" s="13"/>
      <c r="I70" s="13"/>
      <c r="J70" s="305"/>
      <c r="K70" s="13"/>
      <c r="L70" s="13"/>
    </row>
    <row r="71" spans="1:12" s="40" customFormat="1" ht="16.5" customHeight="1" x14ac:dyDescent="0.2">
      <c r="A71" s="55"/>
      <c r="B71" s="332" t="s">
        <v>101</v>
      </c>
      <c r="C71" s="2"/>
      <c r="D71" s="1"/>
      <c r="F71" s="333">
        <f>SUM(F65:F68)</f>
        <v>-321849336</v>
      </c>
      <c r="G71" s="128"/>
      <c r="H71" s="48">
        <f>SUM(H65:H68)</f>
        <v>2336235</v>
      </c>
      <c r="I71" s="13"/>
      <c r="J71" s="330">
        <v>0</v>
      </c>
      <c r="K71" s="128"/>
      <c r="L71" s="331">
        <v>0</v>
      </c>
    </row>
    <row r="72" spans="1:12" s="40" customFormat="1" ht="16.5" customHeight="1" x14ac:dyDescent="0.2">
      <c r="A72" s="46"/>
      <c r="B72" s="46"/>
      <c r="C72" s="2"/>
      <c r="D72" s="1"/>
      <c r="F72" s="306"/>
      <c r="G72" s="128"/>
      <c r="H72" s="127"/>
      <c r="I72" s="13"/>
      <c r="J72" s="306"/>
      <c r="K72" s="128"/>
      <c r="L72" s="127"/>
    </row>
    <row r="73" spans="1:12" s="40" customFormat="1" ht="16.5" customHeight="1" thickBot="1" x14ac:dyDescent="0.25">
      <c r="A73" s="55" t="s">
        <v>241</v>
      </c>
      <c r="B73" s="46"/>
      <c r="C73" s="2"/>
      <c r="D73" s="1"/>
      <c r="F73" s="334">
        <f>SUM(F38,F71)</f>
        <v>-186525668</v>
      </c>
      <c r="G73" s="128"/>
      <c r="H73" s="335">
        <f>SUM(H38,H71)</f>
        <v>436639779</v>
      </c>
      <c r="I73" s="13"/>
      <c r="J73" s="334">
        <f>SUM(J38,J71)</f>
        <v>260704816</v>
      </c>
      <c r="K73" s="128"/>
      <c r="L73" s="335">
        <f>SUM(L38,L71)</f>
        <v>384505811</v>
      </c>
    </row>
    <row r="74" spans="1:12" s="40" customFormat="1" ht="16.5" customHeight="1" thickTop="1" x14ac:dyDescent="0.2">
      <c r="A74" s="46"/>
      <c r="B74" s="46"/>
      <c r="C74" s="2"/>
      <c r="D74" s="1"/>
      <c r="F74" s="321"/>
      <c r="G74" s="128"/>
      <c r="H74" s="128"/>
      <c r="I74" s="13"/>
      <c r="J74" s="321"/>
      <c r="K74" s="128"/>
      <c r="L74" s="128"/>
    </row>
    <row r="75" spans="1:12" s="40" customFormat="1" ht="16.5" customHeight="1" x14ac:dyDescent="0.2">
      <c r="A75" s="55" t="s">
        <v>32</v>
      </c>
      <c r="B75" s="55"/>
      <c r="C75" s="2"/>
      <c r="D75" s="1"/>
      <c r="F75" s="306"/>
      <c r="G75" s="128"/>
      <c r="H75" s="127"/>
      <c r="I75" s="13"/>
      <c r="J75" s="306"/>
      <c r="K75" s="128"/>
      <c r="L75" s="127"/>
    </row>
    <row r="76" spans="1:12" s="40" customFormat="1" ht="16.5" customHeight="1" x14ac:dyDescent="0.2">
      <c r="A76" s="46" t="s">
        <v>155</v>
      </c>
      <c r="B76" s="46"/>
      <c r="C76" s="2"/>
      <c r="D76" s="1"/>
      <c r="F76" s="322">
        <v>130308327</v>
      </c>
      <c r="G76" s="128"/>
      <c r="H76" s="323">
        <v>431476926</v>
      </c>
      <c r="I76" s="13"/>
      <c r="J76" s="297">
        <v>260704816</v>
      </c>
      <c r="K76" s="128"/>
      <c r="L76" s="298">
        <v>384505811</v>
      </c>
    </row>
    <row r="77" spans="1:12" s="40" customFormat="1" ht="16.5" customHeight="1" x14ac:dyDescent="0.2">
      <c r="A77" s="46" t="s">
        <v>27</v>
      </c>
      <c r="B77" s="46"/>
      <c r="C77" s="2"/>
      <c r="D77" s="1"/>
      <c r="F77" s="301">
        <v>5015341</v>
      </c>
      <c r="G77" s="128"/>
      <c r="H77" s="302">
        <v>2826618</v>
      </c>
      <c r="I77" s="13"/>
      <c r="J77" s="336">
        <v>0</v>
      </c>
      <c r="K77" s="128"/>
      <c r="L77" s="337">
        <v>0</v>
      </c>
    </row>
    <row r="78" spans="1:12" s="40" customFormat="1" ht="16.5" customHeight="1" x14ac:dyDescent="0.2">
      <c r="A78" s="46"/>
      <c r="B78" s="46"/>
      <c r="C78" s="2"/>
      <c r="D78" s="1"/>
      <c r="F78" s="306"/>
      <c r="G78" s="128"/>
      <c r="H78" s="127"/>
      <c r="I78" s="13"/>
      <c r="J78" s="306"/>
      <c r="K78" s="128"/>
      <c r="L78" s="127"/>
    </row>
    <row r="79" spans="1:12" s="40" customFormat="1" ht="16.5" customHeight="1" thickBot="1" x14ac:dyDescent="0.25">
      <c r="B79" s="46"/>
      <c r="C79" s="2"/>
      <c r="D79" s="1"/>
      <c r="F79" s="338">
        <f>SUM(F76:F77)</f>
        <v>135323668</v>
      </c>
      <c r="G79" s="128"/>
      <c r="H79" s="339">
        <f>SUM(H76:H77)</f>
        <v>434303544</v>
      </c>
      <c r="I79" s="13"/>
      <c r="J79" s="338">
        <f>SUM(J76:J77)</f>
        <v>260704816</v>
      </c>
      <c r="K79" s="128"/>
      <c r="L79" s="339">
        <f>SUM(L76:L77)</f>
        <v>384505811</v>
      </c>
    </row>
    <row r="80" spans="1:12" s="40" customFormat="1" ht="16.5" customHeight="1" thickTop="1" x14ac:dyDescent="0.2">
      <c r="A80" s="46"/>
      <c r="B80" s="46"/>
      <c r="C80" s="2"/>
      <c r="D80" s="1"/>
      <c r="F80" s="306"/>
      <c r="G80" s="128"/>
      <c r="H80" s="127"/>
      <c r="I80" s="13"/>
      <c r="J80" s="306"/>
      <c r="K80" s="128"/>
      <c r="L80" s="127"/>
    </row>
    <row r="81" spans="1:12" s="40" customFormat="1" ht="16.5" customHeight="1" x14ac:dyDescent="0.2">
      <c r="A81" s="55" t="s">
        <v>242</v>
      </c>
      <c r="B81" s="46"/>
      <c r="C81" s="2"/>
      <c r="D81" s="1"/>
      <c r="F81" s="306"/>
      <c r="G81" s="128"/>
      <c r="H81" s="127"/>
      <c r="I81" s="13"/>
      <c r="J81" s="306"/>
      <c r="K81" s="128"/>
      <c r="L81" s="127"/>
    </row>
    <row r="82" spans="1:12" s="40" customFormat="1" ht="16.5" customHeight="1" x14ac:dyDescent="0.2">
      <c r="A82" s="46" t="s">
        <v>155</v>
      </c>
      <c r="B82" s="46"/>
      <c r="C82" s="2"/>
      <c r="D82" s="1"/>
      <c r="F82" s="322">
        <v>-191596168</v>
      </c>
      <c r="G82" s="128"/>
      <c r="H82" s="323">
        <v>433590307</v>
      </c>
      <c r="I82" s="13"/>
      <c r="J82" s="297">
        <v>260704816</v>
      </c>
      <c r="K82" s="128"/>
      <c r="L82" s="298">
        <v>384505811</v>
      </c>
    </row>
    <row r="83" spans="1:12" s="40" customFormat="1" ht="16.5" customHeight="1" x14ac:dyDescent="0.2">
      <c r="A83" s="46" t="s">
        <v>27</v>
      </c>
      <c r="B83" s="46"/>
      <c r="C83" s="2"/>
      <c r="D83" s="1"/>
      <c r="F83" s="301">
        <v>5070500</v>
      </c>
      <c r="G83" s="128"/>
      <c r="H83" s="302">
        <v>3049472</v>
      </c>
      <c r="I83" s="13"/>
      <c r="J83" s="330">
        <v>0</v>
      </c>
      <c r="K83" s="128"/>
      <c r="L83" s="331">
        <v>0</v>
      </c>
    </row>
    <row r="84" spans="1:12" s="40" customFormat="1" ht="16.5" customHeight="1" x14ac:dyDescent="0.2">
      <c r="A84" s="46"/>
      <c r="B84" s="46"/>
      <c r="C84" s="2"/>
      <c r="D84" s="1"/>
      <c r="F84" s="306"/>
      <c r="G84" s="128"/>
      <c r="H84" s="127"/>
      <c r="I84" s="13"/>
      <c r="J84" s="306"/>
      <c r="K84" s="128"/>
      <c r="L84" s="127"/>
    </row>
    <row r="85" spans="1:12" s="40" customFormat="1" ht="16.5" customHeight="1" thickBot="1" x14ac:dyDescent="0.25">
      <c r="A85" s="46"/>
      <c r="B85" s="46"/>
      <c r="C85" s="2"/>
      <c r="D85" s="1"/>
      <c r="F85" s="334">
        <f>SUM(F82:F84)</f>
        <v>-186525668</v>
      </c>
      <c r="G85" s="128"/>
      <c r="H85" s="335">
        <f>SUM(H82:H84)</f>
        <v>436639779</v>
      </c>
      <c r="I85" s="13"/>
      <c r="J85" s="334">
        <f>SUM(J82:J84)</f>
        <v>260704816</v>
      </c>
      <c r="K85" s="128"/>
      <c r="L85" s="335">
        <f>SUM(L82:L84)</f>
        <v>384505811</v>
      </c>
    </row>
    <row r="86" spans="1:12" s="40" customFormat="1" ht="16.5" customHeight="1" thickTop="1" x14ac:dyDescent="0.2">
      <c r="A86" s="46"/>
      <c r="B86" s="46"/>
      <c r="C86" s="2"/>
      <c r="D86" s="1"/>
      <c r="F86" s="306"/>
      <c r="G86" s="128"/>
      <c r="H86" s="127"/>
      <c r="I86" s="13"/>
      <c r="J86" s="306"/>
      <c r="K86" s="128"/>
      <c r="L86" s="127"/>
    </row>
    <row r="87" spans="1:12" s="40" customFormat="1" ht="16.5" customHeight="1" x14ac:dyDescent="0.2">
      <c r="A87" s="46"/>
      <c r="B87" s="46"/>
      <c r="C87" s="2"/>
      <c r="D87" s="1"/>
      <c r="F87" s="306"/>
      <c r="G87" s="128"/>
      <c r="H87" s="127"/>
      <c r="I87" s="13"/>
      <c r="J87" s="306"/>
      <c r="K87" s="128"/>
      <c r="L87" s="127"/>
    </row>
    <row r="88" spans="1:12" s="40" customFormat="1" ht="16.5" customHeight="1" x14ac:dyDescent="0.2">
      <c r="A88" s="55" t="s">
        <v>156</v>
      </c>
      <c r="B88" s="55"/>
      <c r="C88" s="2"/>
      <c r="D88" s="1"/>
      <c r="F88" s="306"/>
      <c r="G88" s="128"/>
      <c r="H88" s="127"/>
      <c r="I88" s="13"/>
      <c r="J88" s="306"/>
      <c r="K88" s="128"/>
      <c r="L88" s="127"/>
    </row>
    <row r="89" spans="1:12" s="40" customFormat="1" ht="16.5" customHeight="1" x14ac:dyDescent="0.2">
      <c r="A89" s="55"/>
      <c r="B89" s="55" t="s">
        <v>105</v>
      </c>
      <c r="C89" s="2"/>
      <c r="D89" s="1"/>
      <c r="F89" s="306"/>
      <c r="G89" s="128"/>
      <c r="H89" s="127"/>
      <c r="I89" s="13"/>
      <c r="J89" s="306"/>
      <c r="K89" s="128"/>
      <c r="L89" s="127"/>
    </row>
    <row r="90" spans="1:12" s="40" customFormat="1" ht="16.5" customHeight="1" x14ac:dyDescent="0.2">
      <c r="A90" s="46"/>
      <c r="B90" s="46"/>
      <c r="C90" s="2"/>
      <c r="D90" s="1"/>
      <c r="F90" s="306"/>
      <c r="G90" s="128"/>
      <c r="H90" s="127"/>
      <c r="I90" s="13"/>
      <c r="J90" s="306"/>
      <c r="K90" s="128"/>
      <c r="L90" s="127"/>
    </row>
    <row r="91" spans="1:12" s="40" customFormat="1" ht="16.5" customHeight="1" thickBot="1" x14ac:dyDescent="0.25">
      <c r="A91" s="46" t="s">
        <v>52</v>
      </c>
      <c r="B91" s="46"/>
      <c r="C91" s="157"/>
      <c r="D91" s="1"/>
      <c r="E91" s="157"/>
      <c r="F91" s="340">
        <f>F76/2800000000</f>
        <v>4.6538688214285716E-2</v>
      </c>
      <c r="G91" s="341"/>
      <c r="H91" s="342">
        <f>H76/2800000000</f>
        <v>0.15409890214285715</v>
      </c>
      <c r="I91" s="343"/>
      <c r="J91" s="340">
        <f>J76/2800000000</f>
        <v>9.3108862857142857E-2</v>
      </c>
      <c r="K91" s="341"/>
      <c r="L91" s="342">
        <f>L76/2800000000</f>
        <v>0.13732350392857143</v>
      </c>
    </row>
    <row r="92" spans="1:12" s="40" customFormat="1" ht="16.5" customHeight="1" thickTop="1" x14ac:dyDescent="0.2">
      <c r="A92" s="46"/>
      <c r="B92" s="46"/>
      <c r="C92" s="157"/>
      <c r="D92" s="1"/>
      <c r="E92" s="157"/>
      <c r="F92" s="128"/>
      <c r="G92" s="128"/>
      <c r="H92" s="128"/>
      <c r="I92" s="13"/>
      <c r="J92" s="127"/>
      <c r="K92" s="128"/>
      <c r="L92" s="127"/>
    </row>
    <row r="93" spans="1:12" s="40" customFormat="1" ht="22.5" customHeight="1" x14ac:dyDescent="0.2">
      <c r="A93" s="46"/>
      <c r="B93" s="46"/>
      <c r="C93" s="157"/>
      <c r="D93" s="1"/>
      <c r="E93" s="157"/>
      <c r="F93" s="128"/>
      <c r="G93" s="128"/>
      <c r="H93" s="128"/>
      <c r="I93" s="13"/>
      <c r="J93" s="127"/>
      <c r="K93" s="128"/>
      <c r="L93" s="127"/>
    </row>
    <row r="94" spans="1:12" s="40" customFormat="1" ht="16.5" customHeight="1" x14ac:dyDescent="0.2">
      <c r="A94" s="46"/>
      <c r="B94" s="46"/>
      <c r="C94" s="157"/>
      <c r="D94" s="1"/>
      <c r="E94" s="157"/>
      <c r="F94" s="128"/>
      <c r="G94" s="128"/>
      <c r="H94" s="128"/>
      <c r="I94" s="13"/>
      <c r="J94" s="127"/>
      <c r="K94" s="128"/>
      <c r="L94" s="127"/>
    </row>
    <row r="95" spans="1:12" s="40" customFormat="1" ht="16.5" customHeight="1" x14ac:dyDescent="0.2">
      <c r="A95" s="46"/>
      <c r="B95" s="46"/>
      <c r="C95" s="2"/>
      <c r="D95" s="1"/>
      <c r="F95" s="127"/>
      <c r="G95" s="128"/>
      <c r="H95" s="127"/>
      <c r="I95" s="13"/>
      <c r="J95" s="127"/>
      <c r="K95" s="128"/>
      <c r="L95" s="127"/>
    </row>
    <row r="96" spans="1:12" ht="16.5" customHeight="1" x14ac:dyDescent="0.2">
      <c r="C96" s="2"/>
      <c r="F96" s="128"/>
      <c r="G96" s="128"/>
      <c r="H96" s="128"/>
      <c r="J96" s="128"/>
      <c r="K96" s="128"/>
      <c r="L96" s="128"/>
    </row>
    <row r="97" spans="1:12" ht="11.25" customHeight="1" x14ac:dyDescent="0.2">
      <c r="C97" s="2"/>
      <c r="F97" s="128"/>
      <c r="G97" s="128"/>
      <c r="H97" s="128"/>
      <c r="J97" s="128"/>
      <c r="K97" s="128"/>
      <c r="L97" s="128"/>
    </row>
    <row r="98" spans="1:12" ht="21.95" customHeight="1" x14ac:dyDescent="0.2">
      <c r="A98" s="154" t="str">
        <f>A49</f>
        <v>The accompanying notes on pages 14 to 36 are an integral part of these consolidated and company financial information.</v>
      </c>
      <c r="B98" s="37"/>
      <c r="C98" s="151"/>
      <c r="D98" s="3"/>
      <c r="E98" s="38"/>
      <c r="F98" s="48"/>
      <c r="G98" s="156"/>
      <c r="H98" s="48"/>
      <c r="I98" s="156"/>
      <c r="J98" s="48"/>
      <c r="K98" s="48"/>
      <c r="L98" s="48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49" max="11" man="1"/>
  </rowBreaks>
  <ignoredErrors>
    <ignoredError sqref="F10:L10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B593-3C43-43EA-A8CF-89B045FAFD26}">
  <sheetPr>
    <tabColor theme="8" tint="0.59999389629810485"/>
  </sheetPr>
  <dimension ref="A1:L94"/>
  <sheetViews>
    <sheetView topLeftCell="A13" zoomScale="110" zoomScaleNormal="110" zoomScaleSheetLayoutView="100" workbookViewId="0">
      <selection activeCell="F166" sqref="F166"/>
    </sheetView>
  </sheetViews>
  <sheetFormatPr defaultRowHeight="16.5" customHeight="1" x14ac:dyDescent="0.2"/>
  <cols>
    <col min="1" max="2" width="1.28515625" style="46" customWidth="1"/>
    <col min="3" max="3" width="30" style="40" customWidth="1"/>
    <col min="4" max="4" width="4.85546875" style="1" customWidth="1"/>
    <col min="5" max="5" width="0.7109375" style="40" customWidth="1"/>
    <col min="6" max="6" width="12.7109375" style="13" customWidth="1"/>
    <col min="7" max="7" width="0.7109375" style="13" customWidth="1"/>
    <col min="8" max="8" width="12.7109375" style="13" customWidth="1"/>
    <col min="9" max="9" width="0.7109375" style="13" customWidth="1"/>
    <col min="10" max="10" width="12" style="13" customWidth="1"/>
    <col min="11" max="11" width="0.7109375" style="13" customWidth="1"/>
    <col min="12" max="12" width="12" style="13" customWidth="1"/>
    <col min="13" max="232" width="9.140625" style="46"/>
    <col min="233" max="234" width="1.28515625" style="46" customWidth="1"/>
    <col min="235" max="235" width="27.5703125" style="46" customWidth="1"/>
    <col min="236" max="236" width="4.85546875" style="46" customWidth="1"/>
    <col min="237" max="237" width="0.85546875" style="46" customWidth="1"/>
    <col min="238" max="238" width="12.7109375" style="46" customWidth="1"/>
    <col min="239" max="239" width="0.85546875" style="46" customWidth="1"/>
    <col min="240" max="240" width="12.7109375" style="46" customWidth="1"/>
    <col min="241" max="241" width="0.85546875" style="46" customWidth="1"/>
    <col min="242" max="242" width="12.7109375" style="46" customWidth="1"/>
    <col min="243" max="243" width="0.85546875" style="46" customWidth="1"/>
    <col min="244" max="244" width="12.7109375" style="46" customWidth="1"/>
    <col min="245" max="488" width="9.140625" style="46"/>
    <col min="489" max="490" width="1.28515625" style="46" customWidth="1"/>
    <col min="491" max="491" width="27.5703125" style="46" customWidth="1"/>
    <col min="492" max="492" width="4.85546875" style="46" customWidth="1"/>
    <col min="493" max="493" width="0.85546875" style="46" customWidth="1"/>
    <col min="494" max="494" width="12.7109375" style="46" customWidth="1"/>
    <col min="495" max="495" width="0.85546875" style="46" customWidth="1"/>
    <col min="496" max="496" width="12.7109375" style="46" customWidth="1"/>
    <col min="497" max="497" width="0.85546875" style="46" customWidth="1"/>
    <col min="498" max="498" width="12.7109375" style="46" customWidth="1"/>
    <col min="499" max="499" width="0.85546875" style="46" customWidth="1"/>
    <col min="500" max="500" width="12.7109375" style="46" customWidth="1"/>
    <col min="501" max="744" width="9.140625" style="46"/>
    <col min="745" max="746" width="1.28515625" style="46" customWidth="1"/>
    <col min="747" max="747" width="27.5703125" style="46" customWidth="1"/>
    <col min="748" max="748" width="4.85546875" style="46" customWidth="1"/>
    <col min="749" max="749" width="0.85546875" style="46" customWidth="1"/>
    <col min="750" max="750" width="12.7109375" style="46" customWidth="1"/>
    <col min="751" max="751" width="0.85546875" style="46" customWidth="1"/>
    <col min="752" max="752" width="12.7109375" style="46" customWidth="1"/>
    <col min="753" max="753" width="0.85546875" style="46" customWidth="1"/>
    <col min="754" max="754" width="12.7109375" style="46" customWidth="1"/>
    <col min="755" max="755" width="0.85546875" style="46" customWidth="1"/>
    <col min="756" max="756" width="12.7109375" style="46" customWidth="1"/>
    <col min="757" max="1000" width="9.140625" style="46"/>
    <col min="1001" max="1002" width="1.28515625" style="46" customWidth="1"/>
    <col min="1003" max="1003" width="27.5703125" style="46" customWidth="1"/>
    <col min="1004" max="1004" width="4.85546875" style="46" customWidth="1"/>
    <col min="1005" max="1005" width="0.85546875" style="46" customWidth="1"/>
    <col min="1006" max="1006" width="12.7109375" style="46" customWidth="1"/>
    <col min="1007" max="1007" width="0.85546875" style="46" customWidth="1"/>
    <col min="1008" max="1008" width="12.7109375" style="46" customWidth="1"/>
    <col min="1009" max="1009" width="0.85546875" style="46" customWidth="1"/>
    <col min="1010" max="1010" width="12.7109375" style="46" customWidth="1"/>
    <col min="1011" max="1011" width="0.85546875" style="46" customWidth="1"/>
    <col min="1012" max="1012" width="12.7109375" style="46" customWidth="1"/>
    <col min="1013" max="1256" width="9.140625" style="46"/>
    <col min="1257" max="1258" width="1.28515625" style="46" customWidth="1"/>
    <col min="1259" max="1259" width="27.5703125" style="46" customWidth="1"/>
    <col min="1260" max="1260" width="4.85546875" style="46" customWidth="1"/>
    <col min="1261" max="1261" width="0.85546875" style="46" customWidth="1"/>
    <col min="1262" max="1262" width="12.7109375" style="46" customWidth="1"/>
    <col min="1263" max="1263" width="0.85546875" style="46" customWidth="1"/>
    <col min="1264" max="1264" width="12.7109375" style="46" customWidth="1"/>
    <col min="1265" max="1265" width="0.85546875" style="46" customWidth="1"/>
    <col min="1266" max="1266" width="12.7109375" style="46" customWidth="1"/>
    <col min="1267" max="1267" width="0.85546875" style="46" customWidth="1"/>
    <col min="1268" max="1268" width="12.7109375" style="46" customWidth="1"/>
    <col min="1269" max="1512" width="9.140625" style="46"/>
    <col min="1513" max="1514" width="1.28515625" style="46" customWidth="1"/>
    <col min="1515" max="1515" width="27.5703125" style="46" customWidth="1"/>
    <col min="1516" max="1516" width="4.85546875" style="46" customWidth="1"/>
    <col min="1517" max="1517" width="0.85546875" style="46" customWidth="1"/>
    <col min="1518" max="1518" width="12.7109375" style="46" customWidth="1"/>
    <col min="1519" max="1519" width="0.85546875" style="46" customWidth="1"/>
    <col min="1520" max="1520" width="12.7109375" style="46" customWidth="1"/>
    <col min="1521" max="1521" width="0.85546875" style="46" customWidth="1"/>
    <col min="1522" max="1522" width="12.7109375" style="46" customWidth="1"/>
    <col min="1523" max="1523" width="0.85546875" style="46" customWidth="1"/>
    <col min="1524" max="1524" width="12.7109375" style="46" customWidth="1"/>
    <col min="1525" max="1768" width="9.140625" style="46"/>
    <col min="1769" max="1770" width="1.28515625" style="46" customWidth="1"/>
    <col min="1771" max="1771" width="27.5703125" style="46" customWidth="1"/>
    <col min="1772" max="1772" width="4.85546875" style="46" customWidth="1"/>
    <col min="1773" max="1773" width="0.85546875" style="46" customWidth="1"/>
    <col min="1774" max="1774" width="12.7109375" style="46" customWidth="1"/>
    <col min="1775" max="1775" width="0.85546875" style="46" customWidth="1"/>
    <col min="1776" max="1776" width="12.7109375" style="46" customWidth="1"/>
    <col min="1777" max="1777" width="0.85546875" style="46" customWidth="1"/>
    <col min="1778" max="1778" width="12.7109375" style="46" customWidth="1"/>
    <col min="1779" max="1779" width="0.85546875" style="46" customWidth="1"/>
    <col min="1780" max="1780" width="12.7109375" style="46" customWidth="1"/>
    <col min="1781" max="2024" width="9.140625" style="46"/>
    <col min="2025" max="2026" width="1.28515625" style="46" customWidth="1"/>
    <col min="2027" max="2027" width="27.5703125" style="46" customWidth="1"/>
    <col min="2028" max="2028" width="4.85546875" style="46" customWidth="1"/>
    <col min="2029" max="2029" width="0.85546875" style="46" customWidth="1"/>
    <col min="2030" max="2030" width="12.7109375" style="46" customWidth="1"/>
    <col min="2031" max="2031" width="0.85546875" style="46" customWidth="1"/>
    <col min="2032" max="2032" width="12.7109375" style="46" customWidth="1"/>
    <col min="2033" max="2033" width="0.85546875" style="46" customWidth="1"/>
    <col min="2034" max="2034" width="12.7109375" style="46" customWidth="1"/>
    <col min="2035" max="2035" width="0.85546875" style="46" customWidth="1"/>
    <col min="2036" max="2036" width="12.7109375" style="46" customWidth="1"/>
    <col min="2037" max="2280" width="9.140625" style="46"/>
    <col min="2281" max="2282" width="1.28515625" style="46" customWidth="1"/>
    <col min="2283" max="2283" width="27.5703125" style="46" customWidth="1"/>
    <col min="2284" max="2284" width="4.85546875" style="46" customWidth="1"/>
    <col min="2285" max="2285" width="0.85546875" style="46" customWidth="1"/>
    <col min="2286" max="2286" width="12.7109375" style="46" customWidth="1"/>
    <col min="2287" max="2287" width="0.85546875" style="46" customWidth="1"/>
    <col min="2288" max="2288" width="12.7109375" style="46" customWidth="1"/>
    <col min="2289" max="2289" width="0.85546875" style="46" customWidth="1"/>
    <col min="2290" max="2290" width="12.7109375" style="46" customWidth="1"/>
    <col min="2291" max="2291" width="0.85546875" style="46" customWidth="1"/>
    <col min="2292" max="2292" width="12.7109375" style="46" customWidth="1"/>
    <col min="2293" max="2536" width="9.140625" style="46"/>
    <col min="2537" max="2538" width="1.28515625" style="46" customWidth="1"/>
    <col min="2539" max="2539" width="27.5703125" style="46" customWidth="1"/>
    <col min="2540" max="2540" width="4.85546875" style="46" customWidth="1"/>
    <col min="2541" max="2541" width="0.85546875" style="46" customWidth="1"/>
    <col min="2542" max="2542" width="12.7109375" style="46" customWidth="1"/>
    <col min="2543" max="2543" width="0.85546875" style="46" customWidth="1"/>
    <col min="2544" max="2544" width="12.7109375" style="46" customWidth="1"/>
    <col min="2545" max="2545" width="0.85546875" style="46" customWidth="1"/>
    <col min="2546" max="2546" width="12.7109375" style="46" customWidth="1"/>
    <col min="2547" max="2547" width="0.85546875" style="46" customWidth="1"/>
    <col min="2548" max="2548" width="12.7109375" style="46" customWidth="1"/>
    <col min="2549" max="2792" width="9.140625" style="46"/>
    <col min="2793" max="2794" width="1.28515625" style="46" customWidth="1"/>
    <col min="2795" max="2795" width="27.5703125" style="46" customWidth="1"/>
    <col min="2796" max="2796" width="4.85546875" style="46" customWidth="1"/>
    <col min="2797" max="2797" width="0.85546875" style="46" customWidth="1"/>
    <col min="2798" max="2798" width="12.7109375" style="46" customWidth="1"/>
    <col min="2799" max="2799" width="0.85546875" style="46" customWidth="1"/>
    <col min="2800" max="2800" width="12.7109375" style="46" customWidth="1"/>
    <col min="2801" max="2801" width="0.85546875" style="46" customWidth="1"/>
    <col min="2802" max="2802" width="12.7109375" style="46" customWidth="1"/>
    <col min="2803" max="2803" width="0.85546875" style="46" customWidth="1"/>
    <col min="2804" max="2804" width="12.7109375" style="46" customWidth="1"/>
    <col min="2805" max="3048" width="9.140625" style="46"/>
    <col min="3049" max="3050" width="1.28515625" style="46" customWidth="1"/>
    <col min="3051" max="3051" width="27.5703125" style="46" customWidth="1"/>
    <col min="3052" max="3052" width="4.85546875" style="46" customWidth="1"/>
    <col min="3053" max="3053" width="0.85546875" style="46" customWidth="1"/>
    <col min="3054" max="3054" width="12.7109375" style="46" customWidth="1"/>
    <col min="3055" max="3055" width="0.85546875" style="46" customWidth="1"/>
    <col min="3056" max="3056" width="12.7109375" style="46" customWidth="1"/>
    <col min="3057" max="3057" width="0.85546875" style="46" customWidth="1"/>
    <col min="3058" max="3058" width="12.7109375" style="46" customWidth="1"/>
    <col min="3059" max="3059" width="0.85546875" style="46" customWidth="1"/>
    <col min="3060" max="3060" width="12.7109375" style="46" customWidth="1"/>
    <col min="3061" max="3304" width="9.140625" style="46"/>
    <col min="3305" max="3306" width="1.28515625" style="46" customWidth="1"/>
    <col min="3307" max="3307" width="27.5703125" style="46" customWidth="1"/>
    <col min="3308" max="3308" width="4.85546875" style="46" customWidth="1"/>
    <col min="3309" max="3309" width="0.85546875" style="46" customWidth="1"/>
    <col min="3310" max="3310" width="12.7109375" style="46" customWidth="1"/>
    <col min="3311" max="3311" width="0.85546875" style="46" customWidth="1"/>
    <col min="3312" max="3312" width="12.7109375" style="46" customWidth="1"/>
    <col min="3313" max="3313" width="0.85546875" style="46" customWidth="1"/>
    <col min="3314" max="3314" width="12.7109375" style="46" customWidth="1"/>
    <col min="3315" max="3315" width="0.85546875" style="46" customWidth="1"/>
    <col min="3316" max="3316" width="12.7109375" style="46" customWidth="1"/>
    <col min="3317" max="3560" width="9.140625" style="46"/>
    <col min="3561" max="3562" width="1.28515625" style="46" customWidth="1"/>
    <col min="3563" max="3563" width="27.5703125" style="46" customWidth="1"/>
    <col min="3564" max="3564" width="4.85546875" style="46" customWidth="1"/>
    <col min="3565" max="3565" width="0.85546875" style="46" customWidth="1"/>
    <col min="3566" max="3566" width="12.7109375" style="46" customWidth="1"/>
    <col min="3567" max="3567" width="0.85546875" style="46" customWidth="1"/>
    <col min="3568" max="3568" width="12.7109375" style="46" customWidth="1"/>
    <col min="3569" max="3569" width="0.85546875" style="46" customWidth="1"/>
    <col min="3570" max="3570" width="12.7109375" style="46" customWidth="1"/>
    <col min="3571" max="3571" width="0.85546875" style="46" customWidth="1"/>
    <col min="3572" max="3572" width="12.7109375" style="46" customWidth="1"/>
    <col min="3573" max="3816" width="9.140625" style="46"/>
    <col min="3817" max="3818" width="1.28515625" style="46" customWidth="1"/>
    <col min="3819" max="3819" width="27.5703125" style="46" customWidth="1"/>
    <col min="3820" max="3820" width="4.85546875" style="46" customWidth="1"/>
    <col min="3821" max="3821" width="0.85546875" style="46" customWidth="1"/>
    <col min="3822" max="3822" width="12.7109375" style="46" customWidth="1"/>
    <col min="3823" max="3823" width="0.85546875" style="46" customWidth="1"/>
    <col min="3824" max="3824" width="12.7109375" style="46" customWidth="1"/>
    <col min="3825" max="3825" width="0.85546875" style="46" customWidth="1"/>
    <col min="3826" max="3826" width="12.7109375" style="46" customWidth="1"/>
    <col min="3827" max="3827" width="0.85546875" style="46" customWidth="1"/>
    <col min="3828" max="3828" width="12.7109375" style="46" customWidth="1"/>
    <col min="3829" max="4072" width="9.140625" style="46"/>
    <col min="4073" max="4074" width="1.28515625" style="46" customWidth="1"/>
    <col min="4075" max="4075" width="27.5703125" style="46" customWidth="1"/>
    <col min="4076" max="4076" width="4.85546875" style="46" customWidth="1"/>
    <col min="4077" max="4077" width="0.85546875" style="46" customWidth="1"/>
    <col min="4078" max="4078" width="12.7109375" style="46" customWidth="1"/>
    <col min="4079" max="4079" width="0.85546875" style="46" customWidth="1"/>
    <col min="4080" max="4080" width="12.7109375" style="46" customWidth="1"/>
    <col min="4081" max="4081" width="0.85546875" style="46" customWidth="1"/>
    <col min="4082" max="4082" width="12.7109375" style="46" customWidth="1"/>
    <col min="4083" max="4083" width="0.85546875" style="46" customWidth="1"/>
    <col min="4084" max="4084" width="12.7109375" style="46" customWidth="1"/>
    <col min="4085" max="4328" width="9.140625" style="46"/>
    <col min="4329" max="4330" width="1.28515625" style="46" customWidth="1"/>
    <col min="4331" max="4331" width="27.5703125" style="46" customWidth="1"/>
    <col min="4332" max="4332" width="4.85546875" style="46" customWidth="1"/>
    <col min="4333" max="4333" width="0.85546875" style="46" customWidth="1"/>
    <col min="4334" max="4334" width="12.7109375" style="46" customWidth="1"/>
    <col min="4335" max="4335" width="0.85546875" style="46" customWidth="1"/>
    <col min="4336" max="4336" width="12.7109375" style="46" customWidth="1"/>
    <col min="4337" max="4337" width="0.85546875" style="46" customWidth="1"/>
    <col min="4338" max="4338" width="12.7109375" style="46" customWidth="1"/>
    <col min="4339" max="4339" width="0.85546875" style="46" customWidth="1"/>
    <col min="4340" max="4340" width="12.7109375" style="46" customWidth="1"/>
    <col min="4341" max="4584" width="9.140625" style="46"/>
    <col min="4585" max="4586" width="1.28515625" style="46" customWidth="1"/>
    <col min="4587" max="4587" width="27.5703125" style="46" customWidth="1"/>
    <col min="4588" max="4588" width="4.85546875" style="46" customWidth="1"/>
    <col min="4589" max="4589" width="0.85546875" style="46" customWidth="1"/>
    <col min="4590" max="4590" width="12.7109375" style="46" customWidth="1"/>
    <col min="4591" max="4591" width="0.85546875" style="46" customWidth="1"/>
    <col min="4592" max="4592" width="12.7109375" style="46" customWidth="1"/>
    <col min="4593" max="4593" width="0.85546875" style="46" customWidth="1"/>
    <col min="4594" max="4594" width="12.7109375" style="46" customWidth="1"/>
    <col min="4595" max="4595" width="0.85546875" style="46" customWidth="1"/>
    <col min="4596" max="4596" width="12.7109375" style="46" customWidth="1"/>
    <col min="4597" max="4840" width="9.140625" style="46"/>
    <col min="4841" max="4842" width="1.28515625" style="46" customWidth="1"/>
    <col min="4843" max="4843" width="27.5703125" style="46" customWidth="1"/>
    <col min="4844" max="4844" width="4.85546875" style="46" customWidth="1"/>
    <col min="4845" max="4845" width="0.85546875" style="46" customWidth="1"/>
    <col min="4846" max="4846" width="12.7109375" style="46" customWidth="1"/>
    <col min="4847" max="4847" width="0.85546875" style="46" customWidth="1"/>
    <col min="4848" max="4848" width="12.7109375" style="46" customWidth="1"/>
    <col min="4849" max="4849" width="0.85546875" style="46" customWidth="1"/>
    <col min="4850" max="4850" width="12.7109375" style="46" customWidth="1"/>
    <col min="4851" max="4851" width="0.85546875" style="46" customWidth="1"/>
    <col min="4852" max="4852" width="12.7109375" style="46" customWidth="1"/>
    <col min="4853" max="5096" width="9.140625" style="46"/>
    <col min="5097" max="5098" width="1.28515625" style="46" customWidth="1"/>
    <col min="5099" max="5099" width="27.5703125" style="46" customWidth="1"/>
    <col min="5100" max="5100" width="4.85546875" style="46" customWidth="1"/>
    <col min="5101" max="5101" width="0.85546875" style="46" customWidth="1"/>
    <col min="5102" max="5102" width="12.7109375" style="46" customWidth="1"/>
    <col min="5103" max="5103" width="0.85546875" style="46" customWidth="1"/>
    <col min="5104" max="5104" width="12.7109375" style="46" customWidth="1"/>
    <col min="5105" max="5105" width="0.85546875" style="46" customWidth="1"/>
    <col min="5106" max="5106" width="12.7109375" style="46" customWidth="1"/>
    <col min="5107" max="5107" width="0.85546875" style="46" customWidth="1"/>
    <col min="5108" max="5108" width="12.7109375" style="46" customWidth="1"/>
    <col min="5109" max="5352" width="9.140625" style="46"/>
    <col min="5353" max="5354" width="1.28515625" style="46" customWidth="1"/>
    <col min="5355" max="5355" width="27.5703125" style="46" customWidth="1"/>
    <col min="5356" max="5356" width="4.85546875" style="46" customWidth="1"/>
    <col min="5357" max="5357" width="0.85546875" style="46" customWidth="1"/>
    <col min="5358" max="5358" width="12.7109375" style="46" customWidth="1"/>
    <col min="5359" max="5359" width="0.85546875" style="46" customWidth="1"/>
    <col min="5360" max="5360" width="12.7109375" style="46" customWidth="1"/>
    <col min="5361" max="5361" width="0.85546875" style="46" customWidth="1"/>
    <col min="5362" max="5362" width="12.7109375" style="46" customWidth="1"/>
    <col min="5363" max="5363" width="0.85546875" style="46" customWidth="1"/>
    <col min="5364" max="5364" width="12.7109375" style="46" customWidth="1"/>
    <col min="5365" max="5608" width="9.140625" style="46"/>
    <col min="5609" max="5610" width="1.28515625" style="46" customWidth="1"/>
    <col min="5611" max="5611" width="27.5703125" style="46" customWidth="1"/>
    <col min="5612" max="5612" width="4.85546875" style="46" customWidth="1"/>
    <col min="5613" max="5613" width="0.85546875" style="46" customWidth="1"/>
    <col min="5614" max="5614" width="12.7109375" style="46" customWidth="1"/>
    <col min="5615" max="5615" width="0.85546875" style="46" customWidth="1"/>
    <col min="5616" max="5616" width="12.7109375" style="46" customWidth="1"/>
    <col min="5617" max="5617" width="0.85546875" style="46" customWidth="1"/>
    <col min="5618" max="5618" width="12.7109375" style="46" customWidth="1"/>
    <col min="5619" max="5619" width="0.85546875" style="46" customWidth="1"/>
    <col min="5620" max="5620" width="12.7109375" style="46" customWidth="1"/>
    <col min="5621" max="5864" width="9.140625" style="46"/>
    <col min="5865" max="5866" width="1.28515625" style="46" customWidth="1"/>
    <col min="5867" max="5867" width="27.5703125" style="46" customWidth="1"/>
    <col min="5868" max="5868" width="4.85546875" style="46" customWidth="1"/>
    <col min="5869" max="5869" width="0.85546875" style="46" customWidth="1"/>
    <col min="5870" max="5870" width="12.7109375" style="46" customWidth="1"/>
    <col min="5871" max="5871" width="0.85546875" style="46" customWidth="1"/>
    <col min="5872" max="5872" width="12.7109375" style="46" customWidth="1"/>
    <col min="5873" max="5873" width="0.85546875" style="46" customWidth="1"/>
    <col min="5874" max="5874" width="12.7109375" style="46" customWidth="1"/>
    <col min="5875" max="5875" width="0.85546875" style="46" customWidth="1"/>
    <col min="5876" max="5876" width="12.7109375" style="46" customWidth="1"/>
    <col min="5877" max="6120" width="9.140625" style="46"/>
    <col min="6121" max="6122" width="1.28515625" style="46" customWidth="1"/>
    <col min="6123" max="6123" width="27.5703125" style="46" customWidth="1"/>
    <col min="6124" max="6124" width="4.85546875" style="46" customWidth="1"/>
    <col min="6125" max="6125" width="0.85546875" style="46" customWidth="1"/>
    <col min="6126" max="6126" width="12.7109375" style="46" customWidth="1"/>
    <col min="6127" max="6127" width="0.85546875" style="46" customWidth="1"/>
    <col min="6128" max="6128" width="12.7109375" style="46" customWidth="1"/>
    <col min="6129" max="6129" width="0.85546875" style="46" customWidth="1"/>
    <col min="6130" max="6130" width="12.7109375" style="46" customWidth="1"/>
    <col min="6131" max="6131" width="0.85546875" style="46" customWidth="1"/>
    <col min="6132" max="6132" width="12.7109375" style="46" customWidth="1"/>
    <col min="6133" max="6376" width="9.140625" style="46"/>
    <col min="6377" max="6378" width="1.28515625" style="46" customWidth="1"/>
    <col min="6379" max="6379" width="27.5703125" style="46" customWidth="1"/>
    <col min="6380" max="6380" width="4.85546875" style="46" customWidth="1"/>
    <col min="6381" max="6381" width="0.85546875" style="46" customWidth="1"/>
    <col min="6382" max="6382" width="12.7109375" style="46" customWidth="1"/>
    <col min="6383" max="6383" width="0.85546875" style="46" customWidth="1"/>
    <col min="6384" max="6384" width="12.7109375" style="46" customWidth="1"/>
    <col min="6385" max="6385" width="0.85546875" style="46" customWidth="1"/>
    <col min="6386" max="6386" width="12.7109375" style="46" customWidth="1"/>
    <col min="6387" max="6387" width="0.85546875" style="46" customWidth="1"/>
    <col min="6388" max="6388" width="12.7109375" style="46" customWidth="1"/>
    <col min="6389" max="6632" width="9.140625" style="46"/>
    <col min="6633" max="6634" width="1.28515625" style="46" customWidth="1"/>
    <col min="6635" max="6635" width="27.5703125" style="46" customWidth="1"/>
    <col min="6636" max="6636" width="4.85546875" style="46" customWidth="1"/>
    <col min="6637" max="6637" width="0.85546875" style="46" customWidth="1"/>
    <col min="6638" max="6638" width="12.7109375" style="46" customWidth="1"/>
    <col min="6639" max="6639" width="0.85546875" style="46" customWidth="1"/>
    <col min="6640" max="6640" width="12.7109375" style="46" customWidth="1"/>
    <col min="6641" max="6641" width="0.85546875" style="46" customWidth="1"/>
    <col min="6642" max="6642" width="12.7109375" style="46" customWidth="1"/>
    <col min="6643" max="6643" width="0.85546875" style="46" customWidth="1"/>
    <col min="6644" max="6644" width="12.7109375" style="46" customWidth="1"/>
    <col min="6645" max="6888" width="9.140625" style="46"/>
    <col min="6889" max="6890" width="1.28515625" style="46" customWidth="1"/>
    <col min="6891" max="6891" width="27.5703125" style="46" customWidth="1"/>
    <col min="6892" max="6892" width="4.85546875" style="46" customWidth="1"/>
    <col min="6893" max="6893" width="0.85546875" style="46" customWidth="1"/>
    <col min="6894" max="6894" width="12.7109375" style="46" customWidth="1"/>
    <col min="6895" max="6895" width="0.85546875" style="46" customWidth="1"/>
    <col min="6896" max="6896" width="12.7109375" style="46" customWidth="1"/>
    <col min="6897" max="6897" width="0.85546875" style="46" customWidth="1"/>
    <col min="6898" max="6898" width="12.7109375" style="46" customWidth="1"/>
    <col min="6899" max="6899" width="0.85546875" style="46" customWidth="1"/>
    <col min="6900" max="6900" width="12.7109375" style="46" customWidth="1"/>
    <col min="6901" max="7144" width="9.140625" style="46"/>
    <col min="7145" max="7146" width="1.28515625" style="46" customWidth="1"/>
    <col min="7147" max="7147" width="27.5703125" style="46" customWidth="1"/>
    <col min="7148" max="7148" width="4.85546875" style="46" customWidth="1"/>
    <col min="7149" max="7149" width="0.85546875" style="46" customWidth="1"/>
    <col min="7150" max="7150" width="12.7109375" style="46" customWidth="1"/>
    <col min="7151" max="7151" width="0.85546875" style="46" customWidth="1"/>
    <col min="7152" max="7152" width="12.7109375" style="46" customWidth="1"/>
    <col min="7153" max="7153" width="0.85546875" style="46" customWidth="1"/>
    <col min="7154" max="7154" width="12.7109375" style="46" customWidth="1"/>
    <col min="7155" max="7155" width="0.85546875" style="46" customWidth="1"/>
    <col min="7156" max="7156" width="12.7109375" style="46" customWidth="1"/>
    <col min="7157" max="7400" width="9.140625" style="46"/>
    <col min="7401" max="7402" width="1.28515625" style="46" customWidth="1"/>
    <col min="7403" max="7403" width="27.5703125" style="46" customWidth="1"/>
    <col min="7404" max="7404" width="4.85546875" style="46" customWidth="1"/>
    <col min="7405" max="7405" width="0.85546875" style="46" customWidth="1"/>
    <col min="7406" max="7406" width="12.7109375" style="46" customWidth="1"/>
    <col min="7407" max="7407" width="0.85546875" style="46" customWidth="1"/>
    <col min="7408" max="7408" width="12.7109375" style="46" customWidth="1"/>
    <col min="7409" max="7409" width="0.85546875" style="46" customWidth="1"/>
    <col min="7410" max="7410" width="12.7109375" style="46" customWidth="1"/>
    <col min="7411" max="7411" width="0.85546875" style="46" customWidth="1"/>
    <col min="7412" max="7412" width="12.7109375" style="46" customWidth="1"/>
    <col min="7413" max="7656" width="9.140625" style="46"/>
    <col min="7657" max="7658" width="1.28515625" style="46" customWidth="1"/>
    <col min="7659" max="7659" width="27.5703125" style="46" customWidth="1"/>
    <col min="7660" max="7660" width="4.85546875" style="46" customWidth="1"/>
    <col min="7661" max="7661" width="0.85546875" style="46" customWidth="1"/>
    <col min="7662" max="7662" width="12.7109375" style="46" customWidth="1"/>
    <col min="7663" max="7663" width="0.85546875" style="46" customWidth="1"/>
    <col min="7664" max="7664" width="12.7109375" style="46" customWidth="1"/>
    <col min="7665" max="7665" width="0.85546875" style="46" customWidth="1"/>
    <col min="7666" max="7666" width="12.7109375" style="46" customWidth="1"/>
    <col min="7667" max="7667" width="0.85546875" style="46" customWidth="1"/>
    <col min="7668" max="7668" width="12.7109375" style="46" customWidth="1"/>
    <col min="7669" max="7912" width="9.140625" style="46"/>
    <col min="7913" max="7914" width="1.28515625" style="46" customWidth="1"/>
    <col min="7915" max="7915" width="27.5703125" style="46" customWidth="1"/>
    <col min="7916" max="7916" width="4.85546875" style="46" customWidth="1"/>
    <col min="7917" max="7917" width="0.85546875" style="46" customWidth="1"/>
    <col min="7918" max="7918" width="12.7109375" style="46" customWidth="1"/>
    <col min="7919" max="7919" width="0.85546875" style="46" customWidth="1"/>
    <col min="7920" max="7920" width="12.7109375" style="46" customWidth="1"/>
    <col min="7921" max="7921" width="0.85546875" style="46" customWidth="1"/>
    <col min="7922" max="7922" width="12.7109375" style="46" customWidth="1"/>
    <col min="7923" max="7923" width="0.85546875" style="46" customWidth="1"/>
    <col min="7924" max="7924" width="12.7109375" style="46" customWidth="1"/>
    <col min="7925" max="8168" width="9.140625" style="46"/>
    <col min="8169" max="8170" width="1.28515625" style="46" customWidth="1"/>
    <col min="8171" max="8171" width="27.5703125" style="46" customWidth="1"/>
    <col min="8172" max="8172" width="4.85546875" style="46" customWidth="1"/>
    <col min="8173" max="8173" width="0.85546875" style="46" customWidth="1"/>
    <col min="8174" max="8174" width="12.7109375" style="46" customWidth="1"/>
    <col min="8175" max="8175" width="0.85546875" style="46" customWidth="1"/>
    <col min="8176" max="8176" width="12.7109375" style="46" customWidth="1"/>
    <col min="8177" max="8177" width="0.85546875" style="46" customWidth="1"/>
    <col min="8178" max="8178" width="12.7109375" style="46" customWidth="1"/>
    <col min="8179" max="8179" width="0.85546875" style="46" customWidth="1"/>
    <col min="8180" max="8180" width="12.7109375" style="46" customWidth="1"/>
    <col min="8181" max="8424" width="9.140625" style="46"/>
    <col min="8425" max="8426" width="1.28515625" style="46" customWidth="1"/>
    <col min="8427" max="8427" width="27.5703125" style="46" customWidth="1"/>
    <col min="8428" max="8428" width="4.85546875" style="46" customWidth="1"/>
    <col min="8429" max="8429" width="0.85546875" style="46" customWidth="1"/>
    <col min="8430" max="8430" width="12.7109375" style="46" customWidth="1"/>
    <col min="8431" max="8431" width="0.85546875" style="46" customWidth="1"/>
    <col min="8432" max="8432" width="12.7109375" style="46" customWidth="1"/>
    <col min="8433" max="8433" width="0.85546875" style="46" customWidth="1"/>
    <col min="8434" max="8434" width="12.7109375" style="46" customWidth="1"/>
    <col min="8435" max="8435" width="0.85546875" style="46" customWidth="1"/>
    <col min="8436" max="8436" width="12.7109375" style="46" customWidth="1"/>
    <col min="8437" max="8680" width="9.140625" style="46"/>
    <col min="8681" max="8682" width="1.28515625" style="46" customWidth="1"/>
    <col min="8683" max="8683" width="27.5703125" style="46" customWidth="1"/>
    <col min="8684" max="8684" width="4.85546875" style="46" customWidth="1"/>
    <col min="8685" max="8685" width="0.85546875" style="46" customWidth="1"/>
    <col min="8686" max="8686" width="12.7109375" style="46" customWidth="1"/>
    <col min="8687" max="8687" width="0.85546875" style="46" customWidth="1"/>
    <col min="8688" max="8688" width="12.7109375" style="46" customWidth="1"/>
    <col min="8689" max="8689" width="0.85546875" style="46" customWidth="1"/>
    <col min="8690" max="8690" width="12.7109375" style="46" customWidth="1"/>
    <col min="8691" max="8691" width="0.85546875" style="46" customWidth="1"/>
    <col min="8692" max="8692" width="12.7109375" style="46" customWidth="1"/>
    <col min="8693" max="8936" width="9.140625" style="46"/>
    <col min="8937" max="8938" width="1.28515625" style="46" customWidth="1"/>
    <col min="8939" max="8939" width="27.5703125" style="46" customWidth="1"/>
    <col min="8940" max="8940" width="4.85546875" style="46" customWidth="1"/>
    <col min="8941" max="8941" width="0.85546875" style="46" customWidth="1"/>
    <col min="8942" max="8942" width="12.7109375" style="46" customWidth="1"/>
    <col min="8943" max="8943" width="0.85546875" style="46" customWidth="1"/>
    <col min="8944" max="8944" width="12.7109375" style="46" customWidth="1"/>
    <col min="8945" max="8945" width="0.85546875" style="46" customWidth="1"/>
    <col min="8946" max="8946" width="12.7109375" style="46" customWidth="1"/>
    <col min="8947" max="8947" width="0.85546875" style="46" customWidth="1"/>
    <col min="8948" max="8948" width="12.7109375" style="46" customWidth="1"/>
    <col min="8949" max="9192" width="9.140625" style="46"/>
    <col min="9193" max="9194" width="1.28515625" style="46" customWidth="1"/>
    <col min="9195" max="9195" width="27.5703125" style="46" customWidth="1"/>
    <col min="9196" max="9196" width="4.85546875" style="46" customWidth="1"/>
    <col min="9197" max="9197" width="0.85546875" style="46" customWidth="1"/>
    <col min="9198" max="9198" width="12.7109375" style="46" customWidth="1"/>
    <col min="9199" max="9199" width="0.85546875" style="46" customWidth="1"/>
    <col min="9200" max="9200" width="12.7109375" style="46" customWidth="1"/>
    <col min="9201" max="9201" width="0.85546875" style="46" customWidth="1"/>
    <col min="9202" max="9202" width="12.7109375" style="46" customWidth="1"/>
    <col min="9203" max="9203" width="0.85546875" style="46" customWidth="1"/>
    <col min="9204" max="9204" width="12.7109375" style="46" customWidth="1"/>
    <col min="9205" max="9448" width="9.140625" style="46"/>
    <col min="9449" max="9450" width="1.28515625" style="46" customWidth="1"/>
    <col min="9451" max="9451" width="27.5703125" style="46" customWidth="1"/>
    <col min="9452" max="9452" width="4.85546875" style="46" customWidth="1"/>
    <col min="9453" max="9453" width="0.85546875" style="46" customWidth="1"/>
    <col min="9454" max="9454" width="12.7109375" style="46" customWidth="1"/>
    <col min="9455" max="9455" width="0.85546875" style="46" customWidth="1"/>
    <col min="9456" max="9456" width="12.7109375" style="46" customWidth="1"/>
    <col min="9457" max="9457" width="0.85546875" style="46" customWidth="1"/>
    <col min="9458" max="9458" width="12.7109375" style="46" customWidth="1"/>
    <col min="9459" max="9459" width="0.85546875" style="46" customWidth="1"/>
    <col min="9460" max="9460" width="12.7109375" style="46" customWidth="1"/>
    <col min="9461" max="9704" width="9.140625" style="46"/>
    <col min="9705" max="9706" width="1.28515625" style="46" customWidth="1"/>
    <col min="9707" max="9707" width="27.5703125" style="46" customWidth="1"/>
    <col min="9708" max="9708" width="4.85546875" style="46" customWidth="1"/>
    <col min="9709" max="9709" width="0.85546875" style="46" customWidth="1"/>
    <col min="9710" max="9710" width="12.7109375" style="46" customWidth="1"/>
    <col min="9711" max="9711" width="0.85546875" style="46" customWidth="1"/>
    <col min="9712" max="9712" width="12.7109375" style="46" customWidth="1"/>
    <col min="9713" max="9713" width="0.85546875" style="46" customWidth="1"/>
    <col min="9714" max="9714" width="12.7109375" style="46" customWidth="1"/>
    <col min="9715" max="9715" width="0.85546875" style="46" customWidth="1"/>
    <col min="9716" max="9716" width="12.7109375" style="46" customWidth="1"/>
    <col min="9717" max="9960" width="9.140625" style="46"/>
    <col min="9961" max="9962" width="1.28515625" style="46" customWidth="1"/>
    <col min="9963" max="9963" width="27.5703125" style="46" customWidth="1"/>
    <col min="9964" max="9964" width="4.85546875" style="46" customWidth="1"/>
    <col min="9965" max="9965" width="0.85546875" style="46" customWidth="1"/>
    <col min="9966" max="9966" width="12.7109375" style="46" customWidth="1"/>
    <col min="9967" max="9967" width="0.85546875" style="46" customWidth="1"/>
    <col min="9968" max="9968" width="12.7109375" style="46" customWidth="1"/>
    <col min="9969" max="9969" width="0.85546875" style="46" customWidth="1"/>
    <col min="9970" max="9970" width="12.7109375" style="46" customWidth="1"/>
    <col min="9971" max="9971" width="0.85546875" style="46" customWidth="1"/>
    <col min="9972" max="9972" width="12.7109375" style="46" customWidth="1"/>
    <col min="9973" max="10216" width="9.140625" style="46"/>
    <col min="10217" max="10218" width="1.28515625" style="46" customWidth="1"/>
    <col min="10219" max="10219" width="27.5703125" style="46" customWidth="1"/>
    <col min="10220" max="10220" width="4.85546875" style="46" customWidth="1"/>
    <col min="10221" max="10221" width="0.85546875" style="46" customWidth="1"/>
    <col min="10222" max="10222" width="12.7109375" style="46" customWidth="1"/>
    <col min="10223" max="10223" width="0.85546875" style="46" customWidth="1"/>
    <col min="10224" max="10224" width="12.7109375" style="46" customWidth="1"/>
    <col min="10225" max="10225" width="0.85546875" style="46" customWidth="1"/>
    <col min="10226" max="10226" width="12.7109375" style="46" customWidth="1"/>
    <col min="10227" max="10227" width="0.85546875" style="46" customWidth="1"/>
    <col min="10228" max="10228" width="12.7109375" style="46" customWidth="1"/>
    <col min="10229" max="10472" width="9.140625" style="46"/>
    <col min="10473" max="10474" width="1.28515625" style="46" customWidth="1"/>
    <col min="10475" max="10475" width="27.5703125" style="46" customWidth="1"/>
    <col min="10476" max="10476" width="4.85546875" style="46" customWidth="1"/>
    <col min="10477" max="10477" width="0.85546875" style="46" customWidth="1"/>
    <col min="10478" max="10478" width="12.7109375" style="46" customWidth="1"/>
    <col min="10479" max="10479" width="0.85546875" style="46" customWidth="1"/>
    <col min="10480" max="10480" width="12.7109375" style="46" customWidth="1"/>
    <col min="10481" max="10481" width="0.85546875" style="46" customWidth="1"/>
    <col min="10482" max="10482" width="12.7109375" style="46" customWidth="1"/>
    <col min="10483" max="10483" width="0.85546875" style="46" customWidth="1"/>
    <col min="10484" max="10484" width="12.7109375" style="46" customWidth="1"/>
    <col min="10485" max="10728" width="9.140625" style="46"/>
    <col min="10729" max="10730" width="1.28515625" style="46" customWidth="1"/>
    <col min="10731" max="10731" width="27.5703125" style="46" customWidth="1"/>
    <col min="10732" max="10732" width="4.85546875" style="46" customWidth="1"/>
    <col min="10733" max="10733" width="0.85546875" style="46" customWidth="1"/>
    <col min="10734" max="10734" width="12.7109375" style="46" customWidth="1"/>
    <col min="10735" max="10735" width="0.85546875" style="46" customWidth="1"/>
    <col min="10736" max="10736" width="12.7109375" style="46" customWidth="1"/>
    <col min="10737" max="10737" width="0.85546875" style="46" customWidth="1"/>
    <col min="10738" max="10738" width="12.7109375" style="46" customWidth="1"/>
    <col min="10739" max="10739" width="0.85546875" style="46" customWidth="1"/>
    <col min="10740" max="10740" width="12.7109375" style="46" customWidth="1"/>
    <col min="10741" max="10984" width="9.140625" style="46"/>
    <col min="10985" max="10986" width="1.28515625" style="46" customWidth="1"/>
    <col min="10987" max="10987" width="27.5703125" style="46" customWidth="1"/>
    <col min="10988" max="10988" width="4.85546875" style="46" customWidth="1"/>
    <col min="10989" max="10989" width="0.85546875" style="46" customWidth="1"/>
    <col min="10990" max="10990" width="12.7109375" style="46" customWidth="1"/>
    <col min="10991" max="10991" width="0.85546875" style="46" customWidth="1"/>
    <col min="10992" max="10992" width="12.7109375" style="46" customWidth="1"/>
    <col min="10993" max="10993" width="0.85546875" style="46" customWidth="1"/>
    <col min="10994" max="10994" width="12.7109375" style="46" customWidth="1"/>
    <col min="10995" max="10995" width="0.85546875" style="46" customWidth="1"/>
    <col min="10996" max="10996" width="12.7109375" style="46" customWidth="1"/>
    <col min="10997" max="11240" width="9.140625" style="46"/>
    <col min="11241" max="11242" width="1.28515625" style="46" customWidth="1"/>
    <col min="11243" max="11243" width="27.5703125" style="46" customWidth="1"/>
    <col min="11244" max="11244" width="4.85546875" style="46" customWidth="1"/>
    <col min="11245" max="11245" width="0.85546875" style="46" customWidth="1"/>
    <col min="11246" max="11246" width="12.7109375" style="46" customWidth="1"/>
    <col min="11247" max="11247" width="0.85546875" style="46" customWidth="1"/>
    <col min="11248" max="11248" width="12.7109375" style="46" customWidth="1"/>
    <col min="11249" max="11249" width="0.85546875" style="46" customWidth="1"/>
    <col min="11250" max="11250" width="12.7109375" style="46" customWidth="1"/>
    <col min="11251" max="11251" width="0.85546875" style="46" customWidth="1"/>
    <col min="11252" max="11252" width="12.7109375" style="46" customWidth="1"/>
    <col min="11253" max="11496" width="9.140625" style="46"/>
    <col min="11497" max="11498" width="1.28515625" style="46" customWidth="1"/>
    <col min="11499" max="11499" width="27.5703125" style="46" customWidth="1"/>
    <col min="11500" max="11500" width="4.85546875" style="46" customWidth="1"/>
    <col min="11501" max="11501" width="0.85546875" style="46" customWidth="1"/>
    <col min="11502" max="11502" width="12.7109375" style="46" customWidth="1"/>
    <col min="11503" max="11503" width="0.85546875" style="46" customWidth="1"/>
    <col min="11504" max="11504" width="12.7109375" style="46" customWidth="1"/>
    <col min="11505" max="11505" width="0.85546875" style="46" customWidth="1"/>
    <col min="11506" max="11506" width="12.7109375" style="46" customWidth="1"/>
    <col min="11507" max="11507" width="0.85546875" style="46" customWidth="1"/>
    <col min="11508" max="11508" width="12.7109375" style="46" customWidth="1"/>
    <col min="11509" max="11752" width="9.140625" style="46"/>
    <col min="11753" max="11754" width="1.28515625" style="46" customWidth="1"/>
    <col min="11755" max="11755" width="27.5703125" style="46" customWidth="1"/>
    <col min="11756" max="11756" width="4.85546875" style="46" customWidth="1"/>
    <col min="11757" max="11757" width="0.85546875" style="46" customWidth="1"/>
    <col min="11758" max="11758" width="12.7109375" style="46" customWidth="1"/>
    <col min="11759" max="11759" width="0.85546875" style="46" customWidth="1"/>
    <col min="11760" max="11760" width="12.7109375" style="46" customWidth="1"/>
    <col min="11761" max="11761" width="0.85546875" style="46" customWidth="1"/>
    <col min="11762" max="11762" width="12.7109375" style="46" customWidth="1"/>
    <col min="11763" max="11763" width="0.85546875" style="46" customWidth="1"/>
    <col min="11764" max="11764" width="12.7109375" style="46" customWidth="1"/>
    <col min="11765" max="12008" width="9.140625" style="46"/>
    <col min="12009" max="12010" width="1.28515625" style="46" customWidth="1"/>
    <col min="12011" max="12011" width="27.5703125" style="46" customWidth="1"/>
    <col min="12012" max="12012" width="4.85546875" style="46" customWidth="1"/>
    <col min="12013" max="12013" width="0.85546875" style="46" customWidth="1"/>
    <col min="12014" max="12014" width="12.7109375" style="46" customWidth="1"/>
    <col min="12015" max="12015" width="0.85546875" style="46" customWidth="1"/>
    <col min="12016" max="12016" width="12.7109375" style="46" customWidth="1"/>
    <col min="12017" max="12017" width="0.85546875" style="46" customWidth="1"/>
    <col min="12018" max="12018" width="12.7109375" style="46" customWidth="1"/>
    <col min="12019" max="12019" width="0.85546875" style="46" customWidth="1"/>
    <col min="12020" max="12020" width="12.7109375" style="46" customWidth="1"/>
    <col min="12021" max="12264" width="9.140625" style="46"/>
    <col min="12265" max="12266" width="1.28515625" style="46" customWidth="1"/>
    <col min="12267" max="12267" width="27.5703125" style="46" customWidth="1"/>
    <col min="12268" max="12268" width="4.85546875" style="46" customWidth="1"/>
    <col min="12269" max="12269" width="0.85546875" style="46" customWidth="1"/>
    <col min="12270" max="12270" width="12.7109375" style="46" customWidth="1"/>
    <col min="12271" max="12271" width="0.85546875" style="46" customWidth="1"/>
    <col min="12272" max="12272" width="12.7109375" style="46" customWidth="1"/>
    <col min="12273" max="12273" width="0.85546875" style="46" customWidth="1"/>
    <col min="12274" max="12274" width="12.7109375" style="46" customWidth="1"/>
    <col min="12275" max="12275" width="0.85546875" style="46" customWidth="1"/>
    <col min="12276" max="12276" width="12.7109375" style="46" customWidth="1"/>
    <col min="12277" max="12520" width="9.140625" style="46"/>
    <col min="12521" max="12522" width="1.28515625" style="46" customWidth="1"/>
    <col min="12523" max="12523" width="27.5703125" style="46" customWidth="1"/>
    <col min="12524" max="12524" width="4.85546875" style="46" customWidth="1"/>
    <col min="12525" max="12525" width="0.85546875" style="46" customWidth="1"/>
    <col min="12526" max="12526" width="12.7109375" style="46" customWidth="1"/>
    <col min="12527" max="12527" width="0.85546875" style="46" customWidth="1"/>
    <col min="12528" max="12528" width="12.7109375" style="46" customWidth="1"/>
    <col min="12529" max="12529" width="0.85546875" style="46" customWidth="1"/>
    <col min="12530" max="12530" width="12.7109375" style="46" customWidth="1"/>
    <col min="12531" max="12531" width="0.85546875" style="46" customWidth="1"/>
    <col min="12532" max="12532" width="12.7109375" style="46" customWidth="1"/>
    <col min="12533" max="12776" width="9.140625" style="46"/>
    <col min="12777" max="12778" width="1.28515625" style="46" customWidth="1"/>
    <col min="12779" max="12779" width="27.5703125" style="46" customWidth="1"/>
    <col min="12780" max="12780" width="4.85546875" style="46" customWidth="1"/>
    <col min="12781" max="12781" width="0.85546875" style="46" customWidth="1"/>
    <col min="12782" max="12782" width="12.7109375" style="46" customWidth="1"/>
    <col min="12783" max="12783" width="0.85546875" style="46" customWidth="1"/>
    <col min="12784" max="12784" width="12.7109375" style="46" customWidth="1"/>
    <col min="12785" max="12785" width="0.85546875" style="46" customWidth="1"/>
    <col min="12786" max="12786" width="12.7109375" style="46" customWidth="1"/>
    <col min="12787" max="12787" width="0.85546875" style="46" customWidth="1"/>
    <col min="12788" max="12788" width="12.7109375" style="46" customWidth="1"/>
    <col min="12789" max="13032" width="9.140625" style="46"/>
    <col min="13033" max="13034" width="1.28515625" style="46" customWidth="1"/>
    <col min="13035" max="13035" width="27.5703125" style="46" customWidth="1"/>
    <col min="13036" max="13036" width="4.85546875" style="46" customWidth="1"/>
    <col min="13037" max="13037" width="0.85546875" style="46" customWidth="1"/>
    <col min="13038" max="13038" width="12.7109375" style="46" customWidth="1"/>
    <col min="13039" max="13039" width="0.85546875" style="46" customWidth="1"/>
    <col min="13040" max="13040" width="12.7109375" style="46" customWidth="1"/>
    <col min="13041" max="13041" width="0.85546875" style="46" customWidth="1"/>
    <col min="13042" max="13042" width="12.7109375" style="46" customWidth="1"/>
    <col min="13043" max="13043" width="0.85546875" style="46" customWidth="1"/>
    <col min="13044" max="13044" width="12.7109375" style="46" customWidth="1"/>
    <col min="13045" max="13288" width="9.140625" style="46"/>
    <col min="13289" max="13290" width="1.28515625" style="46" customWidth="1"/>
    <col min="13291" max="13291" width="27.5703125" style="46" customWidth="1"/>
    <col min="13292" max="13292" width="4.85546875" style="46" customWidth="1"/>
    <col min="13293" max="13293" width="0.85546875" style="46" customWidth="1"/>
    <col min="13294" max="13294" width="12.7109375" style="46" customWidth="1"/>
    <col min="13295" max="13295" width="0.85546875" style="46" customWidth="1"/>
    <col min="13296" max="13296" width="12.7109375" style="46" customWidth="1"/>
    <col min="13297" max="13297" width="0.85546875" style="46" customWidth="1"/>
    <col min="13298" max="13298" width="12.7109375" style="46" customWidth="1"/>
    <col min="13299" max="13299" width="0.85546875" style="46" customWidth="1"/>
    <col min="13300" max="13300" width="12.7109375" style="46" customWidth="1"/>
    <col min="13301" max="13544" width="9.140625" style="46"/>
    <col min="13545" max="13546" width="1.28515625" style="46" customWidth="1"/>
    <col min="13547" max="13547" width="27.5703125" style="46" customWidth="1"/>
    <col min="13548" max="13548" width="4.85546875" style="46" customWidth="1"/>
    <col min="13549" max="13549" width="0.85546875" style="46" customWidth="1"/>
    <col min="13550" max="13550" width="12.7109375" style="46" customWidth="1"/>
    <col min="13551" max="13551" width="0.85546875" style="46" customWidth="1"/>
    <col min="13552" max="13552" width="12.7109375" style="46" customWidth="1"/>
    <col min="13553" max="13553" width="0.85546875" style="46" customWidth="1"/>
    <col min="13554" max="13554" width="12.7109375" style="46" customWidth="1"/>
    <col min="13555" max="13555" width="0.85546875" style="46" customWidth="1"/>
    <col min="13556" max="13556" width="12.7109375" style="46" customWidth="1"/>
    <col min="13557" max="13800" width="9.140625" style="46"/>
    <col min="13801" max="13802" width="1.28515625" style="46" customWidth="1"/>
    <col min="13803" max="13803" width="27.5703125" style="46" customWidth="1"/>
    <col min="13804" max="13804" width="4.85546875" style="46" customWidth="1"/>
    <col min="13805" max="13805" width="0.85546875" style="46" customWidth="1"/>
    <col min="13806" max="13806" width="12.7109375" style="46" customWidth="1"/>
    <col min="13807" max="13807" width="0.85546875" style="46" customWidth="1"/>
    <col min="13808" max="13808" width="12.7109375" style="46" customWidth="1"/>
    <col min="13809" max="13809" width="0.85546875" style="46" customWidth="1"/>
    <col min="13810" max="13810" width="12.7109375" style="46" customWidth="1"/>
    <col min="13811" max="13811" width="0.85546875" style="46" customWidth="1"/>
    <col min="13812" max="13812" width="12.7109375" style="46" customWidth="1"/>
    <col min="13813" max="14056" width="9.140625" style="46"/>
    <col min="14057" max="14058" width="1.28515625" style="46" customWidth="1"/>
    <col min="14059" max="14059" width="27.5703125" style="46" customWidth="1"/>
    <col min="14060" max="14060" width="4.85546875" style="46" customWidth="1"/>
    <col min="14061" max="14061" width="0.85546875" style="46" customWidth="1"/>
    <col min="14062" max="14062" width="12.7109375" style="46" customWidth="1"/>
    <col min="14063" max="14063" width="0.85546875" style="46" customWidth="1"/>
    <col min="14064" max="14064" width="12.7109375" style="46" customWidth="1"/>
    <col min="14065" max="14065" width="0.85546875" style="46" customWidth="1"/>
    <col min="14066" max="14066" width="12.7109375" style="46" customWidth="1"/>
    <col min="14067" max="14067" width="0.85546875" style="46" customWidth="1"/>
    <col min="14068" max="14068" width="12.7109375" style="46" customWidth="1"/>
    <col min="14069" max="14312" width="9.140625" style="46"/>
    <col min="14313" max="14314" width="1.28515625" style="46" customWidth="1"/>
    <col min="14315" max="14315" width="27.5703125" style="46" customWidth="1"/>
    <col min="14316" max="14316" width="4.85546875" style="46" customWidth="1"/>
    <col min="14317" max="14317" width="0.85546875" style="46" customWidth="1"/>
    <col min="14318" max="14318" width="12.7109375" style="46" customWidth="1"/>
    <col min="14319" max="14319" width="0.85546875" style="46" customWidth="1"/>
    <col min="14320" max="14320" width="12.7109375" style="46" customWidth="1"/>
    <col min="14321" max="14321" width="0.85546875" style="46" customWidth="1"/>
    <col min="14322" max="14322" width="12.7109375" style="46" customWidth="1"/>
    <col min="14323" max="14323" width="0.85546875" style="46" customWidth="1"/>
    <col min="14324" max="14324" width="12.7109375" style="46" customWidth="1"/>
    <col min="14325" max="14568" width="9.140625" style="46"/>
    <col min="14569" max="14570" width="1.28515625" style="46" customWidth="1"/>
    <col min="14571" max="14571" width="27.5703125" style="46" customWidth="1"/>
    <col min="14572" max="14572" width="4.85546875" style="46" customWidth="1"/>
    <col min="14573" max="14573" width="0.85546875" style="46" customWidth="1"/>
    <col min="14574" max="14574" width="12.7109375" style="46" customWidth="1"/>
    <col min="14575" max="14575" width="0.85546875" style="46" customWidth="1"/>
    <col min="14576" max="14576" width="12.7109375" style="46" customWidth="1"/>
    <col min="14577" max="14577" width="0.85546875" style="46" customWidth="1"/>
    <col min="14578" max="14578" width="12.7109375" style="46" customWidth="1"/>
    <col min="14579" max="14579" width="0.85546875" style="46" customWidth="1"/>
    <col min="14580" max="14580" width="12.7109375" style="46" customWidth="1"/>
    <col min="14581" max="14824" width="9.140625" style="46"/>
    <col min="14825" max="14826" width="1.28515625" style="46" customWidth="1"/>
    <col min="14827" max="14827" width="27.5703125" style="46" customWidth="1"/>
    <col min="14828" max="14828" width="4.85546875" style="46" customWidth="1"/>
    <col min="14829" max="14829" width="0.85546875" style="46" customWidth="1"/>
    <col min="14830" max="14830" width="12.7109375" style="46" customWidth="1"/>
    <col min="14831" max="14831" width="0.85546875" style="46" customWidth="1"/>
    <col min="14832" max="14832" width="12.7109375" style="46" customWidth="1"/>
    <col min="14833" max="14833" width="0.85546875" style="46" customWidth="1"/>
    <col min="14834" max="14834" width="12.7109375" style="46" customWidth="1"/>
    <col min="14835" max="14835" width="0.85546875" style="46" customWidth="1"/>
    <col min="14836" max="14836" width="12.7109375" style="46" customWidth="1"/>
    <col min="14837" max="15080" width="9.140625" style="46"/>
    <col min="15081" max="15082" width="1.28515625" style="46" customWidth="1"/>
    <col min="15083" max="15083" width="27.5703125" style="46" customWidth="1"/>
    <col min="15084" max="15084" width="4.85546875" style="46" customWidth="1"/>
    <col min="15085" max="15085" width="0.85546875" style="46" customWidth="1"/>
    <col min="15086" max="15086" width="12.7109375" style="46" customWidth="1"/>
    <col min="15087" max="15087" width="0.85546875" style="46" customWidth="1"/>
    <col min="15088" max="15088" width="12.7109375" style="46" customWidth="1"/>
    <col min="15089" max="15089" width="0.85546875" style="46" customWidth="1"/>
    <col min="15090" max="15090" width="12.7109375" style="46" customWidth="1"/>
    <col min="15091" max="15091" width="0.85546875" style="46" customWidth="1"/>
    <col min="15092" max="15092" width="12.7109375" style="46" customWidth="1"/>
    <col min="15093" max="15336" width="9.140625" style="46"/>
    <col min="15337" max="15338" width="1.28515625" style="46" customWidth="1"/>
    <col min="15339" max="15339" width="27.5703125" style="46" customWidth="1"/>
    <col min="15340" max="15340" width="4.85546875" style="46" customWidth="1"/>
    <col min="15341" max="15341" width="0.85546875" style="46" customWidth="1"/>
    <col min="15342" max="15342" width="12.7109375" style="46" customWidth="1"/>
    <col min="15343" max="15343" width="0.85546875" style="46" customWidth="1"/>
    <col min="15344" max="15344" width="12.7109375" style="46" customWidth="1"/>
    <col min="15345" max="15345" width="0.85546875" style="46" customWidth="1"/>
    <col min="15346" max="15346" width="12.7109375" style="46" customWidth="1"/>
    <col min="15347" max="15347" width="0.85546875" style="46" customWidth="1"/>
    <col min="15348" max="15348" width="12.7109375" style="46" customWidth="1"/>
    <col min="15349" max="15592" width="9.140625" style="46"/>
    <col min="15593" max="15594" width="1.28515625" style="46" customWidth="1"/>
    <col min="15595" max="15595" width="27.5703125" style="46" customWidth="1"/>
    <col min="15596" max="15596" width="4.85546875" style="46" customWidth="1"/>
    <col min="15597" max="15597" width="0.85546875" style="46" customWidth="1"/>
    <col min="15598" max="15598" width="12.7109375" style="46" customWidth="1"/>
    <col min="15599" max="15599" width="0.85546875" style="46" customWidth="1"/>
    <col min="15600" max="15600" width="12.7109375" style="46" customWidth="1"/>
    <col min="15601" max="15601" width="0.85546875" style="46" customWidth="1"/>
    <col min="15602" max="15602" width="12.7109375" style="46" customWidth="1"/>
    <col min="15603" max="15603" width="0.85546875" style="46" customWidth="1"/>
    <col min="15604" max="15604" width="12.7109375" style="46" customWidth="1"/>
    <col min="15605" max="15848" width="9.140625" style="46"/>
    <col min="15849" max="15850" width="1.28515625" style="46" customWidth="1"/>
    <col min="15851" max="15851" width="27.5703125" style="46" customWidth="1"/>
    <col min="15852" max="15852" width="4.85546875" style="46" customWidth="1"/>
    <col min="15853" max="15853" width="0.85546875" style="46" customWidth="1"/>
    <col min="15854" max="15854" width="12.7109375" style="46" customWidth="1"/>
    <col min="15855" max="15855" width="0.85546875" style="46" customWidth="1"/>
    <col min="15856" max="15856" width="12.7109375" style="46" customWidth="1"/>
    <col min="15857" max="15857" width="0.85546875" style="46" customWidth="1"/>
    <col min="15858" max="15858" width="12.7109375" style="46" customWidth="1"/>
    <col min="15859" max="15859" width="0.85546875" style="46" customWidth="1"/>
    <col min="15860" max="15860" width="12.7109375" style="46" customWidth="1"/>
    <col min="15861" max="16104" width="9.140625" style="46"/>
    <col min="16105" max="16106" width="1.28515625" style="46" customWidth="1"/>
    <col min="16107" max="16107" width="27.5703125" style="46" customWidth="1"/>
    <col min="16108" max="16108" width="4.85546875" style="46" customWidth="1"/>
    <col min="16109" max="16109" width="0.85546875" style="46" customWidth="1"/>
    <col min="16110" max="16110" width="12.7109375" style="46" customWidth="1"/>
    <col min="16111" max="16111" width="0.85546875" style="46" customWidth="1"/>
    <col min="16112" max="16112" width="12.7109375" style="46" customWidth="1"/>
    <col min="16113" max="16113" width="0.85546875" style="46" customWidth="1"/>
    <col min="16114" max="16114" width="12.7109375" style="46" customWidth="1"/>
    <col min="16115" max="16115" width="0.85546875" style="46" customWidth="1"/>
    <col min="16116" max="16116" width="12.7109375" style="46" customWidth="1"/>
    <col min="16117" max="16384" width="9.140625" style="46"/>
  </cols>
  <sheetData>
    <row r="1" spans="1:12" ht="16.5" customHeight="1" x14ac:dyDescent="0.2">
      <c r="A1" s="6" t="s">
        <v>47</v>
      </c>
      <c r="B1" s="7"/>
      <c r="C1" s="8"/>
      <c r="E1" s="5"/>
      <c r="F1" s="45"/>
      <c r="G1" s="45"/>
      <c r="H1" s="45"/>
      <c r="I1" s="45"/>
      <c r="J1" s="45"/>
      <c r="K1" s="45"/>
      <c r="L1" s="45"/>
    </row>
    <row r="2" spans="1:12" ht="16.5" customHeight="1" x14ac:dyDescent="0.2">
      <c r="A2" s="6" t="s">
        <v>213</v>
      </c>
      <c r="B2" s="7"/>
      <c r="C2" s="8"/>
      <c r="E2" s="5"/>
      <c r="F2" s="45"/>
      <c r="G2" s="45"/>
      <c r="H2" s="45"/>
      <c r="I2" s="45"/>
      <c r="J2" s="45"/>
      <c r="K2" s="45"/>
      <c r="L2" s="45"/>
    </row>
    <row r="3" spans="1:12" ht="16.5" customHeight="1" x14ac:dyDescent="0.2">
      <c r="A3" s="4" t="s">
        <v>234</v>
      </c>
      <c r="B3" s="34"/>
      <c r="C3" s="37"/>
      <c r="D3" s="3"/>
      <c r="E3" s="9"/>
      <c r="F3" s="47"/>
      <c r="G3" s="47"/>
      <c r="H3" s="47"/>
      <c r="I3" s="47"/>
      <c r="J3" s="47"/>
      <c r="K3" s="47"/>
      <c r="L3" s="47"/>
    </row>
    <row r="4" spans="1:12" ht="16.5" customHeight="1" x14ac:dyDescent="0.2">
      <c r="A4" s="6"/>
      <c r="B4" s="7"/>
      <c r="C4" s="46"/>
      <c r="E4" s="5"/>
      <c r="F4" s="45"/>
      <c r="G4" s="45"/>
      <c r="H4" s="45"/>
      <c r="I4" s="45"/>
      <c r="J4" s="45"/>
      <c r="K4" s="45"/>
      <c r="L4" s="45"/>
    </row>
    <row r="5" spans="1:12" ht="16.5" customHeight="1" x14ac:dyDescent="0.2">
      <c r="B5" s="7"/>
      <c r="C5" s="8"/>
      <c r="E5" s="5"/>
      <c r="F5" s="45"/>
      <c r="G5" s="45"/>
      <c r="H5" s="45"/>
      <c r="I5" s="45"/>
      <c r="J5" s="45"/>
      <c r="K5" s="45"/>
      <c r="L5" s="45"/>
    </row>
    <row r="6" spans="1:12" ht="16.5" customHeight="1" x14ac:dyDescent="0.2">
      <c r="B6" s="7"/>
      <c r="C6" s="8"/>
      <c r="E6" s="5"/>
      <c r="F6" s="371" t="s">
        <v>0</v>
      </c>
      <c r="G6" s="371"/>
      <c r="H6" s="371"/>
      <c r="I6" s="288"/>
      <c r="J6" s="371" t="s">
        <v>131</v>
      </c>
      <c r="K6" s="371"/>
      <c r="L6" s="371"/>
    </row>
    <row r="7" spans="1:12" ht="16.5" customHeight="1" x14ac:dyDescent="0.2">
      <c r="B7" s="7"/>
      <c r="C7" s="8"/>
      <c r="E7" s="5"/>
      <c r="F7" s="370" t="s">
        <v>100</v>
      </c>
      <c r="G7" s="370"/>
      <c r="H7" s="370"/>
      <c r="I7" s="288"/>
      <c r="J7" s="370" t="s">
        <v>100</v>
      </c>
      <c r="K7" s="370"/>
      <c r="L7" s="370"/>
    </row>
    <row r="8" spans="1:12" ht="16.5" customHeight="1" x14ac:dyDescent="0.2">
      <c r="B8" s="7"/>
      <c r="C8" s="8"/>
      <c r="E8" s="5"/>
      <c r="F8" s="50" t="s">
        <v>148</v>
      </c>
      <c r="G8" s="131"/>
      <c r="H8" s="50" t="s">
        <v>148</v>
      </c>
      <c r="I8" s="49"/>
      <c r="J8" s="50" t="s">
        <v>148</v>
      </c>
      <c r="K8" s="131"/>
      <c r="L8" s="50" t="s">
        <v>148</v>
      </c>
    </row>
    <row r="9" spans="1:12" ht="16.5" customHeight="1" x14ac:dyDescent="0.2">
      <c r="B9" s="7"/>
      <c r="C9" s="8"/>
      <c r="E9" s="5"/>
      <c r="F9" s="289" t="s">
        <v>214</v>
      </c>
      <c r="G9" s="287"/>
      <c r="H9" s="289" t="s">
        <v>214</v>
      </c>
      <c r="I9" s="288"/>
      <c r="J9" s="289" t="s">
        <v>214</v>
      </c>
      <c r="K9" s="287"/>
      <c r="L9" s="289" t="s">
        <v>214</v>
      </c>
    </row>
    <row r="10" spans="1:12" ht="16.5" customHeight="1" x14ac:dyDescent="0.2">
      <c r="D10" s="52"/>
      <c r="E10" s="53"/>
      <c r="F10" s="289" t="s">
        <v>207</v>
      </c>
      <c r="G10" s="287"/>
      <c r="H10" s="289" t="s">
        <v>194</v>
      </c>
      <c r="I10" s="288"/>
      <c r="J10" s="289" t="s">
        <v>207</v>
      </c>
      <c r="K10" s="287"/>
      <c r="L10" s="289" t="s">
        <v>194</v>
      </c>
    </row>
    <row r="11" spans="1:12" ht="16.5" customHeight="1" x14ac:dyDescent="0.2">
      <c r="D11" s="285" t="s">
        <v>239</v>
      </c>
      <c r="E11" s="53"/>
      <c r="F11" s="290" t="s">
        <v>10</v>
      </c>
      <c r="G11" s="287"/>
      <c r="H11" s="290" t="s">
        <v>10</v>
      </c>
      <c r="I11" s="288"/>
      <c r="J11" s="290" t="s">
        <v>10</v>
      </c>
      <c r="K11" s="287"/>
      <c r="L11" s="290" t="s">
        <v>10</v>
      </c>
    </row>
    <row r="12" spans="1:12" ht="16.5" customHeight="1" x14ac:dyDescent="0.2">
      <c r="D12" s="96"/>
      <c r="E12" s="53"/>
      <c r="F12" s="291"/>
      <c r="G12" s="287"/>
      <c r="H12" s="292"/>
      <c r="I12" s="288"/>
      <c r="J12" s="291"/>
      <c r="K12" s="287"/>
      <c r="L12" s="292"/>
    </row>
    <row r="13" spans="1:12" ht="16.5" customHeight="1" x14ac:dyDescent="0.2">
      <c r="A13" s="55" t="s">
        <v>28</v>
      </c>
      <c r="D13" s="96"/>
      <c r="E13" s="53"/>
      <c r="F13" s="291"/>
      <c r="G13" s="287"/>
      <c r="H13" s="292"/>
      <c r="I13" s="288"/>
      <c r="J13" s="291"/>
      <c r="K13" s="287"/>
      <c r="L13" s="292"/>
    </row>
    <row r="14" spans="1:12" ht="16.5" customHeight="1" x14ac:dyDescent="0.2">
      <c r="D14" s="96"/>
      <c r="E14" s="53"/>
      <c r="F14" s="291"/>
      <c r="G14" s="287"/>
      <c r="H14" s="292"/>
      <c r="I14" s="288"/>
      <c r="J14" s="291"/>
      <c r="K14" s="287"/>
      <c r="L14" s="292"/>
    </row>
    <row r="15" spans="1:12" ht="16.5" customHeight="1" x14ac:dyDescent="0.2">
      <c r="A15" s="46" t="s">
        <v>87</v>
      </c>
      <c r="B15" s="293"/>
      <c r="C15" s="99"/>
      <c r="F15" s="294">
        <v>7182424057</v>
      </c>
      <c r="G15" s="295"/>
      <c r="H15" s="296">
        <v>6284977603</v>
      </c>
      <c r="I15" s="295"/>
      <c r="J15" s="297">
        <v>0</v>
      </c>
      <c r="K15" s="295"/>
      <c r="L15" s="298">
        <v>0</v>
      </c>
    </row>
    <row r="16" spans="1:12" ht="16.5" customHeight="1" x14ac:dyDescent="0.2">
      <c r="A16" s="46" t="s">
        <v>88</v>
      </c>
      <c r="B16" s="293"/>
      <c r="C16" s="99"/>
      <c r="F16" s="294">
        <v>27929206</v>
      </c>
      <c r="G16" s="295"/>
      <c r="H16" s="296">
        <v>28911560</v>
      </c>
      <c r="I16" s="295"/>
      <c r="J16" s="299">
        <v>67361231</v>
      </c>
      <c r="K16" s="295"/>
      <c r="L16" s="300">
        <v>63010296</v>
      </c>
    </row>
    <row r="17" spans="1:12" ht="16.5" customHeight="1" x14ac:dyDescent="0.2">
      <c r="A17" s="46" t="s">
        <v>49</v>
      </c>
      <c r="F17" s="294">
        <v>-4747750394</v>
      </c>
      <c r="G17" s="295"/>
      <c r="H17" s="296">
        <v>-4263171994</v>
      </c>
      <c r="I17" s="295"/>
      <c r="J17" s="297">
        <v>0</v>
      </c>
      <c r="K17" s="295"/>
      <c r="L17" s="298">
        <v>0</v>
      </c>
    </row>
    <row r="18" spans="1:12" ht="16.5" customHeight="1" x14ac:dyDescent="0.2">
      <c r="A18" s="46" t="s">
        <v>50</v>
      </c>
      <c r="F18" s="301">
        <v>-12004271</v>
      </c>
      <c r="G18" s="295"/>
      <c r="H18" s="302">
        <v>-12314008</v>
      </c>
      <c r="I18" s="295"/>
      <c r="J18" s="303">
        <v>-52261483</v>
      </c>
      <c r="K18" s="295"/>
      <c r="L18" s="304">
        <v>-46377198</v>
      </c>
    </row>
    <row r="19" spans="1:12" ht="16.5" customHeight="1" x14ac:dyDescent="0.2">
      <c r="A19" s="55"/>
      <c r="B19" s="55"/>
      <c r="F19" s="305"/>
      <c r="J19" s="305"/>
    </row>
    <row r="20" spans="1:12" ht="16.5" customHeight="1" x14ac:dyDescent="0.2">
      <c r="A20" s="55" t="s">
        <v>51</v>
      </c>
      <c r="F20" s="306">
        <f>SUM(F15:F19)</f>
        <v>2450598598</v>
      </c>
      <c r="G20" s="295"/>
      <c r="H20" s="127">
        <f>SUM(H15:H19)</f>
        <v>2038403161</v>
      </c>
      <c r="I20" s="295"/>
      <c r="J20" s="306">
        <f>SUM(J15:J19)</f>
        <v>15099748</v>
      </c>
      <c r="K20" s="295"/>
      <c r="L20" s="127">
        <f>SUM(L15:L19)</f>
        <v>16633098</v>
      </c>
    </row>
    <row r="21" spans="1:12" ht="16.5" customHeight="1" x14ac:dyDescent="0.2">
      <c r="A21" s="46" t="s">
        <v>240</v>
      </c>
      <c r="F21" s="307">
        <v>-175490438</v>
      </c>
      <c r="G21" s="295"/>
      <c r="H21" s="308">
        <v>73497404</v>
      </c>
      <c r="I21" s="295"/>
      <c r="J21" s="297">
        <v>-6013970</v>
      </c>
      <c r="K21" s="295"/>
      <c r="L21" s="298">
        <v>36779</v>
      </c>
    </row>
    <row r="22" spans="1:12" ht="16.5" customHeight="1" x14ac:dyDescent="0.2">
      <c r="A22" s="46" t="s">
        <v>215</v>
      </c>
      <c r="F22" s="297">
        <v>0</v>
      </c>
      <c r="G22" s="295"/>
      <c r="H22" s="298">
        <v>0</v>
      </c>
      <c r="I22" s="295"/>
      <c r="J22" s="297">
        <v>254899949</v>
      </c>
      <c r="K22" s="295"/>
      <c r="L22" s="298">
        <v>370399918</v>
      </c>
    </row>
    <row r="23" spans="1:12" ht="16.5" customHeight="1" x14ac:dyDescent="0.2">
      <c r="A23" s="46" t="s">
        <v>29</v>
      </c>
      <c r="F23" s="301">
        <v>63676834</v>
      </c>
      <c r="G23" s="295"/>
      <c r="H23" s="302">
        <v>49898522</v>
      </c>
      <c r="I23" s="295"/>
      <c r="J23" s="303">
        <v>77623821</v>
      </c>
      <c r="K23" s="295"/>
      <c r="L23" s="304">
        <v>70156096</v>
      </c>
    </row>
    <row r="24" spans="1:12" ht="16.5" customHeight="1" x14ac:dyDescent="0.2">
      <c r="F24" s="306"/>
      <c r="G24" s="295"/>
      <c r="H24" s="127"/>
      <c r="I24" s="295"/>
      <c r="J24" s="306"/>
      <c r="K24" s="295"/>
      <c r="L24" s="127"/>
    </row>
    <row r="25" spans="1:12" ht="16.5" customHeight="1" x14ac:dyDescent="0.2">
      <c r="A25" s="55" t="s">
        <v>104</v>
      </c>
      <c r="F25" s="309">
        <f>SUM(F20:F24)</f>
        <v>2338784994</v>
      </c>
      <c r="G25" s="295"/>
      <c r="H25" s="310">
        <f>SUM(H20:H24)</f>
        <v>2161799087</v>
      </c>
      <c r="I25" s="295"/>
      <c r="J25" s="309">
        <f>SUM(J20:J23)</f>
        <v>341609548</v>
      </c>
      <c r="K25" s="295"/>
      <c r="L25" s="310">
        <f>SUM(L20:L23)</f>
        <v>457225891</v>
      </c>
    </row>
    <row r="26" spans="1:12" ht="16.5" customHeight="1" x14ac:dyDescent="0.2">
      <c r="A26" s="55"/>
      <c r="B26" s="55"/>
      <c r="F26" s="305"/>
      <c r="J26" s="305"/>
    </row>
    <row r="27" spans="1:12" ht="16.5" customHeight="1" x14ac:dyDescent="0.2">
      <c r="A27" s="46" t="s">
        <v>30</v>
      </c>
      <c r="F27" s="114">
        <v>-961595808</v>
      </c>
      <c r="G27" s="128"/>
      <c r="H27" s="311">
        <v>-684924870</v>
      </c>
      <c r="J27" s="297">
        <v>0</v>
      </c>
      <c r="K27" s="128"/>
      <c r="L27" s="298">
        <v>0</v>
      </c>
    </row>
    <row r="28" spans="1:12" ht="16.5" customHeight="1" x14ac:dyDescent="0.2">
      <c r="A28" s="46" t="s">
        <v>33</v>
      </c>
      <c r="C28" s="2"/>
      <c r="F28" s="114">
        <v>-881152719</v>
      </c>
      <c r="G28" s="128"/>
      <c r="H28" s="311">
        <v>-792394927</v>
      </c>
      <c r="J28" s="312">
        <v>-29225116</v>
      </c>
      <c r="K28" s="128"/>
      <c r="L28" s="313">
        <v>-28126310</v>
      </c>
    </row>
    <row r="29" spans="1:12" ht="16.5" customHeight="1" x14ac:dyDescent="0.2">
      <c r="A29" s="62" t="s">
        <v>154</v>
      </c>
      <c r="C29" s="2"/>
      <c r="F29" s="307">
        <v>-207994288</v>
      </c>
      <c r="G29" s="128"/>
      <c r="H29" s="308">
        <v>-54809331</v>
      </c>
      <c r="J29" s="297">
        <v>0</v>
      </c>
      <c r="K29" s="128"/>
      <c r="L29" s="298">
        <v>0</v>
      </c>
    </row>
    <row r="30" spans="1:12" ht="16.5" customHeight="1" x14ac:dyDescent="0.2">
      <c r="A30" s="46" t="s">
        <v>189</v>
      </c>
      <c r="C30" s="2"/>
      <c r="F30" s="307">
        <v>25962799</v>
      </c>
      <c r="G30" s="128"/>
      <c r="H30" s="308">
        <v>-10892547</v>
      </c>
      <c r="J30" s="297">
        <v>486854</v>
      </c>
      <c r="K30" s="128"/>
      <c r="L30" s="298">
        <v>4428393</v>
      </c>
    </row>
    <row r="31" spans="1:12" ht="16.5" customHeight="1" x14ac:dyDescent="0.2">
      <c r="A31" s="46" t="s">
        <v>31</v>
      </c>
      <c r="C31" s="2"/>
      <c r="F31" s="307">
        <v>-53686234</v>
      </c>
      <c r="G31" s="128"/>
      <c r="H31" s="308">
        <v>-106831591</v>
      </c>
      <c r="J31" s="297">
        <v>-33891244</v>
      </c>
      <c r="K31" s="128"/>
      <c r="L31" s="298">
        <v>-30980162</v>
      </c>
    </row>
    <row r="32" spans="1:12" ht="16.5" customHeight="1" x14ac:dyDescent="0.2">
      <c r="A32" s="46" t="s">
        <v>182</v>
      </c>
      <c r="C32" s="2"/>
      <c r="F32" s="307"/>
      <c r="H32" s="308"/>
      <c r="J32" s="297"/>
      <c r="L32" s="298"/>
    </row>
    <row r="33" spans="1:12" ht="16.5" customHeight="1" x14ac:dyDescent="0.2">
      <c r="B33" s="46" t="s">
        <v>187</v>
      </c>
      <c r="C33" s="2"/>
      <c r="F33" s="314">
        <v>189928775</v>
      </c>
      <c r="G33" s="128"/>
      <c r="H33" s="315">
        <v>252183939</v>
      </c>
      <c r="J33" s="316">
        <v>0</v>
      </c>
      <c r="K33" s="128"/>
      <c r="L33" s="317">
        <v>0</v>
      </c>
    </row>
    <row r="34" spans="1:12" ht="16.5" customHeight="1" x14ac:dyDescent="0.2">
      <c r="C34" s="2"/>
      <c r="F34" s="318"/>
      <c r="G34" s="128"/>
      <c r="H34" s="319"/>
      <c r="J34" s="306"/>
      <c r="K34" s="128"/>
      <c r="L34" s="127"/>
    </row>
    <row r="35" spans="1:12" ht="16.5" customHeight="1" x14ac:dyDescent="0.2">
      <c r="A35" s="55" t="s">
        <v>120</v>
      </c>
      <c r="B35" s="55"/>
      <c r="C35" s="2"/>
      <c r="F35" s="307">
        <f>SUM(F25:F33)</f>
        <v>450247519</v>
      </c>
      <c r="G35" s="128"/>
      <c r="H35" s="127">
        <f>SUM(H25:H33)</f>
        <v>764129760</v>
      </c>
      <c r="J35" s="306">
        <f>SUM(J25:J33)</f>
        <v>278980042</v>
      </c>
      <c r="K35" s="128"/>
      <c r="L35" s="127">
        <f>SUM(L25:L33)</f>
        <v>402547812</v>
      </c>
    </row>
    <row r="36" spans="1:12" ht="16.5" customHeight="1" x14ac:dyDescent="0.2">
      <c r="A36" s="46" t="s">
        <v>133</v>
      </c>
      <c r="B36" s="293"/>
      <c r="C36" s="2"/>
      <c r="D36" s="1">
        <v>21</v>
      </c>
      <c r="F36" s="314">
        <v>-59147459</v>
      </c>
      <c r="H36" s="315">
        <v>-20524984</v>
      </c>
      <c r="J36" s="316">
        <v>-969954</v>
      </c>
      <c r="L36" s="317">
        <v>-2075384</v>
      </c>
    </row>
    <row r="37" spans="1:12" ht="16.5" customHeight="1" x14ac:dyDescent="0.2">
      <c r="C37" s="2"/>
      <c r="F37" s="306"/>
      <c r="G37" s="128"/>
      <c r="H37" s="127"/>
      <c r="J37" s="306"/>
      <c r="K37" s="128"/>
      <c r="L37" s="127"/>
    </row>
    <row r="38" spans="1:12" ht="16.5" customHeight="1" x14ac:dyDescent="0.2">
      <c r="A38" s="55" t="s">
        <v>121</v>
      </c>
      <c r="C38" s="2"/>
      <c r="F38" s="320">
        <f>SUM(F35:F36)</f>
        <v>391100060</v>
      </c>
      <c r="H38" s="156">
        <f>SUM(H35:H36)</f>
        <v>743604776</v>
      </c>
      <c r="J38" s="320">
        <f>SUM(J35:J36)</f>
        <v>278010088</v>
      </c>
      <c r="L38" s="156">
        <f>SUM(L35:L36)</f>
        <v>400472428</v>
      </c>
    </row>
    <row r="39" spans="1:12" ht="16.5" customHeight="1" x14ac:dyDescent="0.2">
      <c r="A39" s="55"/>
      <c r="C39" s="2"/>
    </row>
    <row r="40" spans="1:12" ht="16.5" customHeight="1" x14ac:dyDescent="0.2">
      <c r="A40" s="55"/>
      <c r="C40" s="2"/>
    </row>
    <row r="41" spans="1:12" ht="16.5" customHeight="1" x14ac:dyDescent="0.2">
      <c r="A41" s="55"/>
      <c r="C41" s="2"/>
    </row>
    <row r="42" spans="1:12" ht="16.5" customHeight="1" x14ac:dyDescent="0.2">
      <c r="A42" s="55"/>
      <c r="C42" s="2"/>
    </row>
    <row r="43" spans="1:12" ht="16.5" customHeight="1" x14ac:dyDescent="0.2">
      <c r="A43" s="55"/>
      <c r="C43" s="2"/>
    </row>
    <row r="44" spans="1:12" ht="16.5" customHeight="1" x14ac:dyDescent="0.2">
      <c r="A44" s="55"/>
      <c r="C44" s="2"/>
    </row>
    <row r="45" spans="1:12" ht="16.5" customHeight="1" x14ac:dyDescent="0.2">
      <c r="A45" s="55"/>
      <c r="C45" s="2"/>
    </row>
    <row r="46" spans="1:12" ht="11.25" customHeight="1" x14ac:dyDescent="0.2">
      <c r="A46" s="55"/>
      <c r="C46" s="2"/>
    </row>
    <row r="47" spans="1:12" ht="21.95" customHeight="1" x14ac:dyDescent="0.2">
      <c r="A47" s="150" t="str">
        <f>'2-4'!A52</f>
        <v>The accompanying notes on pages 14 to 36 are an integral part of these consolidated and company financial information.</v>
      </c>
      <c r="B47" s="37"/>
      <c r="C47" s="151"/>
      <c r="D47" s="3"/>
      <c r="E47" s="38"/>
      <c r="F47" s="48"/>
      <c r="G47" s="48"/>
      <c r="H47" s="48"/>
      <c r="I47" s="156"/>
      <c r="J47" s="48"/>
      <c r="K47" s="48"/>
      <c r="L47" s="48"/>
    </row>
    <row r="48" spans="1:12" ht="16.5" customHeight="1" x14ac:dyDescent="0.2">
      <c r="A48" s="6" t="str">
        <f>+A1</f>
        <v>Eastern Polymer Group Public Company Limited</v>
      </c>
      <c r="B48" s="7"/>
      <c r="C48" s="8"/>
      <c r="E48" s="5"/>
      <c r="F48" s="45"/>
      <c r="G48" s="45"/>
      <c r="H48" s="45"/>
      <c r="I48" s="45"/>
      <c r="J48" s="45"/>
      <c r="K48" s="45"/>
      <c r="L48" s="45"/>
    </row>
    <row r="49" spans="1:12" ht="16.5" customHeight="1" x14ac:dyDescent="0.2">
      <c r="A49" s="6" t="s">
        <v>157</v>
      </c>
      <c r="B49" s="7"/>
      <c r="C49" s="8"/>
      <c r="E49" s="5"/>
      <c r="F49" s="45"/>
      <c r="G49" s="45"/>
      <c r="H49" s="45"/>
      <c r="I49" s="45"/>
      <c r="J49" s="45"/>
      <c r="K49" s="45"/>
      <c r="L49" s="45"/>
    </row>
    <row r="50" spans="1:12" ht="16.5" customHeight="1" x14ac:dyDescent="0.2">
      <c r="A50" s="4" t="str">
        <f>+A3</f>
        <v>For the six-month period ended 30 September 2024</v>
      </c>
      <c r="B50" s="34"/>
      <c r="C50" s="35"/>
      <c r="D50" s="3"/>
      <c r="E50" s="9"/>
      <c r="F50" s="47"/>
      <c r="G50" s="47"/>
      <c r="H50" s="47"/>
      <c r="I50" s="47"/>
      <c r="J50" s="47"/>
      <c r="K50" s="47"/>
      <c r="L50" s="47"/>
    </row>
    <row r="51" spans="1:12" ht="16.5" customHeight="1" x14ac:dyDescent="0.2">
      <c r="A51" s="40"/>
      <c r="C51" s="2"/>
      <c r="F51" s="128"/>
      <c r="G51" s="128"/>
      <c r="H51" s="128"/>
      <c r="J51" s="128"/>
      <c r="K51" s="128"/>
      <c r="L51" s="128"/>
    </row>
    <row r="52" spans="1:12" ht="16.5" customHeight="1" x14ac:dyDescent="0.2">
      <c r="A52" s="40"/>
      <c r="C52" s="2"/>
      <c r="F52" s="128"/>
      <c r="G52" s="128"/>
      <c r="H52" s="128"/>
      <c r="J52" s="128"/>
      <c r="K52" s="128"/>
      <c r="L52" s="128"/>
    </row>
    <row r="53" spans="1:12" ht="16.5" customHeight="1" x14ac:dyDescent="0.2">
      <c r="A53" s="7"/>
      <c r="B53" s="7"/>
      <c r="C53" s="8"/>
      <c r="E53" s="5"/>
      <c r="F53" s="371" t="s">
        <v>0</v>
      </c>
      <c r="G53" s="371"/>
      <c r="H53" s="371"/>
      <c r="I53" s="288"/>
      <c r="J53" s="371" t="s">
        <v>131</v>
      </c>
      <c r="K53" s="371"/>
      <c r="L53" s="371"/>
    </row>
    <row r="54" spans="1:12" ht="16.5" customHeight="1" x14ac:dyDescent="0.2">
      <c r="A54" s="7"/>
      <c r="B54" s="7"/>
      <c r="C54" s="8"/>
      <c r="E54" s="5"/>
      <c r="F54" s="370" t="s">
        <v>100</v>
      </c>
      <c r="G54" s="370"/>
      <c r="H54" s="370"/>
      <c r="I54" s="288"/>
      <c r="J54" s="370" t="s">
        <v>100</v>
      </c>
      <c r="K54" s="370"/>
      <c r="L54" s="370"/>
    </row>
    <row r="55" spans="1:12" ht="16.5" customHeight="1" x14ac:dyDescent="0.2">
      <c r="B55" s="7"/>
      <c r="C55" s="8"/>
      <c r="E55" s="5"/>
      <c r="F55" s="50" t="s">
        <v>148</v>
      </c>
      <c r="G55" s="131"/>
      <c r="H55" s="50" t="s">
        <v>148</v>
      </c>
      <c r="I55" s="49"/>
      <c r="J55" s="50" t="s">
        <v>148</v>
      </c>
      <c r="K55" s="131"/>
      <c r="L55" s="50" t="s">
        <v>148</v>
      </c>
    </row>
    <row r="56" spans="1:12" ht="16.5" customHeight="1" x14ac:dyDescent="0.2">
      <c r="B56" s="7"/>
      <c r="C56" s="8"/>
      <c r="E56" s="5"/>
      <c r="F56" s="289" t="s">
        <v>214</v>
      </c>
      <c r="G56" s="287"/>
      <c r="H56" s="289" t="s">
        <v>214</v>
      </c>
      <c r="I56" s="288"/>
      <c r="J56" s="289" t="s">
        <v>214</v>
      </c>
      <c r="K56" s="287"/>
      <c r="L56" s="289" t="s">
        <v>214</v>
      </c>
    </row>
    <row r="57" spans="1:12" ht="16.5" customHeight="1" x14ac:dyDescent="0.2">
      <c r="B57" s="7"/>
      <c r="C57" s="8"/>
      <c r="E57" s="5"/>
      <c r="F57" s="289" t="s">
        <v>207</v>
      </c>
      <c r="G57" s="287"/>
      <c r="H57" s="289" t="s">
        <v>194</v>
      </c>
      <c r="I57" s="288"/>
      <c r="J57" s="289" t="s">
        <v>207</v>
      </c>
      <c r="K57" s="287"/>
      <c r="L57" s="289" t="s">
        <v>194</v>
      </c>
    </row>
    <row r="58" spans="1:12" ht="16.5" customHeight="1" x14ac:dyDescent="0.2">
      <c r="D58" s="96"/>
      <c r="E58" s="53"/>
      <c r="F58" s="290" t="s">
        <v>10</v>
      </c>
      <c r="G58" s="287"/>
      <c r="H58" s="290" t="s">
        <v>10</v>
      </c>
      <c r="I58" s="288"/>
      <c r="J58" s="290" t="s">
        <v>10</v>
      </c>
      <c r="K58" s="287"/>
      <c r="L58" s="290" t="s">
        <v>10</v>
      </c>
    </row>
    <row r="59" spans="1:12" ht="16.5" customHeight="1" x14ac:dyDescent="0.2">
      <c r="C59" s="2"/>
      <c r="F59" s="321"/>
      <c r="G59" s="128"/>
      <c r="H59" s="128"/>
      <c r="J59" s="321"/>
      <c r="K59" s="128"/>
      <c r="L59" s="128"/>
    </row>
    <row r="60" spans="1:12" s="40" customFormat="1" ht="16.5" customHeight="1" x14ac:dyDescent="0.2">
      <c r="A60" s="55" t="s">
        <v>91</v>
      </c>
      <c r="B60" s="46"/>
      <c r="C60" s="2"/>
      <c r="D60" s="1"/>
      <c r="F60" s="321"/>
      <c r="G60" s="128"/>
      <c r="H60" s="128"/>
      <c r="I60" s="13"/>
      <c r="J60" s="321"/>
      <c r="K60" s="128"/>
      <c r="L60" s="128"/>
    </row>
    <row r="61" spans="1:12" s="40" customFormat="1" ht="16.5" customHeight="1" x14ac:dyDescent="0.2">
      <c r="A61" s="46" t="s">
        <v>113</v>
      </c>
      <c r="B61" s="2"/>
      <c r="D61" s="1"/>
      <c r="F61" s="321"/>
      <c r="G61" s="128"/>
      <c r="H61" s="128"/>
      <c r="I61" s="13"/>
      <c r="J61" s="321"/>
      <c r="K61" s="128"/>
      <c r="L61" s="128"/>
    </row>
    <row r="62" spans="1:12" s="40" customFormat="1" ht="16.5" customHeight="1" x14ac:dyDescent="0.2">
      <c r="B62" s="46" t="s">
        <v>111</v>
      </c>
      <c r="D62" s="1"/>
      <c r="F62" s="321"/>
      <c r="G62" s="128"/>
      <c r="H62" s="128"/>
      <c r="I62" s="13"/>
      <c r="J62" s="321"/>
      <c r="K62" s="128"/>
      <c r="L62" s="128"/>
    </row>
    <row r="63" spans="1:12" s="40" customFormat="1" ht="16.5" customHeight="1" x14ac:dyDescent="0.2">
      <c r="B63" s="102" t="s">
        <v>112</v>
      </c>
      <c r="D63" s="1"/>
      <c r="F63" s="322">
        <v>-207225993</v>
      </c>
      <c r="G63" s="128"/>
      <c r="H63" s="323">
        <v>102591638</v>
      </c>
      <c r="I63" s="13"/>
      <c r="J63" s="297">
        <v>0</v>
      </c>
      <c r="K63" s="128"/>
      <c r="L63" s="298">
        <v>0</v>
      </c>
    </row>
    <row r="64" spans="1:12" s="40" customFormat="1" ht="16.5" customHeight="1" x14ac:dyDescent="0.2">
      <c r="B64" s="102" t="s">
        <v>190</v>
      </c>
      <c r="C64" s="46"/>
      <c r="F64" s="324"/>
      <c r="H64" s="325"/>
      <c r="J64" s="326"/>
    </row>
    <row r="65" spans="1:12" s="40" customFormat="1" ht="16.5" customHeight="1" x14ac:dyDescent="0.2">
      <c r="B65" s="102"/>
      <c r="C65" s="327" t="s">
        <v>188</v>
      </c>
      <c r="F65" s="324"/>
      <c r="H65" s="325"/>
      <c r="J65" s="326"/>
    </row>
    <row r="66" spans="1:12" ht="16.5" customHeight="1" x14ac:dyDescent="0.2">
      <c r="C66" s="40" t="s">
        <v>144</v>
      </c>
      <c r="F66" s="328">
        <v>-88082632</v>
      </c>
      <c r="G66" s="128"/>
      <c r="H66" s="329">
        <v>-28178637</v>
      </c>
      <c r="I66" s="128"/>
      <c r="J66" s="330">
        <v>0</v>
      </c>
      <c r="K66" s="128"/>
      <c r="L66" s="331">
        <v>0</v>
      </c>
    </row>
    <row r="67" spans="1:12" s="40" customFormat="1" ht="16.5" customHeight="1" x14ac:dyDescent="0.2">
      <c r="A67" s="46"/>
      <c r="B67" s="46"/>
      <c r="C67" s="2"/>
      <c r="D67" s="1"/>
      <c r="F67" s="306"/>
      <c r="G67" s="128"/>
      <c r="H67" s="127"/>
      <c r="I67" s="13"/>
      <c r="J67" s="306"/>
      <c r="K67" s="128"/>
      <c r="L67" s="127"/>
    </row>
    <row r="68" spans="1:12" s="40" customFormat="1" ht="16.5" customHeight="1" x14ac:dyDescent="0.2">
      <c r="A68" s="55" t="s">
        <v>91</v>
      </c>
      <c r="B68" s="46"/>
      <c r="C68" s="2"/>
      <c r="D68" s="1"/>
      <c r="F68" s="305"/>
      <c r="G68" s="13"/>
      <c r="H68" s="13"/>
      <c r="I68" s="13"/>
      <c r="J68" s="305"/>
      <c r="K68" s="13"/>
      <c r="L68" s="13"/>
    </row>
    <row r="69" spans="1:12" s="40" customFormat="1" ht="16.5" customHeight="1" x14ac:dyDescent="0.2">
      <c r="A69" s="55"/>
      <c r="B69" s="332" t="s">
        <v>101</v>
      </c>
      <c r="C69" s="2"/>
      <c r="D69" s="1"/>
      <c r="F69" s="333">
        <f>SUM(F63:F66)</f>
        <v>-295308625</v>
      </c>
      <c r="G69" s="128"/>
      <c r="H69" s="48">
        <f>SUM(H63:H66)</f>
        <v>74413001</v>
      </c>
      <c r="I69" s="13"/>
      <c r="J69" s="330">
        <v>0</v>
      </c>
      <c r="K69" s="128"/>
      <c r="L69" s="331">
        <v>0</v>
      </c>
    </row>
    <row r="70" spans="1:12" s="40" customFormat="1" ht="16.5" customHeight="1" x14ac:dyDescent="0.2">
      <c r="A70" s="46"/>
      <c r="B70" s="46"/>
      <c r="C70" s="2"/>
      <c r="D70" s="1"/>
      <c r="F70" s="306"/>
      <c r="G70" s="128"/>
      <c r="H70" s="127"/>
      <c r="I70" s="13"/>
      <c r="J70" s="306"/>
      <c r="K70" s="128"/>
      <c r="L70" s="127"/>
    </row>
    <row r="71" spans="1:12" s="40" customFormat="1" ht="16.5" customHeight="1" thickBot="1" x14ac:dyDescent="0.25">
      <c r="A71" s="55" t="s">
        <v>102</v>
      </c>
      <c r="B71" s="46"/>
      <c r="C71" s="2"/>
      <c r="D71" s="1"/>
      <c r="F71" s="334">
        <f>+F38+F69</f>
        <v>95791435</v>
      </c>
      <c r="G71" s="128"/>
      <c r="H71" s="335">
        <f>+H38+H69</f>
        <v>818017777</v>
      </c>
      <c r="I71" s="13"/>
      <c r="J71" s="334">
        <f>SUM(J38,J69)</f>
        <v>278010088</v>
      </c>
      <c r="K71" s="128"/>
      <c r="L71" s="335">
        <f>SUM(L38,L69)</f>
        <v>400472428</v>
      </c>
    </row>
    <row r="72" spans="1:12" s="40" customFormat="1" ht="16.5" customHeight="1" thickTop="1" x14ac:dyDescent="0.2">
      <c r="A72" s="46"/>
      <c r="B72" s="46"/>
      <c r="C72" s="2"/>
      <c r="D72" s="1"/>
      <c r="F72" s="321"/>
      <c r="G72" s="128"/>
      <c r="H72" s="128"/>
      <c r="I72" s="13"/>
      <c r="J72" s="321"/>
      <c r="K72" s="128"/>
      <c r="L72" s="128"/>
    </row>
    <row r="73" spans="1:12" s="40" customFormat="1" ht="16.5" customHeight="1" x14ac:dyDescent="0.2">
      <c r="A73" s="55" t="s">
        <v>32</v>
      </c>
      <c r="B73" s="55"/>
      <c r="C73" s="2"/>
      <c r="D73" s="1"/>
      <c r="F73" s="306"/>
      <c r="G73" s="128"/>
      <c r="H73" s="127"/>
      <c r="I73" s="13"/>
      <c r="J73" s="306"/>
      <c r="K73" s="128"/>
      <c r="L73" s="127"/>
    </row>
    <row r="74" spans="1:12" s="40" customFormat="1" ht="16.5" customHeight="1" x14ac:dyDescent="0.2">
      <c r="A74" s="46" t="s">
        <v>155</v>
      </c>
      <c r="B74" s="46"/>
      <c r="C74" s="2"/>
      <c r="D74" s="1"/>
      <c r="F74" s="322">
        <v>383918892</v>
      </c>
      <c r="G74" s="128"/>
      <c r="H74" s="323">
        <v>736451121</v>
      </c>
      <c r="I74" s="13"/>
      <c r="J74" s="322">
        <v>278010088</v>
      </c>
      <c r="K74" s="128"/>
      <c r="L74" s="323">
        <v>400472428</v>
      </c>
    </row>
    <row r="75" spans="1:12" s="40" customFormat="1" ht="16.5" customHeight="1" x14ac:dyDescent="0.2">
      <c r="A75" s="46" t="s">
        <v>27</v>
      </c>
      <c r="B75" s="46"/>
      <c r="C75" s="2"/>
      <c r="D75" s="1"/>
      <c r="F75" s="301">
        <v>7181168</v>
      </c>
      <c r="G75" s="128"/>
      <c r="H75" s="302">
        <v>7153655</v>
      </c>
      <c r="I75" s="13"/>
      <c r="J75" s="336">
        <v>0</v>
      </c>
      <c r="K75" s="128"/>
      <c r="L75" s="337">
        <v>0</v>
      </c>
    </row>
    <row r="76" spans="1:12" s="40" customFormat="1" ht="16.5" customHeight="1" x14ac:dyDescent="0.2">
      <c r="A76" s="46"/>
      <c r="B76" s="46"/>
      <c r="C76" s="2"/>
      <c r="D76" s="1"/>
      <c r="F76" s="306"/>
      <c r="G76" s="128"/>
      <c r="H76" s="127"/>
      <c r="I76" s="13"/>
      <c r="J76" s="306"/>
      <c r="K76" s="128"/>
      <c r="L76" s="127"/>
    </row>
    <row r="77" spans="1:12" s="40" customFormat="1" ht="16.5" customHeight="1" thickBot="1" x14ac:dyDescent="0.25">
      <c r="B77" s="46"/>
      <c r="C77" s="2"/>
      <c r="D77" s="1"/>
      <c r="F77" s="338">
        <f>SUM(F74:F75)</f>
        <v>391100060</v>
      </c>
      <c r="G77" s="128"/>
      <c r="H77" s="339">
        <f>SUM(H74:H75)</f>
        <v>743604776</v>
      </c>
      <c r="I77" s="13"/>
      <c r="J77" s="338">
        <f>SUM(J74:J75)</f>
        <v>278010088</v>
      </c>
      <c r="K77" s="128"/>
      <c r="L77" s="339">
        <f>SUM(L74:L75)</f>
        <v>400472428</v>
      </c>
    </row>
    <row r="78" spans="1:12" s="40" customFormat="1" ht="16.5" customHeight="1" thickTop="1" x14ac:dyDescent="0.2">
      <c r="A78" s="46"/>
      <c r="B78" s="46"/>
      <c r="C78" s="2"/>
      <c r="D78" s="1"/>
      <c r="F78" s="306"/>
      <c r="G78" s="128"/>
      <c r="H78" s="127"/>
      <c r="I78" s="13"/>
      <c r="J78" s="306"/>
      <c r="K78" s="128"/>
      <c r="L78" s="127"/>
    </row>
    <row r="79" spans="1:12" s="40" customFormat="1" ht="16.5" customHeight="1" x14ac:dyDescent="0.2">
      <c r="A79" s="55" t="s">
        <v>63</v>
      </c>
      <c r="B79" s="46"/>
      <c r="C79" s="2"/>
      <c r="D79" s="1"/>
      <c r="F79" s="306"/>
      <c r="G79" s="128"/>
      <c r="H79" s="127"/>
      <c r="I79" s="13"/>
      <c r="J79" s="306"/>
      <c r="K79" s="128"/>
      <c r="L79" s="127"/>
    </row>
    <row r="80" spans="1:12" s="40" customFormat="1" ht="16.5" customHeight="1" x14ac:dyDescent="0.2">
      <c r="A80" s="46" t="s">
        <v>155</v>
      </c>
      <c r="B80" s="46"/>
      <c r="C80" s="2"/>
      <c r="D80" s="1"/>
      <c r="F80" s="322">
        <v>87445962</v>
      </c>
      <c r="G80" s="128"/>
      <c r="H80" s="323">
        <v>811152427</v>
      </c>
      <c r="I80" s="13"/>
      <c r="J80" s="322">
        <f>J71</f>
        <v>278010088</v>
      </c>
      <c r="K80" s="128"/>
      <c r="L80" s="323">
        <f>L71</f>
        <v>400472428</v>
      </c>
    </row>
    <row r="81" spans="1:12" s="40" customFormat="1" ht="16.5" customHeight="1" x14ac:dyDescent="0.2">
      <c r="A81" s="46" t="s">
        <v>27</v>
      </c>
      <c r="B81" s="46"/>
      <c r="C81" s="2"/>
      <c r="D81" s="1"/>
      <c r="F81" s="301">
        <v>8345473</v>
      </c>
      <c r="G81" s="128"/>
      <c r="H81" s="302">
        <v>6865350</v>
      </c>
      <c r="I81" s="13"/>
      <c r="J81" s="330">
        <v>0</v>
      </c>
      <c r="K81" s="128"/>
      <c r="L81" s="331">
        <v>0</v>
      </c>
    </row>
    <row r="82" spans="1:12" s="40" customFormat="1" ht="16.5" customHeight="1" x14ac:dyDescent="0.2">
      <c r="A82" s="46"/>
      <c r="B82" s="46"/>
      <c r="C82" s="2"/>
      <c r="D82" s="1"/>
      <c r="F82" s="306"/>
      <c r="G82" s="128"/>
      <c r="H82" s="127"/>
      <c r="I82" s="13"/>
      <c r="J82" s="306"/>
      <c r="K82" s="128"/>
      <c r="L82" s="127"/>
    </row>
    <row r="83" spans="1:12" s="40" customFormat="1" ht="16.5" customHeight="1" thickBot="1" x14ac:dyDescent="0.25">
      <c r="A83" s="46"/>
      <c r="B83" s="46"/>
      <c r="C83" s="2"/>
      <c r="D83" s="1"/>
      <c r="F83" s="334">
        <f>SUM(F80:F82)</f>
        <v>95791435</v>
      </c>
      <c r="G83" s="128"/>
      <c r="H83" s="335">
        <f>SUM(H80:H82)</f>
        <v>818017777</v>
      </c>
      <c r="I83" s="13"/>
      <c r="J83" s="334">
        <f>SUM(J80:J82)</f>
        <v>278010088</v>
      </c>
      <c r="K83" s="128"/>
      <c r="L83" s="335">
        <f>SUM(L80:L82)</f>
        <v>400472428</v>
      </c>
    </row>
    <row r="84" spans="1:12" s="40" customFormat="1" ht="16.5" customHeight="1" thickTop="1" x14ac:dyDescent="0.2">
      <c r="A84" s="46"/>
      <c r="B84" s="46"/>
      <c r="C84" s="2"/>
      <c r="D84" s="1"/>
      <c r="F84" s="306"/>
      <c r="G84" s="128"/>
      <c r="H84" s="127"/>
      <c r="I84" s="13"/>
      <c r="J84" s="306"/>
      <c r="K84" s="128"/>
      <c r="L84" s="127"/>
    </row>
    <row r="85" spans="1:12" s="40" customFormat="1" ht="16.5" customHeight="1" x14ac:dyDescent="0.2">
      <c r="A85" s="46"/>
      <c r="B85" s="46"/>
      <c r="C85" s="2"/>
      <c r="D85" s="1"/>
      <c r="F85" s="306"/>
      <c r="G85" s="128"/>
      <c r="H85" s="127"/>
      <c r="I85" s="13"/>
      <c r="J85" s="306"/>
      <c r="K85" s="128"/>
      <c r="L85" s="127"/>
    </row>
    <row r="86" spans="1:12" s="40" customFormat="1" ht="16.5" customHeight="1" x14ac:dyDescent="0.2">
      <c r="A86" s="55" t="s">
        <v>156</v>
      </c>
      <c r="B86" s="55"/>
      <c r="C86" s="2"/>
      <c r="D86" s="1"/>
      <c r="F86" s="306"/>
      <c r="G86" s="128"/>
      <c r="H86" s="127"/>
      <c r="I86" s="13"/>
      <c r="J86" s="306"/>
      <c r="K86" s="128"/>
      <c r="L86" s="127"/>
    </row>
    <row r="87" spans="1:12" s="40" customFormat="1" ht="16.5" customHeight="1" x14ac:dyDescent="0.2">
      <c r="A87" s="55"/>
      <c r="B87" s="55" t="s">
        <v>105</v>
      </c>
      <c r="C87" s="2"/>
      <c r="D87" s="1"/>
      <c r="F87" s="306"/>
      <c r="G87" s="128"/>
      <c r="H87" s="127"/>
      <c r="I87" s="13"/>
      <c r="J87" s="306"/>
      <c r="K87" s="128"/>
      <c r="L87" s="127"/>
    </row>
    <row r="88" spans="1:12" s="40" customFormat="1" ht="16.5" customHeight="1" x14ac:dyDescent="0.2">
      <c r="A88" s="46"/>
      <c r="B88" s="46"/>
      <c r="C88" s="2"/>
      <c r="D88" s="1"/>
      <c r="F88" s="306"/>
      <c r="G88" s="128"/>
      <c r="H88" s="127"/>
      <c r="I88" s="13"/>
      <c r="J88" s="306"/>
      <c r="K88" s="128"/>
      <c r="L88" s="127"/>
    </row>
    <row r="89" spans="1:12" s="40" customFormat="1" ht="16.5" customHeight="1" thickBot="1" x14ac:dyDescent="0.25">
      <c r="A89" s="46" t="s">
        <v>52</v>
      </c>
      <c r="B89" s="46"/>
      <c r="C89" s="157"/>
      <c r="D89" s="1"/>
      <c r="E89" s="157"/>
      <c r="F89" s="340">
        <f>F74/2800000000</f>
        <v>0.13711388999999999</v>
      </c>
      <c r="G89" s="341"/>
      <c r="H89" s="342">
        <f>H74/2800000000</f>
        <v>0.26301825750000002</v>
      </c>
      <c r="I89" s="343"/>
      <c r="J89" s="340">
        <f>J74/2800000000</f>
        <v>9.9289317142857145E-2</v>
      </c>
      <c r="K89" s="341"/>
      <c r="L89" s="342">
        <f>L74/2800000000</f>
        <v>0.14302586714285714</v>
      </c>
    </row>
    <row r="90" spans="1:12" s="40" customFormat="1" ht="16.5" customHeight="1" thickTop="1" x14ac:dyDescent="0.2">
      <c r="A90" s="46"/>
      <c r="B90" s="46"/>
      <c r="C90" s="157"/>
      <c r="D90" s="1"/>
      <c r="E90" s="157"/>
      <c r="F90" s="128"/>
      <c r="G90" s="128"/>
      <c r="H90" s="128"/>
      <c r="I90" s="13"/>
      <c r="J90" s="127"/>
      <c r="K90" s="128"/>
      <c r="L90" s="127"/>
    </row>
    <row r="91" spans="1:12" s="40" customFormat="1" ht="16.5" customHeight="1" x14ac:dyDescent="0.2">
      <c r="A91" s="46"/>
      <c r="B91" s="46"/>
      <c r="C91" s="2"/>
      <c r="D91" s="1"/>
      <c r="F91" s="127"/>
      <c r="G91" s="128"/>
      <c r="H91" s="127"/>
      <c r="I91" s="13"/>
      <c r="J91" s="127"/>
      <c r="K91" s="128"/>
      <c r="L91" s="127"/>
    </row>
    <row r="92" spans="1:12" ht="16.5" customHeight="1" x14ac:dyDescent="0.2">
      <c r="C92" s="2"/>
      <c r="F92" s="128"/>
      <c r="G92" s="128"/>
      <c r="H92" s="128"/>
      <c r="J92" s="128"/>
      <c r="K92" s="128"/>
      <c r="L92" s="128"/>
    </row>
    <row r="93" spans="1:12" ht="11.25" customHeight="1" x14ac:dyDescent="0.2">
      <c r="C93" s="2"/>
      <c r="F93" s="128"/>
      <c r="G93" s="128"/>
      <c r="H93" s="128"/>
      <c r="J93" s="128"/>
      <c r="K93" s="128"/>
      <c r="L93" s="128"/>
    </row>
    <row r="94" spans="1:12" ht="21.95" customHeight="1" x14ac:dyDescent="0.2">
      <c r="A94" s="154" t="str">
        <f>A47</f>
        <v>The accompanying notes on pages 14 to 36 are an integral part of these consolidated and company financial information.</v>
      </c>
      <c r="B94" s="37"/>
      <c r="C94" s="151"/>
      <c r="D94" s="3"/>
      <c r="E94" s="38"/>
      <c r="F94" s="48"/>
      <c r="G94" s="156"/>
      <c r="H94" s="48"/>
      <c r="I94" s="156"/>
      <c r="J94" s="48"/>
      <c r="K94" s="48"/>
      <c r="L94" s="48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7" max="11" man="1"/>
  </rowBreaks>
  <ignoredErrors>
    <ignoredError sqref="F10:L10 F57:L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DE0B-3079-4FD2-B495-E9413CAC5741}">
  <sheetPr>
    <tabColor rgb="FF92D050"/>
  </sheetPr>
  <dimension ref="A1:AD48"/>
  <sheetViews>
    <sheetView topLeftCell="Q37" zoomScale="110" zoomScaleNormal="110" zoomScaleSheetLayoutView="100" workbookViewId="0">
      <selection activeCell="F166" sqref="F166"/>
    </sheetView>
  </sheetViews>
  <sheetFormatPr defaultRowHeight="16.5" customHeight="1" x14ac:dyDescent="0.2"/>
  <cols>
    <col min="1" max="1" width="1" style="10" customWidth="1"/>
    <col min="2" max="2" width="26.42578125" style="10" customWidth="1"/>
    <col min="3" max="4" width="4.42578125" style="10" customWidth="1"/>
    <col min="5" max="5" width="0.7109375" style="10" customWidth="1"/>
    <col min="6" max="6" width="11" style="11" customWidth="1"/>
    <col min="7" max="7" width="0.7109375" style="11" customWidth="1"/>
    <col min="8" max="8" width="12" style="11" bestFit="1" customWidth="1"/>
    <col min="9" max="9" width="0.7109375" style="11" customWidth="1"/>
    <col min="10" max="10" width="10.85546875" style="11" customWidth="1"/>
    <col min="11" max="11" width="0.7109375" style="11" customWidth="1"/>
    <col min="12" max="12" width="11.140625" style="11" customWidth="1"/>
    <col min="13" max="13" width="0.7109375" style="11" customWidth="1"/>
    <col min="14" max="14" width="13.85546875" style="11" customWidth="1"/>
    <col min="15" max="15" width="0.7109375" style="11" customWidth="1"/>
    <col min="16" max="16" width="11.42578125" style="11" customWidth="1"/>
    <col min="17" max="17" width="0.7109375" style="11" customWidth="1"/>
    <col min="18" max="18" width="11.42578125" style="11" customWidth="1"/>
    <col min="19" max="19" width="0.7109375" style="11" customWidth="1"/>
    <col min="20" max="20" width="10.42578125" style="11" customWidth="1"/>
    <col min="21" max="21" width="0.7109375" style="11" customWidth="1"/>
    <col min="22" max="22" width="12.7109375" style="11" customWidth="1"/>
    <col min="23" max="23" width="0.7109375" style="11" customWidth="1"/>
    <col min="24" max="24" width="10.140625" style="11" customWidth="1"/>
    <col min="25" max="25" width="0.7109375" style="11" customWidth="1"/>
    <col min="26" max="26" width="11.42578125" style="11" customWidth="1"/>
    <col min="27" max="27" width="0.7109375" style="11" customWidth="1"/>
    <col min="28" max="28" width="9.28515625" style="11" customWidth="1"/>
    <col min="29" max="29" width="0.7109375" style="11" customWidth="1"/>
    <col min="30" max="30" width="11" style="11" customWidth="1"/>
    <col min="31" max="225" width="9.140625" style="366"/>
    <col min="226" max="226" width="1" style="366" customWidth="1"/>
    <col min="227" max="227" width="26.42578125" style="366" customWidth="1"/>
    <col min="228" max="229" width="4.42578125" style="366" customWidth="1"/>
    <col min="230" max="230" width="0.7109375" style="366" customWidth="1"/>
    <col min="231" max="231" width="11" style="366" customWidth="1"/>
    <col min="232" max="232" width="0.7109375" style="366" customWidth="1"/>
    <col min="233" max="233" width="12" style="366" bestFit="1" customWidth="1"/>
    <col min="234" max="234" width="0.7109375" style="366" customWidth="1"/>
    <col min="235" max="235" width="10.85546875" style="366" customWidth="1"/>
    <col min="236" max="236" width="0.7109375" style="366" customWidth="1"/>
    <col min="237" max="237" width="11.140625" style="366" customWidth="1"/>
    <col min="238" max="238" width="0.7109375" style="366" customWidth="1"/>
    <col min="239" max="239" width="13.85546875" style="366" customWidth="1"/>
    <col min="240" max="240" width="0.7109375" style="366" customWidth="1"/>
    <col min="241" max="241" width="11.42578125" style="366" customWidth="1"/>
    <col min="242" max="242" width="0.7109375" style="366" customWidth="1"/>
    <col min="243" max="243" width="11.42578125" style="366" customWidth="1"/>
    <col min="244" max="244" width="0.7109375" style="366" customWidth="1"/>
    <col min="245" max="245" width="10.42578125" style="366" customWidth="1"/>
    <col min="246" max="246" width="0.7109375" style="366" customWidth="1"/>
    <col min="247" max="247" width="12.7109375" style="366" customWidth="1"/>
    <col min="248" max="248" width="0.7109375" style="366" customWidth="1"/>
    <col min="249" max="249" width="10.140625" style="366" customWidth="1"/>
    <col min="250" max="250" width="0.7109375" style="366" customWidth="1"/>
    <col min="251" max="251" width="11.42578125" style="366" customWidth="1"/>
    <col min="252" max="252" width="0.7109375" style="366" customWidth="1"/>
    <col min="253" max="253" width="9.28515625" style="366" customWidth="1"/>
    <col min="254" max="254" width="0.7109375" style="366" customWidth="1"/>
    <col min="255" max="255" width="11" style="366" customWidth="1"/>
    <col min="256" max="481" width="9.140625" style="366"/>
    <col min="482" max="482" width="1" style="366" customWidth="1"/>
    <col min="483" max="483" width="26.42578125" style="366" customWidth="1"/>
    <col min="484" max="485" width="4.42578125" style="366" customWidth="1"/>
    <col min="486" max="486" width="0.7109375" style="366" customWidth="1"/>
    <col min="487" max="487" width="11" style="366" customWidth="1"/>
    <col min="488" max="488" width="0.7109375" style="366" customWidth="1"/>
    <col min="489" max="489" width="12" style="366" bestFit="1" customWidth="1"/>
    <col min="490" max="490" width="0.7109375" style="366" customWidth="1"/>
    <col min="491" max="491" width="10.85546875" style="366" customWidth="1"/>
    <col min="492" max="492" width="0.7109375" style="366" customWidth="1"/>
    <col min="493" max="493" width="11.140625" style="366" customWidth="1"/>
    <col min="494" max="494" width="0.7109375" style="366" customWidth="1"/>
    <col min="495" max="495" width="13.85546875" style="366" customWidth="1"/>
    <col min="496" max="496" width="0.7109375" style="366" customWidth="1"/>
    <col min="497" max="497" width="11.42578125" style="366" customWidth="1"/>
    <col min="498" max="498" width="0.7109375" style="366" customWidth="1"/>
    <col min="499" max="499" width="11.42578125" style="366" customWidth="1"/>
    <col min="500" max="500" width="0.7109375" style="366" customWidth="1"/>
    <col min="501" max="501" width="10.42578125" style="366" customWidth="1"/>
    <col min="502" max="502" width="0.7109375" style="366" customWidth="1"/>
    <col min="503" max="503" width="12.7109375" style="366" customWidth="1"/>
    <col min="504" max="504" width="0.7109375" style="366" customWidth="1"/>
    <col min="505" max="505" width="10.140625" style="366" customWidth="1"/>
    <col min="506" max="506" width="0.7109375" style="366" customWidth="1"/>
    <col min="507" max="507" width="11.42578125" style="366" customWidth="1"/>
    <col min="508" max="508" width="0.7109375" style="366" customWidth="1"/>
    <col min="509" max="509" width="9.28515625" style="366" customWidth="1"/>
    <col min="510" max="510" width="0.7109375" style="366" customWidth="1"/>
    <col min="511" max="511" width="11" style="366" customWidth="1"/>
    <col min="512" max="737" width="9.140625" style="366"/>
    <col min="738" max="738" width="1" style="366" customWidth="1"/>
    <col min="739" max="739" width="26.42578125" style="366" customWidth="1"/>
    <col min="740" max="741" width="4.42578125" style="366" customWidth="1"/>
    <col min="742" max="742" width="0.7109375" style="366" customWidth="1"/>
    <col min="743" max="743" width="11" style="366" customWidth="1"/>
    <col min="744" max="744" width="0.7109375" style="366" customWidth="1"/>
    <col min="745" max="745" width="12" style="366" bestFit="1" customWidth="1"/>
    <col min="746" max="746" width="0.7109375" style="366" customWidth="1"/>
    <col min="747" max="747" width="10.85546875" style="366" customWidth="1"/>
    <col min="748" max="748" width="0.7109375" style="366" customWidth="1"/>
    <col min="749" max="749" width="11.140625" style="366" customWidth="1"/>
    <col min="750" max="750" width="0.7109375" style="366" customWidth="1"/>
    <col min="751" max="751" width="13.85546875" style="366" customWidth="1"/>
    <col min="752" max="752" width="0.7109375" style="366" customWidth="1"/>
    <col min="753" max="753" width="11.42578125" style="366" customWidth="1"/>
    <col min="754" max="754" width="0.7109375" style="366" customWidth="1"/>
    <col min="755" max="755" width="11.42578125" style="366" customWidth="1"/>
    <col min="756" max="756" width="0.7109375" style="366" customWidth="1"/>
    <col min="757" max="757" width="10.42578125" style="366" customWidth="1"/>
    <col min="758" max="758" width="0.7109375" style="366" customWidth="1"/>
    <col min="759" max="759" width="12.7109375" style="366" customWidth="1"/>
    <col min="760" max="760" width="0.7109375" style="366" customWidth="1"/>
    <col min="761" max="761" width="10.140625" style="366" customWidth="1"/>
    <col min="762" max="762" width="0.7109375" style="366" customWidth="1"/>
    <col min="763" max="763" width="11.42578125" style="366" customWidth="1"/>
    <col min="764" max="764" width="0.7109375" style="366" customWidth="1"/>
    <col min="765" max="765" width="9.28515625" style="366" customWidth="1"/>
    <col min="766" max="766" width="0.7109375" style="366" customWidth="1"/>
    <col min="767" max="767" width="11" style="366" customWidth="1"/>
    <col min="768" max="993" width="9.140625" style="366"/>
    <col min="994" max="994" width="1" style="366" customWidth="1"/>
    <col min="995" max="995" width="26.42578125" style="366" customWidth="1"/>
    <col min="996" max="997" width="4.42578125" style="366" customWidth="1"/>
    <col min="998" max="998" width="0.7109375" style="366" customWidth="1"/>
    <col min="999" max="999" width="11" style="366" customWidth="1"/>
    <col min="1000" max="1000" width="0.7109375" style="366" customWidth="1"/>
    <col min="1001" max="1001" width="12" style="366" bestFit="1" customWidth="1"/>
    <col min="1002" max="1002" width="0.7109375" style="366" customWidth="1"/>
    <col min="1003" max="1003" width="10.85546875" style="366" customWidth="1"/>
    <col min="1004" max="1004" width="0.7109375" style="366" customWidth="1"/>
    <col min="1005" max="1005" width="11.140625" style="366" customWidth="1"/>
    <col min="1006" max="1006" width="0.7109375" style="366" customWidth="1"/>
    <col min="1007" max="1007" width="13.85546875" style="366" customWidth="1"/>
    <col min="1008" max="1008" width="0.7109375" style="366" customWidth="1"/>
    <col min="1009" max="1009" width="11.42578125" style="366" customWidth="1"/>
    <col min="1010" max="1010" width="0.7109375" style="366" customWidth="1"/>
    <col min="1011" max="1011" width="11.42578125" style="366" customWidth="1"/>
    <col min="1012" max="1012" width="0.7109375" style="366" customWidth="1"/>
    <col min="1013" max="1013" width="10.42578125" style="366" customWidth="1"/>
    <col min="1014" max="1014" width="0.7109375" style="366" customWidth="1"/>
    <col min="1015" max="1015" width="12.7109375" style="366" customWidth="1"/>
    <col min="1016" max="1016" width="0.7109375" style="366" customWidth="1"/>
    <col min="1017" max="1017" width="10.140625" style="366" customWidth="1"/>
    <col min="1018" max="1018" width="0.7109375" style="366" customWidth="1"/>
    <col min="1019" max="1019" width="11.42578125" style="366" customWidth="1"/>
    <col min="1020" max="1020" width="0.7109375" style="366" customWidth="1"/>
    <col min="1021" max="1021" width="9.28515625" style="366" customWidth="1"/>
    <col min="1022" max="1022" width="0.7109375" style="366" customWidth="1"/>
    <col min="1023" max="1023" width="11" style="366" customWidth="1"/>
    <col min="1024" max="1249" width="9.140625" style="366"/>
    <col min="1250" max="1250" width="1" style="366" customWidth="1"/>
    <col min="1251" max="1251" width="26.42578125" style="366" customWidth="1"/>
    <col min="1252" max="1253" width="4.42578125" style="366" customWidth="1"/>
    <col min="1254" max="1254" width="0.7109375" style="366" customWidth="1"/>
    <col min="1255" max="1255" width="11" style="366" customWidth="1"/>
    <col min="1256" max="1256" width="0.7109375" style="366" customWidth="1"/>
    <col min="1257" max="1257" width="12" style="366" bestFit="1" customWidth="1"/>
    <col min="1258" max="1258" width="0.7109375" style="366" customWidth="1"/>
    <col min="1259" max="1259" width="10.85546875" style="366" customWidth="1"/>
    <col min="1260" max="1260" width="0.7109375" style="366" customWidth="1"/>
    <col min="1261" max="1261" width="11.140625" style="366" customWidth="1"/>
    <col min="1262" max="1262" width="0.7109375" style="366" customWidth="1"/>
    <col min="1263" max="1263" width="13.85546875" style="366" customWidth="1"/>
    <col min="1264" max="1264" width="0.7109375" style="366" customWidth="1"/>
    <col min="1265" max="1265" width="11.42578125" style="366" customWidth="1"/>
    <col min="1266" max="1266" width="0.7109375" style="366" customWidth="1"/>
    <col min="1267" max="1267" width="11.42578125" style="366" customWidth="1"/>
    <col min="1268" max="1268" width="0.7109375" style="366" customWidth="1"/>
    <col min="1269" max="1269" width="10.42578125" style="366" customWidth="1"/>
    <col min="1270" max="1270" width="0.7109375" style="366" customWidth="1"/>
    <col min="1271" max="1271" width="12.7109375" style="366" customWidth="1"/>
    <col min="1272" max="1272" width="0.7109375" style="366" customWidth="1"/>
    <col min="1273" max="1273" width="10.140625" style="366" customWidth="1"/>
    <col min="1274" max="1274" width="0.7109375" style="366" customWidth="1"/>
    <col min="1275" max="1275" width="11.42578125" style="366" customWidth="1"/>
    <col min="1276" max="1276" width="0.7109375" style="366" customWidth="1"/>
    <col min="1277" max="1277" width="9.28515625" style="366" customWidth="1"/>
    <col min="1278" max="1278" width="0.7109375" style="366" customWidth="1"/>
    <col min="1279" max="1279" width="11" style="366" customWidth="1"/>
    <col min="1280" max="1505" width="9.140625" style="366"/>
    <col min="1506" max="1506" width="1" style="366" customWidth="1"/>
    <col min="1507" max="1507" width="26.42578125" style="366" customWidth="1"/>
    <col min="1508" max="1509" width="4.42578125" style="366" customWidth="1"/>
    <col min="1510" max="1510" width="0.7109375" style="366" customWidth="1"/>
    <col min="1511" max="1511" width="11" style="366" customWidth="1"/>
    <col min="1512" max="1512" width="0.7109375" style="366" customWidth="1"/>
    <col min="1513" max="1513" width="12" style="366" bestFit="1" customWidth="1"/>
    <col min="1514" max="1514" width="0.7109375" style="366" customWidth="1"/>
    <col min="1515" max="1515" width="10.85546875" style="366" customWidth="1"/>
    <col min="1516" max="1516" width="0.7109375" style="366" customWidth="1"/>
    <col min="1517" max="1517" width="11.140625" style="366" customWidth="1"/>
    <col min="1518" max="1518" width="0.7109375" style="366" customWidth="1"/>
    <col min="1519" max="1519" width="13.85546875" style="366" customWidth="1"/>
    <col min="1520" max="1520" width="0.7109375" style="366" customWidth="1"/>
    <col min="1521" max="1521" width="11.42578125" style="366" customWidth="1"/>
    <col min="1522" max="1522" width="0.7109375" style="366" customWidth="1"/>
    <col min="1523" max="1523" width="11.42578125" style="366" customWidth="1"/>
    <col min="1524" max="1524" width="0.7109375" style="366" customWidth="1"/>
    <col min="1525" max="1525" width="10.42578125" style="366" customWidth="1"/>
    <col min="1526" max="1526" width="0.7109375" style="366" customWidth="1"/>
    <col min="1527" max="1527" width="12.7109375" style="366" customWidth="1"/>
    <col min="1528" max="1528" width="0.7109375" style="366" customWidth="1"/>
    <col min="1529" max="1529" width="10.140625" style="366" customWidth="1"/>
    <col min="1530" max="1530" width="0.7109375" style="366" customWidth="1"/>
    <col min="1531" max="1531" width="11.42578125" style="366" customWidth="1"/>
    <col min="1532" max="1532" width="0.7109375" style="366" customWidth="1"/>
    <col min="1533" max="1533" width="9.28515625" style="366" customWidth="1"/>
    <col min="1534" max="1534" width="0.7109375" style="366" customWidth="1"/>
    <col min="1535" max="1535" width="11" style="366" customWidth="1"/>
    <col min="1536" max="1761" width="9.140625" style="366"/>
    <col min="1762" max="1762" width="1" style="366" customWidth="1"/>
    <col min="1763" max="1763" width="26.42578125" style="366" customWidth="1"/>
    <col min="1764" max="1765" width="4.42578125" style="366" customWidth="1"/>
    <col min="1766" max="1766" width="0.7109375" style="366" customWidth="1"/>
    <col min="1767" max="1767" width="11" style="366" customWidth="1"/>
    <col min="1768" max="1768" width="0.7109375" style="366" customWidth="1"/>
    <col min="1769" max="1769" width="12" style="366" bestFit="1" customWidth="1"/>
    <col min="1770" max="1770" width="0.7109375" style="366" customWidth="1"/>
    <col min="1771" max="1771" width="10.85546875" style="366" customWidth="1"/>
    <col min="1772" max="1772" width="0.7109375" style="366" customWidth="1"/>
    <col min="1773" max="1773" width="11.140625" style="366" customWidth="1"/>
    <col min="1774" max="1774" width="0.7109375" style="366" customWidth="1"/>
    <col min="1775" max="1775" width="13.85546875" style="366" customWidth="1"/>
    <col min="1776" max="1776" width="0.7109375" style="366" customWidth="1"/>
    <col min="1777" max="1777" width="11.42578125" style="366" customWidth="1"/>
    <col min="1778" max="1778" width="0.7109375" style="366" customWidth="1"/>
    <col min="1779" max="1779" width="11.42578125" style="366" customWidth="1"/>
    <col min="1780" max="1780" width="0.7109375" style="366" customWidth="1"/>
    <col min="1781" max="1781" width="10.42578125" style="366" customWidth="1"/>
    <col min="1782" max="1782" width="0.7109375" style="366" customWidth="1"/>
    <col min="1783" max="1783" width="12.7109375" style="366" customWidth="1"/>
    <col min="1784" max="1784" width="0.7109375" style="366" customWidth="1"/>
    <col min="1785" max="1785" width="10.140625" style="366" customWidth="1"/>
    <col min="1786" max="1786" width="0.7109375" style="366" customWidth="1"/>
    <col min="1787" max="1787" width="11.42578125" style="366" customWidth="1"/>
    <col min="1788" max="1788" width="0.7109375" style="366" customWidth="1"/>
    <col min="1789" max="1789" width="9.28515625" style="366" customWidth="1"/>
    <col min="1790" max="1790" width="0.7109375" style="366" customWidth="1"/>
    <col min="1791" max="1791" width="11" style="366" customWidth="1"/>
    <col min="1792" max="2017" width="9.140625" style="366"/>
    <col min="2018" max="2018" width="1" style="366" customWidth="1"/>
    <col min="2019" max="2019" width="26.42578125" style="366" customWidth="1"/>
    <col min="2020" max="2021" width="4.42578125" style="366" customWidth="1"/>
    <col min="2022" max="2022" width="0.7109375" style="366" customWidth="1"/>
    <col min="2023" max="2023" width="11" style="366" customWidth="1"/>
    <col min="2024" max="2024" width="0.7109375" style="366" customWidth="1"/>
    <col min="2025" max="2025" width="12" style="366" bestFit="1" customWidth="1"/>
    <col min="2026" max="2026" width="0.7109375" style="366" customWidth="1"/>
    <col min="2027" max="2027" width="10.85546875" style="366" customWidth="1"/>
    <col min="2028" max="2028" width="0.7109375" style="366" customWidth="1"/>
    <col min="2029" max="2029" width="11.140625" style="366" customWidth="1"/>
    <col min="2030" max="2030" width="0.7109375" style="366" customWidth="1"/>
    <col min="2031" max="2031" width="13.85546875" style="366" customWidth="1"/>
    <col min="2032" max="2032" width="0.7109375" style="366" customWidth="1"/>
    <col min="2033" max="2033" width="11.42578125" style="366" customWidth="1"/>
    <col min="2034" max="2034" width="0.7109375" style="366" customWidth="1"/>
    <col min="2035" max="2035" width="11.42578125" style="366" customWidth="1"/>
    <col min="2036" max="2036" width="0.7109375" style="366" customWidth="1"/>
    <col min="2037" max="2037" width="10.42578125" style="366" customWidth="1"/>
    <col min="2038" max="2038" width="0.7109375" style="366" customWidth="1"/>
    <col min="2039" max="2039" width="12.7109375" style="366" customWidth="1"/>
    <col min="2040" max="2040" width="0.7109375" style="366" customWidth="1"/>
    <col min="2041" max="2041" width="10.140625" style="366" customWidth="1"/>
    <col min="2042" max="2042" width="0.7109375" style="366" customWidth="1"/>
    <col min="2043" max="2043" width="11.42578125" style="366" customWidth="1"/>
    <col min="2044" max="2044" width="0.7109375" style="366" customWidth="1"/>
    <col min="2045" max="2045" width="9.28515625" style="366" customWidth="1"/>
    <col min="2046" max="2046" width="0.7109375" style="366" customWidth="1"/>
    <col min="2047" max="2047" width="11" style="366" customWidth="1"/>
    <col min="2048" max="2273" width="9.140625" style="366"/>
    <col min="2274" max="2274" width="1" style="366" customWidth="1"/>
    <col min="2275" max="2275" width="26.42578125" style="366" customWidth="1"/>
    <col min="2276" max="2277" width="4.42578125" style="366" customWidth="1"/>
    <col min="2278" max="2278" width="0.7109375" style="366" customWidth="1"/>
    <col min="2279" max="2279" width="11" style="366" customWidth="1"/>
    <col min="2280" max="2280" width="0.7109375" style="366" customWidth="1"/>
    <col min="2281" max="2281" width="12" style="366" bestFit="1" customWidth="1"/>
    <col min="2282" max="2282" width="0.7109375" style="366" customWidth="1"/>
    <col min="2283" max="2283" width="10.85546875" style="366" customWidth="1"/>
    <col min="2284" max="2284" width="0.7109375" style="366" customWidth="1"/>
    <col min="2285" max="2285" width="11.140625" style="366" customWidth="1"/>
    <col min="2286" max="2286" width="0.7109375" style="366" customWidth="1"/>
    <col min="2287" max="2287" width="13.85546875" style="366" customWidth="1"/>
    <col min="2288" max="2288" width="0.7109375" style="366" customWidth="1"/>
    <col min="2289" max="2289" width="11.42578125" style="366" customWidth="1"/>
    <col min="2290" max="2290" width="0.7109375" style="366" customWidth="1"/>
    <col min="2291" max="2291" width="11.42578125" style="366" customWidth="1"/>
    <col min="2292" max="2292" width="0.7109375" style="366" customWidth="1"/>
    <col min="2293" max="2293" width="10.42578125" style="366" customWidth="1"/>
    <col min="2294" max="2294" width="0.7109375" style="366" customWidth="1"/>
    <col min="2295" max="2295" width="12.7109375" style="366" customWidth="1"/>
    <col min="2296" max="2296" width="0.7109375" style="366" customWidth="1"/>
    <col min="2297" max="2297" width="10.140625" style="366" customWidth="1"/>
    <col min="2298" max="2298" width="0.7109375" style="366" customWidth="1"/>
    <col min="2299" max="2299" width="11.42578125" style="366" customWidth="1"/>
    <col min="2300" max="2300" width="0.7109375" style="366" customWidth="1"/>
    <col min="2301" max="2301" width="9.28515625" style="366" customWidth="1"/>
    <col min="2302" max="2302" width="0.7109375" style="366" customWidth="1"/>
    <col min="2303" max="2303" width="11" style="366" customWidth="1"/>
    <col min="2304" max="2529" width="9.140625" style="366"/>
    <col min="2530" max="2530" width="1" style="366" customWidth="1"/>
    <col min="2531" max="2531" width="26.42578125" style="366" customWidth="1"/>
    <col min="2532" max="2533" width="4.42578125" style="366" customWidth="1"/>
    <col min="2534" max="2534" width="0.7109375" style="366" customWidth="1"/>
    <col min="2535" max="2535" width="11" style="366" customWidth="1"/>
    <col min="2536" max="2536" width="0.7109375" style="366" customWidth="1"/>
    <col min="2537" max="2537" width="12" style="366" bestFit="1" customWidth="1"/>
    <col min="2538" max="2538" width="0.7109375" style="366" customWidth="1"/>
    <col min="2539" max="2539" width="10.85546875" style="366" customWidth="1"/>
    <col min="2540" max="2540" width="0.7109375" style="366" customWidth="1"/>
    <col min="2541" max="2541" width="11.140625" style="366" customWidth="1"/>
    <col min="2542" max="2542" width="0.7109375" style="366" customWidth="1"/>
    <col min="2543" max="2543" width="13.85546875" style="366" customWidth="1"/>
    <col min="2544" max="2544" width="0.7109375" style="366" customWidth="1"/>
    <col min="2545" max="2545" width="11.42578125" style="366" customWidth="1"/>
    <col min="2546" max="2546" width="0.7109375" style="366" customWidth="1"/>
    <col min="2547" max="2547" width="11.42578125" style="366" customWidth="1"/>
    <col min="2548" max="2548" width="0.7109375" style="366" customWidth="1"/>
    <col min="2549" max="2549" width="10.42578125" style="366" customWidth="1"/>
    <col min="2550" max="2550" width="0.7109375" style="366" customWidth="1"/>
    <col min="2551" max="2551" width="12.7109375" style="366" customWidth="1"/>
    <col min="2552" max="2552" width="0.7109375" style="366" customWidth="1"/>
    <col min="2553" max="2553" width="10.140625" style="366" customWidth="1"/>
    <col min="2554" max="2554" width="0.7109375" style="366" customWidth="1"/>
    <col min="2555" max="2555" width="11.42578125" style="366" customWidth="1"/>
    <col min="2556" max="2556" width="0.7109375" style="366" customWidth="1"/>
    <col min="2557" max="2557" width="9.28515625" style="366" customWidth="1"/>
    <col min="2558" max="2558" width="0.7109375" style="366" customWidth="1"/>
    <col min="2559" max="2559" width="11" style="366" customWidth="1"/>
    <col min="2560" max="2785" width="9.140625" style="366"/>
    <col min="2786" max="2786" width="1" style="366" customWidth="1"/>
    <col min="2787" max="2787" width="26.42578125" style="366" customWidth="1"/>
    <col min="2788" max="2789" width="4.42578125" style="366" customWidth="1"/>
    <col min="2790" max="2790" width="0.7109375" style="366" customWidth="1"/>
    <col min="2791" max="2791" width="11" style="366" customWidth="1"/>
    <col min="2792" max="2792" width="0.7109375" style="366" customWidth="1"/>
    <col min="2793" max="2793" width="12" style="366" bestFit="1" customWidth="1"/>
    <col min="2794" max="2794" width="0.7109375" style="366" customWidth="1"/>
    <col min="2795" max="2795" width="10.85546875" style="366" customWidth="1"/>
    <col min="2796" max="2796" width="0.7109375" style="366" customWidth="1"/>
    <col min="2797" max="2797" width="11.140625" style="366" customWidth="1"/>
    <col min="2798" max="2798" width="0.7109375" style="366" customWidth="1"/>
    <col min="2799" max="2799" width="13.85546875" style="366" customWidth="1"/>
    <col min="2800" max="2800" width="0.7109375" style="366" customWidth="1"/>
    <col min="2801" max="2801" width="11.42578125" style="366" customWidth="1"/>
    <col min="2802" max="2802" width="0.7109375" style="366" customWidth="1"/>
    <col min="2803" max="2803" width="11.42578125" style="366" customWidth="1"/>
    <col min="2804" max="2804" width="0.7109375" style="366" customWidth="1"/>
    <col min="2805" max="2805" width="10.42578125" style="366" customWidth="1"/>
    <col min="2806" max="2806" width="0.7109375" style="366" customWidth="1"/>
    <col min="2807" max="2807" width="12.7109375" style="366" customWidth="1"/>
    <col min="2808" max="2808" width="0.7109375" style="366" customWidth="1"/>
    <col min="2809" max="2809" width="10.140625" style="366" customWidth="1"/>
    <col min="2810" max="2810" width="0.7109375" style="366" customWidth="1"/>
    <col min="2811" max="2811" width="11.42578125" style="366" customWidth="1"/>
    <col min="2812" max="2812" width="0.7109375" style="366" customWidth="1"/>
    <col min="2813" max="2813" width="9.28515625" style="366" customWidth="1"/>
    <col min="2814" max="2814" width="0.7109375" style="366" customWidth="1"/>
    <col min="2815" max="2815" width="11" style="366" customWidth="1"/>
    <col min="2816" max="3041" width="9.140625" style="366"/>
    <col min="3042" max="3042" width="1" style="366" customWidth="1"/>
    <col min="3043" max="3043" width="26.42578125" style="366" customWidth="1"/>
    <col min="3044" max="3045" width="4.42578125" style="366" customWidth="1"/>
    <col min="3046" max="3046" width="0.7109375" style="366" customWidth="1"/>
    <col min="3047" max="3047" width="11" style="366" customWidth="1"/>
    <col min="3048" max="3048" width="0.7109375" style="366" customWidth="1"/>
    <col min="3049" max="3049" width="12" style="366" bestFit="1" customWidth="1"/>
    <col min="3050" max="3050" width="0.7109375" style="366" customWidth="1"/>
    <col min="3051" max="3051" width="10.85546875" style="366" customWidth="1"/>
    <col min="3052" max="3052" width="0.7109375" style="366" customWidth="1"/>
    <col min="3053" max="3053" width="11.140625" style="366" customWidth="1"/>
    <col min="3054" max="3054" width="0.7109375" style="366" customWidth="1"/>
    <col min="3055" max="3055" width="13.85546875" style="366" customWidth="1"/>
    <col min="3056" max="3056" width="0.7109375" style="366" customWidth="1"/>
    <col min="3057" max="3057" width="11.42578125" style="366" customWidth="1"/>
    <col min="3058" max="3058" width="0.7109375" style="366" customWidth="1"/>
    <col min="3059" max="3059" width="11.42578125" style="366" customWidth="1"/>
    <col min="3060" max="3060" width="0.7109375" style="366" customWidth="1"/>
    <col min="3061" max="3061" width="10.42578125" style="366" customWidth="1"/>
    <col min="3062" max="3062" width="0.7109375" style="366" customWidth="1"/>
    <col min="3063" max="3063" width="12.7109375" style="366" customWidth="1"/>
    <col min="3064" max="3064" width="0.7109375" style="366" customWidth="1"/>
    <col min="3065" max="3065" width="10.140625" style="366" customWidth="1"/>
    <col min="3066" max="3066" width="0.7109375" style="366" customWidth="1"/>
    <col min="3067" max="3067" width="11.42578125" style="366" customWidth="1"/>
    <col min="3068" max="3068" width="0.7109375" style="366" customWidth="1"/>
    <col min="3069" max="3069" width="9.28515625" style="366" customWidth="1"/>
    <col min="3070" max="3070" width="0.7109375" style="366" customWidth="1"/>
    <col min="3071" max="3071" width="11" style="366" customWidth="1"/>
    <col min="3072" max="3297" width="9.140625" style="366"/>
    <col min="3298" max="3298" width="1" style="366" customWidth="1"/>
    <col min="3299" max="3299" width="26.42578125" style="366" customWidth="1"/>
    <col min="3300" max="3301" width="4.42578125" style="366" customWidth="1"/>
    <col min="3302" max="3302" width="0.7109375" style="366" customWidth="1"/>
    <col min="3303" max="3303" width="11" style="366" customWidth="1"/>
    <col min="3304" max="3304" width="0.7109375" style="366" customWidth="1"/>
    <col min="3305" max="3305" width="12" style="366" bestFit="1" customWidth="1"/>
    <col min="3306" max="3306" width="0.7109375" style="366" customWidth="1"/>
    <col min="3307" max="3307" width="10.85546875" style="366" customWidth="1"/>
    <col min="3308" max="3308" width="0.7109375" style="366" customWidth="1"/>
    <col min="3309" max="3309" width="11.140625" style="366" customWidth="1"/>
    <col min="3310" max="3310" width="0.7109375" style="366" customWidth="1"/>
    <col min="3311" max="3311" width="13.85546875" style="366" customWidth="1"/>
    <col min="3312" max="3312" width="0.7109375" style="366" customWidth="1"/>
    <col min="3313" max="3313" width="11.42578125" style="366" customWidth="1"/>
    <col min="3314" max="3314" width="0.7109375" style="366" customWidth="1"/>
    <col min="3315" max="3315" width="11.42578125" style="366" customWidth="1"/>
    <col min="3316" max="3316" width="0.7109375" style="366" customWidth="1"/>
    <col min="3317" max="3317" width="10.42578125" style="366" customWidth="1"/>
    <col min="3318" max="3318" width="0.7109375" style="366" customWidth="1"/>
    <col min="3319" max="3319" width="12.7109375" style="366" customWidth="1"/>
    <col min="3320" max="3320" width="0.7109375" style="366" customWidth="1"/>
    <col min="3321" max="3321" width="10.140625" style="366" customWidth="1"/>
    <col min="3322" max="3322" width="0.7109375" style="366" customWidth="1"/>
    <col min="3323" max="3323" width="11.42578125" style="366" customWidth="1"/>
    <col min="3324" max="3324" width="0.7109375" style="366" customWidth="1"/>
    <col min="3325" max="3325" width="9.28515625" style="366" customWidth="1"/>
    <col min="3326" max="3326" width="0.7109375" style="366" customWidth="1"/>
    <col min="3327" max="3327" width="11" style="366" customWidth="1"/>
    <col min="3328" max="3553" width="9.140625" style="366"/>
    <col min="3554" max="3554" width="1" style="366" customWidth="1"/>
    <col min="3555" max="3555" width="26.42578125" style="366" customWidth="1"/>
    <col min="3556" max="3557" width="4.42578125" style="366" customWidth="1"/>
    <col min="3558" max="3558" width="0.7109375" style="366" customWidth="1"/>
    <col min="3559" max="3559" width="11" style="366" customWidth="1"/>
    <col min="3560" max="3560" width="0.7109375" style="366" customWidth="1"/>
    <col min="3561" max="3561" width="12" style="366" bestFit="1" customWidth="1"/>
    <col min="3562" max="3562" width="0.7109375" style="366" customWidth="1"/>
    <col min="3563" max="3563" width="10.85546875" style="366" customWidth="1"/>
    <col min="3564" max="3564" width="0.7109375" style="366" customWidth="1"/>
    <col min="3565" max="3565" width="11.140625" style="366" customWidth="1"/>
    <col min="3566" max="3566" width="0.7109375" style="366" customWidth="1"/>
    <col min="3567" max="3567" width="13.85546875" style="366" customWidth="1"/>
    <col min="3568" max="3568" width="0.7109375" style="366" customWidth="1"/>
    <col min="3569" max="3569" width="11.42578125" style="366" customWidth="1"/>
    <col min="3570" max="3570" width="0.7109375" style="366" customWidth="1"/>
    <col min="3571" max="3571" width="11.42578125" style="366" customWidth="1"/>
    <col min="3572" max="3572" width="0.7109375" style="366" customWidth="1"/>
    <col min="3573" max="3573" width="10.42578125" style="366" customWidth="1"/>
    <col min="3574" max="3574" width="0.7109375" style="366" customWidth="1"/>
    <col min="3575" max="3575" width="12.7109375" style="366" customWidth="1"/>
    <col min="3576" max="3576" width="0.7109375" style="366" customWidth="1"/>
    <col min="3577" max="3577" width="10.140625" style="366" customWidth="1"/>
    <col min="3578" max="3578" width="0.7109375" style="366" customWidth="1"/>
    <col min="3579" max="3579" width="11.42578125" style="366" customWidth="1"/>
    <col min="3580" max="3580" width="0.7109375" style="366" customWidth="1"/>
    <col min="3581" max="3581" width="9.28515625" style="366" customWidth="1"/>
    <col min="3582" max="3582" width="0.7109375" style="366" customWidth="1"/>
    <col min="3583" max="3583" width="11" style="366" customWidth="1"/>
    <col min="3584" max="3809" width="9.140625" style="366"/>
    <col min="3810" max="3810" width="1" style="366" customWidth="1"/>
    <col min="3811" max="3811" width="26.42578125" style="366" customWidth="1"/>
    <col min="3812" max="3813" width="4.42578125" style="366" customWidth="1"/>
    <col min="3814" max="3814" width="0.7109375" style="366" customWidth="1"/>
    <col min="3815" max="3815" width="11" style="366" customWidth="1"/>
    <col min="3816" max="3816" width="0.7109375" style="366" customWidth="1"/>
    <col min="3817" max="3817" width="12" style="366" bestFit="1" customWidth="1"/>
    <col min="3818" max="3818" width="0.7109375" style="366" customWidth="1"/>
    <col min="3819" max="3819" width="10.85546875" style="366" customWidth="1"/>
    <col min="3820" max="3820" width="0.7109375" style="366" customWidth="1"/>
    <col min="3821" max="3821" width="11.140625" style="366" customWidth="1"/>
    <col min="3822" max="3822" width="0.7109375" style="366" customWidth="1"/>
    <col min="3823" max="3823" width="13.85546875" style="366" customWidth="1"/>
    <col min="3824" max="3824" width="0.7109375" style="366" customWidth="1"/>
    <col min="3825" max="3825" width="11.42578125" style="366" customWidth="1"/>
    <col min="3826" max="3826" width="0.7109375" style="366" customWidth="1"/>
    <col min="3827" max="3827" width="11.42578125" style="366" customWidth="1"/>
    <col min="3828" max="3828" width="0.7109375" style="366" customWidth="1"/>
    <col min="3829" max="3829" width="10.42578125" style="366" customWidth="1"/>
    <col min="3830" max="3830" width="0.7109375" style="366" customWidth="1"/>
    <col min="3831" max="3831" width="12.7109375" style="366" customWidth="1"/>
    <col min="3832" max="3832" width="0.7109375" style="366" customWidth="1"/>
    <col min="3833" max="3833" width="10.140625" style="366" customWidth="1"/>
    <col min="3834" max="3834" width="0.7109375" style="366" customWidth="1"/>
    <col min="3835" max="3835" width="11.42578125" style="366" customWidth="1"/>
    <col min="3836" max="3836" width="0.7109375" style="366" customWidth="1"/>
    <col min="3837" max="3837" width="9.28515625" style="366" customWidth="1"/>
    <col min="3838" max="3838" width="0.7109375" style="366" customWidth="1"/>
    <col min="3839" max="3839" width="11" style="366" customWidth="1"/>
    <col min="3840" max="4065" width="9.140625" style="366"/>
    <col min="4066" max="4066" width="1" style="366" customWidth="1"/>
    <col min="4067" max="4067" width="26.42578125" style="366" customWidth="1"/>
    <col min="4068" max="4069" width="4.42578125" style="366" customWidth="1"/>
    <col min="4070" max="4070" width="0.7109375" style="366" customWidth="1"/>
    <col min="4071" max="4071" width="11" style="366" customWidth="1"/>
    <col min="4072" max="4072" width="0.7109375" style="366" customWidth="1"/>
    <col min="4073" max="4073" width="12" style="366" bestFit="1" customWidth="1"/>
    <col min="4074" max="4074" width="0.7109375" style="366" customWidth="1"/>
    <col min="4075" max="4075" width="10.85546875" style="366" customWidth="1"/>
    <col min="4076" max="4076" width="0.7109375" style="366" customWidth="1"/>
    <col min="4077" max="4077" width="11.140625" style="366" customWidth="1"/>
    <col min="4078" max="4078" width="0.7109375" style="366" customWidth="1"/>
    <col min="4079" max="4079" width="13.85546875" style="366" customWidth="1"/>
    <col min="4080" max="4080" width="0.7109375" style="366" customWidth="1"/>
    <col min="4081" max="4081" width="11.42578125" style="366" customWidth="1"/>
    <col min="4082" max="4082" width="0.7109375" style="366" customWidth="1"/>
    <col min="4083" max="4083" width="11.42578125" style="366" customWidth="1"/>
    <col min="4084" max="4084" width="0.7109375" style="366" customWidth="1"/>
    <col min="4085" max="4085" width="10.42578125" style="366" customWidth="1"/>
    <col min="4086" max="4086" width="0.7109375" style="366" customWidth="1"/>
    <col min="4087" max="4087" width="12.7109375" style="366" customWidth="1"/>
    <col min="4088" max="4088" width="0.7109375" style="366" customWidth="1"/>
    <col min="4089" max="4089" width="10.140625" style="366" customWidth="1"/>
    <col min="4090" max="4090" width="0.7109375" style="366" customWidth="1"/>
    <col min="4091" max="4091" width="11.42578125" style="366" customWidth="1"/>
    <col min="4092" max="4092" width="0.7109375" style="366" customWidth="1"/>
    <col min="4093" max="4093" width="9.28515625" style="366" customWidth="1"/>
    <col min="4094" max="4094" width="0.7109375" style="366" customWidth="1"/>
    <col min="4095" max="4095" width="11" style="366" customWidth="1"/>
    <col min="4096" max="4321" width="9.140625" style="366"/>
    <col min="4322" max="4322" width="1" style="366" customWidth="1"/>
    <col min="4323" max="4323" width="26.42578125" style="366" customWidth="1"/>
    <col min="4324" max="4325" width="4.42578125" style="366" customWidth="1"/>
    <col min="4326" max="4326" width="0.7109375" style="366" customWidth="1"/>
    <col min="4327" max="4327" width="11" style="366" customWidth="1"/>
    <col min="4328" max="4328" width="0.7109375" style="366" customWidth="1"/>
    <col min="4329" max="4329" width="12" style="366" bestFit="1" customWidth="1"/>
    <col min="4330" max="4330" width="0.7109375" style="366" customWidth="1"/>
    <col min="4331" max="4331" width="10.85546875" style="366" customWidth="1"/>
    <col min="4332" max="4332" width="0.7109375" style="366" customWidth="1"/>
    <col min="4333" max="4333" width="11.140625" style="366" customWidth="1"/>
    <col min="4334" max="4334" width="0.7109375" style="366" customWidth="1"/>
    <col min="4335" max="4335" width="13.85546875" style="366" customWidth="1"/>
    <col min="4336" max="4336" width="0.7109375" style="366" customWidth="1"/>
    <col min="4337" max="4337" width="11.42578125" style="366" customWidth="1"/>
    <col min="4338" max="4338" width="0.7109375" style="366" customWidth="1"/>
    <col min="4339" max="4339" width="11.42578125" style="366" customWidth="1"/>
    <col min="4340" max="4340" width="0.7109375" style="366" customWidth="1"/>
    <col min="4341" max="4341" width="10.42578125" style="366" customWidth="1"/>
    <col min="4342" max="4342" width="0.7109375" style="366" customWidth="1"/>
    <col min="4343" max="4343" width="12.7109375" style="366" customWidth="1"/>
    <col min="4344" max="4344" width="0.7109375" style="366" customWidth="1"/>
    <col min="4345" max="4345" width="10.140625" style="366" customWidth="1"/>
    <col min="4346" max="4346" width="0.7109375" style="366" customWidth="1"/>
    <col min="4347" max="4347" width="11.42578125" style="366" customWidth="1"/>
    <col min="4348" max="4348" width="0.7109375" style="366" customWidth="1"/>
    <col min="4349" max="4349" width="9.28515625" style="366" customWidth="1"/>
    <col min="4350" max="4350" width="0.7109375" style="366" customWidth="1"/>
    <col min="4351" max="4351" width="11" style="366" customWidth="1"/>
    <col min="4352" max="4577" width="9.140625" style="366"/>
    <col min="4578" max="4578" width="1" style="366" customWidth="1"/>
    <col min="4579" max="4579" width="26.42578125" style="366" customWidth="1"/>
    <col min="4580" max="4581" width="4.42578125" style="366" customWidth="1"/>
    <col min="4582" max="4582" width="0.7109375" style="366" customWidth="1"/>
    <col min="4583" max="4583" width="11" style="366" customWidth="1"/>
    <col min="4584" max="4584" width="0.7109375" style="366" customWidth="1"/>
    <col min="4585" max="4585" width="12" style="366" bestFit="1" customWidth="1"/>
    <col min="4586" max="4586" width="0.7109375" style="366" customWidth="1"/>
    <col min="4587" max="4587" width="10.85546875" style="366" customWidth="1"/>
    <col min="4588" max="4588" width="0.7109375" style="366" customWidth="1"/>
    <col min="4589" max="4589" width="11.140625" style="366" customWidth="1"/>
    <col min="4590" max="4590" width="0.7109375" style="366" customWidth="1"/>
    <col min="4591" max="4591" width="13.85546875" style="366" customWidth="1"/>
    <col min="4592" max="4592" width="0.7109375" style="366" customWidth="1"/>
    <col min="4593" max="4593" width="11.42578125" style="366" customWidth="1"/>
    <col min="4594" max="4594" width="0.7109375" style="366" customWidth="1"/>
    <col min="4595" max="4595" width="11.42578125" style="366" customWidth="1"/>
    <col min="4596" max="4596" width="0.7109375" style="366" customWidth="1"/>
    <col min="4597" max="4597" width="10.42578125" style="366" customWidth="1"/>
    <col min="4598" max="4598" width="0.7109375" style="366" customWidth="1"/>
    <col min="4599" max="4599" width="12.7109375" style="366" customWidth="1"/>
    <col min="4600" max="4600" width="0.7109375" style="366" customWidth="1"/>
    <col min="4601" max="4601" width="10.140625" style="366" customWidth="1"/>
    <col min="4602" max="4602" width="0.7109375" style="366" customWidth="1"/>
    <col min="4603" max="4603" width="11.42578125" style="366" customWidth="1"/>
    <col min="4604" max="4604" width="0.7109375" style="366" customWidth="1"/>
    <col min="4605" max="4605" width="9.28515625" style="366" customWidth="1"/>
    <col min="4606" max="4606" width="0.7109375" style="366" customWidth="1"/>
    <col min="4607" max="4607" width="11" style="366" customWidth="1"/>
    <col min="4608" max="4833" width="9.140625" style="366"/>
    <col min="4834" max="4834" width="1" style="366" customWidth="1"/>
    <col min="4835" max="4835" width="26.42578125" style="366" customWidth="1"/>
    <col min="4836" max="4837" width="4.42578125" style="366" customWidth="1"/>
    <col min="4838" max="4838" width="0.7109375" style="366" customWidth="1"/>
    <col min="4839" max="4839" width="11" style="366" customWidth="1"/>
    <col min="4840" max="4840" width="0.7109375" style="366" customWidth="1"/>
    <col min="4841" max="4841" width="12" style="366" bestFit="1" customWidth="1"/>
    <col min="4842" max="4842" width="0.7109375" style="366" customWidth="1"/>
    <col min="4843" max="4843" width="10.85546875" style="366" customWidth="1"/>
    <col min="4844" max="4844" width="0.7109375" style="366" customWidth="1"/>
    <col min="4845" max="4845" width="11.140625" style="366" customWidth="1"/>
    <col min="4846" max="4846" width="0.7109375" style="366" customWidth="1"/>
    <col min="4847" max="4847" width="13.85546875" style="366" customWidth="1"/>
    <col min="4848" max="4848" width="0.7109375" style="366" customWidth="1"/>
    <col min="4849" max="4849" width="11.42578125" style="366" customWidth="1"/>
    <col min="4850" max="4850" width="0.7109375" style="366" customWidth="1"/>
    <col min="4851" max="4851" width="11.42578125" style="366" customWidth="1"/>
    <col min="4852" max="4852" width="0.7109375" style="366" customWidth="1"/>
    <col min="4853" max="4853" width="10.42578125" style="366" customWidth="1"/>
    <col min="4854" max="4854" width="0.7109375" style="366" customWidth="1"/>
    <col min="4855" max="4855" width="12.7109375" style="366" customWidth="1"/>
    <col min="4856" max="4856" width="0.7109375" style="366" customWidth="1"/>
    <col min="4857" max="4857" width="10.140625" style="366" customWidth="1"/>
    <col min="4858" max="4858" width="0.7109375" style="366" customWidth="1"/>
    <col min="4859" max="4859" width="11.42578125" style="366" customWidth="1"/>
    <col min="4860" max="4860" width="0.7109375" style="366" customWidth="1"/>
    <col min="4861" max="4861" width="9.28515625" style="366" customWidth="1"/>
    <col min="4862" max="4862" width="0.7109375" style="366" customWidth="1"/>
    <col min="4863" max="4863" width="11" style="366" customWidth="1"/>
    <col min="4864" max="5089" width="9.140625" style="366"/>
    <col min="5090" max="5090" width="1" style="366" customWidth="1"/>
    <col min="5091" max="5091" width="26.42578125" style="366" customWidth="1"/>
    <col min="5092" max="5093" width="4.42578125" style="366" customWidth="1"/>
    <col min="5094" max="5094" width="0.7109375" style="366" customWidth="1"/>
    <col min="5095" max="5095" width="11" style="366" customWidth="1"/>
    <col min="5096" max="5096" width="0.7109375" style="366" customWidth="1"/>
    <col min="5097" max="5097" width="12" style="366" bestFit="1" customWidth="1"/>
    <col min="5098" max="5098" width="0.7109375" style="366" customWidth="1"/>
    <col min="5099" max="5099" width="10.85546875" style="366" customWidth="1"/>
    <col min="5100" max="5100" width="0.7109375" style="366" customWidth="1"/>
    <col min="5101" max="5101" width="11.140625" style="366" customWidth="1"/>
    <col min="5102" max="5102" width="0.7109375" style="366" customWidth="1"/>
    <col min="5103" max="5103" width="13.85546875" style="366" customWidth="1"/>
    <col min="5104" max="5104" width="0.7109375" style="366" customWidth="1"/>
    <col min="5105" max="5105" width="11.42578125" style="366" customWidth="1"/>
    <col min="5106" max="5106" width="0.7109375" style="366" customWidth="1"/>
    <col min="5107" max="5107" width="11.42578125" style="366" customWidth="1"/>
    <col min="5108" max="5108" width="0.7109375" style="366" customWidth="1"/>
    <col min="5109" max="5109" width="10.42578125" style="366" customWidth="1"/>
    <col min="5110" max="5110" width="0.7109375" style="366" customWidth="1"/>
    <col min="5111" max="5111" width="12.7109375" style="366" customWidth="1"/>
    <col min="5112" max="5112" width="0.7109375" style="366" customWidth="1"/>
    <col min="5113" max="5113" width="10.140625" style="366" customWidth="1"/>
    <col min="5114" max="5114" width="0.7109375" style="366" customWidth="1"/>
    <col min="5115" max="5115" width="11.42578125" style="366" customWidth="1"/>
    <col min="5116" max="5116" width="0.7109375" style="366" customWidth="1"/>
    <col min="5117" max="5117" width="9.28515625" style="366" customWidth="1"/>
    <col min="5118" max="5118" width="0.7109375" style="366" customWidth="1"/>
    <col min="5119" max="5119" width="11" style="366" customWidth="1"/>
    <col min="5120" max="5345" width="9.140625" style="366"/>
    <col min="5346" max="5346" width="1" style="366" customWidth="1"/>
    <col min="5347" max="5347" width="26.42578125" style="366" customWidth="1"/>
    <col min="5348" max="5349" width="4.42578125" style="366" customWidth="1"/>
    <col min="5350" max="5350" width="0.7109375" style="366" customWidth="1"/>
    <col min="5351" max="5351" width="11" style="366" customWidth="1"/>
    <col min="5352" max="5352" width="0.7109375" style="366" customWidth="1"/>
    <col min="5353" max="5353" width="12" style="366" bestFit="1" customWidth="1"/>
    <col min="5354" max="5354" width="0.7109375" style="366" customWidth="1"/>
    <col min="5355" max="5355" width="10.85546875" style="366" customWidth="1"/>
    <col min="5356" max="5356" width="0.7109375" style="366" customWidth="1"/>
    <col min="5357" max="5357" width="11.140625" style="366" customWidth="1"/>
    <col min="5358" max="5358" width="0.7109375" style="366" customWidth="1"/>
    <col min="5359" max="5359" width="13.85546875" style="366" customWidth="1"/>
    <col min="5360" max="5360" width="0.7109375" style="366" customWidth="1"/>
    <col min="5361" max="5361" width="11.42578125" style="366" customWidth="1"/>
    <col min="5362" max="5362" width="0.7109375" style="366" customWidth="1"/>
    <col min="5363" max="5363" width="11.42578125" style="366" customWidth="1"/>
    <col min="5364" max="5364" width="0.7109375" style="366" customWidth="1"/>
    <col min="5365" max="5365" width="10.42578125" style="366" customWidth="1"/>
    <col min="5366" max="5366" width="0.7109375" style="366" customWidth="1"/>
    <col min="5367" max="5367" width="12.7109375" style="366" customWidth="1"/>
    <col min="5368" max="5368" width="0.7109375" style="366" customWidth="1"/>
    <col min="5369" max="5369" width="10.140625" style="366" customWidth="1"/>
    <col min="5370" max="5370" width="0.7109375" style="366" customWidth="1"/>
    <col min="5371" max="5371" width="11.42578125" style="366" customWidth="1"/>
    <col min="5372" max="5372" width="0.7109375" style="366" customWidth="1"/>
    <col min="5373" max="5373" width="9.28515625" style="366" customWidth="1"/>
    <col min="5374" max="5374" width="0.7109375" style="366" customWidth="1"/>
    <col min="5375" max="5375" width="11" style="366" customWidth="1"/>
    <col min="5376" max="5601" width="9.140625" style="366"/>
    <col min="5602" max="5602" width="1" style="366" customWidth="1"/>
    <col min="5603" max="5603" width="26.42578125" style="366" customWidth="1"/>
    <col min="5604" max="5605" width="4.42578125" style="366" customWidth="1"/>
    <col min="5606" max="5606" width="0.7109375" style="366" customWidth="1"/>
    <col min="5607" max="5607" width="11" style="366" customWidth="1"/>
    <col min="5608" max="5608" width="0.7109375" style="366" customWidth="1"/>
    <col min="5609" max="5609" width="12" style="366" bestFit="1" customWidth="1"/>
    <col min="5610" max="5610" width="0.7109375" style="366" customWidth="1"/>
    <col min="5611" max="5611" width="10.85546875" style="366" customWidth="1"/>
    <col min="5612" max="5612" width="0.7109375" style="366" customWidth="1"/>
    <col min="5613" max="5613" width="11.140625" style="366" customWidth="1"/>
    <col min="5614" max="5614" width="0.7109375" style="366" customWidth="1"/>
    <col min="5615" max="5615" width="13.85546875" style="366" customWidth="1"/>
    <col min="5616" max="5616" width="0.7109375" style="366" customWidth="1"/>
    <col min="5617" max="5617" width="11.42578125" style="366" customWidth="1"/>
    <col min="5618" max="5618" width="0.7109375" style="366" customWidth="1"/>
    <col min="5619" max="5619" width="11.42578125" style="366" customWidth="1"/>
    <col min="5620" max="5620" width="0.7109375" style="366" customWidth="1"/>
    <col min="5621" max="5621" width="10.42578125" style="366" customWidth="1"/>
    <col min="5622" max="5622" width="0.7109375" style="366" customWidth="1"/>
    <col min="5623" max="5623" width="12.7109375" style="366" customWidth="1"/>
    <col min="5624" max="5624" width="0.7109375" style="366" customWidth="1"/>
    <col min="5625" max="5625" width="10.140625" style="366" customWidth="1"/>
    <col min="5626" max="5626" width="0.7109375" style="366" customWidth="1"/>
    <col min="5627" max="5627" width="11.42578125" style="366" customWidth="1"/>
    <col min="5628" max="5628" width="0.7109375" style="366" customWidth="1"/>
    <col min="5629" max="5629" width="9.28515625" style="366" customWidth="1"/>
    <col min="5630" max="5630" width="0.7109375" style="366" customWidth="1"/>
    <col min="5631" max="5631" width="11" style="366" customWidth="1"/>
    <col min="5632" max="5857" width="9.140625" style="366"/>
    <col min="5858" max="5858" width="1" style="366" customWidth="1"/>
    <col min="5859" max="5859" width="26.42578125" style="366" customWidth="1"/>
    <col min="5860" max="5861" width="4.42578125" style="366" customWidth="1"/>
    <col min="5862" max="5862" width="0.7109375" style="366" customWidth="1"/>
    <col min="5863" max="5863" width="11" style="366" customWidth="1"/>
    <col min="5864" max="5864" width="0.7109375" style="366" customWidth="1"/>
    <col min="5865" max="5865" width="12" style="366" bestFit="1" customWidth="1"/>
    <col min="5866" max="5866" width="0.7109375" style="366" customWidth="1"/>
    <col min="5867" max="5867" width="10.85546875" style="366" customWidth="1"/>
    <col min="5868" max="5868" width="0.7109375" style="366" customWidth="1"/>
    <col min="5869" max="5869" width="11.140625" style="366" customWidth="1"/>
    <col min="5870" max="5870" width="0.7109375" style="366" customWidth="1"/>
    <col min="5871" max="5871" width="13.85546875" style="366" customWidth="1"/>
    <col min="5872" max="5872" width="0.7109375" style="366" customWidth="1"/>
    <col min="5873" max="5873" width="11.42578125" style="366" customWidth="1"/>
    <col min="5874" max="5874" width="0.7109375" style="366" customWidth="1"/>
    <col min="5875" max="5875" width="11.42578125" style="366" customWidth="1"/>
    <col min="5876" max="5876" width="0.7109375" style="366" customWidth="1"/>
    <col min="5877" max="5877" width="10.42578125" style="366" customWidth="1"/>
    <col min="5878" max="5878" width="0.7109375" style="366" customWidth="1"/>
    <col min="5879" max="5879" width="12.7109375" style="366" customWidth="1"/>
    <col min="5880" max="5880" width="0.7109375" style="366" customWidth="1"/>
    <col min="5881" max="5881" width="10.140625" style="366" customWidth="1"/>
    <col min="5882" max="5882" width="0.7109375" style="366" customWidth="1"/>
    <col min="5883" max="5883" width="11.42578125" style="366" customWidth="1"/>
    <col min="5884" max="5884" width="0.7109375" style="366" customWidth="1"/>
    <col min="5885" max="5885" width="9.28515625" style="366" customWidth="1"/>
    <col min="5886" max="5886" width="0.7109375" style="366" customWidth="1"/>
    <col min="5887" max="5887" width="11" style="366" customWidth="1"/>
    <col min="5888" max="6113" width="9.140625" style="366"/>
    <col min="6114" max="6114" width="1" style="366" customWidth="1"/>
    <col min="6115" max="6115" width="26.42578125" style="366" customWidth="1"/>
    <col min="6116" max="6117" width="4.42578125" style="366" customWidth="1"/>
    <col min="6118" max="6118" width="0.7109375" style="366" customWidth="1"/>
    <col min="6119" max="6119" width="11" style="366" customWidth="1"/>
    <col min="6120" max="6120" width="0.7109375" style="366" customWidth="1"/>
    <col min="6121" max="6121" width="12" style="366" bestFit="1" customWidth="1"/>
    <col min="6122" max="6122" width="0.7109375" style="366" customWidth="1"/>
    <col min="6123" max="6123" width="10.85546875" style="366" customWidth="1"/>
    <col min="6124" max="6124" width="0.7109375" style="366" customWidth="1"/>
    <col min="6125" max="6125" width="11.140625" style="366" customWidth="1"/>
    <col min="6126" max="6126" width="0.7109375" style="366" customWidth="1"/>
    <col min="6127" max="6127" width="13.85546875" style="366" customWidth="1"/>
    <col min="6128" max="6128" width="0.7109375" style="366" customWidth="1"/>
    <col min="6129" max="6129" width="11.42578125" style="366" customWidth="1"/>
    <col min="6130" max="6130" width="0.7109375" style="366" customWidth="1"/>
    <col min="6131" max="6131" width="11.42578125" style="366" customWidth="1"/>
    <col min="6132" max="6132" width="0.7109375" style="366" customWidth="1"/>
    <col min="6133" max="6133" width="10.42578125" style="366" customWidth="1"/>
    <col min="6134" max="6134" width="0.7109375" style="366" customWidth="1"/>
    <col min="6135" max="6135" width="12.7109375" style="366" customWidth="1"/>
    <col min="6136" max="6136" width="0.7109375" style="366" customWidth="1"/>
    <col min="6137" max="6137" width="10.140625" style="366" customWidth="1"/>
    <col min="6138" max="6138" width="0.7109375" style="366" customWidth="1"/>
    <col min="6139" max="6139" width="11.42578125" style="366" customWidth="1"/>
    <col min="6140" max="6140" width="0.7109375" style="366" customWidth="1"/>
    <col min="6141" max="6141" width="9.28515625" style="366" customWidth="1"/>
    <col min="6142" max="6142" width="0.7109375" style="366" customWidth="1"/>
    <col min="6143" max="6143" width="11" style="366" customWidth="1"/>
    <col min="6144" max="6369" width="9.140625" style="366"/>
    <col min="6370" max="6370" width="1" style="366" customWidth="1"/>
    <col min="6371" max="6371" width="26.42578125" style="366" customWidth="1"/>
    <col min="6372" max="6373" width="4.42578125" style="366" customWidth="1"/>
    <col min="6374" max="6374" width="0.7109375" style="366" customWidth="1"/>
    <col min="6375" max="6375" width="11" style="366" customWidth="1"/>
    <col min="6376" max="6376" width="0.7109375" style="366" customWidth="1"/>
    <col min="6377" max="6377" width="12" style="366" bestFit="1" customWidth="1"/>
    <col min="6378" max="6378" width="0.7109375" style="366" customWidth="1"/>
    <col min="6379" max="6379" width="10.85546875" style="366" customWidth="1"/>
    <col min="6380" max="6380" width="0.7109375" style="366" customWidth="1"/>
    <col min="6381" max="6381" width="11.140625" style="366" customWidth="1"/>
    <col min="6382" max="6382" width="0.7109375" style="366" customWidth="1"/>
    <col min="6383" max="6383" width="13.85546875" style="366" customWidth="1"/>
    <col min="6384" max="6384" width="0.7109375" style="366" customWidth="1"/>
    <col min="6385" max="6385" width="11.42578125" style="366" customWidth="1"/>
    <col min="6386" max="6386" width="0.7109375" style="366" customWidth="1"/>
    <col min="6387" max="6387" width="11.42578125" style="366" customWidth="1"/>
    <col min="6388" max="6388" width="0.7109375" style="366" customWidth="1"/>
    <col min="6389" max="6389" width="10.42578125" style="366" customWidth="1"/>
    <col min="6390" max="6390" width="0.7109375" style="366" customWidth="1"/>
    <col min="6391" max="6391" width="12.7109375" style="366" customWidth="1"/>
    <col min="6392" max="6392" width="0.7109375" style="366" customWidth="1"/>
    <col min="6393" max="6393" width="10.140625" style="366" customWidth="1"/>
    <col min="6394" max="6394" width="0.7109375" style="366" customWidth="1"/>
    <col min="6395" max="6395" width="11.42578125" style="366" customWidth="1"/>
    <col min="6396" max="6396" width="0.7109375" style="366" customWidth="1"/>
    <col min="6397" max="6397" width="9.28515625" style="366" customWidth="1"/>
    <col min="6398" max="6398" width="0.7109375" style="366" customWidth="1"/>
    <col min="6399" max="6399" width="11" style="366" customWidth="1"/>
    <col min="6400" max="6625" width="9.140625" style="366"/>
    <col min="6626" max="6626" width="1" style="366" customWidth="1"/>
    <col min="6627" max="6627" width="26.42578125" style="366" customWidth="1"/>
    <col min="6628" max="6629" width="4.42578125" style="366" customWidth="1"/>
    <col min="6630" max="6630" width="0.7109375" style="366" customWidth="1"/>
    <col min="6631" max="6631" width="11" style="366" customWidth="1"/>
    <col min="6632" max="6632" width="0.7109375" style="366" customWidth="1"/>
    <col min="6633" max="6633" width="12" style="366" bestFit="1" customWidth="1"/>
    <col min="6634" max="6634" width="0.7109375" style="366" customWidth="1"/>
    <col min="6635" max="6635" width="10.85546875" style="366" customWidth="1"/>
    <col min="6636" max="6636" width="0.7109375" style="366" customWidth="1"/>
    <col min="6637" max="6637" width="11.140625" style="366" customWidth="1"/>
    <col min="6638" max="6638" width="0.7109375" style="366" customWidth="1"/>
    <col min="6639" max="6639" width="13.85546875" style="366" customWidth="1"/>
    <col min="6640" max="6640" width="0.7109375" style="366" customWidth="1"/>
    <col min="6641" max="6641" width="11.42578125" style="366" customWidth="1"/>
    <col min="6642" max="6642" width="0.7109375" style="366" customWidth="1"/>
    <col min="6643" max="6643" width="11.42578125" style="366" customWidth="1"/>
    <col min="6644" max="6644" width="0.7109375" style="366" customWidth="1"/>
    <col min="6645" max="6645" width="10.42578125" style="366" customWidth="1"/>
    <col min="6646" max="6646" width="0.7109375" style="366" customWidth="1"/>
    <col min="6647" max="6647" width="12.7109375" style="366" customWidth="1"/>
    <col min="6648" max="6648" width="0.7109375" style="366" customWidth="1"/>
    <col min="6649" max="6649" width="10.140625" style="366" customWidth="1"/>
    <col min="6650" max="6650" width="0.7109375" style="366" customWidth="1"/>
    <col min="6651" max="6651" width="11.42578125" style="366" customWidth="1"/>
    <col min="6652" max="6652" width="0.7109375" style="366" customWidth="1"/>
    <col min="6653" max="6653" width="9.28515625" style="366" customWidth="1"/>
    <col min="6654" max="6654" width="0.7109375" style="366" customWidth="1"/>
    <col min="6655" max="6655" width="11" style="366" customWidth="1"/>
    <col min="6656" max="6881" width="9.140625" style="366"/>
    <col min="6882" max="6882" width="1" style="366" customWidth="1"/>
    <col min="6883" max="6883" width="26.42578125" style="366" customWidth="1"/>
    <col min="6884" max="6885" width="4.42578125" style="366" customWidth="1"/>
    <col min="6886" max="6886" width="0.7109375" style="366" customWidth="1"/>
    <col min="6887" max="6887" width="11" style="366" customWidth="1"/>
    <col min="6888" max="6888" width="0.7109375" style="366" customWidth="1"/>
    <col min="6889" max="6889" width="12" style="366" bestFit="1" customWidth="1"/>
    <col min="6890" max="6890" width="0.7109375" style="366" customWidth="1"/>
    <col min="6891" max="6891" width="10.85546875" style="366" customWidth="1"/>
    <col min="6892" max="6892" width="0.7109375" style="366" customWidth="1"/>
    <col min="6893" max="6893" width="11.140625" style="366" customWidth="1"/>
    <col min="6894" max="6894" width="0.7109375" style="366" customWidth="1"/>
    <col min="6895" max="6895" width="13.85546875" style="366" customWidth="1"/>
    <col min="6896" max="6896" width="0.7109375" style="366" customWidth="1"/>
    <col min="6897" max="6897" width="11.42578125" style="366" customWidth="1"/>
    <col min="6898" max="6898" width="0.7109375" style="366" customWidth="1"/>
    <col min="6899" max="6899" width="11.42578125" style="366" customWidth="1"/>
    <col min="6900" max="6900" width="0.7109375" style="366" customWidth="1"/>
    <col min="6901" max="6901" width="10.42578125" style="366" customWidth="1"/>
    <col min="6902" max="6902" width="0.7109375" style="366" customWidth="1"/>
    <col min="6903" max="6903" width="12.7109375" style="366" customWidth="1"/>
    <col min="6904" max="6904" width="0.7109375" style="366" customWidth="1"/>
    <col min="6905" max="6905" width="10.140625" style="366" customWidth="1"/>
    <col min="6906" max="6906" width="0.7109375" style="366" customWidth="1"/>
    <col min="6907" max="6907" width="11.42578125" style="366" customWidth="1"/>
    <col min="6908" max="6908" width="0.7109375" style="366" customWidth="1"/>
    <col min="6909" max="6909" width="9.28515625" style="366" customWidth="1"/>
    <col min="6910" max="6910" width="0.7109375" style="366" customWidth="1"/>
    <col min="6911" max="6911" width="11" style="366" customWidth="1"/>
    <col min="6912" max="7137" width="9.140625" style="366"/>
    <col min="7138" max="7138" width="1" style="366" customWidth="1"/>
    <col min="7139" max="7139" width="26.42578125" style="366" customWidth="1"/>
    <col min="7140" max="7141" width="4.42578125" style="366" customWidth="1"/>
    <col min="7142" max="7142" width="0.7109375" style="366" customWidth="1"/>
    <col min="7143" max="7143" width="11" style="366" customWidth="1"/>
    <col min="7144" max="7144" width="0.7109375" style="366" customWidth="1"/>
    <col min="7145" max="7145" width="12" style="366" bestFit="1" customWidth="1"/>
    <col min="7146" max="7146" width="0.7109375" style="366" customWidth="1"/>
    <col min="7147" max="7147" width="10.85546875" style="366" customWidth="1"/>
    <col min="7148" max="7148" width="0.7109375" style="366" customWidth="1"/>
    <col min="7149" max="7149" width="11.140625" style="366" customWidth="1"/>
    <col min="7150" max="7150" width="0.7109375" style="366" customWidth="1"/>
    <col min="7151" max="7151" width="13.85546875" style="366" customWidth="1"/>
    <col min="7152" max="7152" width="0.7109375" style="366" customWidth="1"/>
    <col min="7153" max="7153" width="11.42578125" style="366" customWidth="1"/>
    <col min="7154" max="7154" width="0.7109375" style="366" customWidth="1"/>
    <col min="7155" max="7155" width="11.42578125" style="366" customWidth="1"/>
    <col min="7156" max="7156" width="0.7109375" style="366" customWidth="1"/>
    <col min="7157" max="7157" width="10.42578125" style="366" customWidth="1"/>
    <col min="7158" max="7158" width="0.7109375" style="366" customWidth="1"/>
    <col min="7159" max="7159" width="12.7109375" style="366" customWidth="1"/>
    <col min="7160" max="7160" width="0.7109375" style="366" customWidth="1"/>
    <col min="7161" max="7161" width="10.140625" style="366" customWidth="1"/>
    <col min="7162" max="7162" width="0.7109375" style="366" customWidth="1"/>
    <col min="7163" max="7163" width="11.42578125" style="366" customWidth="1"/>
    <col min="7164" max="7164" width="0.7109375" style="366" customWidth="1"/>
    <col min="7165" max="7165" width="9.28515625" style="366" customWidth="1"/>
    <col min="7166" max="7166" width="0.7109375" style="366" customWidth="1"/>
    <col min="7167" max="7167" width="11" style="366" customWidth="1"/>
    <col min="7168" max="7393" width="9.140625" style="366"/>
    <col min="7394" max="7394" width="1" style="366" customWidth="1"/>
    <col min="7395" max="7395" width="26.42578125" style="366" customWidth="1"/>
    <col min="7396" max="7397" width="4.42578125" style="366" customWidth="1"/>
    <col min="7398" max="7398" width="0.7109375" style="366" customWidth="1"/>
    <col min="7399" max="7399" width="11" style="366" customWidth="1"/>
    <col min="7400" max="7400" width="0.7109375" style="366" customWidth="1"/>
    <col min="7401" max="7401" width="12" style="366" bestFit="1" customWidth="1"/>
    <col min="7402" max="7402" width="0.7109375" style="366" customWidth="1"/>
    <col min="7403" max="7403" width="10.85546875" style="366" customWidth="1"/>
    <col min="7404" max="7404" width="0.7109375" style="366" customWidth="1"/>
    <col min="7405" max="7405" width="11.140625" style="366" customWidth="1"/>
    <col min="7406" max="7406" width="0.7109375" style="366" customWidth="1"/>
    <col min="7407" max="7407" width="13.85546875" style="366" customWidth="1"/>
    <col min="7408" max="7408" width="0.7109375" style="366" customWidth="1"/>
    <col min="7409" max="7409" width="11.42578125" style="366" customWidth="1"/>
    <col min="7410" max="7410" width="0.7109375" style="366" customWidth="1"/>
    <col min="7411" max="7411" width="11.42578125" style="366" customWidth="1"/>
    <col min="7412" max="7412" width="0.7109375" style="366" customWidth="1"/>
    <col min="7413" max="7413" width="10.42578125" style="366" customWidth="1"/>
    <col min="7414" max="7414" width="0.7109375" style="366" customWidth="1"/>
    <col min="7415" max="7415" width="12.7109375" style="366" customWidth="1"/>
    <col min="7416" max="7416" width="0.7109375" style="366" customWidth="1"/>
    <col min="7417" max="7417" width="10.140625" style="366" customWidth="1"/>
    <col min="7418" max="7418" width="0.7109375" style="366" customWidth="1"/>
    <col min="7419" max="7419" width="11.42578125" style="366" customWidth="1"/>
    <col min="7420" max="7420" width="0.7109375" style="366" customWidth="1"/>
    <col min="7421" max="7421" width="9.28515625" style="366" customWidth="1"/>
    <col min="7422" max="7422" width="0.7109375" style="366" customWidth="1"/>
    <col min="7423" max="7423" width="11" style="366" customWidth="1"/>
    <col min="7424" max="7649" width="9.140625" style="366"/>
    <col min="7650" max="7650" width="1" style="366" customWidth="1"/>
    <col min="7651" max="7651" width="26.42578125" style="366" customWidth="1"/>
    <col min="7652" max="7653" width="4.42578125" style="366" customWidth="1"/>
    <col min="7654" max="7654" width="0.7109375" style="366" customWidth="1"/>
    <col min="7655" max="7655" width="11" style="366" customWidth="1"/>
    <col min="7656" max="7656" width="0.7109375" style="366" customWidth="1"/>
    <col min="7657" max="7657" width="12" style="366" bestFit="1" customWidth="1"/>
    <col min="7658" max="7658" width="0.7109375" style="366" customWidth="1"/>
    <col min="7659" max="7659" width="10.85546875" style="366" customWidth="1"/>
    <col min="7660" max="7660" width="0.7109375" style="366" customWidth="1"/>
    <col min="7661" max="7661" width="11.140625" style="366" customWidth="1"/>
    <col min="7662" max="7662" width="0.7109375" style="366" customWidth="1"/>
    <col min="7663" max="7663" width="13.85546875" style="366" customWidth="1"/>
    <col min="7664" max="7664" width="0.7109375" style="366" customWidth="1"/>
    <col min="7665" max="7665" width="11.42578125" style="366" customWidth="1"/>
    <col min="7666" max="7666" width="0.7109375" style="366" customWidth="1"/>
    <col min="7667" max="7667" width="11.42578125" style="366" customWidth="1"/>
    <col min="7668" max="7668" width="0.7109375" style="366" customWidth="1"/>
    <col min="7669" max="7669" width="10.42578125" style="366" customWidth="1"/>
    <col min="7670" max="7670" width="0.7109375" style="366" customWidth="1"/>
    <col min="7671" max="7671" width="12.7109375" style="366" customWidth="1"/>
    <col min="7672" max="7672" width="0.7109375" style="366" customWidth="1"/>
    <col min="7673" max="7673" width="10.140625" style="366" customWidth="1"/>
    <col min="7674" max="7674" width="0.7109375" style="366" customWidth="1"/>
    <col min="7675" max="7675" width="11.42578125" style="366" customWidth="1"/>
    <col min="7676" max="7676" width="0.7109375" style="366" customWidth="1"/>
    <col min="7677" max="7677" width="9.28515625" style="366" customWidth="1"/>
    <col min="7678" max="7678" width="0.7109375" style="366" customWidth="1"/>
    <col min="7679" max="7679" width="11" style="366" customWidth="1"/>
    <col min="7680" max="7905" width="9.140625" style="366"/>
    <col min="7906" max="7906" width="1" style="366" customWidth="1"/>
    <col min="7907" max="7907" width="26.42578125" style="366" customWidth="1"/>
    <col min="7908" max="7909" width="4.42578125" style="366" customWidth="1"/>
    <col min="7910" max="7910" width="0.7109375" style="366" customWidth="1"/>
    <col min="7911" max="7911" width="11" style="366" customWidth="1"/>
    <col min="7912" max="7912" width="0.7109375" style="366" customWidth="1"/>
    <col min="7913" max="7913" width="12" style="366" bestFit="1" customWidth="1"/>
    <col min="7914" max="7914" width="0.7109375" style="366" customWidth="1"/>
    <col min="7915" max="7915" width="10.85546875" style="366" customWidth="1"/>
    <col min="7916" max="7916" width="0.7109375" style="366" customWidth="1"/>
    <col min="7917" max="7917" width="11.140625" style="366" customWidth="1"/>
    <col min="7918" max="7918" width="0.7109375" style="366" customWidth="1"/>
    <col min="7919" max="7919" width="13.85546875" style="366" customWidth="1"/>
    <col min="7920" max="7920" width="0.7109375" style="366" customWidth="1"/>
    <col min="7921" max="7921" width="11.42578125" style="366" customWidth="1"/>
    <col min="7922" max="7922" width="0.7109375" style="366" customWidth="1"/>
    <col min="7923" max="7923" width="11.42578125" style="366" customWidth="1"/>
    <col min="7924" max="7924" width="0.7109375" style="366" customWidth="1"/>
    <col min="7925" max="7925" width="10.42578125" style="366" customWidth="1"/>
    <col min="7926" max="7926" width="0.7109375" style="366" customWidth="1"/>
    <col min="7927" max="7927" width="12.7109375" style="366" customWidth="1"/>
    <col min="7928" max="7928" width="0.7109375" style="366" customWidth="1"/>
    <col min="7929" max="7929" width="10.140625" style="366" customWidth="1"/>
    <col min="7930" max="7930" width="0.7109375" style="366" customWidth="1"/>
    <col min="7931" max="7931" width="11.42578125" style="366" customWidth="1"/>
    <col min="7932" max="7932" width="0.7109375" style="366" customWidth="1"/>
    <col min="7933" max="7933" width="9.28515625" style="366" customWidth="1"/>
    <col min="7934" max="7934" width="0.7109375" style="366" customWidth="1"/>
    <col min="7935" max="7935" width="11" style="366" customWidth="1"/>
    <col min="7936" max="8161" width="9.140625" style="366"/>
    <col min="8162" max="8162" width="1" style="366" customWidth="1"/>
    <col min="8163" max="8163" width="26.42578125" style="366" customWidth="1"/>
    <col min="8164" max="8165" width="4.42578125" style="366" customWidth="1"/>
    <col min="8166" max="8166" width="0.7109375" style="366" customWidth="1"/>
    <col min="8167" max="8167" width="11" style="366" customWidth="1"/>
    <col min="8168" max="8168" width="0.7109375" style="366" customWidth="1"/>
    <col min="8169" max="8169" width="12" style="366" bestFit="1" customWidth="1"/>
    <col min="8170" max="8170" width="0.7109375" style="366" customWidth="1"/>
    <col min="8171" max="8171" width="10.85546875" style="366" customWidth="1"/>
    <col min="8172" max="8172" width="0.7109375" style="366" customWidth="1"/>
    <col min="8173" max="8173" width="11.140625" style="366" customWidth="1"/>
    <col min="8174" max="8174" width="0.7109375" style="366" customWidth="1"/>
    <col min="8175" max="8175" width="13.85546875" style="366" customWidth="1"/>
    <col min="8176" max="8176" width="0.7109375" style="366" customWidth="1"/>
    <col min="8177" max="8177" width="11.42578125" style="366" customWidth="1"/>
    <col min="8178" max="8178" width="0.7109375" style="366" customWidth="1"/>
    <col min="8179" max="8179" width="11.42578125" style="366" customWidth="1"/>
    <col min="8180" max="8180" width="0.7109375" style="366" customWidth="1"/>
    <col min="8181" max="8181" width="10.42578125" style="366" customWidth="1"/>
    <col min="8182" max="8182" width="0.7109375" style="366" customWidth="1"/>
    <col min="8183" max="8183" width="12.7109375" style="366" customWidth="1"/>
    <col min="8184" max="8184" width="0.7109375" style="366" customWidth="1"/>
    <col min="8185" max="8185" width="10.140625" style="366" customWidth="1"/>
    <col min="8186" max="8186" width="0.7109375" style="366" customWidth="1"/>
    <col min="8187" max="8187" width="11.42578125" style="366" customWidth="1"/>
    <col min="8188" max="8188" width="0.7109375" style="366" customWidth="1"/>
    <col min="8189" max="8189" width="9.28515625" style="366" customWidth="1"/>
    <col min="8190" max="8190" width="0.7109375" style="366" customWidth="1"/>
    <col min="8191" max="8191" width="11" style="366" customWidth="1"/>
    <col min="8192" max="8417" width="9.140625" style="366"/>
    <col min="8418" max="8418" width="1" style="366" customWidth="1"/>
    <col min="8419" max="8419" width="26.42578125" style="366" customWidth="1"/>
    <col min="8420" max="8421" width="4.42578125" style="366" customWidth="1"/>
    <col min="8422" max="8422" width="0.7109375" style="366" customWidth="1"/>
    <col min="8423" max="8423" width="11" style="366" customWidth="1"/>
    <col min="8424" max="8424" width="0.7109375" style="366" customWidth="1"/>
    <col min="8425" max="8425" width="12" style="366" bestFit="1" customWidth="1"/>
    <col min="8426" max="8426" width="0.7109375" style="366" customWidth="1"/>
    <col min="8427" max="8427" width="10.85546875" style="366" customWidth="1"/>
    <col min="8428" max="8428" width="0.7109375" style="366" customWidth="1"/>
    <col min="8429" max="8429" width="11.140625" style="366" customWidth="1"/>
    <col min="8430" max="8430" width="0.7109375" style="366" customWidth="1"/>
    <col min="8431" max="8431" width="13.85546875" style="366" customWidth="1"/>
    <col min="8432" max="8432" width="0.7109375" style="366" customWidth="1"/>
    <col min="8433" max="8433" width="11.42578125" style="366" customWidth="1"/>
    <col min="8434" max="8434" width="0.7109375" style="366" customWidth="1"/>
    <col min="8435" max="8435" width="11.42578125" style="366" customWidth="1"/>
    <col min="8436" max="8436" width="0.7109375" style="366" customWidth="1"/>
    <col min="8437" max="8437" width="10.42578125" style="366" customWidth="1"/>
    <col min="8438" max="8438" width="0.7109375" style="366" customWidth="1"/>
    <col min="8439" max="8439" width="12.7109375" style="366" customWidth="1"/>
    <col min="8440" max="8440" width="0.7109375" style="366" customWidth="1"/>
    <col min="8441" max="8441" width="10.140625" style="366" customWidth="1"/>
    <col min="8442" max="8442" width="0.7109375" style="366" customWidth="1"/>
    <col min="8443" max="8443" width="11.42578125" style="366" customWidth="1"/>
    <col min="8444" max="8444" width="0.7109375" style="366" customWidth="1"/>
    <col min="8445" max="8445" width="9.28515625" style="366" customWidth="1"/>
    <col min="8446" max="8446" width="0.7109375" style="366" customWidth="1"/>
    <col min="8447" max="8447" width="11" style="366" customWidth="1"/>
    <col min="8448" max="8673" width="9.140625" style="366"/>
    <col min="8674" max="8674" width="1" style="366" customWidth="1"/>
    <col min="8675" max="8675" width="26.42578125" style="366" customWidth="1"/>
    <col min="8676" max="8677" width="4.42578125" style="366" customWidth="1"/>
    <col min="8678" max="8678" width="0.7109375" style="366" customWidth="1"/>
    <col min="8679" max="8679" width="11" style="366" customWidth="1"/>
    <col min="8680" max="8680" width="0.7109375" style="366" customWidth="1"/>
    <col min="8681" max="8681" width="12" style="366" bestFit="1" customWidth="1"/>
    <col min="8682" max="8682" width="0.7109375" style="366" customWidth="1"/>
    <col min="8683" max="8683" width="10.85546875" style="366" customWidth="1"/>
    <col min="8684" max="8684" width="0.7109375" style="366" customWidth="1"/>
    <col min="8685" max="8685" width="11.140625" style="366" customWidth="1"/>
    <col min="8686" max="8686" width="0.7109375" style="366" customWidth="1"/>
    <col min="8687" max="8687" width="13.85546875" style="366" customWidth="1"/>
    <col min="8688" max="8688" width="0.7109375" style="366" customWidth="1"/>
    <col min="8689" max="8689" width="11.42578125" style="366" customWidth="1"/>
    <col min="8690" max="8690" width="0.7109375" style="366" customWidth="1"/>
    <col min="8691" max="8691" width="11.42578125" style="366" customWidth="1"/>
    <col min="8692" max="8692" width="0.7109375" style="366" customWidth="1"/>
    <col min="8693" max="8693" width="10.42578125" style="366" customWidth="1"/>
    <col min="8694" max="8694" width="0.7109375" style="366" customWidth="1"/>
    <col min="8695" max="8695" width="12.7109375" style="366" customWidth="1"/>
    <col min="8696" max="8696" width="0.7109375" style="366" customWidth="1"/>
    <col min="8697" max="8697" width="10.140625" style="366" customWidth="1"/>
    <col min="8698" max="8698" width="0.7109375" style="366" customWidth="1"/>
    <col min="8699" max="8699" width="11.42578125" style="366" customWidth="1"/>
    <col min="8700" max="8700" width="0.7109375" style="366" customWidth="1"/>
    <col min="8701" max="8701" width="9.28515625" style="366" customWidth="1"/>
    <col min="8702" max="8702" width="0.7109375" style="366" customWidth="1"/>
    <col min="8703" max="8703" width="11" style="366" customWidth="1"/>
    <col min="8704" max="8929" width="9.140625" style="366"/>
    <col min="8930" max="8930" width="1" style="366" customWidth="1"/>
    <col min="8931" max="8931" width="26.42578125" style="366" customWidth="1"/>
    <col min="8932" max="8933" width="4.42578125" style="366" customWidth="1"/>
    <col min="8934" max="8934" width="0.7109375" style="366" customWidth="1"/>
    <col min="8935" max="8935" width="11" style="366" customWidth="1"/>
    <col min="8936" max="8936" width="0.7109375" style="366" customWidth="1"/>
    <col min="8937" max="8937" width="12" style="366" bestFit="1" customWidth="1"/>
    <col min="8938" max="8938" width="0.7109375" style="366" customWidth="1"/>
    <col min="8939" max="8939" width="10.85546875" style="366" customWidth="1"/>
    <col min="8940" max="8940" width="0.7109375" style="366" customWidth="1"/>
    <col min="8941" max="8941" width="11.140625" style="366" customWidth="1"/>
    <col min="8942" max="8942" width="0.7109375" style="366" customWidth="1"/>
    <col min="8943" max="8943" width="13.85546875" style="366" customWidth="1"/>
    <col min="8944" max="8944" width="0.7109375" style="366" customWidth="1"/>
    <col min="8945" max="8945" width="11.42578125" style="366" customWidth="1"/>
    <col min="8946" max="8946" width="0.7109375" style="366" customWidth="1"/>
    <col min="8947" max="8947" width="11.42578125" style="366" customWidth="1"/>
    <col min="8948" max="8948" width="0.7109375" style="366" customWidth="1"/>
    <col min="8949" max="8949" width="10.42578125" style="366" customWidth="1"/>
    <col min="8950" max="8950" width="0.7109375" style="366" customWidth="1"/>
    <col min="8951" max="8951" width="12.7109375" style="366" customWidth="1"/>
    <col min="8952" max="8952" width="0.7109375" style="366" customWidth="1"/>
    <col min="8953" max="8953" width="10.140625" style="366" customWidth="1"/>
    <col min="8954" max="8954" width="0.7109375" style="366" customWidth="1"/>
    <col min="8955" max="8955" width="11.42578125" style="366" customWidth="1"/>
    <col min="8956" max="8956" width="0.7109375" style="366" customWidth="1"/>
    <col min="8957" max="8957" width="9.28515625" style="366" customWidth="1"/>
    <col min="8958" max="8958" width="0.7109375" style="366" customWidth="1"/>
    <col min="8959" max="8959" width="11" style="366" customWidth="1"/>
    <col min="8960" max="9185" width="9.140625" style="366"/>
    <col min="9186" max="9186" width="1" style="366" customWidth="1"/>
    <col min="9187" max="9187" width="26.42578125" style="366" customWidth="1"/>
    <col min="9188" max="9189" width="4.42578125" style="366" customWidth="1"/>
    <col min="9190" max="9190" width="0.7109375" style="366" customWidth="1"/>
    <col min="9191" max="9191" width="11" style="366" customWidth="1"/>
    <col min="9192" max="9192" width="0.7109375" style="366" customWidth="1"/>
    <col min="9193" max="9193" width="12" style="366" bestFit="1" customWidth="1"/>
    <col min="9194" max="9194" width="0.7109375" style="366" customWidth="1"/>
    <col min="9195" max="9195" width="10.85546875" style="366" customWidth="1"/>
    <col min="9196" max="9196" width="0.7109375" style="366" customWidth="1"/>
    <col min="9197" max="9197" width="11.140625" style="366" customWidth="1"/>
    <col min="9198" max="9198" width="0.7109375" style="366" customWidth="1"/>
    <col min="9199" max="9199" width="13.85546875" style="366" customWidth="1"/>
    <col min="9200" max="9200" width="0.7109375" style="366" customWidth="1"/>
    <col min="9201" max="9201" width="11.42578125" style="366" customWidth="1"/>
    <col min="9202" max="9202" width="0.7109375" style="366" customWidth="1"/>
    <col min="9203" max="9203" width="11.42578125" style="366" customWidth="1"/>
    <col min="9204" max="9204" width="0.7109375" style="366" customWidth="1"/>
    <col min="9205" max="9205" width="10.42578125" style="366" customWidth="1"/>
    <col min="9206" max="9206" width="0.7109375" style="366" customWidth="1"/>
    <col min="9207" max="9207" width="12.7109375" style="366" customWidth="1"/>
    <col min="9208" max="9208" width="0.7109375" style="366" customWidth="1"/>
    <col min="9209" max="9209" width="10.140625" style="366" customWidth="1"/>
    <col min="9210" max="9210" width="0.7109375" style="366" customWidth="1"/>
    <col min="9211" max="9211" width="11.42578125" style="366" customWidth="1"/>
    <col min="9212" max="9212" width="0.7109375" style="366" customWidth="1"/>
    <col min="9213" max="9213" width="9.28515625" style="366" customWidth="1"/>
    <col min="9214" max="9214" width="0.7109375" style="366" customWidth="1"/>
    <col min="9215" max="9215" width="11" style="366" customWidth="1"/>
    <col min="9216" max="9441" width="9.140625" style="366"/>
    <col min="9442" max="9442" width="1" style="366" customWidth="1"/>
    <col min="9443" max="9443" width="26.42578125" style="366" customWidth="1"/>
    <col min="9444" max="9445" width="4.42578125" style="366" customWidth="1"/>
    <col min="9446" max="9446" width="0.7109375" style="366" customWidth="1"/>
    <col min="9447" max="9447" width="11" style="366" customWidth="1"/>
    <col min="9448" max="9448" width="0.7109375" style="366" customWidth="1"/>
    <col min="9449" max="9449" width="12" style="366" bestFit="1" customWidth="1"/>
    <col min="9450" max="9450" width="0.7109375" style="366" customWidth="1"/>
    <col min="9451" max="9451" width="10.85546875" style="366" customWidth="1"/>
    <col min="9452" max="9452" width="0.7109375" style="366" customWidth="1"/>
    <col min="9453" max="9453" width="11.140625" style="366" customWidth="1"/>
    <col min="9454" max="9454" width="0.7109375" style="366" customWidth="1"/>
    <col min="9455" max="9455" width="13.85546875" style="366" customWidth="1"/>
    <col min="9456" max="9456" width="0.7109375" style="366" customWidth="1"/>
    <col min="9457" max="9457" width="11.42578125" style="366" customWidth="1"/>
    <col min="9458" max="9458" width="0.7109375" style="366" customWidth="1"/>
    <col min="9459" max="9459" width="11.42578125" style="366" customWidth="1"/>
    <col min="9460" max="9460" width="0.7109375" style="366" customWidth="1"/>
    <col min="9461" max="9461" width="10.42578125" style="366" customWidth="1"/>
    <col min="9462" max="9462" width="0.7109375" style="366" customWidth="1"/>
    <col min="9463" max="9463" width="12.7109375" style="366" customWidth="1"/>
    <col min="9464" max="9464" width="0.7109375" style="366" customWidth="1"/>
    <col min="9465" max="9465" width="10.140625" style="366" customWidth="1"/>
    <col min="9466" max="9466" width="0.7109375" style="366" customWidth="1"/>
    <col min="9467" max="9467" width="11.42578125" style="366" customWidth="1"/>
    <col min="9468" max="9468" width="0.7109375" style="366" customWidth="1"/>
    <col min="9469" max="9469" width="9.28515625" style="366" customWidth="1"/>
    <col min="9470" max="9470" width="0.7109375" style="366" customWidth="1"/>
    <col min="9471" max="9471" width="11" style="366" customWidth="1"/>
    <col min="9472" max="9697" width="9.140625" style="366"/>
    <col min="9698" max="9698" width="1" style="366" customWidth="1"/>
    <col min="9699" max="9699" width="26.42578125" style="366" customWidth="1"/>
    <col min="9700" max="9701" width="4.42578125" style="366" customWidth="1"/>
    <col min="9702" max="9702" width="0.7109375" style="366" customWidth="1"/>
    <col min="9703" max="9703" width="11" style="366" customWidth="1"/>
    <col min="9704" max="9704" width="0.7109375" style="366" customWidth="1"/>
    <col min="9705" max="9705" width="12" style="366" bestFit="1" customWidth="1"/>
    <col min="9706" max="9706" width="0.7109375" style="366" customWidth="1"/>
    <col min="9707" max="9707" width="10.85546875" style="366" customWidth="1"/>
    <col min="9708" max="9708" width="0.7109375" style="366" customWidth="1"/>
    <col min="9709" max="9709" width="11.140625" style="366" customWidth="1"/>
    <col min="9710" max="9710" width="0.7109375" style="366" customWidth="1"/>
    <col min="9711" max="9711" width="13.85546875" style="366" customWidth="1"/>
    <col min="9712" max="9712" width="0.7109375" style="366" customWidth="1"/>
    <col min="9713" max="9713" width="11.42578125" style="366" customWidth="1"/>
    <col min="9714" max="9714" width="0.7109375" style="366" customWidth="1"/>
    <col min="9715" max="9715" width="11.42578125" style="366" customWidth="1"/>
    <col min="9716" max="9716" width="0.7109375" style="366" customWidth="1"/>
    <col min="9717" max="9717" width="10.42578125" style="366" customWidth="1"/>
    <col min="9718" max="9718" width="0.7109375" style="366" customWidth="1"/>
    <col min="9719" max="9719" width="12.7109375" style="366" customWidth="1"/>
    <col min="9720" max="9720" width="0.7109375" style="366" customWidth="1"/>
    <col min="9721" max="9721" width="10.140625" style="366" customWidth="1"/>
    <col min="9722" max="9722" width="0.7109375" style="366" customWidth="1"/>
    <col min="9723" max="9723" width="11.42578125" style="366" customWidth="1"/>
    <col min="9724" max="9724" width="0.7109375" style="366" customWidth="1"/>
    <col min="9725" max="9725" width="9.28515625" style="366" customWidth="1"/>
    <col min="9726" max="9726" width="0.7109375" style="366" customWidth="1"/>
    <col min="9727" max="9727" width="11" style="366" customWidth="1"/>
    <col min="9728" max="9953" width="9.140625" style="366"/>
    <col min="9954" max="9954" width="1" style="366" customWidth="1"/>
    <col min="9955" max="9955" width="26.42578125" style="366" customWidth="1"/>
    <col min="9956" max="9957" width="4.42578125" style="366" customWidth="1"/>
    <col min="9958" max="9958" width="0.7109375" style="366" customWidth="1"/>
    <col min="9959" max="9959" width="11" style="366" customWidth="1"/>
    <col min="9960" max="9960" width="0.7109375" style="366" customWidth="1"/>
    <col min="9961" max="9961" width="12" style="366" bestFit="1" customWidth="1"/>
    <col min="9962" max="9962" width="0.7109375" style="366" customWidth="1"/>
    <col min="9963" max="9963" width="10.85546875" style="366" customWidth="1"/>
    <col min="9964" max="9964" width="0.7109375" style="366" customWidth="1"/>
    <col min="9965" max="9965" width="11.140625" style="366" customWidth="1"/>
    <col min="9966" max="9966" width="0.7109375" style="366" customWidth="1"/>
    <col min="9967" max="9967" width="13.85546875" style="366" customWidth="1"/>
    <col min="9968" max="9968" width="0.7109375" style="366" customWidth="1"/>
    <col min="9969" max="9969" width="11.42578125" style="366" customWidth="1"/>
    <col min="9970" max="9970" width="0.7109375" style="366" customWidth="1"/>
    <col min="9971" max="9971" width="11.42578125" style="366" customWidth="1"/>
    <col min="9972" max="9972" width="0.7109375" style="366" customWidth="1"/>
    <col min="9973" max="9973" width="10.42578125" style="366" customWidth="1"/>
    <col min="9974" max="9974" width="0.7109375" style="366" customWidth="1"/>
    <col min="9975" max="9975" width="12.7109375" style="366" customWidth="1"/>
    <col min="9976" max="9976" width="0.7109375" style="366" customWidth="1"/>
    <col min="9977" max="9977" width="10.140625" style="366" customWidth="1"/>
    <col min="9978" max="9978" width="0.7109375" style="366" customWidth="1"/>
    <col min="9979" max="9979" width="11.42578125" style="366" customWidth="1"/>
    <col min="9980" max="9980" width="0.7109375" style="366" customWidth="1"/>
    <col min="9981" max="9981" width="9.28515625" style="366" customWidth="1"/>
    <col min="9982" max="9982" width="0.7109375" style="366" customWidth="1"/>
    <col min="9983" max="9983" width="11" style="366" customWidth="1"/>
    <col min="9984" max="10209" width="9.140625" style="366"/>
    <col min="10210" max="10210" width="1" style="366" customWidth="1"/>
    <col min="10211" max="10211" width="26.42578125" style="366" customWidth="1"/>
    <col min="10212" max="10213" width="4.42578125" style="366" customWidth="1"/>
    <col min="10214" max="10214" width="0.7109375" style="366" customWidth="1"/>
    <col min="10215" max="10215" width="11" style="366" customWidth="1"/>
    <col min="10216" max="10216" width="0.7109375" style="366" customWidth="1"/>
    <col min="10217" max="10217" width="12" style="366" bestFit="1" customWidth="1"/>
    <col min="10218" max="10218" width="0.7109375" style="366" customWidth="1"/>
    <col min="10219" max="10219" width="10.85546875" style="366" customWidth="1"/>
    <col min="10220" max="10220" width="0.7109375" style="366" customWidth="1"/>
    <col min="10221" max="10221" width="11.140625" style="366" customWidth="1"/>
    <col min="10222" max="10222" width="0.7109375" style="366" customWidth="1"/>
    <col min="10223" max="10223" width="13.85546875" style="366" customWidth="1"/>
    <col min="10224" max="10224" width="0.7109375" style="366" customWidth="1"/>
    <col min="10225" max="10225" width="11.42578125" style="366" customWidth="1"/>
    <col min="10226" max="10226" width="0.7109375" style="366" customWidth="1"/>
    <col min="10227" max="10227" width="11.42578125" style="366" customWidth="1"/>
    <col min="10228" max="10228" width="0.7109375" style="366" customWidth="1"/>
    <col min="10229" max="10229" width="10.42578125" style="366" customWidth="1"/>
    <col min="10230" max="10230" width="0.7109375" style="366" customWidth="1"/>
    <col min="10231" max="10231" width="12.7109375" style="366" customWidth="1"/>
    <col min="10232" max="10232" width="0.7109375" style="366" customWidth="1"/>
    <col min="10233" max="10233" width="10.140625" style="366" customWidth="1"/>
    <col min="10234" max="10234" width="0.7109375" style="366" customWidth="1"/>
    <col min="10235" max="10235" width="11.42578125" style="366" customWidth="1"/>
    <col min="10236" max="10236" width="0.7109375" style="366" customWidth="1"/>
    <col min="10237" max="10237" width="9.28515625" style="366" customWidth="1"/>
    <col min="10238" max="10238" width="0.7109375" style="366" customWidth="1"/>
    <col min="10239" max="10239" width="11" style="366" customWidth="1"/>
    <col min="10240" max="10465" width="9.140625" style="366"/>
    <col min="10466" max="10466" width="1" style="366" customWidth="1"/>
    <col min="10467" max="10467" width="26.42578125" style="366" customWidth="1"/>
    <col min="10468" max="10469" width="4.42578125" style="366" customWidth="1"/>
    <col min="10470" max="10470" width="0.7109375" style="366" customWidth="1"/>
    <col min="10471" max="10471" width="11" style="366" customWidth="1"/>
    <col min="10472" max="10472" width="0.7109375" style="366" customWidth="1"/>
    <col min="10473" max="10473" width="12" style="366" bestFit="1" customWidth="1"/>
    <col min="10474" max="10474" width="0.7109375" style="366" customWidth="1"/>
    <col min="10475" max="10475" width="10.85546875" style="366" customWidth="1"/>
    <col min="10476" max="10476" width="0.7109375" style="366" customWidth="1"/>
    <col min="10477" max="10477" width="11.140625" style="366" customWidth="1"/>
    <col min="10478" max="10478" width="0.7109375" style="366" customWidth="1"/>
    <col min="10479" max="10479" width="13.85546875" style="366" customWidth="1"/>
    <col min="10480" max="10480" width="0.7109375" style="366" customWidth="1"/>
    <col min="10481" max="10481" width="11.42578125" style="366" customWidth="1"/>
    <col min="10482" max="10482" width="0.7109375" style="366" customWidth="1"/>
    <col min="10483" max="10483" width="11.42578125" style="366" customWidth="1"/>
    <col min="10484" max="10484" width="0.7109375" style="366" customWidth="1"/>
    <col min="10485" max="10485" width="10.42578125" style="366" customWidth="1"/>
    <col min="10486" max="10486" width="0.7109375" style="366" customWidth="1"/>
    <col min="10487" max="10487" width="12.7109375" style="366" customWidth="1"/>
    <col min="10488" max="10488" width="0.7109375" style="366" customWidth="1"/>
    <col min="10489" max="10489" width="10.140625" style="366" customWidth="1"/>
    <col min="10490" max="10490" width="0.7109375" style="366" customWidth="1"/>
    <col min="10491" max="10491" width="11.42578125" style="366" customWidth="1"/>
    <col min="10492" max="10492" width="0.7109375" style="366" customWidth="1"/>
    <col min="10493" max="10493" width="9.28515625" style="366" customWidth="1"/>
    <col min="10494" max="10494" width="0.7109375" style="366" customWidth="1"/>
    <col min="10495" max="10495" width="11" style="366" customWidth="1"/>
    <col min="10496" max="10721" width="9.140625" style="366"/>
    <col min="10722" max="10722" width="1" style="366" customWidth="1"/>
    <col min="10723" max="10723" width="26.42578125" style="366" customWidth="1"/>
    <col min="10724" max="10725" width="4.42578125" style="366" customWidth="1"/>
    <col min="10726" max="10726" width="0.7109375" style="366" customWidth="1"/>
    <col min="10727" max="10727" width="11" style="366" customWidth="1"/>
    <col min="10728" max="10728" width="0.7109375" style="366" customWidth="1"/>
    <col min="10729" max="10729" width="12" style="366" bestFit="1" customWidth="1"/>
    <col min="10730" max="10730" width="0.7109375" style="366" customWidth="1"/>
    <col min="10731" max="10731" width="10.85546875" style="366" customWidth="1"/>
    <col min="10732" max="10732" width="0.7109375" style="366" customWidth="1"/>
    <col min="10733" max="10733" width="11.140625" style="366" customWidth="1"/>
    <col min="10734" max="10734" width="0.7109375" style="366" customWidth="1"/>
    <col min="10735" max="10735" width="13.85546875" style="366" customWidth="1"/>
    <col min="10736" max="10736" width="0.7109375" style="366" customWidth="1"/>
    <col min="10737" max="10737" width="11.42578125" style="366" customWidth="1"/>
    <col min="10738" max="10738" width="0.7109375" style="366" customWidth="1"/>
    <col min="10739" max="10739" width="11.42578125" style="366" customWidth="1"/>
    <col min="10740" max="10740" width="0.7109375" style="366" customWidth="1"/>
    <col min="10741" max="10741" width="10.42578125" style="366" customWidth="1"/>
    <col min="10742" max="10742" width="0.7109375" style="366" customWidth="1"/>
    <col min="10743" max="10743" width="12.7109375" style="366" customWidth="1"/>
    <col min="10744" max="10744" width="0.7109375" style="366" customWidth="1"/>
    <col min="10745" max="10745" width="10.140625" style="366" customWidth="1"/>
    <col min="10746" max="10746" width="0.7109375" style="366" customWidth="1"/>
    <col min="10747" max="10747" width="11.42578125" style="366" customWidth="1"/>
    <col min="10748" max="10748" width="0.7109375" style="366" customWidth="1"/>
    <col min="10749" max="10749" width="9.28515625" style="366" customWidth="1"/>
    <col min="10750" max="10750" width="0.7109375" style="366" customWidth="1"/>
    <col min="10751" max="10751" width="11" style="366" customWidth="1"/>
    <col min="10752" max="10977" width="9.140625" style="366"/>
    <col min="10978" max="10978" width="1" style="366" customWidth="1"/>
    <col min="10979" max="10979" width="26.42578125" style="366" customWidth="1"/>
    <col min="10980" max="10981" width="4.42578125" style="366" customWidth="1"/>
    <col min="10982" max="10982" width="0.7109375" style="366" customWidth="1"/>
    <col min="10983" max="10983" width="11" style="366" customWidth="1"/>
    <col min="10984" max="10984" width="0.7109375" style="366" customWidth="1"/>
    <col min="10985" max="10985" width="12" style="366" bestFit="1" customWidth="1"/>
    <col min="10986" max="10986" width="0.7109375" style="366" customWidth="1"/>
    <col min="10987" max="10987" width="10.85546875" style="366" customWidth="1"/>
    <col min="10988" max="10988" width="0.7109375" style="366" customWidth="1"/>
    <col min="10989" max="10989" width="11.140625" style="366" customWidth="1"/>
    <col min="10990" max="10990" width="0.7109375" style="366" customWidth="1"/>
    <col min="10991" max="10991" width="13.85546875" style="366" customWidth="1"/>
    <col min="10992" max="10992" width="0.7109375" style="366" customWidth="1"/>
    <col min="10993" max="10993" width="11.42578125" style="366" customWidth="1"/>
    <col min="10994" max="10994" width="0.7109375" style="366" customWidth="1"/>
    <col min="10995" max="10995" width="11.42578125" style="366" customWidth="1"/>
    <col min="10996" max="10996" width="0.7109375" style="366" customWidth="1"/>
    <col min="10997" max="10997" width="10.42578125" style="366" customWidth="1"/>
    <col min="10998" max="10998" width="0.7109375" style="366" customWidth="1"/>
    <col min="10999" max="10999" width="12.7109375" style="366" customWidth="1"/>
    <col min="11000" max="11000" width="0.7109375" style="366" customWidth="1"/>
    <col min="11001" max="11001" width="10.140625" style="366" customWidth="1"/>
    <col min="11002" max="11002" width="0.7109375" style="366" customWidth="1"/>
    <col min="11003" max="11003" width="11.42578125" style="366" customWidth="1"/>
    <col min="11004" max="11004" width="0.7109375" style="366" customWidth="1"/>
    <col min="11005" max="11005" width="9.28515625" style="366" customWidth="1"/>
    <col min="11006" max="11006" width="0.7109375" style="366" customWidth="1"/>
    <col min="11007" max="11007" width="11" style="366" customWidth="1"/>
    <col min="11008" max="11233" width="9.140625" style="366"/>
    <col min="11234" max="11234" width="1" style="366" customWidth="1"/>
    <col min="11235" max="11235" width="26.42578125" style="366" customWidth="1"/>
    <col min="11236" max="11237" width="4.42578125" style="366" customWidth="1"/>
    <col min="11238" max="11238" width="0.7109375" style="366" customWidth="1"/>
    <col min="11239" max="11239" width="11" style="366" customWidth="1"/>
    <col min="11240" max="11240" width="0.7109375" style="366" customWidth="1"/>
    <col min="11241" max="11241" width="12" style="366" bestFit="1" customWidth="1"/>
    <col min="11242" max="11242" width="0.7109375" style="366" customWidth="1"/>
    <col min="11243" max="11243" width="10.85546875" style="366" customWidth="1"/>
    <col min="11244" max="11244" width="0.7109375" style="366" customWidth="1"/>
    <col min="11245" max="11245" width="11.140625" style="366" customWidth="1"/>
    <col min="11246" max="11246" width="0.7109375" style="366" customWidth="1"/>
    <col min="11247" max="11247" width="13.85546875" style="366" customWidth="1"/>
    <col min="11248" max="11248" width="0.7109375" style="366" customWidth="1"/>
    <col min="11249" max="11249" width="11.42578125" style="366" customWidth="1"/>
    <col min="11250" max="11250" width="0.7109375" style="366" customWidth="1"/>
    <col min="11251" max="11251" width="11.42578125" style="366" customWidth="1"/>
    <col min="11252" max="11252" width="0.7109375" style="366" customWidth="1"/>
    <col min="11253" max="11253" width="10.42578125" style="366" customWidth="1"/>
    <col min="11254" max="11254" width="0.7109375" style="366" customWidth="1"/>
    <col min="11255" max="11255" width="12.7109375" style="366" customWidth="1"/>
    <col min="11256" max="11256" width="0.7109375" style="366" customWidth="1"/>
    <col min="11257" max="11257" width="10.140625" style="366" customWidth="1"/>
    <col min="11258" max="11258" width="0.7109375" style="366" customWidth="1"/>
    <col min="11259" max="11259" width="11.42578125" style="366" customWidth="1"/>
    <col min="11260" max="11260" width="0.7109375" style="366" customWidth="1"/>
    <col min="11261" max="11261" width="9.28515625" style="366" customWidth="1"/>
    <col min="11262" max="11262" width="0.7109375" style="366" customWidth="1"/>
    <col min="11263" max="11263" width="11" style="366" customWidth="1"/>
    <col min="11264" max="11489" width="9.140625" style="366"/>
    <col min="11490" max="11490" width="1" style="366" customWidth="1"/>
    <col min="11491" max="11491" width="26.42578125" style="366" customWidth="1"/>
    <col min="11492" max="11493" width="4.42578125" style="366" customWidth="1"/>
    <col min="11494" max="11494" width="0.7109375" style="366" customWidth="1"/>
    <col min="11495" max="11495" width="11" style="366" customWidth="1"/>
    <col min="11496" max="11496" width="0.7109375" style="366" customWidth="1"/>
    <col min="11497" max="11497" width="12" style="366" bestFit="1" customWidth="1"/>
    <col min="11498" max="11498" width="0.7109375" style="366" customWidth="1"/>
    <col min="11499" max="11499" width="10.85546875" style="366" customWidth="1"/>
    <col min="11500" max="11500" width="0.7109375" style="366" customWidth="1"/>
    <col min="11501" max="11501" width="11.140625" style="366" customWidth="1"/>
    <col min="11502" max="11502" width="0.7109375" style="366" customWidth="1"/>
    <col min="11503" max="11503" width="13.85546875" style="366" customWidth="1"/>
    <col min="11504" max="11504" width="0.7109375" style="366" customWidth="1"/>
    <col min="11505" max="11505" width="11.42578125" style="366" customWidth="1"/>
    <col min="11506" max="11506" width="0.7109375" style="366" customWidth="1"/>
    <col min="11507" max="11507" width="11.42578125" style="366" customWidth="1"/>
    <col min="11508" max="11508" width="0.7109375" style="366" customWidth="1"/>
    <col min="11509" max="11509" width="10.42578125" style="366" customWidth="1"/>
    <col min="11510" max="11510" width="0.7109375" style="366" customWidth="1"/>
    <col min="11511" max="11511" width="12.7109375" style="366" customWidth="1"/>
    <col min="11512" max="11512" width="0.7109375" style="366" customWidth="1"/>
    <col min="11513" max="11513" width="10.140625" style="366" customWidth="1"/>
    <col min="11514" max="11514" width="0.7109375" style="366" customWidth="1"/>
    <col min="11515" max="11515" width="11.42578125" style="366" customWidth="1"/>
    <col min="11516" max="11516" width="0.7109375" style="366" customWidth="1"/>
    <col min="11517" max="11517" width="9.28515625" style="366" customWidth="1"/>
    <col min="11518" max="11518" width="0.7109375" style="366" customWidth="1"/>
    <col min="11519" max="11519" width="11" style="366" customWidth="1"/>
    <col min="11520" max="11745" width="9.140625" style="366"/>
    <col min="11746" max="11746" width="1" style="366" customWidth="1"/>
    <col min="11747" max="11747" width="26.42578125" style="366" customWidth="1"/>
    <col min="11748" max="11749" width="4.42578125" style="366" customWidth="1"/>
    <col min="11750" max="11750" width="0.7109375" style="366" customWidth="1"/>
    <col min="11751" max="11751" width="11" style="366" customWidth="1"/>
    <col min="11752" max="11752" width="0.7109375" style="366" customWidth="1"/>
    <col min="11753" max="11753" width="12" style="366" bestFit="1" customWidth="1"/>
    <col min="11754" max="11754" width="0.7109375" style="366" customWidth="1"/>
    <col min="11755" max="11755" width="10.85546875" style="366" customWidth="1"/>
    <col min="11756" max="11756" width="0.7109375" style="366" customWidth="1"/>
    <col min="11757" max="11757" width="11.140625" style="366" customWidth="1"/>
    <col min="11758" max="11758" width="0.7109375" style="366" customWidth="1"/>
    <col min="11759" max="11759" width="13.85546875" style="366" customWidth="1"/>
    <col min="11760" max="11760" width="0.7109375" style="366" customWidth="1"/>
    <col min="11761" max="11761" width="11.42578125" style="366" customWidth="1"/>
    <col min="11762" max="11762" width="0.7109375" style="366" customWidth="1"/>
    <col min="11763" max="11763" width="11.42578125" style="366" customWidth="1"/>
    <col min="11764" max="11764" width="0.7109375" style="366" customWidth="1"/>
    <col min="11765" max="11765" width="10.42578125" style="366" customWidth="1"/>
    <col min="11766" max="11766" width="0.7109375" style="366" customWidth="1"/>
    <col min="11767" max="11767" width="12.7109375" style="366" customWidth="1"/>
    <col min="11768" max="11768" width="0.7109375" style="366" customWidth="1"/>
    <col min="11769" max="11769" width="10.140625" style="366" customWidth="1"/>
    <col min="11770" max="11770" width="0.7109375" style="366" customWidth="1"/>
    <col min="11771" max="11771" width="11.42578125" style="366" customWidth="1"/>
    <col min="11772" max="11772" width="0.7109375" style="366" customWidth="1"/>
    <col min="11773" max="11773" width="9.28515625" style="366" customWidth="1"/>
    <col min="11774" max="11774" width="0.7109375" style="366" customWidth="1"/>
    <col min="11775" max="11775" width="11" style="366" customWidth="1"/>
    <col min="11776" max="12001" width="9.140625" style="366"/>
    <col min="12002" max="12002" width="1" style="366" customWidth="1"/>
    <col min="12003" max="12003" width="26.42578125" style="366" customWidth="1"/>
    <col min="12004" max="12005" width="4.42578125" style="366" customWidth="1"/>
    <col min="12006" max="12006" width="0.7109375" style="366" customWidth="1"/>
    <col min="12007" max="12007" width="11" style="366" customWidth="1"/>
    <col min="12008" max="12008" width="0.7109375" style="366" customWidth="1"/>
    <col min="12009" max="12009" width="12" style="366" bestFit="1" customWidth="1"/>
    <col min="12010" max="12010" width="0.7109375" style="366" customWidth="1"/>
    <col min="12011" max="12011" width="10.85546875" style="366" customWidth="1"/>
    <col min="12012" max="12012" width="0.7109375" style="366" customWidth="1"/>
    <col min="12013" max="12013" width="11.140625" style="366" customWidth="1"/>
    <col min="12014" max="12014" width="0.7109375" style="366" customWidth="1"/>
    <col min="12015" max="12015" width="13.85546875" style="366" customWidth="1"/>
    <col min="12016" max="12016" width="0.7109375" style="366" customWidth="1"/>
    <col min="12017" max="12017" width="11.42578125" style="366" customWidth="1"/>
    <col min="12018" max="12018" width="0.7109375" style="366" customWidth="1"/>
    <col min="12019" max="12019" width="11.42578125" style="366" customWidth="1"/>
    <col min="12020" max="12020" width="0.7109375" style="366" customWidth="1"/>
    <col min="12021" max="12021" width="10.42578125" style="366" customWidth="1"/>
    <col min="12022" max="12022" width="0.7109375" style="366" customWidth="1"/>
    <col min="12023" max="12023" width="12.7109375" style="366" customWidth="1"/>
    <col min="12024" max="12024" width="0.7109375" style="366" customWidth="1"/>
    <col min="12025" max="12025" width="10.140625" style="366" customWidth="1"/>
    <col min="12026" max="12026" width="0.7109375" style="366" customWidth="1"/>
    <col min="12027" max="12027" width="11.42578125" style="366" customWidth="1"/>
    <col min="12028" max="12028" width="0.7109375" style="366" customWidth="1"/>
    <col min="12029" max="12029" width="9.28515625" style="366" customWidth="1"/>
    <col min="12030" max="12030" width="0.7109375" style="366" customWidth="1"/>
    <col min="12031" max="12031" width="11" style="366" customWidth="1"/>
    <col min="12032" max="12257" width="9.140625" style="366"/>
    <col min="12258" max="12258" width="1" style="366" customWidth="1"/>
    <col min="12259" max="12259" width="26.42578125" style="366" customWidth="1"/>
    <col min="12260" max="12261" width="4.42578125" style="366" customWidth="1"/>
    <col min="12262" max="12262" width="0.7109375" style="366" customWidth="1"/>
    <col min="12263" max="12263" width="11" style="366" customWidth="1"/>
    <col min="12264" max="12264" width="0.7109375" style="366" customWidth="1"/>
    <col min="12265" max="12265" width="12" style="366" bestFit="1" customWidth="1"/>
    <col min="12266" max="12266" width="0.7109375" style="366" customWidth="1"/>
    <col min="12267" max="12267" width="10.85546875" style="366" customWidth="1"/>
    <col min="12268" max="12268" width="0.7109375" style="366" customWidth="1"/>
    <col min="12269" max="12269" width="11.140625" style="366" customWidth="1"/>
    <col min="12270" max="12270" width="0.7109375" style="366" customWidth="1"/>
    <col min="12271" max="12271" width="13.85546875" style="366" customWidth="1"/>
    <col min="12272" max="12272" width="0.7109375" style="366" customWidth="1"/>
    <col min="12273" max="12273" width="11.42578125" style="366" customWidth="1"/>
    <col min="12274" max="12274" width="0.7109375" style="366" customWidth="1"/>
    <col min="12275" max="12275" width="11.42578125" style="366" customWidth="1"/>
    <col min="12276" max="12276" width="0.7109375" style="366" customWidth="1"/>
    <col min="12277" max="12277" width="10.42578125" style="366" customWidth="1"/>
    <col min="12278" max="12278" width="0.7109375" style="366" customWidth="1"/>
    <col min="12279" max="12279" width="12.7109375" style="366" customWidth="1"/>
    <col min="12280" max="12280" width="0.7109375" style="366" customWidth="1"/>
    <col min="12281" max="12281" width="10.140625" style="366" customWidth="1"/>
    <col min="12282" max="12282" width="0.7109375" style="366" customWidth="1"/>
    <col min="12283" max="12283" width="11.42578125" style="366" customWidth="1"/>
    <col min="12284" max="12284" width="0.7109375" style="366" customWidth="1"/>
    <col min="12285" max="12285" width="9.28515625" style="366" customWidth="1"/>
    <col min="12286" max="12286" width="0.7109375" style="366" customWidth="1"/>
    <col min="12287" max="12287" width="11" style="366" customWidth="1"/>
    <col min="12288" max="12513" width="9.140625" style="366"/>
    <col min="12514" max="12514" width="1" style="366" customWidth="1"/>
    <col min="12515" max="12515" width="26.42578125" style="366" customWidth="1"/>
    <col min="12516" max="12517" width="4.42578125" style="366" customWidth="1"/>
    <col min="12518" max="12518" width="0.7109375" style="366" customWidth="1"/>
    <col min="12519" max="12519" width="11" style="366" customWidth="1"/>
    <col min="12520" max="12520" width="0.7109375" style="366" customWidth="1"/>
    <col min="12521" max="12521" width="12" style="366" bestFit="1" customWidth="1"/>
    <col min="12522" max="12522" width="0.7109375" style="366" customWidth="1"/>
    <col min="12523" max="12523" width="10.85546875" style="366" customWidth="1"/>
    <col min="12524" max="12524" width="0.7109375" style="366" customWidth="1"/>
    <col min="12525" max="12525" width="11.140625" style="366" customWidth="1"/>
    <col min="12526" max="12526" width="0.7109375" style="366" customWidth="1"/>
    <col min="12527" max="12527" width="13.85546875" style="366" customWidth="1"/>
    <col min="12528" max="12528" width="0.7109375" style="366" customWidth="1"/>
    <col min="12529" max="12529" width="11.42578125" style="366" customWidth="1"/>
    <col min="12530" max="12530" width="0.7109375" style="366" customWidth="1"/>
    <col min="12531" max="12531" width="11.42578125" style="366" customWidth="1"/>
    <col min="12532" max="12532" width="0.7109375" style="366" customWidth="1"/>
    <col min="12533" max="12533" width="10.42578125" style="366" customWidth="1"/>
    <col min="12534" max="12534" width="0.7109375" style="366" customWidth="1"/>
    <col min="12535" max="12535" width="12.7109375" style="366" customWidth="1"/>
    <col min="12536" max="12536" width="0.7109375" style="366" customWidth="1"/>
    <col min="12537" max="12537" width="10.140625" style="366" customWidth="1"/>
    <col min="12538" max="12538" width="0.7109375" style="366" customWidth="1"/>
    <col min="12539" max="12539" width="11.42578125" style="366" customWidth="1"/>
    <col min="12540" max="12540" width="0.7109375" style="366" customWidth="1"/>
    <col min="12541" max="12541" width="9.28515625" style="366" customWidth="1"/>
    <col min="12542" max="12542" width="0.7109375" style="366" customWidth="1"/>
    <col min="12543" max="12543" width="11" style="366" customWidth="1"/>
    <col min="12544" max="12769" width="9.140625" style="366"/>
    <col min="12770" max="12770" width="1" style="366" customWidth="1"/>
    <col min="12771" max="12771" width="26.42578125" style="366" customWidth="1"/>
    <col min="12772" max="12773" width="4.42578125" style="366" customWidth="1"/>
    <col min="12774" max="12774" width="0.7109375" style="366" customWidth="1"/>
    <col min="12775" max="12775" width="11" style="366" customWidth="1"/>
    <col min="12776" max="12776" width="0.7109375" style="366" customWidth="1"/>
    <col min="12777" max="12777" width="12" style="366" bestFit="1" customWidth="1"/>
    <col min="12778" max="12778" width="0.7109375" style="366" customWidth="1"/>
    <col min="12779" max="12779" width="10.85546875" style="366" customWidth="1"/>
    <col min="12780" max="12780" width="0.7109375" style="366" customWidth="1"/>
    <col min="12781" max="12781" width="11.140625" style="366" customWidth="1"/>
    <col min="12782" max="12782" width="0.7109375" style="366" customWidth="1"/>
    <col min="12783" max="12783" width="13.85546875" style="366" customWidth="1"/>
    <col min="12784" max="12784" width="0.7109375" style="366" customWidth="1"/>
    <col min="12785" max="12785" width="11.42578125" style="366" customWidth="1"/>
    <col min="12786" max="12786" width="0.7109375" style="366" customWidth="1"/>
    <col min="12787" max="12787" width="11.42578125" style="366" customWidth="1"/>
    <col min="12788" max="12788" width="0.7109375" style="366" customWidth="1"/>
    <col min="12789" max="12789" width="10.42578125" style="366" customWidth="1"/>
    <col min="12790" max="12790" width="0.7109375" style="366" customWidth="1"/>
    <col min="12791" max="12791" width="12.7109375" style="366" customWidth="1"/>
    <col min="12792" max="12792" width="0.7109375" style="366" customWidth="1"/>
    <col min="12793" max="12793" width="10.140625" style="366" customWidth="1"/>
    <col min="12794" max="12794" width="0.7109375" style="366" customWidth="1"/>
    <col min="12795" max="12795" width="11.42578125" style="366" customWidth="1"/>
    <col min="12796" max="12796" width="0.7109375" style="366" customWidth="1"/>
    <col min="12797" max="12797" width="9.28515625" style="366" customWidth="1"/>
    <col min="12798" max="12798" width="0.7109375" style="366" customWidth="1"/>
    <col min="12799" max="12799" width="11" style="366" customWidth="1"/>
    <col min="12800" max="13025" width="9.140625" style="366"/>
    <col min="13026" max="13026" width="1" style="366" customWidth="1"/>
    <col min="13027" max="13027" width="26.42578125" style="366" customWidth="1"/>
    <col min="13028" max="13029" width="4.42578125" style="366" customWidth="1"/>
    <col min="13030" max="13030" width="0.7109375" style="366" customWidth="1"/>
    <col min="13031" max="13031" width="11" style="366" customWidth="1"/>
    <col min="13032" max="13032" width="0.7109375" style="366" customWidth="1"/>
    <col min="13033" max="13033" width="12" style="366" bestFit="1" customWidth="1"/>
    <col min="13034" max="13034" width="0.7109375" style="366" customWidth="1"/>
    <col min="13035" max="13035" width="10.85546875" style="366" customWidth="1"/>
    <col min="13036" max="13036" width="0.7109375" style="366" customWidth="1"/>
    <col min="13037" max="13037" width="11.140625" style="366" customWidth="1"/>
    <col min="13038" max="13038" width="0.7109375" style="366" customWidth="1"/>
    <col min="13039" max="13039" width="13.85546875" style="366" customWidth="1"/>
    <col min="13040" max="13040" width="0.7109375" style="366" customWidth="1"/>
    <col min="13041" max="13041" width="11.42578125" style="366" customWidth="1"/>
    <col min="13042" max="13042" width="0.7109375" style="366" customWidth="1"/>
    <col min="13043" max="13043" width="11.42578125" style="366" customWidth="1"/>
    <col min="13044" max="13044" width="0.7109375" style="366" customWidth="1"/>
    <col min="13045" max="13045" width="10.42578125" style="366" customWidth="1"/>
    <col min="13046" max="13046" width="0.7109375" style="366" customWidth="1"/>
    <col min="13047" max="13047" width="12.7109375" style="366" customWidth="1"/>
    <col min="13048" max="13048" width="0.7109375" style="366" customWidth="1"/>
    <col min="13049" max="13049" width="10.140625" style="366" customWidth="1"/>
    <col min="13050" max="13050" width="0.7109375" style="366" customWidth="1"/>
    <col min="13051" max="13051" width="11.42578125" style="366" customWidth="1"/>
    <col min="13052" max="13052" width="0.7109375" style="366" customWidth="1"/>
    <col min="13053" max="13053" width="9.28515625" style="366" customWidth="1"/>
    <col min="13054" max="13054" width="0.7109375" style="366" customWidth="1"/>
    <col min="13055" max="13055" width="11" style="366" customWidth="1"/>
    <col min="13056" max="13281" width="9.140625" style="366"/>
    <col min="13282" max="13282" width="1" style="366" customWidth="1"/>
    <col min="13283" max="13283" width="26.42578125" style="366" customWidth="1"/>
    <col min="13284" max="13285" width="4.42578125" style="366" customWidth="1"/>
    <col min="13286" max="13286" width="0.7109375" style="366" customWidth="1"/>
    <col min="13287" max="13287" width="11" style="366" customWidth="1"/>
    <col min="13288" max="13288" width="0.7109375" style="366" customWidth="1"/>
    <col min="13289" max="13289" width="12" style="366" bestFit="1" customWidth="1"/>
    <col min="13290" max="13290" width="0.7109375" style="366" customWidth="1"/>
    <col min="13291" max="13291" width="10.85546875" style="366" customWidth="1"/>
    <col min="13292" max="13292" width="0.7109375" style="366" customWidth="1"/>
    <col min="13293" max="13293" width="11.140625" style="366" customWidth="1"/>
    <col min="13294" max="13294" width="0.7109375" style="366" customWidth="1"/>
    <col min="13295" max="13295" width="13.85546875" style="366" customWidth="1"/>
    <col min="13296" max="13296" width="0.7109375" style="366" customWidth="1"/>
    <col min="13297" max="13297" width="11.42578125" style="366" customWidth="1"/>
    <col min="13298" max="13298" width="0.7109375" style="366" customWidth="1"/>
    <col min="13299" max="13299" width="11.42578125" style="366" customWidth="1"/>
    <col min="13300" max="13300" width="0.7109375" style="366" customWidth="1"/>
    <col min="13301" max="13301" width="10.42578125" style="366" customWidth="1"/>
    <col min="13302" max="13302" width="0.7109375" style="366" customWidth="1"/>
    <col min="13303" max="13303" width="12.7109375" style="366" customWidth="1"/>
    <col min="13304" max="13304" width="0.7109375" style="366" customWidth="1"/>
    <col min="13305" max="13305" width="10.140625" style="366" customWidth="1"/>
    <col min="13306" max="13306" width="0.7109375" style="366" customWidth="1"/>
    <col min="13307" max="13307" width="11.42578125" style="366" customWidth="1"/>
    <col min="13308" max="13308" width="0.7109375" style="366" customWidth="1"/>
    <col min="13309" max="13309" width="9.28515625" style="366" customWidth="1"/>
    <col min="13310" max="13310" width="0.7109375" style="366" customWidth="1"/>
    <col min="13311" max="13311" width="11" style="366" customWidth="1"/>
    <col min="13312" max="13537" width="9.140625" style="366"/>
    <col min="13538" max="13538" width="1" style="366" customWidth="1"/>
    <col min="13539" max="13539" width="26.42578125" style="366" customWidth="1"/>
    <col min="13540" max="13541" width="4.42578125" style="366" customWidth="1"/>
    <col min="13542" max="13542" width="0.7109375" style="366" customWidth="1"/>
    <col min="13543" max="13543" width="11" style="366" customWidth="1"/>
    <col min="13544" max="13544" width="0.7109375" style="366" customWidth="1"/>
    <col min="13545" max="13545" width="12" style="366" bestFit="1" customWidth="1"/>
    <col min="13546" max="13546" width="0.7109375" style="366" customWidth="1"/>
    <col min="13547" max="13547" width="10.85546875" style="366" customWidth="1"/>
    <col min="13548" max="13548" width="0.7109375" style="366" customWidth="1"/>
    <col min="13549" max="13549" width="11.140625" style="366" customWidth="1"/>
    <col min="13550" max="13550" width="0.7109375" style="366" customWidth="1"/>
    <col min="13551" max="13551" width="13.85546875" style="366" customWidth="1"/>
    <col min="13552" max="13552" width="0.7109375" style="366" customWidth="1"/>
    <col min="13553" max="13553" width="11.42578125" style="366" customWidth="1"/>
    <col min="13554" max="13554" width="0.7109375" style="366" customWidth="1"/>
    <col min="13555" max="13555" width="11.42578125" style="366" customWidth="1"/>
    <col min="13556" max="13556" width="0.7109375" style="366" customWidth="1"/>
    <col min="13557" max="13557" width="10.42578125" style="366" customWidth="1"/>
    <col min="13558" max="13558" width="0.7109375" style="366" customWidth="1"/>
    <col min="13559" max="13559" width="12.7109375" style="366" customWidth="1"/>
    <col min="13560" max="13560" width="0.7109375" style="366" customWidth="1"/>
    <col min="13561" max="13561" width="10.140625" style="366" customWidth="1"/>
    <col min="13562" max="13562" width="0.7109375" style="366" customWidth="1"/>
    <col min="13563" max="13563" width="11.42578125" style="366" customWidth="1"/>
    <col min="13564" max="13564" width="0.7109375" style="366" customWidth="1"/>
    <col min="13565" max="13565" width="9.28515625" style="366" customWidth="1"/>
    <col min="13566" max="13566" width="0.7109375" style="366" customWidth="1"/>
    <col min="13567" max="13567" width="11" style="366" customWidth="1"/>
    <col min="13568" max="13793" width="9.140625" style="366"/>
    <col min="13794" max="13794" width="1" style="366" customWidth="1"/>
    <col min="13795" max="13795" width="26.42578125" style="366" customWidth="1"/>
    <col min="13796" max="13797" width="4.42578125" style="366" customWidth="1"/>
    <col min="13798" max="13798" width="0.7109375" style="366" customWidth="1"/>
    <col min="13799" max="13799" width="11" style="366" customWidth="1"/>
    <col min="13800" max="13800" width="0.7109375" style="366" customWidth="1"/>
    <col min="13801" max="13801" width="12" style="366" bestFit="1" customWidth="1"/>
    <col min="13802" max="13802" width="0.7109375" style="366" customWidth="1"/>
    <col min="13803" max="13803" width="10.85546875" style="366" customWidth="1"/>
    <col min="13804" max="13804" width="0.7109375" style="366" customWidth="1"/>
    <col min="13805" max="13805" width="11.140625" style="366" customWidth="1"/>
    <col min="13806" max="13806" width="0.7109375" style="366" customWidth="1"/>
    <col min="13807" max="13807" width="13.85546875" style="366" customWidth="1"/>
    <col min="13808" max="13808" width="0.7109375" style="366" customWidth="1"/>
    <col min="13809" max="13809" width="11.42578125" style="366" customWidth="1"/>
    <col min="13810" max="13810" width="0.7109375" style="366" customWidth="1"/>
    <col min="13811" max="13811" width="11.42578125" style="366" customWidth="1"/>
    <col min="13812" max="13812" width="0.7109375" style="366" customWidth="1"/>
    <col min="13813" max="13813" width="10.42578125" style="366" customWidth="1"/>
    <col min="13814" max="13814" width="0.7109375" style="366" customWidth="1"/>
    <col min="13815" max="13815" width="12.7109375" style="366" customWidth="1"/>
    <col min="13816" max="13816" width="0.7109375" style="366" customWidth="1"/>
    <col min="13817" max="13817" width="10.140625" style="366" customWidth="1"/>
    <col min="13818" max="13818" width="0.7109375" style="366" customWidth="1"/>
    <col min="13819" max="13819" width="11.42578125" style="366" customWidth="1"/>
    <col min="13820" max="13820" width="0.7109375" style="366" customWidth="1"/>
    <col min="13821" max="13821" width="9.28515625" style="366" customWidth="1"/>
    <col min="13822" max="13822" width="0.7109375" style="366" customWidth="1"/>
    <col min="13823" max="13823" width="11" style="366" customWidth="1"/>
    <col min="13824" max="14049" width="9.140625" style="366"/>
    <col min="14050" max="14050" width="1" style="366" customWidth="1"/>
    <col min="14051" max="14051" width="26.42578125" style="366" customWidth="1"/>
    <col min="14052" max="14053" width="4.42578125" style="366" customWidth="1"/>
    <col min="14054" max="14054" width="0.7109375" style="366" customWidth="1"/>
    <col min="14055" max="14055" width="11" style="366" customWidth="1"/>
    <col min="14056" max="14056" width="0.7109375" style="366" customWidth="1"/>
    <col min="14057" max="14057" width="12" style="366" bestFit="1" customWidth="1"/>
    <col min="14058" max="14058" width="0.7109375" style="366" customWidth="1"/>
    <col min="14059" max="14059" width="10.85546875" style="366" customWidth="1"/>
    <col min="14060" max="14060" width="0.7109375" style="366" customWidth="1"/>
    <col min="14061" max="14061" width="11.140625" style="366" customWidth="1"/>
    <col min="14062" max="14062" width="0.7109375" style="366" customWidth="1"/>
    <col min="14063" max="14063" width="13.85546875" style="366" customWidth="1"/>
    <col min="14064" max="14064" width="0.7109375" style="366" customWidth="1"/>
    <col min="14065" max="14065" width="11.42578125" style="366" customWidth="1"/>
    <col min="14066" max="14066" width="0.7109375" style="366" customWidth="1"/>
    <col min="14067" max="14067" width="11.42578125" style="366" customWidth="1"/>
    <col min="14068" max="14068" width="0.7109375" style="366" customWidth="1"/>
    <col min="14069" max="14069" width="10.42578125" style="366" customWidth="1"/>
    <col min="14070" max="14070" width="0.7109375" style="366" customWidth="1"/>
    <col min="14071" max="14071" width="12.7109375" style="366" customWidth="1"/>
    <col min="14072" max="14072" width="0.7109375" style="366" customWidth="1"/>
    <col min="14073" max="14073" width="10.140625" style="366" customWidth="1"/>
    <col min="14074" max="14074" width="0.7109375" style="366" customWidth="1"/>
    <col min="14075" max="14075" width="11.42578125" style="366" customWidth="1"/>
    <col min="14076" max="14076" width="0.7109375" style="366" customWidth="1"/>
    <col min="14077" max="14077" width="9.28515625" style="366" customWidth="1"/>
    <col min="14078" max="14078" width="0.7109375" style="366" customWidth="1"/>
    <col min="14079" max="14079" width="11" style="366" customWidth="1"/>
    <col min="14080" max="14305" width="9.140625" style="366"/>
    <col min="14306" max="14306" width="1" style="366" customWidth="1"/>
    <col min="14307" max="14307" width="26.42578125" style="366" customWidth="1"/>
    <col min="14308" max="14309" width="4.42578125" style="366" customWidth="1"/>
    <col min="14310" max="14310" width="0.7109375" style="366" customWidth="1"/>
    <col min="14311" max="14311" width="11" style="366" customWidth="1"/>
    <col min="14312" max="14312" width="0.7109375" style="366" customWidth="1"/>
    <col min="14313" max="14313" width="12" style="366" bestFit="1" customWidth="1"/>
    <col min="14314" max="14314" width="0.7109375" style="366" customWidth="1"/>
    <col min="14315" max="14315" width="10.85546875" style="366" customWidth="1"/>
    <col min="14316" max="14316" width="0.7109375" style="366" customWidth="1"/>
    <col min="14317" max="14317" width="11.140625" style="366" customWidth="1"/>
    <col min="14318" max="14318" width="0.7109375" style="366" customWidth="1"/>
    <col min="14319" max="14319" width="13.85546875" style="366" customWidth="1"/>
    <col min="14320" max="14320" width="0.7109375" style="366" customWidth="1"/>
    <col min="14321" max="14321" width="11.42578125" style="366" customWidth="1"/>
    <col min="14322" max="14322" width="0.7109375" style="366" customWidth="1"/>
    <col min="14323" max="14323" width="11.42578125" style="366" customWidth="1"/>
    <col min="14324" max="14324" width="0.7109375" style="366" customWidth="1"/>
    <col min="14325" max="14325" width="10.42578125" style="366" customWidth="1"/>
    <col min="14326" max="14326" width="0.7109375" style="366" customWidth="1"/>
    <col min="14327" max="14327" width="12.7109375" style="366" customWidth="1"/>
    <col min="14328" max="14328" width="0.7109375" style="366" customWidth="1"/>
    <col min="14329" max="14329" width="10.140625" style="366" customWidth="1"/>
    <col min="14330" max="14330" width="0.7109375" style="366" customWidth="1"/>
    <col min="14331" max="14331" width="11.42578125" style="366" customWidth="1"/>
    <col min="14332" max="14332" width="0.7109375" style="366" customWidth="1"/>
    <col min="14333" max="14333" width="9.28515625" style="366" customWidth="1"/>
    <col min="14334" max="14334" width="0.7109375" style="366" customWidth="1"/>
    <col min="14335" max="14335" width="11" style="366" customWidth="1"/>
    <col min="14336" max="14561" width="9.140625" style="366"/>
    <col min="14562" max="14562" width="1" style="366" customWidth="1"/>
    <col min="14563" max="14563" width="26.42578125" style="366" customWidth="1"/>
    <col min="14564" max="14565" width="4.42578125" style="366" customWidth="1"/>
    <col min="14566" max="14566" width="0.7109375" style="366" customWidth="1"/>
    <col min="14567" max="14567" width="11" style="366" customWidth="1"/>
    <col min="14568" max="14568" width="0.7109375" style="366" customWidth="1"/>
    <col min="14569" max="14569" width="12" style="366" bestFit="1" customWidth="1"/>
    <col min="14570" max="14570" width="0.7109375" style="366" customWidth="1"/>
    <col min="14571" max="14571" width="10.85546875" style="366" customWidth="1"/>
    <col min="14572" max="14572" width="0.7109375" style="366" customWidth="1"/>
    <col min="14573" max="14573" width="11.140625" style="366" customWidth="1"/>
    <col min="14574" max="14574" width="0.7109375" style="366" customWidth="1"/>
    <col min="14575" max="14575" width="13.85546875" style="366" customWidth="1"/>
    <col min="14576" max="14576" width="0.7109375" style="366" customWidth="1"/>
    <col min="14577" max="14577" width="11.42578125" style="366" customWidth="1"/>
    <col min="14578" max="14578" width="0.7109375" style="366" customWidth="1"/>
    <col min="14579" max="14579" width="11.42578125" style="366" customWidth="1"/>
    <col min="14580" max="14580" width="0.7109375" style="366" customWidth="1"/>
    <col min="14581" max="14581" width="10.42578125" style="366" customWidth="1"/>
    <col min="14582" max="14582" width="0.7109375" style="366" customWidth="1"/>
    <col min="14583" max="14583" width="12.7109375" style="366" customWidth="1"/>
    <col min="14584" max="14584" width="0.7109375" style="366" customWidth="1"/>
    <col min="14585" max="14585" width="10.140625" style="366" customWidth="1"/>
    <col min="14586" max="14586" width="0.7109375" style="366" customWidth="1"/>
    <col min="14587" max="14587" width="11.42578125" style="366" customWidth="1"/>
    <col min="14588" max="14588" width="0.7109375" style="366" customWidth="1"/>
    <col min="14589" max="14589" width="9.28515625" style="366" customWidth="1"/>
    <col min="14590" max="14590" width="0.7109375" style="366" customWidth="1"/>
    <col min="14591" max="14591" width="11" style="366" customWidth="1"/>
    <col min="14592" max="14817" width="9.140625" style="366"/>
    <col min="14818" max="14818" width="1" style="366" customWidth="1"/>
    <col min="14819" max="14819" width="26.42578125" style="366" customWidth="1"/>
    <col min="14820" max="14821" width="4.42578125" style="366" customWidth="1"/>
    <col min="14822" max="14822" width="0.7109375" style="366" customWidth="1"/>
    <col min="14823" max="14823" width="11" style="366" customWidth="1"/>
    <col min="14824" max="14824" width="0.7109375" style="366" customWidth="1"/>
    <col min="14825" max="14825" width="12" style="366" bestFit="1" customWidth="1"/>
    <col min="14826" max="14826" width="0.7109375" style="366" customWidth="1"/>
    <col min="14827" max="14827" width="10.85546875" style="366" customWidth="1"/>
    <col min="14828" max="14828" width="0.7109375" style="366" customWidth="1"/>
    <col min="14829" max="14829" width="11.140625" style="366" customWidth="1"/>
    <col min="14830" max="14830" width="0.7109375" style="366" customWidth="1"/>
    <col min="14831" max="14831" width="13.85546875" style="366" customWidth="1"/>
    <col min="14832" max="14832" width="0.7109375" style="366" customWidth="1"/>
    <col min="14833" max="14833" width="11.42578125" style="366" customWidth="1"/>
    <col min="14834" max="14834" width="0.7109375" style="366" customWidth="1"/>
    <col min="14835" max="14835" width="11.42578125" style="366" customWidth="1"/>
    <col min="14836" max="14836" width="0.7109375" style="366" customWidth="1"/>
    <col min="14837" max="14837" width="10.42578125" style="366" customWidth="1"/>
    <col min="14838" max="14838" width="0.7109375" style="366" customWidth="1"/>
    <col min="14839" max="14839" width="12.7109375" style="366" customWidth="1"/>
    <col min="14840" max="14840" width="0.7109375" style="366" customWidth="1"/>
    <col min="14841" max="14841" width="10.140625" style="366" customWidth="1"/>
    <col min="14842" max="14842" width="0.7109375" style="366" customWidth="1"/>
    <col min="14843" max="14843" width="11.42578125" style="366" customWidth="1"/>
    <col min="14844" max="14844" width="0.7109375" style="366" customWidth="1"/>
    <col min="14845" max="14845" width="9.28515625" style="366" customWidth="1"/>
    <col min="14846" max="14846" width="0.7109375" style="366" customWidth="1"/>
    <col min="14847" max="14847" width="11" style="366" customWidth="1"/>
    <col min="14848" max="15073" width="9.140625" style="366"/>
    <col min="15074" max="15074" width="1" style="366" customWidth="1"/>
    <col min="15075" max="15075" width="26.42578125" style="366" customWidth="1"/>
    <col min="15076" max="15077" width="4.42578125" style="366" customWidth="1"/>
    <col min="15078" max="15078" width="0.7109375" style="366" customWidth="1"/>
    <col min="15079" max="15079" width="11" style="366" customWidth="1"/>
    <col min="15080" max="15080" width="0.7109375" style="366" customWidth="1"/>
    <col min="15081" max="15081" width="12" style="366" bestFit="1" customWidth="1"/>
    <col min="15082" max="15082" width="0.7109375" style="366" customWidth="1"/>
    <col min="15083" max="15083" width="10.85546875" style="366" customWidth="1"/>
    <col min="15084" max="15084" width="0.7109375" style="366" customWidth="1"/>
    <col min="15085" max="15085" width="11.140625" style="366" customWidth="1"/>
    <col min="15086" max="15086" width="0.7109375" style="366" customWidth="1"/>
    <col min="15087" max="15087" width="13.85546875" style="366" customWidth="1"/>
    <col min="15088" max="15088" width="0.7109375" style="366" customWidth="1"/>
    <col min="15089" max="15089" width="11.42578125" style="366" customWidth="1"/>
    <col min="15090" max="15090" width="0.7109375" style="366" customWidth="1"/>
    <col min="15091" max="15091" width="11.42578125" style="366" customWidth="1"/>
    <col min="15092" max="15092" width="0.7109375" style="366" customWidth="1"/>
    <col min="15093" max="15093" width="10.42578125" style="366" customWidth="1"/>
    <col min="15094" max="15094" width="0.7109375" style="366" customWidth="1"/>
    <col min="15095" max="15095" width="12.7109375" style="366" customWidth="1"/>
    <col min="15096" max="15096" width="0.7109375" style="366" customWidth="1"/>
    <col min="15097" max="15097" width="10.140625" style="366" customWidth="1"/>
    <col min="15098" max="15098" width="0.7109375" style="366" customWidth="1"/>
    <col min="15099" max="15099" width="11.42578125" style="366" customWidth="1"/>
    <col min="15100" max="15100" width="0.7109375" style="366" customWidth="1"/>
    <col min="15101" max="15101" width="9.28515625" style="366" customWidth="1"/>
    <col min="15102" max="15102" width="0.7109375" style="366" customWidth="1"/>
    <col min="15103" max="15103" width="11" style="366" customWidth="1"/>
    <col min="15104" max="15329" width="9.140625" style="366"/>
    <col min="15330" max="15330" width="1" style="366" customWidth="1"/>
    <col min="15331" max="15331" width="26.42578125" style="366" customWidth="1"/>
    <col min="15332" max="15333" width="4.42578125" style="366" customWidth="1"/>
    <col min="15334" max="15334" width="0.7109375" style="366" customWidth="1"/>
    <col min="15335" max="15335" width="11" style="366" customWidth="1"/>
    <col min="15336" max="15336" width="0.7109375" style="366" customWidth="1"/>
    <col min="15337" max="15337" width="12" style="366" bestFit="1" customWidth="1"/>
    <col min="15338" max="15338" width="0.7109375" style="366" customWidth="1"/>
    <col min="15339" max="15339" width="10.85546875" style="366" customWidth="1"/>
    <col min="15340" max="15340" width="0.7109375" style="366" customWidth="1"/>
    <col min="15341" max="15341" width="11.140625" style="366" customWidth="1"/>
    <col min="15342" max="15342" width="0.7109375" style="366" customWidth="1"/>
    <col min="15343" max="15343" width="13.85546875" style="366" customWidth="1"/>
    <col min="15344" max="15344" width="0.7109375" style="366" customWidth="1"/>
    <col min="15345" max="15345" width="11.42578125" style="366" customWidth="1"/>
    <col min="15346" max="15346" width="0.7109375" style="366" customWidth="1"/>
    <col min="15347" max="15347" width="11.42578125" style="366" customWidth="1"/>
    <col min="15348" max="15348" width="0.7109375" style="366" customWidth="1"/>
    <col min="15349" max="15349" width="10.42578125" style="366" customWidth="1"/>
    <col min="15350" max="15350" width="0.7109375" style="366" customWidth="1"/>
    <col min="15351" max="15351" width="12.7109375" style="366" customWidth="1"/>
    <col min="15352" max="15352" width="0.7109375" style="366" customWidth="1"/>
    <col min="15353" max="15353" width="10.140625" style="366" customWidth="1"/>
    <col min="15354" max="15354" width="0.7109375" style="366" customWidth="1"/>
    <col min="15355" max="15355" width="11.42578125" style="366" customWidth="1"/>
    <col min="15356" max="15356" width="0.7109375" style="366" customWidth="1"/>
    <col min="15357" max="15357" width="9.28515625" style="366" customWidth="1"/>
    <col min="15358" max="15358" width="0.7109375" style="366" customWidth="1"/>
    <col min="15359" max="15359" width="11" style="366" customWidth="1"/>
    <col min="15360" max="15585" width="9.140625" style="366"/>
    <col min="15586" max="15586" width="1" style="366" customWidth="1"/>
    <col min="15587" max="15587" width="26.42578125" style="366" customWidth="1"/>
    <col min="15588" max="15589" width="4.42578125" style="366" customWidth="1"/>
    <col min="15590" max="15590" width="0.7109375" style="366" customWidth="1"/>
    <col min="15591" max="15591" width="11" style="366" customWidth="1"/>
    <col min="15592" max="15592" width="0.7109375" style="366" customWidth="1"/>
    <col min="15593" max="15593" width="12" style="366" bestFit="1" customWidth="1"/>
    <col min="15594" max="15594" width="0.7109375" style="366" customWidth="1"/>
    <col min="15595" max="15595" width="10.85546875" style="366" customWidth="1"/>
    <col min="15596" max="15596" width="0.7109375" style="366" customWidth="1"/>
    <col min="15597" max="15597" width="11.140625" style="366" customWidth="1"/>
    <col min="15598" max="15598" width="0.7109375" style="366" customWidth="1"/>
    <col min="15599" max="15599" width="13.85546875" style="366" customWidth="1"/>
    <col min="15600" max="15600" width="0.7109375" style="366" customWidth="1"/>
    <col min="15601" max="15601" width="11.42578125" style="366" customWidth="1"/>
    <col min="15602" max="15602" width="0.7109375" style="366" customWidth="1"/>
    <col min="15603" max="15603" width="11.42578125" style="366" customWidth="1"/>
    <col min="15604" max="15604" width="0.7109375" style="366" customWidth="1"/>
    <col min="15605" max="15605" width="10.42578125" style="366" customWidth="1"/>
    <col min="15606" max="15606" width="0.7109375" style="366" customWidth="1"/>
    <col min="15607" max="15607" width="12.7109375" style="366" customWidth="1"/>
    <col min="15608" max="15608" width="0.7109375" style="366" customWidth="1"/>
    <col min="15609" max="15609" width="10.140625" style="366" customWidth="1"/>
    <col min="15610" max="15610" width="0.7109375" style="366" customWidth="1"/>
    <col min="15611" max="15611" width="11.42578125" style="366" customWidth="1"/>
    <col min="15612" max="15612" width="0.7109375" style="366" customWidth="1"/>
    <col min="15613" max="15613" width="9.28515625" style="366" customWidth="1"/>
    <col min="15614" max="15614" width="0.7109375" style="366" customWidth="1"/>
    <col min="15615" max="15615" width="11" style="366" customWidth="1"/>
    <col min="15616" max="15841" width="9.140625" style="366"/>
    <col min="15842" max="15842" width="1" style="366" customWidth="1"/>
    <col min="15843" max="15843" width="26.42578125" style="366" customWidth="1"/>
    <col min="15844" max="15845" width="4.42578125" style="366" customWidth="1"/>
    <col min="15846" max="15846" width="0.7109375" style="366" customWidth="1"/>
    <col min="15847" max="15847" width="11" style="366" customWidth="1"/>
    <col min="15848" max="15848" width="0.7109375" style="366" customWidth="1"/>
    <col min="15849" max="15849" width="12" style="366" bestFit="1" customWidth="1"/>
    <col min="15850" max="15850" width="0.7109375" style="366" customWidth="1"/>
    <col min="15851" max="15851" width="10.85546875" style="366" customWidth="1"/>
    <col min="15852" max="15852" width="0.7109375" style="366" customWidth="1"/>
    <col min="15853" max="15853" width="11.140625" style="366" customWidth="1"/>
    <col min="15854" max="15854" width="0.7109375" style="366" customWidth="1"/>
    <col min="15855" max="15855" width="13.85546875" style="366" customWidth="1"/>
    <col min="15856" max="15856" width="0.7109375" style="366" customWidth="1"/>
    <col min="15857" max="15857" width="11.42578125" style="366" customWidth="1"/>
    <col min="15858" max="15858" width="0.7109375" style="366" customWidth="1"/>
    <col min="15859" max="15859" width="11.42578125" style="366" customWidth="1"/>
    <col min="15860" max="15860" width="0.7109375" style="366" customWidth="1"/>
    <col min="15861" max="15861" width="10.42578125" style="366" customWidth="1"/>
    <col min="15862" max="15862" width="0.7109375" style="366" customWidth="1"/>
    <col min="15863" max="15863" width="12.7109375" style="366" customWidth="1"/>
    <col min="15864" max="15864" width="0.7109375" style="366" customWidth="1"/>
    <col min="15865" max="15865" width="10.140625" style="366" customWidth="1"/>
    <col min="15866" max="15866" width="0.7109375" style="366" customWidth="1"/>
    <col min="15867" max="15867" width="11.42578125" style="366" customWidth="1"/>
    <col min="15868" max="15868" width="0.7109375" style="366" customWidth="1"/>
    <col min="15869" max="15869" width="9.28515625" style="366" customWidth="1"/>
    <col min="15870" max="15870" width="0.7109375" style="366" customWidth="1"/>
    <col min="15871" max="15871" width="11" style="366" customWidth="1"/>
    <col min="15872" max="16097" width="9.140625" style="366"/>
    <col min="16098" max="16098" width="1" style="366" customWidth="1"/>
    <col min="16099" max="16099" width="26.42578125" style="366" customWidth="1"/>
    <col min="16100" max="16101" width="4.42578125" style="366" customWidth="1"/>
    <col min="16102" max="16102" width="0.7109375" style="366" customWidth="1"/>
    <col min="16103" max="16103" width="11" style="366" customWidth="1"/>
    <col min="16104" max="16104" width="0.7109375" style="366" customWidth="1"/>
    <col min="16105" max="16105" width="12" style="366" bestFit="1" customWidth="1"/>
    <col min="16106" max="16106" width="0.7109375" style="366" customWidth="1"/>
    <col min="16107" max="16107" width="10.85546875" style="366" customWidth="1"/>
    <col min="16108" max="16108" width="0.7109375" style="366" customWidth="1"/>
    <col min="16109" max="16109" width="11.140625" style="366" customWidth="1"/>
    <col min="16110" max="16110" width="0.7109375" style="366" customWidth="1"/>
    <col min="16111" max="16111" width="13.85546875" style="366" customWidth="1"/>
    <col min="16112" max="16112" width="0.7109375" style="366" customWidth="1"/>
    <col min="16113" max="16113" width="11.42578125" style="366" customWidth="1"/>
    <col min="16114" max="16114" width="0.7109375" style="366" customWidth="1"/>
    <col min="16115" max="16115" width="11.42578125" style="366" customWidth="1"/>
    <col min="16116" max="16116" width="0.7109375" style="366" customWidth="1"/>
    <col min="16117" max="16117" width="10.42578125" style="366" customWidth="1"/>
    <col min="16118" max="16118" width="0.7109375" style="366" customWidth="1"/>
    <col min="16119" max="16119" width="12.7109375" style="366" customWidth="1"/>
    <col min="16120" max="16120" width="0.7109375" style="366" customWidth="1"/>
    <col min="16121" max="16121" width="10.140625" style="366" customWidth="1"/>
    <col min="16122" max="16122" width="0.7109375" style="366" customWidth="1"/>
    <col min="16123" max="16123" width="11.42578125" style="366" customWidth="1"/>
    <col min="16124" max="16124" width="0.7109375" style="366" customWidth="1"/>
    <col min="16125" max="16125" width="9.28515625" style="366" customWidth="1"/>
    <col min="16126" max="16126" width="0.7109375" style="366" customWidth="1"/>
    <col min="16127" max="16127" width="11" style="366" customWidth="1"/>
    <col min="16128" max="16384" width="9.140625" style="366"/>
  </cols>
  <sheetData>
    <row r="1" spans="1:30" s="46" customFormat="1" ht="16.5" customHeight="1" x14ac:dyDescent="0.2">
      <c r="A1" s="158" t="s">
        <v>47</v>
      </c>
      <c r="B1" s="158"/>
      <c r="C1" s="158"/>
      <c r="D1" s="158"/>
      <c r="E1" s="159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3"/>
      <c r="AC1" s="160"/>
      <c r="AD1" s="160"/>
    </row>
    <row r="2" spans="1:30" s="46" customFormat="1" ht="16.5" customHeight="1" x14ac:dyDescent="0.2">
      <c r="A2" s="161" t="s">
        <v>158</v>
      </c>
      <c r="B2" s="161"/>
      <c r="C2" s="161"/>
      <c r="D2" s="161"/>
      <c r="E2" s="159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3"/>
      <c r="AC2" s="160"/>
      <c r="AD2" s="160"/>
    </row>
    <row r="3" spans="1:30" s="46" customFormat="1" ht="16.5" customHeight="1" x14ac:dyDescent="0.2">
      <c r="A3" s="4" t="s">
        <v>234</v>
      </c>
      <c r="B3" s="4"/>
      <c r="C3" s="4"/>
      <c r="D3" s="4"/>
      <c r="E3" s="162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56"/>
      <c r="AC3" s="163"/>
      <c r="AD3" s="163"/>
    </row>
    <row r="4" spans="1:30" ht="15.95" customHeight="1" x14ac:dyDescent="0.2">
      <c r="A4" s="164"/>
      <c r="B4" s="164"/>
      <c r="C4" s="164"/>
      <c r="D4" s="164"/>
      <c r="E4" s="165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7"/>
      <c r="AC4" s="166"/>
      <c r="AD4" s="166"/>
    </row>
    <row r="5" spans="1:30" ht="15.95" customHeight="1" x14ac:dyDescent="0.2">
      <c r="A5" s="164"/>
      <c r="B5" s="164"/>
      <c r="C5" s="164"/>
      <c r="D5" s="164"/>
      <c r="E5" s="165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/>
      <c r="AC5" s="166"/>
      <c r="AD5" s="166"/>
    </row>
    <row r="6" spans="1:30" ht="15.95" customHeight="1" x14ac:dyDescent="0.2">
      <c r="A6" s="164"/>
      <c r="B6" s="164"/>
      <c r="C6" s="164"/>
      <c r="D6" s="164"/>
      <c r="E6" s="165"/>
      <c r="F6" s="372" t="s">
        <v>168</v>
      </c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</row>
    <row r="7" spans="1:30" s="10" customFormat="1" ht="15.95" customHeight="1" x14ac:dyDescent="0.2">
      <c r="A7" s="164"/>
      <c r="B7" s="164"/>
      <c r="C7" s="164"/>
      <c r="D7" s="164"/>
      <c r="E7" s="168"/>
      <c r="F7" s="373" t="s">
        <v>216</v>
      </c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</row>
    <row r="8" spans="1:30" s="10" customFormat="1" ht="15.95" customHeight="1" x14ac:dyDescent="0.2">
      <c r="A8" s="164"/>
      <c r="B8" s="164"/>
      <c r="C8" s="164"/>
      <c r="D8" s="164"/>
      <c r="E8" s="168"/>
      <c r="F8" s="372" t="s">
        <v>34</v>
      </c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169"/>
      <c r="AB8" s="169"/>
      <c r="AC8" s="169"/>
      <c r="AD8" s="169"/>
    </row>
    <row r="9" spans="1:30" s="172" customFormat="1" ht="15.95" customHeight="1" x14ac:dyDescent="0.2">
      <c r="A9" s="164"/>
      <c r="B9" s="164"/>
      <c r="C9" s="164"/>
      <c r="D9" s="164"/>
      <c r="E9" s="168"/>
      <c r="F9" s="169"/>
      <c r="G9" s="169"/>
      <c r="H9" s="170"/>
      <c r="I9" s="169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373" t="s">
        <v>127</v>
      </c>
      <c r="U9" s="373"/>
      <c r="V9" s="373"/>
      <c r="W9" s="373"/>
      <c r="X9" s="373"/>
      <c r="Y9" s="169"/>
      <c r="Z9" s="169"/>
      <c r="AA9" s="169"/>
      <c r="AB9" s="169"/>
      <c r="AC9" s="169"/>
      <c r="AD9" s="169"/>
    </row>
    <row r="10" spans="1:30" s="172" customFormat="1" ht="15.95" customHeight="1" x14ac:dyDescent="0.2">
      <c r="A10" s="171"/>
      <c r="B10" s="171"/>
      <c r="C10" s="171"/>
      <c r="D10" s="171"/>
      <c r="F10" s="166"/>
      <c r="G10" s="173"/>
      <c r="H10" s="166"/>
      <c r="I10" s="173"/>
      <c r="J10" s="174"/>
      <c r="K10" s="174"/>
      <c r="L10" s="174"/>
      <c r="M10" s="174"/>
      <c r="N10" s="174"/>
      <c r="O10" s="174"/>
      <c r="P10" s="174"/>
      <c r="Q10" s="169"/>
      <c r="R10" s="169"/>
      <c r="S10" s="169"/>
      <c r="T10" s="373" t="s">
        <v>91</v>
      </c>
      <c r="U10" s="373"/>
      <c r="V10" s="373"/>
      <c r="W10" s="169"/>
      <c r="X10" s="173"/>
      <c r="Y10" s="169"/>
      <c r="Z10" s="166"/>
      <c r="AA10" s="166"/>
      <c r="AB10" s="167"/>
      <c r="AC10" s="173"/>
      <c r="AD10" s="166"/>
    </row>
    <row r="11" spans="1:30" s="172" customFormat="1" ht="15.95" customHeight="1" x14ac:dyDescent="0.2">
      <c r="A11" s="171"/>
      <c r="B11" s="171"/>
      <c r="C11" s="171"/>
      <c r="D11" s="171"/>
      <c r="F11" s="173"/>
      <c r="G11" s="173"/>
      <c r="H11" s="169"/>
      <c r="I11" s="173"/>
      <c r="J11" s="372" t="s">
        <v>43</v>
      </c>
      <c r="K11" s="372"/>
      <c r="L11" s="372"/>
      <c r="M11" s="372"/>
      <c r="N11" s="372"/>
      <c r="O11" s="169"/>
      <c r="P11" s="173" t="s">
        <v>83</v>
      </c>
      <c r="Q11" s="169"/>
      <c r="R11" s="169"/>
      <c r="S11" s="169"/>
      <c r="T11" s="169"/>
      <c r="U11" s="169"/>
      <c r="V11" s="175" t="s">
        <v>95</v>
      </c>
      <c r="W11" s="169"/>
      <c r="X11" s="175"/>
      <c r="Y11" s="169"/>
      <c r="Z11" s="166"/>
      <c r="AA11" s="173"/>
      <c r="AB11" s="167"/>
      <c r="AC11" s="173"/>
      <c r="AD11" s="166"/>
    </row>
    <row r="12" spans="1:30" s="172" customFormat="1" ht="15.95" customHeight="1" x14ac:dyDescent="0.2">
      <c r="A12" s="171"/>
      <c r="B12" s="171"/>
      <c r="C12" s="171"/>
      <c r="D12" s="171"/>
      <c r="F12" s="173" t="s">
        <v>44</v>
      </c>
      <c r="G12" s="173"/>
      <c r="H12" s="169"/>
      <c r="I12" s="173"/>
      <c r="J12" s="169"/>
      <c r="K12" s="169"/>
      <c r="L12" s="169"/>
      <c r="M12" s="169"/>
      <c r="N12" s="173" t="s">
        <v>80</v>
      </c>
      <c r="O12" s="169"/>
      <c r="P12" s="173" t="s">
        <v>64</v>
      </c>
      <c r="Q12" s="169"/>
      <c r="R12" s="30" t="s">
        <v>172</v>
      </c>
      <c r="S12" s="169"/>
      <c r="T12" s="169"/>
      <c r="U12" s="169"/>
      <c r="V12" s="175" t="s">
        <v>92</v>
      </c>
      <c r="W12" s="169"/>
      <c r="X12" s="175"/>
      <c r="Y12" s="169"/>
      <c r="Z12" s="166"/>
      <c r="AA12" s="173"/>
      <c r="AB12" s="167"/>
      <c r="AC12" s="173"/>
      <c r="AD12" s="166"/>
    </row>
    <row r="13" spans="1:30" s="172" customFormat="1" ht="15.95" customHeight="1" x14ac:dyDescent="0.2">
      <c r="A13" s="171"/>
      <c r="B13" s="171"/>
      <c r="C13" s="171"/>
      <c r="D13" s="171"/>
      <c r="F13" s="173" t="s">
        <v>45</v>
      </c>
      <c r="G13" s="173"/>
      <c r="H13" s="167"/>
      <c r="I13" s="173"/>
      <c r="J13" s="167"/>
      <c r="K13" s="166"/>
      <c r="L13" s="167"/>
      <c r="M13" s="167"/>
      <c r="N13" s="173" t="s">
        <v>134</v>
      </c>
      <c r="O13" s="167"/>
      <c r="P13" s="173" t="s">
        <v>65</v>
      </c>
      <c r="Q13" s="173"/>
      <c r="R13" s="30" t="s">
        <v>173</v>
      </c>
      <c r="S13" s="173"/>
      <c r="T13" s="175"/>
      <c r="U13" s="167"/>
      <c r="V13" s="173" t="s">
        <v>97</v>
      </c>
      <c r="W13" s="167"/>
      <c r="X13" s="175" t="s">
        <v>70</v>
      </c>
      <c r="Y13" s="167"/>
      <c r="Z13" s="173" t="s">
        <v>18</v>
      </c>
      <c r="AA13" s="173"/>
      <c r="AB13" s="173" t="s">
        <v>53</v>
      </c>
      <c r="AC13" s="173"/>
      <c r="AD13" s="167"/>
    </row>
    <row r="14" spans="1:30" s="172" customFormat="1" ht="15.95" customHeight="1" x14ac:dyDescent="0.2">
      <c r="A14" s="171"/>
      <c r="B14" s="171"/>
      <c r="C14" s="171"/>
      <c r="D14" s="171"/>
      <c r="F14" s="173" t="s">
        <v>54</v>
      </c>
      <c r="G14" s="173"/>
      <c r="H14" s="173" t="s">
        <v>109</v>
      </c>
      <c r="I14" s="173"/>
      <c r="J14" s="173" t="s">
        <v>55</v>
      </c>
      <c r="K14" s="166"/>
      <c r="L14" s="173"/>
      <c r="M14" s="173"/>
      <c r="N14" s="175" t="s">
        <v>117</v>
      </c>
      <c r="O14" s="173"/>
      <c r="P14" s="173" t="s">
        <v>84</v>
      </c>
      <c r="Q14" s="173"/>
      <c r="R14" s="30" t="s">
        <v>174</v>
      </c>
      <c r="S14" s="173"/>
      <c r="T14" s="173" t="s">
        <v>36</v>
      </c>
      <c r="U14" s="173"/>
      <c r="V14" s="173" t="s">
        <v>142</v>
      </c>
      <c r="W14" s="173"/>
      <c r="X14" s="175" t="s">
        <v>69</v>
      </c>
      <c r="Y14" s="173"/>
      <c r="Z14" s="173" t="s">
        <v>56</v>
      </c>
      <c r="AA14" s="173"/>
      <c r="AB14" s="173" t="s">
        <v>57</v>
      </c>
      <c r="AC14" s="173"/>
      <c r="AD14" s="173" t="s">
        <v>18</v>
      </c>
    </row>
    <row r="15" spans="1:30" s="172" customFormat="1" ht="15.95" customHeight="1" x14ac:dyDescent="0.2">
      <c r="A15" s="171"/>
      <c r="B15" s="171"/>
      <c r="C15" s="171"/>
      <c r="D15" s="171"/>
      <c r="E15" s="176"/>
      <c r="F15" s="177" t="s">
        <v>35</v>
      </c>
      <c r="G15" s="173"/>
      <c r="H15" s="177" t="s">
        <v>35</v>
      </c>
      <c r="I15" s="173"/>
      <c r="J15" s="177" t="s">
        <v>58</v>
      </c>
      <c r="K15" s="166"/>
      <c r="L15" s="177" t="s">
        <v>26</v>
      </c>
      <c r="M15" s="173"/>
      <c r="N15" s="177" t="s">
        <v>116</v>
      </c>
      <c r="O15" s="173"/>
      <c r="P15" s="177" t="s">
        <v>79</v>
      </c>
      <c r="Q15" s="167"/>
      <c r="R15" s="31" t="s">
        <v>175</v>
      </c>
      <c r="S15" s="167"/>
      <c r="T15" s="177" t="s">
        <v>59</v>
      </c>
      <c r="U15" s="173"/>
      <c r="V15" s="177" t="s">
        <v>141</v>
      </c>
      <c r="W15" s="173"/>
      <c r="X15" s="177" t="s">
        <v>68</v>
      </c>
      <c r="Y15" s="173"/>
      <c r="Z15" s="177" t="s">
        <v>60</v>
      </c>
      <c r="AA15" s="173"/>
      <c r="AB15" s="177" t="s">
        <v>37</v>
      </c>
      <c r="AC15" s="167"/>
      <c r="AD15" s="177" t="s">
        <v>68</v>
      </c>
    </row>
    <row r="16" spans="1:30" s="172" customFormat="1" ht="6" customHeight="1" x14ac:dyDescent="0.2">
      <c r="A16" s="171"/>
      <c r="B16" s="171"/>
      <c r="C16" s="171"/>
      <c r="D16" s="171"/>
      <c r="F16" s="173"/>
      <c r="G16" s="173"/>
      <c r="H16" s="173"/>
      <c r="I16" s="173"/>
      <c r="J16" s="173"/>
      <c r="K16" s="166"/>
      <c r="L16" s="173"/>
      <c r="M16" s="173"/>
      <c r="N16" s="173"/>
      <c r="O16" s="173"/>
      <c r="P16" s="173"/>
      <c r="Q16" s="167"/>
      <c r="R16" s="167"/>
      <c r="S16" s="167"/>
      <c r="T16" s="173"/>
      <c r="U16" s="173"/>
      <c r="V16" s="173"/>
      <c r="W16" s="173"/>
      <c r="X16" s="173"/>
      <c r="Y16" s="173"/>
      <c r="Z16" s="173"/>
      <c r="AA16" s="173"/>
      <c r="AB16" s="173"/>
      <c r="AC16" s="167"/>
      <c r="AD16" s="173"/>
    </row>
    <row r="17" spans="1:30" s="172" customFormat="1" ht="15.95" customHeight="1" x14ac:dyDescent="0.2">
      <c r="A17" s="178" t="s">
        <v>195</v>
      </c>
      <c r="B17" s="179"/>
      <c r="C17" s="179"/>
      <c r="D17" s="179"/>
      <c r="F17" s="14">
        <v>2800000000</v>
      </c>
      <c r="G17" s="14"/>
      <c r="H17" s="14">
        <v>3274182000</v>
      </c>
      <c r="I17" s="14"/>
      <c r="J17" s="14">
        <v>280000000</v>
      </c>
      <c r="K17" s="14"/>
      <c r="L17" s="14">
        <v>5092271826</v>
      </c>
      <c r="M17" s="14"/>
      <c r="N17" s="14">
        <v>-28425304</v>
      </c>
      <c r="O17" s="14"/>
      <c r="P17" s="14">
        <v>701719893</v>
      </c>
      <c r="Q17" s="119"/>
      <c r="R17" s="14">
        <v>-6197998</v>
      </c>
      <c r="S17" s="119"/>
      <c r="T17" s="14">
        <v>-166027854</v>
      </c>
      <c r="U17" s="14"/>
      <c r="V17" s="14">
        <v>-71871401</v>
      </c>
      <c r="W17" s="14"/>
      <c r="X17" s="14">
        <f>SUM(T17:V17)</f>
        <v>-237899255</v>
      </c>
      <c r="Y17" s="119"/>
      <c r="Z17" s="14">
        <f>SUM(F17:R17,X17)</f>
        <v>11875651162</v>
      </c>
      <c r="AA17" s="119"/>
      <c r="AB17" s="14">
        <v>31989142</v>
      </c>
      <c r="AC17" s="119"/>
      <c r="AD17" s="14">
        <f>SUM(Z17:AB17)</f>
        <v>11907640304</v>
      </c>
    </row>
    <row r="18" spans="1:30" s="172" customFormat="1" ht="15.95" customHeight="1" x14ac:dyDescent="0.2">
      <c r="A18" s="178" t="s">
        <v>128</v>
      </c>
      <c r="B18" s="178"/>
      <c r="C18" s="178"/>
      <c r="D18" s="178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4"/>
      <c r="Y18" s="120"/>
      <c r="Z18" s="27"/>
      <c r="AA18" s="120"/>
      <c r="AB18" s="121"/>
      <c r="AC18" s="120"/>
      <c r="AD18" s="120"/>
    </row>
    <row r="19" spans="1:30" s="172" customFormat="1" ht="15.95" customHeight="1" x14ac:dyDescent="0.2">
      <c r="A19" s="172" t="s">
        <v>197</v>
      </c>
      <c r="D19" s="180"/>
      <c r="E19" s="180"/>
      <c r="F19" s="29"/>
      <c r="G19" s="25"/>
      <c r="H19" s="29"/>
      <c r="I19" s="27"/>
      <c r="J19" s="29"/>
      <c r="K19" s="367"/>
      <c r="L19" s="28"/>
      <c r="M19" s="28"/>
      <c r="N19" s="29"/>
      <c r="O19" s="26"/>
      <c r="P19" s="29"/>
      <c r="Q19" s="26"/>
      <c r="R19" s="29"/>
      <c r="S19" s="26"/>
      <c r="T19" s="29"/>
      <c r="U19" s="26"/>
      <c r="V19" s="29"/>
      <c r="W19" s="367"/>
      <c r="X19" s="122"/>
      <c r="Y19" s="367"/>
      <c r="Z19" s="14"/>
      <c r="AA19" s="26"/>
      <c r="AB19" s="28"/>
      <c r="AC19" s="167"/>
      <c r="AD19" s="14"/>
    </row>
    <row r="20" spans="1:30" s="172" customFormat="1" ht="15.95" customHeight="1" x14ac:dyDescent="0.2">
      <c r="B20" s="172" t="s">
        <v>218</v>
      </c>
      <c r="D20" s="180"/>
      <c r="E20" s="180"/>
      <c r="F20" s="123">
        <v>0</v>
      </c>
      <c r="G20" s="25"/>
      <c r="H20" s="123">
        <v>0</v>
      </c>
      <c r="I20" s="27"/>
      <c r="J20" s="123">
        <v>0</v>
      </c>
      <c r="K20" s="367"/>
      <c r="L20" s="123">
        <v>0</v>
      </c>
      <c r="M20" s="28"/>
      <c r="N20" s="123">
        <v>0</v>
      </c>
      <c r="O20" s="26"/>
      <c r="P20" s="123">
        <v>0</v>
      </c>
      <c r="Q20" s="26"/>
      <c r="R20" s="123">
        <v>0</v>
      </c>
      <c r="S20" s="26"/>
      <c r="T20" s="123">
        <v>0</v>
      </c>
      <c r="U20" s="26"/>
      <c r="V20" s="123">
        <v>0</v>
      </c>
      <c r="W20" s="367"/>
      <c r="X20" s="14">
        <f>SUM(T20:V20)</f>
        <v>0</v>
      </c>
      <c r="Y20" s="119"/>
      <c r="Z20" s="14">
        <f>SUM(F20:R20,X20)</f>
        <v>0</v>
      </c>
      <c r="AA20" s="26"/>
      <c r="AB20" s="123">
        <v>-1783159</v>
      </c>
      <c r="AC20" s="167"/>
      <c r="AD20" s="14">
        <f>SUM(Z20:AB20)</f>
        <v>-1783159</v>
      </c>
    </row>
    <row r="21" spans="1:30" s="172" customFormat="1" ht="15.95" customHeight="1" x14ac:dyDescent="0.2">
      <c r="A21" s="172" t="s">
        <v>217</v>
      </c>
      <c r="D21" s="180"/>
      <c r="E21" s="180"/>
      <c r="F21" s="123">
        <v>0</v>
      </c>
      <c r="G21" s="25"/>
      <c r="H21" s="123">
        <v>0</v>
      </c>
      <c r="I21" s="27"/>
      <c r="J21" s="123">
        <v>0</v>
      </c>
      <c r="K21" s="367"/>
      <c r="L21" s="123">
        <v>-391998332</v>
      </c>
      <c r="M21" s="28"/>
      <c r="N21" s="123">
        <v>0</v>
      </c>
      <c r="O21" s="26"/>
      <c r="P21" s="123">
        <v>0</v>
      </c>
      <c r="Q21" s="26"/>
      <c r="R21" s="123">
        <v>0</v>
      </c>
      <c r="S21" s="26"/>
      <c r="T21" s="123">
        <v>0</v>
      </c>
      <c r="U21" s="26"/>
      <c r="V21" s="123">
        <v>0</v>
      </c>
      <c r="W21" s="367"/>
      <c r="X21" s="14">
        <f>SUM(T21:V21)</f>
        <v>0</v>
      </c>
      <c r="Y21" s="119"/>
      <c r="Z21" s="14">
        <f>SUM(F21:R21,X21)</f>
        <v>-391998332</v>
      </c>
      <c r="AA21" s="26"/>
      <c r="AB21" s="14">
        <v>0</v>
      </c>
      <c r="AC21" s="167"/>
      <c r="AD21" s="14">
        <f>SUM(Z21:AB21)</f>
        <v>-391998332</v>
      </c>
    </row>
    <row r="22" spans="1:30" s="172" customFormat="1" ht="15.95" customHeight="1" x14ac:dyDescent="0.2">
      <c r="A22" s="172" t="s">
        <v>121</v>
      </c>
      <c r="E22" s="180"/>
      <c r="F22" s="123">
        <v>0</v>
      </c>
      <c r="G22" s="25"/>
      <c r="H22" s="123">
        <v>0</v>
      </c>
      <c r="I22" s="27"/>
      <c r="J22" s="123">
        <v>0</v>
      </c>
      <c r="K22" s="367"/>
      <c r="L22" s="123">
        <v>736451121</v>
      </c>
      <c r="M22" s="28"/>
      <c r="N22" s="123">
        <v>0</v>
      </c>
      <c r="O22" s="26"/>
      <c r="P22" s="123">
        <v>0</v>
      </c>
      <c r="Q22" s="26"/>
      <c r="R22" s="123">
        <v>0</v>
      </c>
      <c r="S22" s="26"/>
      <c r="T22" s="123">
        <v>0</v>
      </c>
      <c r="U22" s="26"/>
      <c r="V22" s="123">
        <v>0</v>
      </c>
      <c r="W22" s="367"/>
      <c r="X22" s="14">
        <f>SUM(T22:V22)</f>
        <v>0</v>
      </c>
      <c r="Y22" s="119"/>
      <c r="Z22" s="14">
        <f>SUM(F22:R22,X22)</f>
        <v>736451121</v>
      </c>
      <c r="AA22" s="26"/>
      <c r="AB22" s="123">
        <v>7153655</v>
      </c>
      <c r="AC22" s="167"/>
      <c r="AD22" s="14">
        <f>SUM(Z22:AB22)</f>
        <v>743604776</v>
      </c>
    </row>
    <row r="23" spans="1:30" s="172" customFormat="1" ht="15.95" customHeight="1" x14ac:dyDescent="0.2">
      <c r="A23" s="172" t="s">
        <v>171</v>
      </c>
      <c r="F23" s="124">
        <v>0</v>
      </c>
      <c r="G23" s="27"/>
      <c r="H23" s="124">
        <v>0</v>
      </c>
      <c r="I23" s="27"/>
      <c r="J23" s="124">
        <v>0</v>
      </c>
      <c r="K23" s="367"/>
      <c r="L23" s="124">
        <v>0</v>
      </c>
      <c r="M23" s="28"/>
      <c r="N23" s="124">
        <v>0</v>
      </c>
      <c r="O23" s="367"/>
      <c r="P23" s="124">
        <v>0</v>
      </c>
      <c r="Q23" s="367"/>
      <c r="R23" s="124">
        <v>0</v>
      </c>
      <c r="S23" s="367"/>
      <c r="T23" s="124">
        <v>102879943</v>
      </c>
      <c r="U23" s="367"/>
      <c r="V23" s="124">
        <v>-28178637</v>
      </c>
      <c r="W23" s="367"/>
      <c r="X23" s="15">
        <f>SUM(T23:V23)</f>
        <v>74701306</v>
      </c>
      <c r="Y23" s="119"/>
      <c r="Z23" s="15">
        <f>SUM(F23:R23,X23)</f>
        <v>74701306</v>
      </c>
      <c r="AA23" s="26"/>
      <c r="AB23" s="124">
        <v>-288305</v>
      </c>
      <c r="AC23" s="167"/>
      <c r="AD23" s="15">
        <f>SUM(Z23:AB23)</f>
        <v>74413001</v>
      </c>
    </row>
    <row r="24" spans="1:30" s="172" customFormat="1" ht="6" customHeight="1" x14ac:dyDescent="0.2">
      <c r="F24" s="120"/>
      <c r="G24" s="120"/>
      <c r="H24" s="120"/>
      <c r="I24" s="120"/>
      <c r="J24" s="120"/>
      <c r="K24" s="167"/>
      <c r="L24" s="167"/>
      <c r="M24" s="167"/>
      <c r="N24" s="167"/>
      <c r="O24" s="167"/>
      <c r="P24" s="167"/>
      <c r="Q24" s="16"/>
      <c r="R24" s="16"/>
      <c r="S24" s="16"/>
      <c r="T24" s="16"/>
      <c r="U24" s="16"/>
      <c r="V24" s="166"/>
      <c r="W24" s="16"/>
      <c r="X24" s="166"/>
      <c r="Y24" s="16"/>
      <c r="Z24" s="166"/>
      <c r="AA24" s="16"/>
      <c r="AB24" s="166"/>
      <c r="AC24" s="167"/>
      <c r="AD24" s="167"/>
    </row>
    <row r="25" spans="1:30" s="10" customFormat="1" ht="15.95" customHeight="1" thickBot="1" x14ac:dyDescent="0.25">
      <c r="A25" s="178" t="s">
        <v>219</v>
      </c>
      <c r="B25" s="178"/>
      <c r="C25" s="178"/>
      <c r="D25" s="178"/>
      <c r="E25" s="172"/>
      <c r="F25" s="181">
        <f>SUM(F17:F23)</f>
        <v>2800000000</v>
      </c>
      <c r="G25" s="120"/>
      <c r="H25" s="181">
        <f>SUM(H17:H23)</f>
        <v>3274182000</v>
      </c>
      <c r="I25" s="120"/>
      <c r="J25" s="181">
        <f>SUM(J17:J23)</f>
        <v>280000000</v>
      </c>
      <c r="K25" s="120"/>
      <c r="L25" s="181">
        <f>SUM(L17:L23)</f>
        <v>5436724615</v>
      </c>
      <c r="M25" s="120"/>
      <c r="N25" s="181">
        <f>SUM(N17:N23)</f>
        <v>-28425304</v>
      </c>
      <c r="O25" s="120"/>
      <c r="P25" s="181">
        <f>SUM(P17:P23)</f>
        <v>701719893</v>
      </c>
      <c r="Q25" s="120"/>
      <c r="R25" s="181">
        <f>SUM(R17:R23)</f>
        <v>-6197998</v>
      </c>
      <c r="S25" s="120"/>
      <c r="T25" s="181">
        <f>SUM(T17:T23)</f>
        <v>-63147911</v>
      </c>
      <c r="U25" s="120"/>
      <c r="V25" s="181">
        <f>SUM(V17:V23)</f>
        <v>-100050038</v>
      </c>
      <c r="W25" s="120"/>
      <c r="X25" s="181">
        <f>SUM(X17:X23)</f>
        <v>-163197949</v>
      </c>
      <c r="Y25" s="120"/>
      <c r="Z25" s="181">
        <f>SUM(Z17:Z23)</f>
        <v>12294805257</v>
      </c>
      <c r="AA25" s="120"/>
      <c r="AB25" s="181">
        <f>SUM(AB17:AB23)</f>
        <v>37071333</v>
      </c>
      <c r="AC25" s="120"/>
      <c r="AD25" s="181">
        <f>SUM(AD17:AD23)</f>
        <v>12331876590</v>
      </c>
    </row>
    <row r="26" spans="1:30" s="10" customFormat="1" ht="12" customHeight="1" thickTop="1" x14ac:dyDescent="0.2">
      <c r="A26" s="178"/>
      <c r="B26" s="178"/>
      <c r="C26" s="178"/>
      <c r="D26" s="178"/>
      <c r="E26" s="172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</row>
    <row r="27" spans="1:30" s="10" customFormat="1" ht="12" customHeight="1" x14ac:dyDescent="0.2">
      <c r="A27" s="178"/>
      <c r="B27" s="178"/>
      <c r="C27" s="178"/>
      <c r="D27" s="178"/>
      <c r="E27" s="172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</row>
    <row r="28" spans="1:30" s="10" customFormat="1" ht="15.95" customHeight="1" x14ac:dyDescent="0.2">
      <c r="A28" s="164"/>
      <c r="B28" s="164"/>
      <c r="C28" s="164"/>
      <c r="D28" s="164"/>
      <c r="E28" s="168"/>
      <c r="F28" s="372" t="s">
        <v>168</v>
      </c>
      <c r="G28" s="372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</row>
    <row r="29" spans="1:30" s="10" customFormat="1" ht="15.95" customHeight="1" x14ac:dyDescent="0.2">
      <c r="A29" s="164"/>
      <c r="B29" s="164"/>
      <c r="C29" s="164"/>
      <c r="D29" s="164"/>
      <c r="E29" s="168"/>
      <c r="F29" s="373" t="s">
        <v>234</v>
      </c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</row>
    <row r="30" spans="1:30" s="10" customFormat="1" ht="15.95" customHeight="1" x14ac:dyDescent="0.2">
      <c r="A30" s="164"/>
      <c r="B30" s="164"/>
      <c r="C30" s="164"/>
      <c r="D30" s="164"/>
      <c r="E30" s="168"/>
      <c r="F30" s="372" t="s">
        <v>34</v>
      </c>
      <c r="G30" s="372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2"/>
      <c r="Z30" s="372"/>
      <c r="AA30" s="169"/>
      <c r="AB30" s="169"/>
      <c r="AC30" s="169"/>
      <c r="AD30" s="169"/>
    </row>
    <row r="31" spans="1:30" s="172" customFormat="1" ht="15.95" customHeight="1" x14ac:dyDescent="0.2">
      <c r="A31" s="164"/>
      <c r="B31" s="164"/>
      <c r="C31" s="164"/>
      <c r="D31" s="164"/>
      <c r="E31" s="168"/>
      <c r="F31" s="169"/>
      <c r="G31" s="169"/>
      <c r="H31" s="170"/>
      <c r="I31" s="169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373" t="s">
        <v>127</v>
      </c>
      <c r="U31" s="373"/>
      <c r="V31" s="373"/>
      <c r="W31" s="373"/>
      <c r="X31" s="373"/>
      <c r="Y31" s="169"/>
      <c r="Z31" s="169"/>
      <c r="AA31" s="169"/>
      <c r="AB31" s="169"/>
      <c r="AC31" s="169"/>
      <c r="AD31" s="169"/>
    </row>
    <row r="32" spans="1:30" s="172" customFormat="1" ht="15.95" customHeight="1" x14ac:dyDescent="0.2">
      <c r="A32" s="171"/>
      <c r="B32" s="171"/>
      <c r="C32" s="171"/>
      <c r="D32" s="171"/>
      <c r="F32" s="166"/>
      <c r="G32" s="173"/>
      <c r="H32" s="166"/>
      <c r="I32" s="173"/>
      <c r="J32" s="174"/>
      <c r="K32" s="174"/>
      <c r="L32" s="174"/>
      <c r="M32" s="174"/>
      <c r="N32" s="174"/>
      <c r="O32" s="174"/>
      <c r="P32" s="174"/>
      <c r="Q32" s="169"/>
      <c r="R32" s="169"/>
      <c r="S32" s="169"/>
      <c r="T32" s="373" t="s">
        <v>91</v>
      </c>
      <c r="U32" s="373"/>
      <c r="V32" s="373"/>
      <c r="W32" s="169"/>
      <c r="X32" s="173"/>
      <c r="Y32" s="169"/>
      <c r="Z32" s="166"/>
      <c r="AA32" s="166"/>
      <c r="AB32" s="167"/>
      <c r="AC32" s="173"/>
      <c r="AD32" s="166"/>
    </row>
    <row r="33" spans="1:30" s="172" customFormat="1" ht="15.95" customHeight="1" x14ac:dyDescent="0.2">
      <c r="A33" s="171"/>
      <c r="B33" s="171"/>
      <c r="C33" s="171"/>
      <c r="D33" s="171"/>
      <c r="G33" s="173"/>
      <c r="H33" s="169"/>
      <c r="I33" s="173"/>
      <c r="J33" s="372" t="s">
        <v>43</v>
      </c>
      <c r="K33" s="372"/>
      <c r="L33" s="372"/>
      <c r="M33" s="372"/>
      <c r="N33" s="372"/>
      <c r="O33" s="169"/>
      <c r="P33" s="173" t="s">
        <v>83</v>
      </c>
      <c r="Q33" s="169"/>
      <c r="R33" s="169"/>
      <c r="S33" s="169"/>
      <c r="T33" s="169"/>
      <c r="U33" s="169"/>
      <c r="V33" s="175" t="s">
        <v>95</v>
      </c>
      <c r="W33" s="169"/>
      <c r="X33" s="175"/>
      <c r="Y33" s="169"/>
      <c r="Z33" s="166"/>
      <c r="AA33" s="173"/>
      <c r="AB33" s="167"/>
      <c r="AC33" s="173"/>
      <c r="AD33" s="166"/>
    </row>
    <row r="34" spans="1:30" s="172" customFormat="1" ht="15.95" customHeight="1" x14ac:dyDescent="0.2">
      <c r="A34" s="171"/>
      <c r="B34" s="171"/>
      <c r="C34" s="171"/>
      <c r="D34" s="171"/>
      <c r="F34" s="173" t="s">
        <v>44</v>
      </c>
      <c r="G34" s="173"/>
      <c r="H34" s="169"/>
      <c r="I34" s="173"/>
      <c r="J34" s="169"/>
      <c r="K34" s="169"/>
      <c r="L34" s="169"/>
      <c r="M34" s="169"/>
      <c r="N34" s="173" t="s">
        <v>80</v>
      </c>
      <c r="O34" s="169"/>
      <c r="P34" s="173" t="s">
        <v>64</v>
      </c>
      <c r="Q34" s="169"/>
      <c r="R34" s="30" t="s">
        <v>172</v>
      </c>
      <c r="S34" s="169"/>
      <c r="T34" s="169"/>
      <c r="U34" s="169"/>
      <c r="V34" s="175" t="s">
        <v>92</v>
      </c>
      <c r="W34" s="169"/>
      <c r="X34" s="175"/>
      <c r="Y34" s="169"/>
      <c r="Z34" s="166"/>
      <c r="AA34" s="173"/>
      <c r="AB34" s="167"/>
      <c r="AC34" s="173"/>
      <c r="AD34" s="166"/>
    </row>
    <row r="35" spans="1:30" s="172" customFormat="1" ht="15.95" customHeight="1" x14ac:dyDescent="0.2">
      <c r="A35" s="171"/>
      <c r="B35" s="171"/>
      <c r="C35" s="171"/>
      <c r="D35" s="171"/>
      <c r="F35" s="173" t="s">
        <v>45</v>
      </c>
      <c r="G35" s="173"/>
      <c r="H35" s="167"/>
      <c r="I35" s="173"/>
      <c r="J35" s="167"/>
      <c r="K35" s="166"/>
      <c r="L35" s="167"/>
      <c r="M35" s="167"/>
      <c r="N35" s="173" t="s">
        <v>134</v>
      </c>
      <c r="O35" s="167"/>
      <c r="P35" s="173" t="s">
        <v>65</v>
      </c>
      <c r="Q35" s="173"/>
      <c r="R35" s="30" t="s">
        <v>173</v>
      </c>
      <c r="S35" s="173"/>
      <c r="T35" s="175"/>
      <c r="U35" s="167"/>
      <c r="V35" s="173" t="s">
        <v>97</v>
      </c>
      <c r="W35" s="167"/>
      <c r="X35" s="175" t="s">
        <v>70</v>
      </c>
      <c r="Y35" s="167"/>
      <c r="Z35" s="173" t="s">
        <v>18</v>
      </c>
      <c r="AA35" s="173"/>
      <c r="AB35" s="173" t="s">
        <v>53</v>
      </c>
      <c r="AC35" s="173"/>
      <c r="AD35" s="167"/>
    </row>
    <row r="36" spans="1:30" s="172" customFormat="1" ht="15.95" customHeight="1" x14ac:dyDescent="0.2">
      <c r="A36" s="171"/>
      <c r="B36" s="171"/>
      <c r="C36" s="171"/>
      <c r="D36" s="171"/>
      <c r="F36" s="173" t="s">
        <v>54</v>
      </c>
      <c r="G36" s="173"/>
      <c r="H36" s="173" t="s">
        <v>109</v>
      </c>
      <c r="I36" s="173"/>
      <c r="J36" s="173" t="s">
        <v>55</v>
      </c>
      <c r="K36" s="166"/>
      <c r="L36" s="173"/>
      <c r="M36" s="173"/>
      <c r="N36" s="175" t="s">
        <v>117</v>
      </c>
      <c r="O36" s="173"/>
      <c r="P36" s="173" t="s">
        <v>84</v>
      </c>
      <c r="Q36" s="173"/>
      <c r="R36" s="30" t="s">
        <v>174</v>
      </c>
      <c r="S36" s="173"/>
      <c r="T36" s="173" t="s">
        <v>36</v>
      </c>
      <c r="U36" s="173"/>
      <c r="V36" s="173" t="s">
        <v>142</v>
      </c>
      <c r="W36" s="173"/>
      <c r="X36" s="175" t="s">
        <v>69</v>
      </c>
      <c r="Y36" s="173"/>
      <c r="Z36" s="173" t="s">
        <v>56</v>
      </c>
      <c r="AA36" s="173"/>
      <c r="AB36" s="173" t="s">
        <v>57</v>
      </c>
      <c r="AC36" s="173"/>
      <c r="AD36" s="173" t="s">
        <v>18</v>
      </c>
    </row>
    <row r="37" spans="1:30" s="172" customFormat="1" ht="15.95" customHeight="1" x14ac:dyDescent="0.2">
      <c r="A37" s="171"/>
      <c r="B37" s="171"/>
      <c r="C37" s="171"/>
      <c r="D37" s="286" t="s">
        <v>239</v>
      </c>
      <c r="E37" s="176"/>
      <c r="F37" s="177" t="s">
        <v>35</v>
      </c>
      <c r="G37" s="173"/>
      <c r="H37" s="177" t="s">
        <v>35</v>
      </c>
      <c r="I37" s="173"/>
      <c r="J37" s="177" t="s">
        <v>58</v>
      </c>
      <c r="K37" s="166"/>
      <c r="L37" s="177" t="s">
        <v>26</v>
      </c>
      <c r="M37" s="173"/>
      <c r="N37" s="177" t="s">
        <v>116</v>
      </c>
      <c r="O37" s="173"/>
      <c r="P37" s="177" t="s">
        <v>79</v>
      </c>
      <c r="Q37" s="167"/>
      <c r="R37" s="31" t="s">
        <v>175</v>
      </c>
      <c r="S37" s="167"/>
      <c r="T37" s="177" t="s">
        <v>59</v>
      </c>
      <c r="U37" s="173"/>
      <c r="V37" s="177" t="s">
        <v>141</v>
      </c>
      <c r="W37" s="173"/>
      <c r="X37" s="177" t="s">
        <v>68</v>
      </c>
      <c r="Y37" s="173"/>
      <c r="Z37" s="177" t="s">
        <v>60</v>
      </c>
      <c r="AA37" s="173"/>
      <c r="AB37" s="177" t="s">
        <v>37</v>
      </c>
      <c r="AC37" s="167"/>
      <c r="AD37" s="177" t="s">
        <v>68</v>
      </c>
    </row>
    <row r="38" spans="1:30" s="172" customFormat="1" ht="6" customHeight="1" x14ac:dyDescent="0.2">
      <c r="A38" s="171"/>
      <c r="B38" s="171"/>
      <c r="C38" s="171"/>
      <c r="D38" s="171"/>
      <c r="F38" s="129"/>
      <c r="G38" s="173"/>
      <c r="H38" s="129"/>
      <c r="I38" s="173"/>
      <c r="J38" s="129"/>
      <c r="K38" s="166"/>
      <c r="L38" s="129"/>
      <c r="M38" s="173"/>
      <c r="N38" s="129"/>
      <c r="O38" s="173"/>
      <c r="P38" s="129"/>
      <c r="Q38" s="167"/>
      <c r="R38" s="129"/>
      <c r="S38" s="167"/>
      <c r="T38" s="129"/>
      <c r="U38" s="173"/>
      <c r="V38" s="129"/>
      <c r="W38" s="173"/>
      <c r="X38" s="129"/>
      <c r="Y38" s="173"/>
      <c r="Z38" s="129"/>
      <c r="AA38" s="173"/>
      <c r="AB38" s="129"/>
      <c r="AC38" s="167"/>
      <c r="AD38" s="129"/>
    </row>
    <row r="39" spans="1:30" s="172" customFormat="1" ht="15.95" customHeight="1" x14ac:dyDescent="0.2">
      <c r="A39" s="178" t="s">
        <v>208</v>
      </c>
      <c r="B39" s="179"/>
      <c r="C39" s="179"/>
      <c r="D39" s="179"/>
      <c r="F39" s="21">
        <v>2800000000</v>
      </c>
      <c r="G39" s="14"/>
      <c r="H39" s="21">
        <v>3274182000</v>
      </c>
      <c r="I39" s="14"/>
      <c r="J39" s="21">
        <v>280000000</v>
      </c>
      <c r="K39" s="14"/>
      <c r="L39" s="21">
        <v>5551348271</v>
      </c>
      <c r="M39" s="14"/>
      <c r="N39" s="21">
        <v>-50393182</v>
      </c>
      <c r="O39" s="14"/>
      <c r="P39" s="21">
        <v>701719893</v>
      </c>
      <c r="Q39" s="119"/>
      <c r="R39" s="21">
        <v>-6197998</v>
      </c>
      <c r="S39" s="119"/>
      <c r="T39" s="21">
        <v>-66208306</v>
      </c>
      <c r="U39" s="14"/>
      <c r="V39" s="21">
        <v>-48339076</v>
      </c>
      <c r="W39" s="14"/>
      <c r="X39" s="21">
        <f>SUM(T39:V39)</f>
        <v>-114547382</v>
      </c>
      <c r="Y39" s="119"/>
      <c r="Z39" s="21">
        <f>SUM(F39:R39,X39)</f>
        <v>12436111602</v>
      </c>
      <c r="AA39" s="119"/>
      <c r="AB39" s="21">
        <v>52542222</v>
      </c>
      <c r="AC39" s="119"/>
      <c r="AD39" s="21">
        <f>SUM(Z39:AB39)</f>
        <v>12488653824</v>
      </c>
    </row>
    <row r="40" spans="1:30" s="172" customFormat="1" ht="15.95" customHeight="1" x14ac:dyDescent="0.2">
      <c r="A40" s="178" t="s">
        <v>128</v>
      </c>
      <c r="B40" s="178"/>
      <c r="C40" s="178"/>
      <c r="D40" s="178"/>
      <c r="F40" s="182"/>
      <c r="G40" s="120"/>
      <c r="H40" s="182"/>
      <c r="I40" s="120"/>
      <c r="J40" s="182"/>
      <c r="K40" s="120"/>
      <c r="L40" s="182"/>
      <c r="M40" s="120"/>
      <c r="N40" s="182"/>
      <c r="O40" s="120"/>
      <c r="P40" s="182"/>
      <c r="Q40" s="120"/>
      <c r="R40" s="182"/>
      <c r="S40" s="120"/>
      <c r="T40" s="182"/>
      <c r="U40" s="120"/>
      <c r="V40" s="182"/>
      <c r="W40" s="120"/>
      <c r="X40" s="21"/>
      <c r="Y40" s="120"/>
      <c r="Z40" s="183"/>
      <c r="AA40" s="120"/>
      <c r="AB40" s="184"/>
      <c r="AC40" s="120"/>
      <c r="AD40" s="182"/>
    </row>
    <row r="41" spans="1:30" s="172" customFormat="1" ht="15.95" customHeight="1" x14ac:dyDescent="0.2">
      <c r="A41" s="172" t="s">
        <v>217</v>
      </c>
      <c r="D41" s="180">
        <v>21</v>
      </c>
      <c r="E41" s="180"/>
      <c r="F41" s="115">
        <v>0</v>
      </c>
      <c r="G41" s="25"/>
      <c r="H41" s="115">
        <v>0</v>
      </c>
      <c r="I41" s="27"/>
      <c r="J41" s="115">
        <v>0</v>
      </c>
      <c r="K41" s="367"/>
      <c r="L41" s="115">
        <v>-279997136</v>
      </c>
      <c r="M41" s="28"/>
      <c r="N41" s="115">
        <v>0</v>
      </c>
      <c r="O41" s="26"/>
      <c r="P41" s="115">
        <v>0</v>
      </c>
      <c r="Q41" s="26"/>
      <c r="R41" s="115">
        <v>0</v>
      </c>
      <c r="S41" s="26"/>
      <c r="T41" s="115">
        <v>0</v>
      </c>
      <c r="U41" s="26"/>
      <c r="V41" s="115">
        <v>0</v>
      </c>
      <c r="W41" s="367"/>
      <c r="X41" s="21">
        <f>SUM(T41:V41)</f>
        <v>0</v>
      </c>
      <c r="Y41" s="119"/>
      <c r="Z41" s="21">
        <f>SUM(F41:R41,X41)</f>
        <v>-279997136</v>
      </c>
      <c r="AA41" s="26"/>
      <c r="AB41" s="21">
        <v>0</v>
      </c>
      <c r="AC41" s="167"/>
      <c r="AD41" s="21">
        <f>SUM(Z41:AB41)</f>
        <v>-279997136</v>
      </c>
    </row>
    <row r="42" spans="1:30" s="172" customFormat="1" ht="15.95" customHeight="1" x14ac:dyDescent="0.2">
      <c r="A42" s="172" t="s">
        <v>121</v>
      </c>
      <c r="E42" s="180"/>
      <c r="F42" s="115">
        <v>0</v>
      </c>
      <c r="G42" s="25"/>
      <c r="H42" s="115">
        <v>0</v>
      </c>
      <c r="I42" s="27"/>
      <c r="J42" s="115">
        <v>0</v>
      </c>
      <c r="K42" s="367"/>
      <c r="L42" s="115">
        <v>383918892</v>
      </c>
      <c r="M42" s="28"/>
      <c r="N42" s="115">
        <v>0</v>
      </c>
      <c r="O42" s="26"/>
      <c r="P42" s="115">
        <v>0</v>
      </c>
      <c r="Q42" s="26"/>
      <c r="R42" s="115">
        <v>0</v>
      </c>
      <c r="S42" s="26"/>
      <c r="T42" s="115">
        <v>0</v>
      </c>
      <c r="U42" s="26"/>
      <c r="V42" s="115">
        <v>0</v>
      </c>
      <c r="W42" s="367"/>
      <c r="X42" s="21">
        <f>SUM(T42:V42)</f>
        <v>0</v>
      </c>
      <c r="Y42" s="119"/>
      <c r="Z42" s="21">
        <f>SUM(F42:R42,X42)</f>
        <v>383918892</v>
      </c>
      <c r="AA42" s="26"/>
      <c r="AB42" s="115">
        <v>7181168</v>
      </c>
      <c r="AC42" s="167"/>
      <c r="AD42" s="21">
        <f>SUM(Z42:AB42)</f>
        <v>391100060</v>
      </c>
    </row>
    <row r="43" spans="1:30" s="172" customFormat="1" ht="15.95" customHeight="1" x14ac:dyDescent="0.2">
      <c r="A43" s="172" t="s">
        <v>171</v>
      </c>
      <c r="F43" s="116">
        <v>0</v>
      </c>
      <c r="G43" s="27"/>
      <c r="H43" s="116">
        <v>0</v>
      </c>
      <c r="I43" s="27"/>
      <c r="J43" s="116">
        <v>0</v>
      </c>
      <c r="K43" s="367"/>
      <c r="L43" s="116">
        <v>0</v>
      </c>
      <c r="M43" s="28"/>
      <c r="N43" s="116">
        <v>0</v>
      </c>
      <c r="O43" s="367"/>
      <c r="P43" s="116">
        <v>0</v>
      </c>
      <c r="Q43" s="367"/>
      <c r="R43" s="116">
        <v>0</v>
      </c>
      <c r="S43" s="367"/>
      <c r="T43" s="116">
        <v>-208390298</v>
      </c>
      <c r="U43" s="367"/>
      <c r="V43" s="116">
        <v>-88082632</v>
      </c>
      <c r="W43" s="367"/>
      <c r="X43" s="24">
        <v>-296472930</v>
      </c>
      <c r="Y43" s="119"/>
      <c r="Z43" s="24">
        <f>SUM(F43:R43,X43)</f>
        <v>-296472930</v>
      </c>
      <c r="AA43" s="26"/>
      <c r="AB43" s="116">
        <v>1164305</v>
      </c>
      <c r="AC43" s="167"/>
      <c r="AD43" s="24">
        <f>SUM(Z43:AB43)</f>
        <v>-295308625</v>
      </c>
    </row>
    <row r="44" spans="1:30" s="172" customFormat="1" ht="6" customHeight="1" x14ac:dyDescent="0.2">
      <c r="F44" s="182"/>
      <c r="G44" s="120"/>
      <c r="H44" s="182"/>
      <c r="I44" s="120"/>
      <c r="J44" s="182"/>
      <c r="K44" s="167"/>
      <c r="L44" s="185"/>
      <c r="M44" s="167"/>
      <c r="N44" s="185"/>
      <c r="O44" s="167"/>
      <c r="P44" s="185"/>
      <c r="Q44" s="16"/>
      <c r="R44" s="22"/>
      <c r="S44" s="16"/>
      <c r="T44" s="22"/>
      <c r="U44" s="16"/>
      <c r="V44" s="23"/>
      <c r="W44" s="16"/>
      <c r="X44" s="23"/>
      <c r="Y44" s="16"/>
      <c r="Z44" s="23"/>
      <c r="AA44" s="16"/>
      <c r="AB44" s="23"/>
      <c r="AC44" s="167"/>
      <c r="AD44" s="185"/>
    </row>
    <row r="45" spans="1:30" s="10" customFormat="1" ht="15.95" customHeight="1" thickBot="1" x14ac:dyDescent="0.25">
      <c r="A45" s="178" t="s">
        <v>233</v>
      </c>
      <c r="B45" s="178"/>
      <c r="C45" s="178"/>
      <c r="D45" s="178"/>
      <c r="E45" s="172"/>
      <c r="F45" s="186">
        <f>SUM(F39:F43)</f>
        <v>2800000000</v>
      </c>
      <c r="G45" s="120"/>
      <c r="H45" s="186">
        <f>SUM(H39:H43)</f>
        <v>3274182000</v>
      </c>
      <c r="I45" s="120"/>
      <c r="J45" s="186">
        <f>SUM(J39:J43)</f>
        <v>280000000</v>
      </c>
      <c r="K45" s="120"/>
      <c r="L45" s="186">
        <f>SUM(L39:L43)</f>
        <v>5655270027</v>
      </c>
      <c r="M45" s="120"/>
      <c r="N45" s="186">
        <f>SUM(N39:N43)</f>
        <v>-50393182</v>
      </c>
      <c r="O45" s="120"/>
      <c r="P45" s="186">
        <f>SUM(P39:P43)</f>
        <v>701719893</v>
      </c>
      <c r="Q45" s="120"/>
      <c r="R45" s="186">
        <f>SUM(R39:R43)</f>
        <v>-6197998</v>
      </c>
      <c r="S45" s="120"/>
      <c r="T45" s="186">
        <f>SUM(T39:T43)</f>
        <v>-274598604</v>
      </c>
      <c r="U45" s="120"/>
      <c r="V45" s="186">
        <f>SUM(V39:V43)</f>
        <v>-136421708</v>
      </c>
      <c r="W45" s="120"/>
      <c r="X45" s="186">
        <f>SUM(X39:X43)</f>
        <v>-411020312</v>
      </c>
      <c r="Y45" s="120"/>
      <c r="Z45" s="186">
        <f>SUM(Z39:Z43)</f>
        <v>12243560428</v>
      </c>
      <c r="AA45" s="120"/>
      <c r="AB45" s="186">
        <f>SUM(AB39:AB43)</f>
        <v>60887695</v>
      </c>
      <c r="AC45" s="120"/>
      <c r="AD45" s="186">
        <f>SUM(AD39:AD43)</f>
        <v>12304448123</v>
      </c>
    </row>
    <row r="46" spans="1:30" s="10" customFormat="1" ht="15.95" customHeight="1" thickTop="1" x14ac:dyDescent="0.2">
      <c r="A46" s="178"/>
      <c r="B46" s="178"/>
      <c r="C46" s="178"/>
      <c r="D46" s="178"/>
      <c r="E46" s="172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</row>
    <row r="47" spans="1:30" s="10" customFormat="1" ht="9" customHeight="1" x14ac:dyDescent="0.2">
      <c r="A47" s="179"/>
      <c r="B47" s="179"/>
      <c r="C47" s="179"/>
      <c r="D47" s="179"/>
      <c r="E47" s="187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19"/>
      <c r="R47" s="119"/>
      <c r="S47" s="119"/>
      <c r="T47" s="14"/>
      <c r="U47" s="14"/>
      <c r="V47" s="14"/>
      <c r="W47" s="14"/>
      <c r="X47" s="14"/>
      <c r="Y47" s="119"/>
      <c r="Z47" s="14"/>
      <c r="AA47" s="119"/>
      <c r="AB47" s="119"/>
      <c r="AC47" s="119"/>
      <c r="AD47" s="14"/>
    </row>
    <row r="48" spans="1:30" ht="21.95" customHeight="1" x14ac:dyDescent="0.2">
      <c r="A48" s="188" t="str">
        <f>+'P&amp;L 5-6 (3m)'!A49</f>
        <v>The accompanying notes on pages 14 to 36 are an integral part of these consolidated and company financial information.</v>
      </c>
      <c r="B48" s="188"/>
      <c r="C48" s="188"/>
      <c r="D48" s="188"/>
      <c r="E48" s="189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</row>
  </sheetData>
  <mergeCells count="12">
    <mergeCell ref="J33:N33"/>
    <mergeCell ref="F6:AD6"/>
    <mergeCell ref="F7:AD7"/>
    <mergeCell ref="F8:Z8"/>
    <mergeCell ref="T9:X9"/>
    <mergeCell ref="T10:V10"/>
    <mergeCell ref="J11:N11"/>
    <mergeCell ref="F28:AD28"/>
    <mergeCell ref="F29:AD29"/>
    <mergeCell ref="F30:Z30"/>
    <mergeCell ref="T31:X31"/>
    <mergeCell ref="T32:V32"/>
  </mergeCells>
  <pageMargins left="0.4" right="0.4" top="0.5" bottom="0.6" header="0.49" footer="0.4"/>
  <pageSetup paperSize="9" scale="73" firstPageNumber="9" orientation="landscape" useFirstPageNumber="1" horizontalDpi="1200" verticalDpi="1200" r:id="rId1"/>
  <headerFooter>
    <oddFooter>&amp;R&amp;9&amp;P</oddFooter>
  </headerFooter>
  <ignoredErrors>
    <ignoredError sqref="A4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975F-B710-4A48-8902-EBF3422A74BB}">
  <sheetPr>
    <tabColor rgb="FF92D050"/>
  </sheetPr>
  <dimension ref="A1:P38"/>
  <sheetViews>
    <sheetView tabSelected="1" topLeftCell="E26" zoomScale="109" zoomScaleNormal="130" zoomScaleSheetLayoutView="100" workbookViewId="0">
      <selection activeCell="P44" sqref="P44"/>
    </sheetView>
  </sheetViews>
  <sheetFormatPr defaultRowHeight="16.5" customHeight="1" x14ac:dyDescent="0.2"/>
  <cols>
    <col min="1" max="1" width="1.28515625" style="348" customWidth="1"/>
    <col min="2" max="2" width="32" style="348" customWidth="1"/>
    <col min="3" max="3" width="1.5703125" style="348" customWidth="1"/>
    <col min="4" max="4" width="4.85546875" style="349" customWidth="1"/>
    <col min="5" max="5" width="1.7109375" style="365" customWidth="1"/>
    <col min="6" max="6" width="12.28515625" style="344" customWidth="1"/>
    <col min="7" max="7" width="1.28515625" style="344" customWidth="1"/>
    <col min="8" max="8" width="13.140625" style="344" customWidth="1"/>
    <col min="9" max="9" width="1.28515625" style="344" customWidth="1"/>
    <col min="10" max="10" width="12.7109375" style="344" customWidth="1"/>
    <col min="11" max="11" width="1.28515625" style="344" customWidth="1"/>
    <col min="12" max="12" width="13.7109375" style="345" customWidth="1"/>
    <col min="13" max="13" width="1.28515625" style="345" customWidth="1"/>
    <col min="14" max="14" width="15" style="345" customWidth="1"/>
    <col min="15" max="15" width="1.28515625" style="344" customWidth="1"/>
    <col min="16" max="16" width="12.7109375" style="344" customWidth="1"/>
    <col min="17" max="227" width="9.140625" style="10"/>
    <col min="228" max="228" width="1.28515625" style="10" customWidth="1"/>
    <col min="229" max="229" width="32" style="10" customWidth="1"/>
    <col min="230" max="230" width="1.5703125" style="10" customWidth="1"/>
    <col min="231" max="231" width="4.85546875" style="10" customWidth="1"/>
    <col min="232" max="232" width="1.5703125" style="10" customWidth="1"/>
    <col min="233" max="233" width="12.28515625" style="10" customWidth="1"/>
    <col min="234" max="234" width="1.28515625" style="10" customWidth="1"/>
    <col min="235" max="235" width="13.140625" style="10" customWidth="1"/>
    <col min="236" max="236" width="1.28515625" style="10" customWidth="1"/>
    <col min="237" max="237" width="12.7109375" style="10" customWidth="1"/>
    <col min="238" max="238" width="1.28515625" style="10" customWidth="1"/>
    <col min="239" max="239" width="13.7109375" style="10" customWidth="1"/>
    <col min="240" max="240" width="1.28515625" style="10" customWidth="1"/>
    <col min="241" max="241" width="15" style="10" customWidth="1"/>
    <col min="242" max="242" width="1.28515625" style="10" customWidth="1"/>
    <col min="243" max="243" width="12.7109375" style="10" customWidth="1"/>
    <col min="244" max="483" width="9.140625" style="10"/>
    <col min="484" max="484" width="1.28515625" style="10" customWidth="1"/>
    <col min="485" max="485" width="32" style="10" customWidth="1"/>
    <col min="486" max="486" width="1.5703125" style="10" customWidth="1"/>
    <col min="487" max="487" width="4.85546875" style="10" customWidth="1"/>
    <col min="488" max="488" width="1.5703125" style="10" customWidth="1"/>
    <col min="489" max="489" width="12.28515625" style="10" customWidth="1"/>
    <col min="490" max="490" width="1.28515625" style="10" customWidth="1"/>
    <col min="491" max="491" width="13.140625" style="10" customWidth="1"/>
    <col min="492" max="492" width="1.28515625" style="10" customWidth="1"/>
    <col min="493" max="493" width="12.7109375" style="10" customWidth="1"/>
    <col min="494" max="494" width="1.28515625" style="10" customWidth="1"/>
    <col min="495" max="495" width="13.7109375" style="10" customWidth="1"/>
    <col min="496" max="496" width="1.28515625" style="10" customWidth="1"/>
    <col min="497" max="497" width="15" style="10" customWidth="1"/>
    <col min="498" max="498" width="1.28515625" style="10" customWidth="1"/>
    <col min="499" max="499" width="12.7109375" style="10" customWidth="1"/>
    <col min="500" max="739" width="9.140625" style="10"/>
    <col min="740" max="740" width="1.28515625" style="10" customWidth="1"/>
    <col min="741" max="741" width="32" style="10" customWidth="1"/>
    <col min="742" max="742" width="1.5703125" style="10" customWidth="1"/>
    <col min="743" max="743" width="4.85546875" style="10" customWidth="1"/>
    <col min="744" max="744" width="1.5703125" style="10" customWidth="1"/>
    <col min="745" max="745" width="12.28515625" style="10" customWidth="1"/>
    <col min="746" max="746" width="1.28515625" style="10" customWidth="1"/>
    <col min="747" max="747" width="13.140625" style="10" customWidth="1"/>
    <col min="748" max="748" width="1.28515625" style="10" customWidth="1"/>
    <col min="749" max="749" width="12.7109375" style="10" customWidth="1"/>
    <col min="750" max="750" width="1.28515625" style="10" customWidth="1"/>
    <col min="751" max="751" width="13.7109375" style="10" customWidth="1"/>
    <col min="752" max="752" width="1.28515625" style="10" customWidth="1"/>
    <col min="753" max="753" width="15" style="10" customWidth="1"/>
    <col min="754" max="754" width="1.28515625" style="10" customWidth="1"/>
    <col min="755" max="755" width="12.7109375" style="10" customWidth="1"/>
    <col min="756" max="995" width="9.140625" style="10"/>
    <col min="996" max="996" width="1.28515625" style="10" customWidth="1"/>
    <col min="997" max="997" width="32" style="10" customWidth="1"/>
    <col min="998" max="998" width="1.5703125" style="10" customWidth="1"/>
    <col min="999" max="999" width="4.85546875" style="10" customWidth="1"/>
    <col min="1000" max="1000" width="1.5703125" style="10" customWidth="1"/>
    <col min="1001" max="1001" width="12.28515625" style="10" customWidth="1"/>
    <col min="1002" max="1002" width="1.28515625" style="10" customWidth="1"/>
    <col min="1003" max="1003" width="13.140625" style="10" customWidth="1"/>
    <col min="1004" max="1004" width="1.28515625" style="10" customWidth="1"/>
    <col min="1005" max="1005" width="12.7109375" style="10" customWidth="1"/>
    <col min="1006" max="1006" width="1.28515625" style="10" customWidth="1"/>
    <col min="1007" max="1007" width="13.7109375" style="10" customWidth="1"/>
    <col min="1008" max="1008" width="1.28515625" style="10" customWidth="1"/>
    <col min="1009" max="1009" width="15" style="10" customWidth="1"/>
    <col min="1010" max="1010" width="1.28515625" style="10" customWidth="1"/>
    <col min="1011" max="1011" width="12.7109375" style="10" customWidth="1"/>
    <col min="1012" max="1251" width="9.140625" style="10"/>
    <col min="1252" max="1252" width="1.28515625" style="10" customWidth="1"/>
    <col min="1253" max="1253" width="32" style="10" customWidth="1"/>
    <col min="1254" max="1254" width="1.5703125" style="10" customWidth="1"/>
    <col min="1255" max="1255" width="4.85546875" style="10" customWidth="1"/>
    <col min="1256" max="1256" width="1.5703125" style="10" customWidth="1"/>
    <col min="1257" max="1257" width="12.28515625" style="10" customWidth="1"/>
    <col min="1258" max="1258" width="1.28515625" style="10" customWidth="1"/>
    <col min="1259" max="1259" width="13.140625" style="10" customWidth="1"/>
    <col min="1260" max="1260" width="1.28515625" style="10" customWidth="1"/>
    <col min="1261" max="1261" width="12.7109375" style="10" customWidth="1"/>
    <col min="1262" max="1262" width="1.28515625" style="10" customWidth="1"/>
    <col min="1263" max="1263" width="13.7109375" style="10" customWidth="1"/>
    <col min="1264" max="1264" width="1.28515625" style="10" customWidth="1"/>
    <col min="1265" max="1265" width="15" style="10" customWidth="1"/>
    <col min="1266" max="1266" width="1.28515625" style="10" customWidth="1"/>
    <col min="1267" max="1267" width="12.7109375" style="10" customWidth="1"/>
    <col min="1268" max="1507" width="9.140625" style="10"/>
    <col min="1508" max="1508" width="1.28515625" style="10" customWidth="1"/>
    <col min="1509" max="1509" width="32" style="10" customWidth="1"/>
    <col min="1510" max="1510" width="1.5703125" style="10" customWidth="1"/>
    <col min="1511" max="1511" width="4.85546875" style="10" customWidth="1"/>
    <col min="1512" max="1512" width="1.5703125" style="10" customWidth="1"/>
    <col min="1513" max="1513" width="12.28515625" style="10" customWidth="1"/>
    <col min="1514" max="1514" width="1.28515625" style="10" customWidth="1"/>
    <col min="1515" max="1515" width="13.140625" style="10" customWidth="1"/>
    <col min="1516" max="1516" width="1.28515625" style="10" customWidth="1"/>
    <col min="1517" max="1517" width="12.7109375" style="10" customWidth="1"/>
    <col min="1518" max="1518" width="1.28515625" style="10" customWidth="1"/>
    <col min="1519" max="1519" width="13.7109375" style="10" customWidth="1"/>
    <col min="1520" max="1520" width="1.28515625" style="10" customWidth="1"/>
    <col min="1521" max="1521" width="15" style="10" customWidth="1"/>
    <col min="1522" max="1522" width="1.28515625" style="10" customWidth="1"/>
    <col min="1523" max="1523" width="12.7109375" style="10" customWidth="1"/>
    <col min="1524" max="1763" width="9.140625" style="10"/>
    <col min="1764" max="1764" width="1.28515625" style="10" customWidth="1"/>
    <col min="1765" max="1765" width="32" style="10" customWidth="1"/>
    <col min="1766" max="1766" width="1.5703125" style="10" customWidth="1"/>
    <col min="1767" max="1767" width="4.85546875" style="10" customWidth="1"/>
    <col min="1768" max="1768" width="1.5703125" style="10" customWidth="1"/>
    <col min="1769" max="1769" width="12.28515625" style="10" customWidth="1"/>
    <col min="1770" max="1770" width="1.28515625" style="10" customWidth="1"/>
    <col min="1771" max="1771" width="13.140625" style="10" customWidth="1"/>
    <col min="1772" max="1772" width="1.28515625" style="10" customWidth="1"/>
    <col min="1773" max="1773" width="12.7109375" style="10" customWidth="1"/>
    <col min="1774" max="1774" width="1.28515625" style="10" customWidth="1"/>
    <col min="1775" max="1775" width="13.7109375" style="10" customWidth="1"/>
    <col min="1776" max="1776" width="1.28515625" style="10" customWidth="1"/>
    <col min="1777" max="1777" width="15" style="10" customWidth="1"/>
    <col min="1778" max="1778" width="1.28515625" style="10" customWidth="1"/>
    <col min="1779" max="1779" width="12.7109375" style="10" customWidth="1"/>
    <col min="1780" max="2019" width="9.140625" style="10"/>
    <col min="2020" max="2020" width="1.28515625" style="10" customWidth="1"/>
    <col min="2021" max="2021" width="32" style="10" customWidth="1"/>
    <col min="2022" max="2022" width="1.5703125" style="10" customWidth="1"/>
    <col min="2023" max="2023" width="4.85546875" style="10" customWidth="1"/>
    <col min="2024" max="2024" width="1.5703125" style="10" customWidth="1"/>
    <col min="2025" max="2025" width="12.28515625" style="10" customWidth="1"/>
    <col min="2026" max="2026" width="1.28515625" style="10" customWidth="1"/>
    <col min="2027" max="2027" width="13.140625" style="10" customWidth="1"/>
    <col min="2028" max="2028" width="1.28515625" style="10" customWidth="1"/>
    <col min="2029" max="2029" width="12.7109375" style="10" customWidth="1"/>
    <col min="2030" max="2030" width="1.28515625" style="10" customWidth="1"/>
    <col min="2031" max="2031" width="13.7109375" style="10" customWidth="1"/>
    <col min="2032" max="2032" width="1.28515625" style="10" customWidth="1"/>
    <col min="2033" max="2033" width="15" style="10" customWidth="1"/>
    <col min="2034" max="2034" width="1.28515625" style="10" customWidth="1"/>
    <col min="2035" max="2035" width="12.7109375" style="10" customWidth="1"/>
    <col min="2036" max="2275" width="9.140625" style="10"/>
    <col min="2276" max="2276" width="1.28515625" style="10" customWidth="1"/>
    <col min="2277" max="2277" width="32" style="10" customWidth="1"/>
    <col min="2278" max="2278" width="1.5703125" style="10" customWidth="1"/>
    <col min="2279" max="2279" width="4.85546875" style="10" customWidth="1"/>
    <col min="2280" max="2280" width="1.5703125" style="10" customWidth="1"/>
    <col min="2281" max="2281" width="12.28515625" style="10" customWidth="1"/>
    <col min="2282" max="2282" width="1.28515625" style="10" customWidth="1"/>
    <col min="2283" max="2283" width="13.140625" style="10" customWidth="1"/>
    <col min="2284" max="2284" width="1.28515625" style="10" customWidth="1"/>
    <col min="2285" max="2285" width="12.7109375" style="10" customWidth="1"/>
    <col min="2286" max="2286" width="1.28515625" style="10" customWidth="1"/>
    <col min="2287" max="2287" width="13.7109375" style="10" customWidth="1"/>
    <col min="2288" max="2288" width="1.28515625" style="10" customWidth="1"/>
    <col min="2289" max="2289" width="15" style="10" customWidth="1"/>
    <col min="2290" max="2290" width="1.28515625" style="10" customWidth="1"/>
    <col min="2291" max="2291" width="12.7109375" style="10" customWidth="1"/>
    <col min="2292" max="2531" width="9.140625" style="10"/>
    <col min="2532" max="2532" width="1.28515625" style="10" customWidth="1"/>
    <col min="2533" max="2533" width="32" style="10" customWidth="1"/>
    <col min="2534" max="2534" width="1.5703125" style="10" customWidth="1"/>
    <col min="2535" max="2535" width="4.85546875" style="10" customWidth="1"/>
    <col min="2536" max="2536" width="1.5703125" style="10" customWidth="1"/>
    <col min="2537" max="2537" width="12.28515625" style="10" customWidth="1"/>
    <col min="2538" max="2538" width="1.28515625" style="10" customWidth="1"/>
    <col min="2539" max="2539" width="13.140625" style="10" customWidth="1"/>
    <col min="2540" max="2540" width="1.28515625" style="10" customWidth="1"/>
    <col min="2541" max="2541" width="12.7109375" style="10" customWidth="1"/>
    <col min="2542" max="2542" width="1.28515625" style="10" customWidth="1"/>
    <col min="2543" max="2543" width="13.7109375" style="10" customWidth="1"/>
    <col min="2544" max="2544" width="1.28515625" style="10" customWidth="1"/>
    <col min="2545" max="2545" width="15" style="10" customWidth="1"/>
    <col min="2546" max="2546" width="1.28515625" style="10" customWidth="1"/>
    <col min="2547" max="2547" width="12.7109375" style="10" customWidth="1"/>
    <col min="2548" max="2787" width="9.140625" style="10"/>
    <col min="2788" max="2788" width="1.28515625" style="10" customWidth="1"/>
    <col min="2789" max="2789" width="32" style="10" customWidth="1"/>
    <col min="2790" max="2790" width="1.5703125" style="10" customWidth="1"/>
    <col min="2791" max="2791" width="4.85546875" style="10" customWidth="1"/>
    <col min="2792" max="2792" width="1.5703125" style="10" customWidth="1"/>
    <col min="2793" max="2793" width="12.28515625" style="10" customWidth="1"/>
    <col min="2794" max="2794" width="1.28515625" style="10" customWidth="1"/>
    <col min="2795" max="2795" width="13.140625" style="10" customWidth="1"/>
    <col min="2796" max="2796" width="1.28515625" style="10" customWidth="1"/>
    <col min="2797" max="2797" width="12.7109375" style="10" customWidth="1"/>
    <col min="2798" max="2798" width="1.28515625" style="10" customWidth="1"/>
    <col min="2799" max="2799" width="13.7109375" style="10" customWidth="1"/>
    <col min="2800" max="2800" width="1.28515625" style="10" customWidth="1"/>
    <col min="2801" max="2801" width="15" style="10" customWidth="1"/>
    <col min="2802" max="2802" width="1.28515625" style="10" customWidth="1"/>
    <col min="2803" max="2803" width="12.7109375" style="10" customWidth="1"/>
    <col min="2804" max="3043" width="9.140625" style="10"/>
    <col min="3044" max="3044" width="1.28515625" style="10" customWidth="1"/>
    <col min="3045" max="3045" width="32" style="10" customWidth="1"/>
    <col min="3046" max="3046" width="1.5703125" style="10" customWidth="1"/>
    <col min="3047" max="3047" width="4.85546875" style="10" customWidth="1"/>
    <col min="3048" max="3048" width="1.5703125" style="10" customWidth="1"/>
    <col min="3049" max="3049" width="12.28515625" style="10" customWidth="1"/>
    <col min="3050" max="3050" width="1.28515625" style="10" customWidth="1"/>
    <col min="3051" max="3051" width="13.140625" style="10" customWidth="1"/>
    <col min="3052" max="3052" width="1.28515625" style="10" customWidth="1"/>
    <col min="3053" max="3053" width="12.7109375" style="10" customWidth="1"/>
    <col min="3054" max="3054" width="1.28515625" style="10" customWidth="1"/>
    <col min="3055" max="3055" width="13.7109375" style="10" customWidth="1"/>
    <col min="3056" max="3056" width="1.28515625" style="10" customWidth="1"/>
    <col min="3057" max="3057" width="15" style="10" customWidth="1"/>
    <col min="3058" max="3058" width="1.28515625" style="10" customWidth="1"/>
    <col min="3059" max="3059" width="12.7109375" style="10" customWidth="1"/>
    <col min="3060" max="3299" width="9.140625" style="10"/>
    <col min="3300" max="3300" width="1.28515625" style="10" customWidth="1"/>
    <col min="3301" max="3301" width="32" style="10" customWidth="1"/>
    <col min="3302" max="3302" width="1.5703125" style="10" customWidth="1"/>
    <col min="3303" max="3303" width="4.85546875" style="10" customWidth="1"/>
    <col min="3304" max="3304" width="1.5703125" style="10" customWidth="1"/>
    <col min="3305" max="3305" width="12.28515625" style="10" customWidth="1"/>
    <col min="3306" max="3306" width="1.28515625" style="10" customWidth="1"/>
    <col min="3307" max="3307" width="13.140625" style="10" customWidth="1"/>
    <col min="3308" max="3308" width="1.28515625" style="10" customWidth="1"/>
    <col min="3309" max="3309" width="12.7109375" style="10" customWidth="1"/>
    <col min="3310" max="3310" width="1.28515625" style="10" customWidth="1"/>
    <col min="3311" max="3311" width="13.7109375" style="10" customWidth="1"/>
    <col min="3312" max="3312" width="1.28515625" style="10" customWidth="1"/>
    <col min="3313" max="3313" width="15" style="10" customWidth="1"/>
    <col min="3314" max="3314" width="1.28515625" style="10" customWidth="1"/>
    <col min="3315" max="3315" width="12.7109375" style="10" customWidth="1"/>
    <col min="3316" max="3555" width="9.140625" style="10"/>
    <col min="3556" max="3556" width="1.28515625" style="10" customWidth="1"/>
    <col min="3557" max="3557" width="32" style="10" customWidth="1"/>
    <col min="3558" max="3558" width="1.5703125" style="10" customWidth="1"/>
    <col min="3559" max="3559" width="4.85546875" style="10" customWidth="1"/>
    <col min="3560" max="3560" width="1.5703125" style="10" customWidth="1"/>
    <col min="3561" max="3561" width="12.28515625" style="10" customWidth="1"/>
    <col min="3562" max="3562" width="1.28515625" style="10" customWidth="1"/>
    <col min="3563" max="3563" width="13.140625" style="10" customWidth="1"/>
    <col min="3564" max="3564" width="1.28515625" style="10" customWidth="1"/>
    <col min="3565" max="3565" width="12.7109375" style="10" customWidth="1"/>
    <col min="3566" max="3566" width="1.28515625" style="10" customWidth="1"/>
    <col min="3567" max="3567" width="13.7109375" style="10" customWidth="1"/>
    <col min="3568" max="3568" width="1.28515625" style="10" customWidth="1"/>
    <col min="3569" max="3569" width="15" style="10" customWidth="1"/>
    <col min="3570" max="3570" width="1.28515625" style="10" customWidth="1"/>
    <col min="3571" max="3571" width="12.7109375" style="10" customWidth="1"/>
    <col min="3572" max="3811" width="9.140625" style="10"/>
    <col min="3812" max="3812" width="1.28515625" style="10" customWidth="1"/>
    <col min="3813" max="3813" width="32" style="10" customWidth="1"/>
    <col min="3814" max="3814" width="1.5703125" style="10" customWidth="1"/>
    <col min="3815" max="3815" width="4.85546875" style="10" customWidth="1"/>
    <col min="3816" max="3816" width="1.5703125" style="10" customWidth="1"/>
    <col min="3817" max="3817" width="12.28515625" style="10" customWidth="1"/>
    <col min="3818" max="3818" width="1.28515625" style="10" customWidth="1"/>
    <col min="3819" max="3819" width="13.140625" style="10" customWidth="1"/>
    <col min="3820" max="3820" width="1.28515625" style="10" customWidth="1"/>
    <col min="3821" max="3821" width="12.7109375" style="10" customWidth="1"/>
    <col min="3822" max="3822" width="1.28515625" style="10" customWidth="1"/>
    <col min="3823" max="3823" width="13.7109375" style="10" customWidth="1"/>
    <col min="3824" max="3824" width="1.28515625" style="10" customWidth="1"/>
    <col min="3825" max="3825" width="15" style="10" customWidth="1"/>
    <col min="3826" max="3826" width="1.28515625" style="10" customWidth="1"/>
    <col min="3827" max="3827" width="12.7109375" style="10" customWidth="1"/>
    <col min="3828" max="4067" width="9.140625" style="10"/>
    <col min="4068" max="4068" width="1.28515625" style="10" customWidth="1"/>
    <col min="4069" max="4069" width="32" style="10" customWidth="1"/>
    <col min="4070" max="4070" width="1.5703125" style="10" customWidth="1"/>
    <col min="4071" max="4071" width="4.85546875" style="10" customWidth="1"/>
    <col min="4072" max="4072" width="1.5703125" style="10" customWidth="1"/>
    <col min="4073" max="4073" width="12.28515625" style="10" customWidth="1"/>
    <col min="4074" max="4074" width="1.28515625" style="10" customWidth="1"/>
    <col min="4075" max="4075" width="13.140625" style="10" customWidth="1"/>
    <col min="4076" max="4076" width="1.28515625" style="10" customWidth="1"/>
    <col min="4077" max="4077" width="12.7109375" style="10" customWidth="1"/>
    <col min="4078" max="4078" width="1.28515625" style="10" customWidth="1"/>
    <col min="4079" max="4079" width="13.7109375" style="10" customWidth="1"/>
    <col min="4080" max="4080" width="1.28515625" style="10" customWidth="1"/>
    <col min="4081" max="4081" width="15" style="10" customWidth="1"/>
    <col min="4082" max="4082" width="1.28515625" style="10" customWidth="1"/>
    <col min="4083" max="4083" width="12.7109375" style="10" customWidth="1"/>
    <col min="4084" max="4323" width="9.140625" style="10"/>
    <col min="4324" max="4324" width="1.28515625" style="10" customWidth="1"/>
    <col min="4325" max="4325" width="32" style="10" customWidth="1"/>
    <col min="4326" max="4326" width="1.5703125" style="10" customWidth="1"/>
    <col min="4327" max="4327" width="4.85546875" style="10" customWidth="1"/>
    <col min="4328" max="4328" width="1.5703125" style="10" customWidth="1"/>
    <col min="4329" max="4329" width="12.28515625" style="10" customWidth="1"/>
    <col min="4330" max="4330" width="1.28515625" style="10" customWidth="1"/>
    <col min="4331" max="4331" width="13.140625" style="10" customWidth="1"/>
    <col min="4332" max="4332" width="1.28515625" style="10" customWidth="1"/>
    <col min="4333" max="4333" width="12.7109375" style="10" customWidth="1"/>
    <col min="4334" max="4334" width="1.28515625" style="10" customWidth="1"/>
    <col min="4335" max="4335" width="13.7109375" style="10" customWidth="1"/>
    <col min="4336" max="4336" width="1.28515625" style="10" customWidth="1"/>
    <col min="4337" max="4337" width="15" style="10" customWidth="1"/>
    <col min="4338" max="4338" width="1.28515625" style="10" customWidth="1"/>
    <col min="4339" max="4339" width="12.7109375" style="10" customWidth="1"/>
    <col min="4340" max="4579" width="9.140625" style="10"/>
    <col min="4580" max="4580" width="1.28515625" style="10" customWidth="1"/>
    <col min="4581" max="4581" width="32" style="10" customWidth="1"/>
    <col min="4582" max="4582" width="1.5703125" style="10" customWidth="1"/>
    <col min="4583" max="4583" width="4.85546875" style="10" customWidth="1"/>
    <col min="4584" max="4584" width="1.5703125" style="10" customWidth="1"/>
    <col min="4585" max="4585" width="12.28515625" style="10" customWidth="1"/>
    <col min="4586" max="4586" width="1.28515625" style="10" customWidth="1"/>
    <col min="4587" max="4587" width="13.140625" style="10" customWidth="1"/>
    <col min="4588" max="4588" width="1.28515625" style="10" customWidth="1"/>
    <col min="4589" max="4589" width="12.7109375" style="10" customWidth="1"/>
    <col min="4590" max="4590" width="1.28515625" style="10" customWidth="1"/>
    <col min="4591" max="4591" width="13.7109375" style="10" customWidth="1"/>
    <col min="4592" max="4592" width="1.28515625" style="10" customWidth="1"/>
    <col min="4593" max="4593" width="15" style="10" customWidth="1"/>
    <col min="4594" max="4594" width="1.28515625" style="10" customWidth="1"/>
    <col min="4595" max="4595" width="12.7109375" style="10" customWidth="1"/>
    <col min="4596" max="4835" width="9.140625" style="10"/>
    <col min="4836" max="4836" width="1.28515625" style="10" customWidth="1"/>
    <col min="4837" max="4837" width="32" style="10" customWidth="1"/>
    <col min="4838" max="4838" width="1.5703125" style="10" customWidth="1"/>
    <col min="4839" max="4839" width="4.85546875" style="10" customWidth="1"/>
    <col min="4840" max="4840" width="1.5703125" style="10" customWidth="1"/>
    <col min="4841" max="4841" width="12.28515625" style="10" customWidth="1"/>
    <col min="4842" max="4842" width="1.28515625" style="10" customWidth="1"/>
    <col min="4843" max="4843" width="13.140625" style="10" customWidth="1"/>
    <col min="4844" max="4844" width="1.28515625" style="10" customWidth="1"/>
    <col min="4845" max="4845" width="12.7109375" style="10" customWidth="1"/>
    <col min="4846" max="4846" width="1.28515625" style="10" customWidth="1"/>
    <col min="4847" max="4847" width="13.7109375" style="10" customWidth="1"/>
    <col min="4848" max="4848" width="1.28515625" style="10" customWidth="1"/>
    <col min="4849" max="4849" width="15" style="10" customWidth="1"/>
    <col min="4850" max="4850" width="1.28515625" style="10" customWidth="1"/>
    <col min="4851" max="4851" width="12.7109375" style="10" customWidth="1"/>
    <col min="4852" max="5091" width="9.140625" style="10"/>
    <col min="5092" max="5092" width="1.28515625" style="10" customWidth="1"/>
    <col min="5093" max="5093" width="32" style="10" customWidth="1"/>
    <col min="5094" max="5094" width="1.5703125" style="10" customWidth="1"/>
    <col min="5095" max="5095" width="4.85546875" style="10" customWidth="1"/>
    <col min="5096" max="5096" width="1.5703125" style="10" customWidth="1"/>
    <col min="5097" max="5097" width="12.28515625" style="10" customWidth="1"/>
    <col min="5098" max="5098" width="1.28515625" style="10" customWidth="1"/>
    <col min="5099" max="5099" width="13.140625" style="10" customWidth="1"/>
    <col min="5100" max="5100" width="1.28515625" style="10" customWidth="1"/>
    <col min="5101" max="5101" width="12.7109375" style="10" customWidth="1"/>
    <col min="5102" max="5102" width="1.28515625" style="10" customWidth="1"/>
    <col min="5103" max="5103" width="13.7109375" style="10" customWidth="1"/>
    <col min="5104" max="5104" width="1.28515625" style="10" customWidth="1"/>
    <col min="5105" max="5105" width="15" style="10" customWidth="1"/>
    <col min="5106" max="5106" width="1.28515625" style="10" customWidth="1"/>
    <col min="5107" max="5107" width="12.7109375" style="10" customWidth="1"/>
    <col min="5108" max="5347" width="9.140625" style="10"/>
    <col min="5348" max="5348" width="1.28515625" style="10" customWidth="1"/>
    <col min="5349" max="5349" width="32" style="10" customWidth="1"/>
    <col min="5350" max="5350" width="1.5703125" style="10" customWidth="1"/>
    <col min="5351" max="5351" width="4.85546875" style="10" customWidth="1"/>
    <col min="5352" max="5352" width="1.5703125" style="10" customWidth="1"/>
    <col min="5353" max="5353" width="12.28515625" style="10" customWidth="1"/>
    <col min="5354" max="5354" width="1.28515625" style="10" customWidth="1"/>
    <col min="5355" max="5355" width="13.140625" style="10" customWidth="1"/>
    <col min="5356" max="5356" width="1.28515625" style="10" customWidth="1"/>
    <col min="5357" max="5357" width="12.7109375" style="10" customWidth="1"/>
    <col min="5358" max="5358" width="1.28515625" style="10" customWidth="1"/>
    <col min="5359" max="5359" width="13.7109375" style="10" customWidth="1"/>
    <col min="5360" max="5360" width="1.28515625" style="10" customWidth="1"/>
    <col min="5361" max="5361" width="15" style="10" customWidth="1"/>
    <col min="5362" max="5362" width="1.28515625" style="10" customWidth="1"/>
    <col min="5363" max="5363" width="12.7109375" style="10" customWidth="1"/>
    <col min="5364" max="5603" width="9.140625" style="10"/>
    <col min="5604" max="5604" width="1.28515625" style="10" customWidth="1"/>
    <col min="5605" max="5605" width="32" style="10" customWidth="1"/>
    <col min="5606" max="5606" width="1.5703125" style="10" customWidth="1"/>
    <col min="5607" max="5607" width="4.85546875" style="10" customWidth="1"/>
    <col min="5608" max="5608" width="1.5703125" style="10" customWidth="1"/>
    <col min="5609" max="5609" width="12.28515625" style="10" customWidth="1"/>
    <col min="5610" max="5610" width="1.28515625" style="10" customWidth="1"/>
    <col min="5611" max="5611" width="13.140625" style="10" customWidth="1"/>
    <col min="5612" max="5612" width="1.28515625" style="10" customWidth="1"/>
    <col min="5613" max="5613" width="12.7109375" style="10" customWidth="1"/>
    <col min="5614" max="5614" width="1.28515625" style="10" customWidth="1"/>
    <col min="5615" max="5615" width="13.7109375" style="10" customWidth="1"/>
    <col min="5616" max="5616" width="1.28515625" style="10" customWidth="1"/>
    <col min="5617" max="5617" width="15" style="10" customWidth="1"/>
    <col min="5618" max="5618" width="1.28515625" style="10" customWidth="1"/>
    <col min="5619" max="5619" width="12.7109375" style="10" customWidth="1"/>
    <col min="5620" max="5859" width="9.140625" style="10"/>
    <col min="5860" max="5860" width="1.28515625" style="10" customWidth="1"/>
    <col min="5861" max="5861" width="32" style="10" customWidth="1"/>
    <col min="5862" max="5862" width="1.5703125" style="10" customWidth="1"/>
    <col min="5863" max="5863" width="4.85546875" style="10" customWidth="1"/>
    <col min="5864" max="5864" width="1.5703125" style="10" customWidth="1"/>
    <col min="5865" max="5865" width="12.28515625" style="10" customWidth="1"/>
    <col min="5866" max="5866" width="1.28515625" style="10" customWidth="1"/>
    <col min="5867" max="5867" width="13.140625" style="10" customWidth="1"/>
    <col min="5868" max="5868" width="1.28515625" style="10" customWidth="1"/>
    <col min="5869" max="5869" width="12.7109375" style="10" customWidth="1"/>
    <col min="5870" max="5870" width="1.28515625" style="10" customWidth="1"/>
    <col min="5871" max="5871" width="13.7109375" style="10" customWidth="1"/>
    <col min="5872" max="5872" width="1.28515625" style="10" customWidth="1"/>
    <col min="5873" max="5873" width="15" style="10" customWidth="1"/>
    <col min="5874" max="5874" width="1.28515625" style="10" customWidth="1"/>
    <col min="5875" max="5875" width="12.7109375" style="10" customWidth="1"/>
    <col min="5876" max="6115" width="9.140625" style="10"/>
    <col min="6116" max="6116" width="1.28515625" style="10" customWidth="1"/>
    <col min="6117" max="6117" width="32" style="10" customWidth="1"/>
    <col min="6118" max="6118" width="1.5703125" style="10" customWidth="1"/>
    <col min="6119" max="6119" width="4.85546875" style="10" customWidth="1"/>
    <col min="6120" max="6120" width="1.5703125" style="10" customWidth="1"/>
    <col min="6121" max="6121" width="12.28515625" style="10" customWidth="1"/>
    <col min="6122" max="6122" width="1.28515625" style="10" customWidth="1"/>
    <col min="6123" max="6123" width="13.140625" style="10" customWidth="1"/>
    <col min="6124" max="6124" width="1.28515625" style="10" customWidth="1"/>
    <col min="6125" max="6125" width="12.7109375" style="10" customWidth="1"/>
    <col min="6126" max="6126" width="1.28515625" style="10" customWidth="1"/>
    <col min="6127" max="6127" width="13.7109375" style="10" customWidth="1"/>
    <col min="6128" max="6128" width="1.28515625" style="10" customWidth="1"/>
    <col min="6129" max="6129" width="15" style="10" customWidth="1"/>
    <col min="6130" max="6130" width="1.28515625" style="10" customWidth="1"/>
    <col min="6131" max="6131" width="12.7109375" style="10" customWidth="1"/>
    <col min="6132" max="6371" width="9.140625" style="10"/>
    <col min="6372" max="6372" width="1.28515625" style="10" customWidth="1"/>
    <col min="6373" max="6373" width="32" style="10" customWidth="1"/>
    <col min="6374" max="6374" width="1.5703125" style="10" customWidth="1"/>
    <col min="6375" max="6375" width="4.85546875" style="10" customWidth="1"/>
    <col min="6376" max="6376" width="1.5703125" style="10" customWidth="1"/>
    <col min="6377" max="6377" width="12.28515625" style="10" customWidth="1"/>
    <col min="6378" max="6378" width="1.28515625" style="10" customWidth="1"/>
    <col min="6379" max="6379" width="13.140625" style="10" customWidth="1"/>
    <col min="6380" max="6380" width="1.28515625" style="10" customWidth="1"/>
    <col min="6381" max="6381" width="12.7109375" style="10" customWidth="1"/>
    <col min="6382" max="6382" width="1.28515625" style="10" customWidth="1"/>
    <col min="6383" max="6383" width="13.7109375" style="10" customWidth="1"/>
    <col min="6384" max="6384" width="1.28515625" style="10" customWidth="1"/>
    <col min="6385" max="6385" width="15" style="10" customWidth="1"/>
    <col min="6386" max="6386" width="1.28515625" style="10" customWidth="1"/>
    <col min="6387" max="6387" width="12.7109375" style="10" customWidth="1"/>
    <col min="6388" max="6627" width="9.140625" style="10"/>
    <col min="6628" max="6628" width="1.28515625" style="10" customWidth="1"/>
    <col min="6629" max="6629" width="32" style="10" customWidth="1"/>
    <col min="6630" max="6630" width="1.5703125" style="10" customWidth="1"/>
    <col min="6631" max="6631" width="4.85546875" style="10" customWidth="1"/>
    <col min="6632" max="6632" width="1.5703125" style="10" customWidth="1"/>
    <col min="6633" max="6633" width="12.28515625" style="10" customWidth="1"/>
    <col min="6634" max="6634" width="1.28515625" style="10" customWidth="1"/>
    <col min="6635" max="6635" width="13.140625" style="10" customWidth="1"/>
    <col min="6636" max="6636" width="1.28515625" style="10" customWidth="1"/>
    <col min="6637" max="6637" width="12.7109375" style="10" customWidth="1"/>
    <col min="6638" max="6638" width="1.28515625" style="10" customWidth="1"/>
    <col min="6639" max="6639" width="13.7109375" style="10" customWidth="1"/>
    <col min="6640" max="6640" width="1.28515625" style="10" customWidth="1"/>
    <col min="6641" max="6641" width="15" style="10" customWidth="1"/>
    <col min="6642" max="6642" width="1.28515625" style="10" customWidth="1"/>
    <col min="6643" max="6643" width="12.7109375" style="10" customWidth="1"/>
    <col min="6644" max="6883" width="9.140625" style="10"/>
    <col min="6884" max="6884" width="1.28515625" style="10" customWidth="1"/>
    <col min="6885" max="6885" width="32" style="10" customWidth="1"/>
    <col min="6886" max="6886" width="1.5703125" style="10" customWidth="1"/>
    <col min="6887" max="6887" width="4.85546875" style="10" customWidth="1"/>
    <col min="6888" max="6888" width="1.5703125" style="10" customWidth="1"/>
    <col min="6889" max="6889" width="12.28515625" style="10" customWidth="1"/>
    <col min="6890" max="6890" width="1.28515625" style="10" customWidth="1"/>
    <col min="6891" max="6891" width="13.140625" style="10" customWidth="1"/>
    <col min="6892" max="6892" width="1.28515625" style="10" customWidth="1"/>
    <col min="6893" max="6893" width="12.7109375" style="10" customWidth="1"/>
    <col min="6894" max="6894" width="1.28515625" style="10" customWidth="1"/>
    <col min="6895" max="6895" width="13.7109375" style="10" customWidth="1"/>
    <col min="6896" max="6896" width="1.28515625" style="10" customWidth="1"/>
    <col min="6897" max="6897" width="15" style="10" customWidth="1"/>
    <col min="6898" max="6898" width="1.28515625" style="10" customWidth="1"/>
    <col min="6899" max="6899" width="12.7109375" style="10" customWidth="1"/>
    <col min="6900" max="7139" width="9.140625" style="10"/>
    <col min="7140" max="7140" width="1.28515625" style="10" customWidth="1"/>
    <col min="7141" max="7141" width="32" style="10" customWidth="1"/>
    <col min="7142" max="7142" width="1.5703125" style="10" customWidth="1"/>
    <col min="7143" max="7143" width="4.85546875" style="10" customWidth="1"/>
    <col min="7144" max="7144" width="1.5703125" style="10" customWidth="1"/>
    <col min="7145" max="7145" width="12.28515625" style="10" customWidth="1"/>
    <col min="7146" max="7146" width="1.28515625" style="10" customWidth="1"/>
    <col min="7147" max="7147" width="13.140625" style="10" customWidth="1"/>
    <col min="7148" max="7148" width="1.28515625" style="10" customWidth="1"/>
    <col min="7149" max="7149" width="12.7109375" style="10" customWidth="1"/>
    <col min="7150" max="7150" width="1.28515625" style="10" customWidth="1"/>
    <col min="7151" max="7151" width="13.7109375" style="10" customWidth="1"/>
    <col min="7152" max="7152" width="1.28515625" style="10" customWidth="1"/>
    <col min="7153" max="7153" width="15" style="10" customWidth="1"/>
    <col min="7154" max="7154" width="1.28515625" style="10" customWidth="1"/>
    <col min="7155" max="7155" width="12.7109375" style="10" customWidth="1"/>
    <col min="7156" max="7395" width="9.140625" style="10"/>
    <col min="7396" max="7396" width="1.28515625" style="10" customWidth="1"/>
    <col min="7397" max="7397" width="32" style="10" customWidth="1"/>
    <col min="7398" max="7398" width="1.5703125" style="10" customWidth="1"/>
    <col min="7399" max="7399" width="4.85546875" style="10" customWidth="1"/>
    <col min="7400" max="7400" width="1.5703125" style="10" customWidth="1"/>
    <col min="7401" max="7401" width="12.28515625" style="10" customWidth="1"/>
    <col min="7402" max="7402" width="1.28515625" style="10" customWidth="1"/>
    <col min="7403" max="7403" width="13.140625" style="10" customWidth="1"/>
    <col min="7404" max="7404" width="1.28515625" style="10" customWidth="1"/>
    <col min="7405" max="7405" width="12.7109375" style="10" customWidth="1"/>
    <col min="7406" max="7406" width="1.28515625" style="10" customWidth="1"/>
    <col min="7407" max="7407" width="13.7109375" style="10" customWidth="1"/>
    <col min="7408" max="7408" width="1.28515625" style="10" customWidth="1"/>
    <col min="7409" max="7409" width="15" style="10" customWidth="1"/>
    <col min="7410" max="7410" width="1.28515625" style="10" customWidth="1"/>
    <col min="7411" max="7411" width="12.7109375" style="10" customWidth="1"/>
    <col min="7412" max="7651" width="9.140625" style="10"/>
    <col min="7652" max="7652" width="1.28515625" style="10" customWidth="1"/>
    <col min="7653" max="7653" width="32" style="10" customWidth="1"/>
    <col min="7654" max="7654" width="1.5703125" style="10" customWidth="1"/>
    <col min="7655" max="7655" width="4.85546875" style="10" customWidth="1"/>
    <col min="7656" max="7656" width="1.5703125" style="10" customWidth="1"/>
    <col min="7657" max="7657" width="12.28515625" style="10" customWidth="1"/>
    <col min="7658" max="7658" width="1.28515625" style="10" customWidth="1"/>
    <col min="7659" max="7659" width="13.140625" style="10" customWidth="1"/>
    <col min="7660" max="7660" width="1.28515625" style="10" customWidth="1"/>
    <col min="7661" max="7661" width="12.7109375" style="10" customWidth="1"/>
    <col min="7662" max="7662" width="1.28515625" style="10" customWidth="1"/>
    <col min="7663" max="7663" width="13.7109375" style="10" customWidth="1"/>
    <col min="7664" max="7664" width="1.28515625" style="10" customWidth="1"/>
    <col min="7665" max="7665" width="15" style="10" customWidth="1"/>
    <col min="7666" max="7666" width="1.28515625" style="10" customWidth="1"/>
    <col min="7667" max="7667" width="12.7109375" style="10" customWidth="1"/>
    <col min="7668" max="7907" width="9.140625" style="10"/>
    <col min="7908" max="7908" width="1.28515625" style="10" customWidth="1"/>
    <col min="7909" max="7909" width="32" style="10" customWidth="1"/>
    <col min="7910" max="7910" width="1.5703125" style="10" customWidth="1"/>
    <col min="7911" max="7911" width="4.85546875" style="10" customWidth="1"/>
    <col min="7912" max="7912" width="1.5703125" style="10" customWidth="1"/>
    <col min="7913" max="7913" width="12.28515625" style="10" customWidth="1"/>
    <col min="7914" max="7914" width="1.28515625" style="10" customWidth="1"/>
    <col min="7915" max="7915" width="13.140625" style="10" customWidth="1"/>
    <col min="7916" max="7916" width="1.28515625" style="10" customWidth="1"/>
    <col min="7917" max="7917" width="12.7109375" style="10" customWidth="1"/>
    <col min="7918" max="7918" width="1.28515625" style="10" customWidth="1"/>
    <col min="7919" max="7919" width="13.7109375" style="10" customWidth="1"/>
    <col min="7920" max="7920" width="1.28515625" style="10" customWidth="1"/>
    <col min="7921" max="7921" width="15" style="10" customWidth="1"/>
    <col min="7922" max="7922" width="1.28515625" style="10" customWidth="1"/>
    <col min="7923" max="7923" width="12.7109375" style="10" customWidth="1"/>
    <col min="7924" max="8163" width="9.140625" style="10"/>
    <col min="8164" max="8164" width="1.28515625" style="10" customWidth="1"/>
    <col min="8165" max="8165" width="32" style="10" customWidth="1"/>
    <col min="8166" max="8166" width="1.5703125" style="10" customWidth="1"/>
    <col min="8167" max="8167" width="4.85546875" style="10" customWidth="1"/>
    <col min="8168" max="8168" width="1.5703125" style="10" customWidth="1"/>
    <col min="8169" max="8169" width="12.28515625" style="10" customWidth="1"/>
    <col min="8170" max="8170" width="1.28515625" style="10" customWidth="1"/>
    <col min="8171" max="8171" width="13.140625" style="10" customWidth="1"/>
    <col min="8172" max="8172" width="1.28515625" style="10" customWidth="1"/>
    <col min="8173" max="8173" width="12.7109375" style="10" customWidth="1"/>
    <col min="8174" max="8174" width="1.28515625" style="10" customWidth="1"/>
    <col min="8175" max="8175" width="13.7109375" style="10" customWidth="1"/>
    <col min="8176" max="8176" width="1.28515625" style="10" customWidth="1"/>
    <col min="8177" max="8177" width="15" style="10" customWidth="1"/>
    <col min="8178" max="8178" width="1.28515625" style="10" customWidth="1"/>
    <col min="8179" max="8179" width="12.7109375" style="10" customWidth="1"/>
    <col min="8180" max="8419" width="9.140625" style="10"/>
    <col min="8420" max="8420" width="1.28515625" style="10" customWidth="1"/>
    <col min="8421" max="8421" width="32" style="10" customWidth="1"/>
    <col min="8422" max="8422" width="1.5703125" style="10" customWidth="1"/>
    <col min="8423" max="8423" width="4.85546875" style="10" customWidth="1"/>
    <col min="8424" max="8424" width="1.5703125" style="10" customWidth="1"/>
    <col min="8425" max="8425" width="12.28515625" style="10" customWidth="1"/>
    <col min="8426" max="8426" width="1.28515625" style="10" customWidth="1"/>
    <col min="8427" max="8427" width="13.140625" style="10" customWidth="1"/>
    <col min="8428" max="8428" width="1.28515625" style="10" customWidth="1"/>
    <col min="8429" max="8429" width="12.7109375" style="10" customWidth="1"/>
    <col min="8430" max="8430" width="1.28515625" style="10" customWidth="1"/>
    <col min="8431" max="8431" width="13.7109375" style="10" customWidth="1"/>
    <col min="8432" max="8432" width="1.28515625" style="10" customWidth="1"/>
    <col min="8433" max="8433" width="15" style="10" customWidth="1"/>
    <col min="8434" max="8434" width="1.28515625" style="10" customWidth="1"/>
    <col min="8435" max="8435" width="12.7109375" style="10" customWidth="1"/>
    <col min="8436" max="8675" width="9.140625" style="10"/>
    <col min="8676" max="8676" width="1.28515625" style="10" customWidth="1"/>
    <col min="8677" max="8677" width="32" style="10" customWidth="1"/>
    <col min="8678" max="8678" width="1.5703125" style="10" customWidth="1"/>
    <col min="8679" max="8679" width="4.85546875" style="10" customWidth="1"/>
    <col min="8680" max="8680" width="1.5703125" style="10" customWidth="1"/>
    <col min="8681" max="8681" width="12.28515625" style="10" customWidth="1"/>
    <col min="8682" max="8682" width="1.28515625" style="10" customWidth="1"/>
    <col min="8683" max="8683" width="13.140625" style="10" customWidth="1"/>
    <col min="8684" max="8684" width="1.28515625" style="10" customWidth="1"/>
    <col min="8685" max="8685" width="12.7109375" style="10" customWidth="1"/>
    <col min="8686" max="8686" width="1.28515625" style="10" customWidth="1"/>
    <col min="8687" max="8687" width="13.7109375" style="10" customWidth="1"/>
    <col min="8688" max="8688" width="1.28515625" style="10" customWidth="1"/>
    <col min="8689" max="8689" width="15" style="10" customWidth="1"/>
    <col min="8690" max="8690" width="1.28515625" style="10" customWidth="1"/>
    <col min="8691" max="8691" width="12.7109375" style="10" customWidth="1"/>
    <col min="8692" max="8931" width="9.140625" style="10"/>
    <col min="8932" max="8932" width="1.28515625" style="10" customWidth="1"/>
    <col min="8933" max="8933" width="32" style="10" customWidth="1"/>
    <col min="8934" max="8934" width="1.5703125" style="10" customWidth="1"/>
    <col min="8935" max="8935" width="4.85546875" style="10" customWidth="1"/>
    <col min="8936" max="8936" width="1.5703125" style="10" customWidth="1"/>
    <col min="8937" max="8937" width="12.28515625" style="10" customWidth="1"/>
    <col min="8938" max="8938" width="1.28515625" style="10" customWidth="1"/>
    <col min="8939" max="8939" width="13.140625" style="10" customWidth="1"/>
    <col min="8940" max="8940" width="1.28515625" style="10" customWidth="1"/>
    <col min="8941" max="8941" width="12.7109375" style="10" customWidth="1"/>
    <col min="8942" max="8942" width="1.28515625" style="10" customWidth="1"/>
    <col min="8943" max="8943" width="13.7109375" style="10" customWidth="1"/>
    <col min="8944" max="8944" width="1.28515625" style="10" customWidth="1"/>
    <col min="8945" max="8945" width="15" style="10" customWidth="1"/>
    <col min="8946" max="8946" width="1.28515625" style="10" customWidth="1"/>
    <col min="8947" max="8947" width="12.7109375" style="10" customWidth="1"/>
    <col min="8948" max="9187" width="9.140625" style="10"/>
    <col min="9188" max="9188" width="1.28515625" style="10" customWidth="1"/>
    <col min="9189" max="9189" width="32" style="10" customWidth="1"/>
    <col min="9190" max="9190" width="1.5703125" style="10" customWidth="1"/>
    <col min="9191" max="9191" width="4.85546875" style="10" customWidth="1"/>
    <col min="9192" max="9192" width="1.5703125" style="10" customWidth="1"/>
    <col min="9193" max="9193" width="12.28515625" style="10" customWidth="1"/>
    <col min="9194" max="9194" width="1.28515625" style="10" customWidth="1"/>
    <col min="9195" max="9195" width="13.140625" style="10" customWidth="1"/>
    <col min="9196" max="9196" width="1.28515625" style="10" customWidth="1"/>
    <col min="9197" max="9197" width="12.7109375" style="10" customWidth="1"/>
    <col min="9198" max="9198" width="1.28515625" style="10" customWidth="1"/>
    <col min="9199" max="9199" width="13.7109375" style="10" customWidth="1"/>
    <col min="9200" max="9200" width="1.28515625" style="10" customWidth="1"/>
    <col min="9201" max="9201" width="15" style="10" customWidth="1"/>
    <col min="9202" max="9202" width="1.28515625" style="10" customWidth="1"/>
    <col min="9203" max="9203" width="12.7109375" style="10" customWidth="1"/>
    <col min="9204" max="9443" width="9.140625" style="10"/>
    <col min="9444" max="9444" width="1.28515625" style="10" customWidth="1"/>
    <col min="9445" max="9445" width="32" style="10" customWidth="1"/>
    <col min="9446" max="9446" width="1.5703125" style="10" customWidth="1"/>
    <col min="9447" max="9447" width="4.85546875" style="10" customWidth="1"/>
    <col min="9448" max="9448" width="1.5703125" style="10" customWidth="1"/>
    <col min="9449" max="9449" width="12.28515625" style="10" customWidth="1"/>
    <col min="9450" max="9450" width="1.28515625" style="10" customWidth="1"/>
    <col min="9451" max="9451" width="13.140625" style="10" customWidth="1"/>
    <col min="9452" max="9452" width="1.28515625" style="10" customWidth="1"/>
    <col min="9453" max="9453" width="12.7109375" style="10" customWidth="1"/>
    <col min="9454" max="9454" width="1.28515625" style="10" customWidth="1"/>
    <col min="9455" max="9455" width="13.7109375" style="10" customWidth="1"/>
    <col min="9456" max="9456" width="1.28515625" style="10" customWidth="1"/>
    <col min="9457" max="9457" width="15" style="10" customWidth="1"/>
    <col min="9458" max="9458" width="1.28515625" style="10" customWidth="1"/>
    <col min="9459" max="9459" width="12.7109375" style="10" customWidth="1"/>
    <col min="9460" max="9699" width="9.140625" style="10"/>
    <col min="9700" max="9700" width="1.28515625" style="10" customWidth="1"/>
    <col min="9701" max="9701" width="32" style="10" customWidth="1"/>
    <col min="9702" max="9702" width="1.5703125" style="10" customWidth="1"/>
    <col min="9703" max="9703" width="4.85546875" style="10" customWidth="1"/>
    <col min="9704" max="9704" width="1.5703125" style="10" customWidth="1"/>
    <col min="9705" max="9705" width="12.28515625" style="10" customWidth="1"/>
    <col min="9706" max="9706" width="1.28515625" style="10" customWidth="1"/>
    <col min="9707" max="9707" width="13.140625" style="10" customWidth="1"/>
    <col min="9708" max="9708" width="1.28515625" style="10" customWidth="1"/>
    <col min="9709" max="9709" width="12.7109375" style="10" customWidth="1"/>
    <col min="9710" max="9710" width="1.28515625" style="10" customWidth="1"/>
    <col min="9711" max="9711" width="13.7109375" style="10" customWidth="1"/>
    <col min="9712" max="9712" width="1.28515625" style="10" customWidth="1"/>
    <col min="9713" max="9713" width="15" style="10" customWidth="1"/>
    <col min="9714" max="9714" width="1.28515625" style="10" customWidth="1"/>
    <col min="9715" max="9715" width="12.7109375" style="10" customWidth="1"/>
    <col min="9716" max="9955" width="9.140625" style="10"/>
    <col min="9956" max="9956" width="1.28515625" style="10" customWidth="1"/>
    <col min="9957" max="9957" width="32" style="10" customWidth="1"/>
    <col min="9958" max="9958" width="1.5703125" style="10" customWidth="1"/>
    <col min="9959" max="9959" width="4.85546875" style="10" customWidth="1"/>
    <col min="9960" max="9960" width="1.5703125" style="10" customWidth="1"/>
    <col min="9961" max="9961" width="12.28515625" style="10" customWidth="1"/>
    <col min="9962" max="9962" width="1.28515625" style="10" customWidth="1"/>
    <col min="9963" max="9963" width="13.140625" style="10" customWidth="1"/>
    <col min="9964" max="9964" width="1.28515625" style="10" customWidth="1"/>
    <col min="9965" max="9965" width="12.7109375" style="10" customWidth="1"/>
    <col min="9966" max="9966" width="1.28515625" style="10" customWidth="1"/>
    <col min="9967" max="9967" width="13.7109375" style="10" customWidth="1"/>
    <col min="9968" max="9968" width="1.28515625" style="10" customWidth="1"/>
    <col min="9969" max="9969" width="15" style="10" customWidth="1"/>
    <col min="9970" max="9970" width="1.28515625" style="10" customWidth="1"/>
    <col min="9971" max="9971" width="12.7109375" style="10" customWidth="1"/>
    <col min="9972" max="10211" width="9.140625" style="10"/>
    <col min="10212" max="10212" width="1.28515625" style="10" customWidth="1"/>
    <col min="10213" max="10213" width="32" style="10" customWidth="1"/>
    <col min="10214" max="10214" width="1.5703125" style="10" customWidth="1"/>
    <col min="10215" max="10215" width="4.85546875" style="10" customWidth="1"/>
    <col min="10216" max="10216" width="1.5703125" style="10" customWidth="1"/>
    <col min="10217" max="10217" width="12.28515625" style="10" customWidth="1"/>
    <col min="10218" max="10218" width="1.28515625" style="10" customWidth="1"/>
    <col min="10219" max="10219" width="13.140625" style="10" customWidth="1"/>
    <col min="10220" max="10220" width="1.28515625" style="10" customWidth="1"/>
    <col min="10221" max="10221" width="12.7109375" style="10" customWidth="1"/>
    <col min="10222" max="10222" width="1.28515625" style="10" customWidth="1"/>
    <col min="10223" max="10223" width="13.7109375" style="10" customWidth="1"/>
    <col min="10224" max="10224" width="1.28515625" style="10" customWidth="1"/>
    <col min="10225" max="10225" width="15" style="10" customWidth="1"/>
    <col min="10226" max="10226" width="1.28515625" style="10" customWidth="1"/>
    <col min="10227" max="10227" width="12.7109375" style="10" customWidth="1"/>
    <col min="10228" max="10467" width="9.140625" style="10"/>
    <col min="10468" max="10468" width="1.28515625" style="10" customWidth="1"/>
    <col min="10469" max="10469" width="32" style="10" customWidth="1"/>
    <col min="10470" max="10470" width="1.5703125" style="10" customWidth="1"/>
    <col min="10471" max="10471" width="4.85546875" style="10" customWidth="1"/>
    <col min="10472" max="10472" width="1.5703125" style="10" customWidth="1"/>
    <col min="10473" max="10473" width="12.28515625" style="10" customWidth="1"/>
    <col min="10474" max="10474" width="1.28515625" style="10" customWidth="1"/>
    <col min="10475" max="10475" width="13.140625" style="10" customWidth="1"/>
    <col min="10476" max="10476" width="1.28515625" style="10" customWidth="1"/>
    <col min="10477" max="10477" width="12.7109375" style="10" customWidth="1"/>
    <col min="10478" max="10478" width="1.28515625" style="10" customWidth="1"/>
    <col min="10479" max="10479" width="13.7109375" style="10" customWidth="1"/>
    <col min="10480" max="10480" width="1.28515625" style="10" customWidth="1"/>
    <col min="10481" max="10481" width="15" style="10" customWidth="1"/>
    <col min="10482" max="10482" width="1.28515625" style="10" customWidth="1"/>
    <col min="10483" max="10483" width="12.7109375" style="10" customWidth="1"/>
    <col min="10484" max="10723" width="9.140625" style="10"/>
    <col min="10724" max="10724" width="1.28515625" style="10" customWidth="1"/>
    <col min="10725" max="10725" width="32" style="10" customWidth="1"/>
    <col min="10726" max="10726" width="1.5703125" style="10" customWidth="1"/>
    <col min="10727" max="10727" width="4.85546875" style="10" customWidth="1"/>
    <col min="10728" max="10728" width="1.5703125" style="10" customWidth="1"/>
    <col min="10729" max="10729" width="12.28515625" style="10" customWidth="1"/>
    <col min="10730" max="10730" width="1.28515625" style="10" customWidth="1"/>
    <col min="10731" max="10731" width="13.140625" style="10" customWidth="1"/>
    <col min="10732" max="10732" width="1.28515625" style="10" customWidth="1"/>
    <col min="10733" max="10733" width="12.7109375" style="10" customWidth="1"/>
    <col min="10734" max="10734" width="1.28515625" style="10" customWidth="1"/>
    <col min="10735" max="10735" width="13.7109375" style="10" customWidth="1"/>
    <col min="10736" max="10736" width="1.28515625" style="10" customWidth="1"/>
    <col min="10737" max="10737" width="15" style="10" customWidth="1"/>
    <col min="10738" max="10738" width="1.28515625" style="10" customWidth="1"/>
    <col min="10739" max="10739" width="12.7109375" style="10" customWidth="1"/>
    <col min="10740" max="10979" width="9.140625" style="10"/>
    <col min="10980" max="10980" width="1.28515625" style="10" customWidth="1"/>
    <col min="10981" max="10981" width="32" style="10" customWidth="1"/>
    <col min="10982" max="10982" width="1.5703125" style="10" customWidth="1"/>
    <col min="10983" max="10983" width="4.85546875" style="10" customWidth="1"/>
    <col min="10984" max="10984" width="1.5703125" style="10" customWidth="1"/>
    <col min="10985" max="10985" width="12.28515625" style="10" customWidth="1"/>
    <col min="10986" max="10986" width="1.28515625" style="10" customWidth="1"/>
    <col min="10987" max="10987" width="13.140625" style="10" customWidth="1"/>
    <col min="10988" max="10988" width="1.28515625" style="10" customWidth="1"/>
    <col min="10989" max="10989" width="12.7109375" style="10" customWidth="1"/>
    <col min="10990" max="10990" width="1.28515625" style="10" customWidth="1"/>
    <col min="10991" max="10991" width="13.7109375" style="10" customWidth="1"/>
    <col min="10992" max="10992" width="1.28515625" style="10" customWidth="1"/>
    <col min="10993" max="10993" width="15" style="10" customWidth="1"/>
    <col min="10994" max="10994" width="1.28515625" style="10" customWidth="1"/>
    <col min="10995" max="10995" width="12.7109375" style="10" customWidth="1"/>
    <col min="10996" max="11235" width="9.140625" style="10"/>
    <col min="11236" max="11236" width="1.28515625" style="10" customWidth="1"/>
    <col min="11237" max="11237" width="32" style="10" customWidth="1"/>
    <col min="11238" max="11238" width="1.5703125" style="10" customWidth="1"/>
    <col min="11239" max="11239" width="4.85546875" style="10" customWidth="1"/>
    <col min="11240" max="11240" width="1.5703125" style="10" customWidth="1"/>
    <col min="11241" max="11241" width="12.28515625" style="10" customWidth="1"/>
    <col min="11242" max="11242" width="1.28515625" style="10" customWidth="1"/>
    <col min="11243" max="11243" width="13.140625" style="10" customWidth="1"/>
    <col min="11244" max="11244" width="1.28515625" style="10" customWidth="1"/>
    <col min="11245" max="11245" width="12.7109375" style="10" customWidth="1"/>
    <col min="11246" max="11246" width="1.28515625" style="10" customWidth="1"/>
    <col min="11247" max="11247" width="13.7109375" style="10" customWidth="1"/>
    <col min="11248" max="11248" width="1.28515625" style="10" customWidth="1"/>
    <col min="11249" max="11249" width="15" style="10" customWidth="1"/>
    <col min="11250" max="11250" width="1.28515625" style="10" customWidth="1"/>
    <col min="11251" max="11251" width="12.7109375" style="10" customWidth="1"/>
    <col min="11252" max="11491" width="9.140625" style="10"/>
    <col min="11492" max="11492" width="1.28515625" style="10" customWidth="1"/>
    <col min="11493" max="11493" width="32" style="10" customWidth="1"/>
    <col min="11494" max="11494" width="1.5703125" style="10" customWidth="1"/>
    <col min="11495" max="11495" width="4.85546875" style="10" customWidth="1"/>
    <col min="11496" max="11496" width="1.5703125" style="10" customWidth="1"/>
    <col min="11497" max="11497" width="12.28515625" style="10" customWidth="1"/>
    <col min="11498" max="11498" width="1.28515625" style="10" customWidth="1"/>
    <col min="11499" max="11499" width="13.140625" style="10" customWidth="1"/>
    <col min="11500" max="11500" width="1.28515625" style="10" customWidth="1"/>
    <col min="11501" max="11501" width="12.7109375" style="10" customWidth="1"/>
    <col min="11502" max="11502" width="1.28515625" style="10" customWidth="1"/>
    <col min="11503" max="11503" width="13.7109375" style="10" customWidth="1"/>
    <col min="11504" max="11504" width="1.28515625" style="10" customWidth="1"/>
    <col min="11505" max="11505" width="15" style="10" customWidth="1"/>
    <col min="11506" max="11506" width="1.28515625" style="10" customWidth="1"/>
    <col min="11507" max="11507" width="12.7109375" style="10" customWidth="1"/>
    <col min="11508" max="11747" width="9.140625" style="10"/>
    <col min="11748" max="11748" width="1.28515625" style="10" customWidth="1"/>
    <col min="11749" max="11749" width="32" style="10" customWidth="1"/>
    <col min="11750" max="11750" width="1.5703125" style="10" customWidth="1"/>
    <col min="11751" max="11751" width="4.85546875" style="10" customWidth="1"/>
    <col min="11752" max="11752" width="1.5703125" style="10" customWidth="1"/>
    <col min="11753" max="11753" width="12.28515625" style="10" customWidth="1"/>
    <col min="11754" max="11754" width="1.28515625" style="10" customWidth="1"/>
    <col min="11755" max="11755" width="13.140625" style="10" customWidth="1"/>
    <col min="11756" max="11756" width="1.28515625" style="10" customWidth="1"/>
    <col min="11757" max="11757" width="12.7109375" style="10" customWidth="1"/>
    <col min="11758" max="11758" width="1.28515625" style="10" customWidth="1"/>
    <col min="11759" max="11759" width="13.7109375" style="10" customWidth="1"/>
    <col min="11760" max="11760" width="1.28515625" style="10" customWidth="1"/>
    <col min="11761" max="11761" width="15" style="10" customWidth="1"/>
    <col min="11762" max="11762" width="1.28515625" style="10" customWidth="1"/>
    <col min="11763" max="11763" width="12.7109375" style="10" customWidth="1"/>
    <col min="11764" max="12003" width="9.140625" style="10"/>
    <col min="12004" max="12004" width="1.28515625" style="10" customWidth="1"/>
    <col min="12005" max="12005" width="32" style="10" customWidth="1"/>
    <col min="12006" max="12006" width="1.5703125" style="10" customWidth="1"/>
    <col min="12007" max="12007" width="4.85546875" style="10" customWidth="1"/>
    <col min="12008" max="12008" width="1.5703125" style="10" customWidth="1"/>
    <col min="12009" max="12009" width="12.28515625" style="10" customWidth="1"/>
    <col min="12010" max="12010" width="1.28515625" style="10" customWidth="1"/>
    <col min="12011" max="12011" width="13.140625" style="10" customWidth="1"/>
    <col min="12012" max="12012" width="1.28515625" style="10" customWidth="1"/>
    <col min="12013" max="12013" width="12.7109375" style="10" customWidth="1"/>
    <col min="12014" max="12014" width="1.28515625" style="10" customWidth="1"/>
    <col min="12015" max="12015" width="13.7109375" style="10" customWidth="1"/>
    <col min="12016" max="12016" width="1.28515625" style="10" customWidth="1"/>
    <col min="12017" max="12017" width="15" style="10" customWidth="1"/>
    <col min="12018" max="12018" width="1.28515625" style="10" customWidth="1"/>
    <col min="12019" max="12019" width="12.7109375" style="10" customWidth="1"/>
    <col min="12020" max="12259" width="9.140625" style="10"/>
    <col min="12260" max="12260" width="1.28515625" style="10" customWidth="1"/>
    <col min="12261" max="12261" width="32" style="10" customWidth="1"/>
    <col min="12262" max="12262" width="1.5703125" style="10" customWidth="1"/>
    <col min="12263" max="12263" width="4.85546875" style="10" customWidth="1"/>
    <col min="12264" max="12264" width="1.5703125" style="10" customWidth="1"/>
    <col min="12265" max="12265" width="12.28515625" style="10" customWidth="1"/>
    <col min="12266" max="12266" width="1.28515625" style="10" customWidth="1"/>
    <col min="12267" max="12267" width="13.140625" style="10" customWidth="1"/>
    <col min="12268" max="12268" width="1.28515625" style="10" customWidth="1"/>
    <col min="12269" max="12269" width="12.7109375" style="10" customWidth="1"/>
    <col min="12270" max="12270" width="1.28515625" style="10" customWidth="1"/>
    <col min="12271" max="12271" width="13.7109375" style="10" customWidth="1"/>
    <col min="12272" max="12272" width="1.28515625" style="10" customWidth="1"/>
    <col min="12273" max="12273" width="15" style="10" customWidth="1"/>
    <col min="12274" max="12274" width="1.28515625" style="10" customWidth="1"/>
    <col min="12275" max="12275" width="12.7109375" style="10" customWidth="1"/>
    <col min="12276" max="12515" width="9.140625" style="10"/>
    <col min="12516" max="12516" width="1.28515625" style="10" customWidth="1"/>
    <col min="12517" max="12517" width="32" style="10" customWidth="1"/>
    <col min="12518" max="12518" width="1.5703125" style="10" customWidth="1"/>
    <col min="12519" max="12519" width="4.85546875" style="10" customWidth="1"/>
    <col min="12520" max="12520" width="1.5703125" style="10" customWidth="1"/>
    <col min="12521" max="12521" width="12.28515625" style="10" customWidth="1"/>
    <col min="12522" max="12522" width="1.28515625" style="10" customWidth="1"/>
    <col min="12523" max="12523" width="13.140625" style="10" customWidth="1"/>
    <col min="12524" max="12524" width="1.28515625" style="10" customWidth="1"/>
    <col min="12525" max="12525" width="12.7109375" style="10" customWidth="1"/>
    <col min="12526" max="12526" width="1.28515625" style="10" customWidth="1"/>
    <col min="12527" max="12527" width="13.7109375" style="10" customWidth="1"/>
    <col min="12528" max="12528" width="1.28515625" style="10" customWidth="1"/>
    <col min="12529" max="12529" width="15" style="10" customWidth="1"/>
    <col min="12530" max="12530" width="1.28515625" style="10" customWidth="1"/>
    <col min="12531" max="12531" width="12.7109375" style="10" customWidth="1"/>
    <col min="12532" max="12771" width="9.140625" style="10"/>
    <col min="12772" max="12772" width="1.28515625" style="10" customWidth="1"/>
    <col min="12773" max="12773" width="32" style="10" customWidth="1"/>
    <col min="12774" max="12774" width="1.5703125" style="10" customWidth="1"/>
    <col min="12775" max="12775" width="4.85546875" style="10" customWidth="1"/>
    <col min="12776" max="12776" width="1.5703125" style="10" customWidth="1"/>
    <col min="12777" max="12777" width="12.28515625" style="10" customWidth="1"/>
    <col min="12778" max="12778" width="1.28515625" style="10" customWidth="1"/>
    <col min="12779" max="12779" width="13.140625" style="10" customWidth="1"/>
    <col min="12780" max="12780" width="1.28515625" style="10" customWidth="1"/>
    <col min="12781" max="12781" width="12.7109375" style="10" customWidth="1"/>
    <col min="12782" max="12782" width="1.28515625" style="10" customWidth="1"/>
    <col min="12783" max="12783" width="13.7109375" style="10" customWidth="1"/>
    <col min="12784" max="12784" width="1.28515625" style="10" customWidth="1"/>
    <col min="12785" max="12785" width="15" style="10" customWidth="1"/>
    <col min="12786" max="12786" width="1.28515625" style="10" customWidth="1"/>
    <col min="12787" max="12787" width="12.7109375" style="10" customWidth="1"/>
    <col min="12788" max="13027" width="9.140625" style="10"/>
    <col min="13028" max="13028" width="1.28515625" style="10" customWidth="1"/>
    <col min="13029" max="13029" width="32" style="10" customWidth="1"/>
    <col min="13030" max="13030" width="1.5703125" style="10" customWidth="1"/>
    <col min="13031" max="13031" width="4.85546875" style="10" customWidth="1"/>
    <col min="13032" max="13032" width="1.5703125" style="10" customWidth="1"/>
    <col min="13033" max="13033" width="12.28515625" style="10" customWidth="1"/>
    <col min="13034" max="13034" width="1.28515625" style="10" customWidth="1"/>
    <col min="13035" max="13035" width="13.140625" style="10" customWidth="1"/>
    <col min="13036" max="13036" width="1.28515625" style="10" customWidth="1"/>
    <col min="13037" max="13037" width="12.7109375" style="10" customWidth="1"/>
    <col min="13038" max="13038" width="1.28515625" style="10" customWidth="1"/>
    <col min="13039" max="13039" width="13.7109375" style="10" customWidth="1"/>
    <col min="13040" max="13040" width="1.28515625" style="10" customWidth="1"/>
    <col min="13041" max="13041" width="15" style="10" customWidth="1"/>
    <col min="13042" max="13042" width="1.28515625" style="10" customWidth="1"/>
    <col min="13043" max="13043" width="12.7109375" style="10" customWidth="1"/>
    <col min="13044" max="13283" width="9.140625" style="10"/>
    <col min="13284" max="13284" width="1.28515625" style="10" customWidth="1"/>
    <col min="13285" max="13285" width="32" style="10" customWidth="1"/>
    <col min="13286" max="13286" width="1.5703125" style="10" customWidth="1"/>
    <col min="13287" max="13287" width="4.85546875" style="10" customWidth="1"/>
    <col min="13288" max="13288" width="1.5703125" style="10" customWidth="1"/>
    <col min="13289" max="13289" width="12.28515625" style="10" customWidth="1"/>
    <col min="13290" max="13290" width="1.28515625" style="10" customWidth="1"/>
    <col min="13291" max="13291" width="13.140625" style="10" customWidth="1"/>
    <col min="13292" max="13292" width="1.28515625" style="10" customWidth="1"/>
    <col min="13293" max="13293" width="12.7109375" style="10" customWidth="1"/>
    <col min="13294" max="13294" width="1.28515625" style="10" customWidth="1"/>
    <col min="13295" max="13295" width="13.7109375" style="10" customWidth="1"/>
    <col min="13296" max="13296" width="1.28515625" style="10" customWidth="1"/>
    <col min="13297" max="13297" width="15" style="10" customWidth="1"/>
    <col min="13298" max="13298" width="1.28515625" style="10" customWidth="1"/>
    <col min="13299" max="13299" width="12.7109375" style="10" customWidth="1"/>
    <col min="13300" max="13539" width="9.140625" style="10"/>
    <col min="13540" max="13540" width="1.28515625" style="10" customWidth="1"/>
    <col min="13541" max="13541" width="32" style="10" customWidth="1"/>
    <col min="13542" max="13542" width="1.5703125" style="10" customWidth="1"/>
    <col min="13543" max="13543" width="4.85546875" style="10" customWidth="1"/>
    <col min="13544" max="13544" width="1.5703125" style="10" customWidth="1"/>
    <col min="13545" max="13545" width="12.28515625" style="10" customWidth="1"/>
    <col min="13546" max="13546" width="1.28515625" style="10" customWidth="1"/>
    <col min="13547" max="13547" width="13.140625" style="10" customWidth="1"/>
    <col min="13548" max="13548" width="1.28515625" style="10" customWidth="1"/>
    <col min="13549" max="13549" width="12.7109375" style="10" customWidth="1"/>
    <col min="13550" max="13550" width="1.28515625" style="10" customWidth="1"/>
    <col min="13551" max="13551" width="13.7109375" style="10" customWidth="1"/>
    <col min="13552" max="13552" width="1.28515625" style="10" customWidth="1"/>
    <col min="13553" max="13553" width="15" style="10" customWidth="1"/>
    <col min="13554" max="13554" width="1.28515625" style="10" customWidth="1"/>
    <col min="13555" max="13555" width="12.7109375" style="10" customWidth="1"/>
    <col min="13556" max="13795" width="9.140625" style="10"/>
    <col min="13796" max="13796" width="1.28515625" style="10" customWidth="1"/>
    <col min="13797" max="13797" width="32" style="10" customWidth="1"/>
    <col min="13798" max="13798" width="1.5703125" style="10" customWidth="1"/>
    <col min="13799" max="13799" width="4.85546875" style="10" customWidth="1"/>
    <col min="13800" max="13800" width="1.5703125" style="10" customWidth="1"/>
    <col min="13801" max="13801" width="12.28515625" style="10" customWidth="1"/>
    <col min="13802" max="13802" width="1.28515625" style="10" customWidth="1"/>
    <col min="13803" max="13803" width="13.140625" style="10" customWidth="1"/>
    <col min="13804" max="13804" width="1.28515625" style="10" customWidth="1"/>
    <col min="13805" max="13805" width="12.7109375" style="10" customWidth="1"/>
    <col min="13806" max="13806" width="1.28515625" style="10" customWidth="1"/>
    <col min="13807" max="13807" width="13.7109375" style="10" customWidth="1"/>
    <col min="13808" max="13808" width="1.28515625" style="10" customWidth="1"/>
    <col min="13809" max="13809" width="15" style="10" customWidth="1"/>
    <col min="13810" max="13810" width="1.28515625" style="10" customWidth="1"/>
    <col min="13811" max="13811" width="12.7109375" style="10" customWidth="1"/>
    <col min="13812" max="14051" width="9.140625" style="10"/>
    <col min="14052" max="14052" width="1.28515625" style="10" customWidth="1"/>
    <col min="14053" max="14053" width="32" style="10" customWidth="1"/>
    <col min="14054" max="14054" width="1.5703125" style="10" customWidth="1"/>
    <col min="14055" max="14055" width="4.85546875" style="10" customWidth="1"/>
    <col min="14056" max="14056" width="1.5703125" style="10" customWidth="1"/>
    <col min="14057" max="14057" width="12.28515625" style="10" customWidth="1"/>
    <col min="14058" max="14058" width="1.28515625" style="10" customWidth="1"/>
    <col min="14059" max="14059" width="13.140625" style="10" customWidth="1"/>
    <col min="14060" max="14060" width="1.28515625" style="10" customWidth="1"/>
    <col min="14061" max="14061" width="12.7109375" style="10" customWidth="1"/>
    <col min="14062" max="14062" width="1.28515625" style="10" customWidth="1"/>
    <col min="14063" max="14063" width="13.7109375" style="10" customWidth="1"/>
    <col min="14064" max="14064" width="1.28515625" style="10" customWidth="1"/>
    <col min="14065" max="14065" width="15" style="10" customWidth="1"/>
    <col min="14066" max="14066" width="1.28515625" style="10" customWidth="1"/>
    <col min="14067" max="14067" width="12.7109375" style="10" customWidth="1"/>
    <col min="14068" max="14307" width="9.140625" style="10"/>
    <col min="14308" max="14308" width="1.28515625" style="10" customWidth="1"/>
    <col min="14309" max="14309" width="32" style="10" customWidth="1"/>
    <col min="14310" max="14310" width="1.5703125" style="10" customWidth="1"/>
    <col min="14311" max="14311" width="4.85546875" style="10" customWidth="1"/>
    <col min="14312" max="14312" width="1.5703125" style="10" customWidth="1"/>
    <col min="14313" max="14313" width="12.28515625" style="10" customWidth="1"/>
    <col min="14314" max="14314" width="1.28515625" style="10" customWidth="1"/>
    <col min="14315" max="14315" width="13.140625" style="10" customWidth="1"/>
    <col min="14316" max="14316" width="1.28515625" style="10" customWidth="1"/>
    <col min="14317" max="14317" width="12.7109375" style="10" customWidth="1"/>
    <col min="14318" max="14318" width="1.28515625" style="10" customWidth="1"/>
    <col min="14319" max="14319" width="13.7109375" style="10" customWidth="1"/>
    <col min="14320" max="14320" width="1.28515625" style="10" customWidth="1"/>
    <col min="14321" max="14321" width="15" style="10" customWidth="1"/>
    <col min="14322" max="14322" width="1.28515625" style="10" customWidth="1"/>
    <col min="14323" max="14323" width="12.7109375" style="10" customWidth="1"/>
    <col min="14324" max="14563" width="9.140625" style="10"/>
    <col min="14564" max="14564" width="1.28515625" style="10" customWidth="1"/>
    <col min="14565" max="14565" width="32" style="10" customWidth="1"/>
    <col min="14566" max="14566" width="1.5703125" style="10" customWidth="1"/>
    <col min="14567" max="14567" width="4.85546875" style="10" customWidth="1"/>
    <col min="14568" max="14568" width="1.5703125" style="10" customWidth="1"/>
    <col min="14569" max="14569" width="12.28515625" style="10" customWidth="1"/>
    <col min="14570" max="14570" width="1.28515625" style="10" customWidth="1"/>
    <col min="14571" max="14571" width="13.140625" style="10" customWidth="1"/>
    <col min="14572" max="14572" width="1.28515625" style="10" customWidth="1"/>
    <col min="14573" max="14573" width="12.7109375" style="10" customWidth="1"/>
    <col min="14574" max="14574" width="1.28515625" style="10" customWidth="1"/>
    <col min="14575" max="14575" width="13.7109375" style="10" customWidth="1"/>
    <col min="14576" max="14576" width="1.28515625" style="10" customWidth="1"/>
    <col min="14577" max="14577" width="15" style="10" customWidth="1"/>
    <col min="14578" max="14578" width="1.28515625" style="10" customWidth="1"/>
    <col min="14579" max="14579" width="12.7109375" style="10" customWidth="1"/>
    <col min="14580" max="14819" width="9.140625" style="10"/>
    <col min="14820" max="14820" width="1.28515625" style="10" customWidth="1"/>
    <col min="14821" max="14821" width="32" style="10" customWidth="1"/>
    <col min="14822" max="14822" width="1.5703125" style="10" customWidth="1"/>
    <col min="14823" max="14823" width="4.85546875" style="10" customWidth="1"/>
    <col min="14824" max="14824" width="1.5703125" style="10" customWidth="1"/>
    <col min="14825" max="14825" width="12.28515625" style="10" customWidth="1"/>
    <col min="14826" max="14826" width="1.28515625" style="10" customWidth="1"/>
    <col min="14827" max="14827" width="13.140625" style="10" customWidth="1"/>
    <col min="14828" max="14828" width="1.28515625" style="10" customWidth="1"/>
    <col min="14829" max="14829" width="12.7109375" style="10" customWidth="1"/>
    <col min="14830" max="14830" width="1.28515625" style="10" customWidth="1"/>
    <col min="14831" max="14831" width="13.7109375" style="10" customWidth="1"/>
    <col min="14832" max="14832" width="1.28515625" style="10" customWidth="1"/>
    <col min="14833" max="14833" width="15" style="10" customWidth="1"/>
    <col min="14834" max="14834" width="1.28515625" style="10" customWidth="1"/>
    <col min="14835" max="14835" width="12.7109375" style="10" customWidth="1"/>
    <col min="14836" max="15075" width="9.140625" style="10"/>
    <col min="15076" max="15076" width="1.28515625" style="10" customWidth="1"/>
    <col min="15077" max="15077" width="32" style="10" customWidth="1"/>
    <col min="15078" max="15078" width="1.5703125" style="10" customWidth="1"/>
    <col min="15079" max="15079" width="4.85546875" style="10" customWidth="1"/>
    <col min="15080" max="15080" width="1.5703125" style="10" customWidth="1"/>
    <col min="15081" max="15081" width="12.28515625" style="10" customWidth="1"/>
    <col min="15082" max="15082" width="1.28515625" style="10" customWidth="1"/>
    <col min="15083" max="15083" width="13.140625" style="10" customWidth="1"/>
    <col min="15084" max="15084" width="1.28515625" style="10" customWidth="1"/>
    <col min="15085" max="15085" width="12.7109375" style="10" customWidth="1"/>
    <col min="15086" max="15086" width="1.28515625" style="10" customWidth="1"/>
    <col min="15087" max="15087" width="13.7109375" style="10" customWidth="1"/>
    <col min="15088" max="15088" width="1.28515625" style="10" customWidth="1"/>
    <col min="15089" max="15089" width="15" style="10" customWidth="1"/>
    <col min="15090" max="15090" width="1.28515625" style="10" customWidth="1"/>
    <col min="15091" max="15091" width="12.7109375" style="10" customWidth="1"/>
    <col min="15092" max="15331" width="9.140625" style="10"/>
    <col min="15332" max="15332" width="1.28515625" style="10" customWidth="1"/>
    <col min="15333" max="15333" width="32" style="10" customWidth="1"/>
    <col min="15334" max="15334" width="1.5703125" style="10" customWidth="1"/>
    <col min="15335" max="15335" width="4.85546875" style="10" customWidth="1"/>
    <col min="15336" max="15336" width="1.5703125" style="10" customWidth="1"/>
    <col min="15337" max="15337" width="12.28515625" style="10" customWidth="1"/>
    <col min="15338" max="15338" width="1.28515625" style="10" customWidth="1"/>
    <col min="15339" max="15339" width="13.140625" style="10" customWidth="1"/>
    <col min="15340" max="15340" width="1.28515625" style="10" customWidth="1"/>
    <col min="15341" max="15341" width="12.7109375" style="10" customWidth="1"/>
    <col min="15342" max="15342" width="1.28515625" style="10" customWidth="1"/>
    <col min="15343" max="15343" width="13.7109375" style="10" customWidth="1"/>
    <col min="15344" max="15344" width="1.28515625" style="10" customWidth="1"/>
    <col min="15345" max="15345" width="15" style="10" customWidth="1"/>
    <col min="15346" max="15346" width="1.28515625" style="10" customWidth="1"/>
    <col min="15347" max="15347" width="12.7109375" style="10" customWidth="1"/>
    <col min="15348" max="15587" width="9.140625" style="10"/>
    <col min="15588" max="15588" width="1.28515625" style="10" customWidth="1"/>
    <col min="15589" max="15589" width="32" style="10" customWidth="1"/>
    <col min="15590" max="15590" width="1.5703125" style="10" customWidth="1"/>
    <col min="15591" max="15591" width="4.85546875" style="10" customWidth="1"/>
    <col min="15592" max="15592" width="1.5703125" style="10" customWidth="1"/>
    <col min="15593" max="15593" width="12.28515625" style="10" customWidth="1"/>
    <col min="15594" max="15594" width="1.28515625" style="10" customWidth="1"/>
    <col min="15595" max="15595" width="13.140625" style="10" customWidth="1"/>
    <col min="15596" max="15596" width="1.28515625" style="10" customWidth="1"/>
    <col min="15597" max="15597" width="12.7109375" style="10" customWidth="1"/>
    <col min="15598" max="15598" width="1.28515625" style="10" customWidth="1"/>
    <col min="15599" max="15599" width="13.7109375" style="10" customWidth="1"/>
    <col min="15600" max="15600" width="1.28515625" style="10" customWidth="1"/>
    <col min="15601" max="15601" width="15" style="10" customWidth="1"/>
    <col min="15602" max="15602" width="1.28515625" style="10" customWidth="1"/>
    <col min="15603" max="15603" width="12.7109375" style="10" customWidth="1"/>
    <col min="15604" max="15843" width="9.140625" style="10"/>
    <col min="15844" max="15844" width="1.28515625" style="10" customWidth="1"/>
    <col min="15845" max="15845" width="32" style="10" customWidth="1"/>
    <col min="15846" max="15846" width="1.5703125" style="10" customWidth="1"/>
    <col min="15847" max="15847" width="4.85546875" style="10" customWidth="1"/>
    <col min="15848" max="15848" width="1.5703125" style="10" customWidth="1"/>
    <col min="15849" max="15849" width="12.28515625" style="10" customWidth="1"/>
    <col min="15850" max="15850" width="1.28515625" style="10" customWidth="1"/>
    <col min="15851" max="15851" width="13.140625" style="10" customWidth="1"/>
    <col min="15852" max="15852" width="1.28515625" style="10" customWidth="1"/>
    <col min="15853" max="15853" width="12.7109375" style="10" customWidth="1"/>
    <col min="15854" max="15854" width="1.28515625" style="10" customWidth="1"/>
    <col min="15855" max="15855" width="13.7109375" style="10" customWidth="1"/>
    <col min="15856" max="15856" width="1.28515625" style="10" customWidth="1"/>
    <col min="15857" max="15857" width="15" style="10" customWidth="1"/>
    <col min="15858" max="15858" width="1.28515625" style="10" customWidth="1"/>
    <col min="15859" max="15859" width="12.7109375" style="10" customWidth="1"/>
    <col min="15860" max="16099" width="9.140625" style="10"/>
    <col min="16100" max="16100" width="1.28515625" style="10" customWidth="1"/>
    <col min="16101" max="16101" width="32" style="10" customWidth="1"/>
    <col min="16102" max="16102" width="1.5703125" style="10" customWidth="1"/>
    <col min="16103" max="16103" width="4.85546875" style="10" customWidth="1"/>
    <col min="16104" max="16104" width="1.5703125" style="10" customWidth="1"/>
    <col min="16105" max="16105" width="12.28515625" style="10" customWidth="1"/>
    <col min="16106" max="16106" width="1.28515625" style="10" customWidth="1"/>
    <col min="16107" max="16107" width="13.140625" style="10" customWidth="1"/>
    <col min="16108" max="16108" width="1.28515625" style="10" customWidth="1"/>
    <col min="16109" max="16109" width="12.7109375" style="10" customWidth="1"/>
    <col min="16110" max="16110" width="1.28515625" style="10" customWidth="1"/>
    <col min="16111" max="16111" width="13.7109375" style="10" customWidth="1"/>
    <col min="16112" max="16112" width="1.28515625" style="10" customWidth="1"/>
    <col min="16113" max="16113" width="15" style="10" customWidth="1"/>
    <col min="16114" max="16114" width="1.28515625" style="10" customWidth="1"/>
    <col min="16115" max="16115" width="12.7109375" style="10" customWidth="1"/>
    <col min="16116" max="16384" width="9.140625" style="10"/>
  </cols>
  <sheetData>
    <row r="1" spans="1:16" ht="16.5" customHeight="1" x14ac:dyDescent="0.2">
      <c r="A1" s="191" t="s">
        <v>47</v>
      </c>
      <c r="B1" s="191"/>
      <c r="C1" s="126"/>
      <c r="D1" s="192"/>
      <c r="E1" s="193"/>
    </row>
    <row r="2" spans="1:16" ht="16.5" customHeight="1" x14ac:dyDescent="0.2">
      <c r="A2" s="194" t="str">
        <f>'9'!A2</f>
        <v xml:space="preserve">Statement of Changes in Equity </v>
      </c>
      <c r="B2" s="194"/>
      <c r="C2" s="195"/>
      <c r="D2" s="192"/>
      <c r="E2" s="193"/>
    </row>
    <row r="3" spans="1:16" ht="16.5" customHeight="1" x14ac:dyDescent="0.2">
      <c r="A3" s="196" t="str">
        <f>+'9'!A3</f>
        <v>For the six-month period ended 30 September 2024</v>
      </c>
      <c r="B3" s="196"/>
      <c r="C3" s="197"/>
      <c r="D3" s="198"/>
      <c r="E3" s="199"/>
      <c r="F3" s="346"/>
      <c r="G3" s="346"/>
      <c r="H3" s="346"/>
      <c r="I3" s="346"/>
      <c r="J3" s="346"/>
      <c r="K3" s="346"/>
      <c r="L3" s="347"/>
      <c r="M3" s="347"/>
      <c r="N3" s="347"/>
      <c r="O3" s="346"/>
      <c r="P3" s="346"/>
    </row>
    <row r="4" spans="1:16" ht="12" customHeight="1" x14ac:dyDescent="0.2">
      <c r="A4" s="195"/>
      <c r="B4" s="195"/>
      <c r="C4" s="195"/>
      <c r="D4" s="192"/>
      <c r="E4" s="193"/>
    </row>
    <row r="5" spans="1:16" ht="12" customHeight="1" x14ac:dyDescent="0.2">
      <c r="A5" s="195"/>
      <c r="B5" s="195"/>
      <c r="C5" s="195"/>
      <c r="D5" s="192"/>
      <c r="E5" s="193"/>
    </row>
    <row r="6" spans="1:16" ht="15" customHeight="1" x14ac:dyDescent="0.2">
      <c r="A6" s="195"/>
      <c r="B6" s="195"/>
      <c r="C6" s="195"/>
      <c r="D6" s="192"/>
      <c r="E6" s="193"/>
      <c r="F6" s="374" t="s">
        <v>169</v>
      </c>
      <c r="G6" s="374"/>
      <c r="H6" s="374"/>
      <c r="I6" s="374"/>
      <c r="J6" s="374"/>
      <c r="K6" s="374"/>
      <c r="L6" s="374"/>
      <c r="M6" s="374"/>
      <c r="N6" s="374"/>
      <c r="O6" s="374"/>
      <c r="P6" s="374"/>
    </row>
    <row r="7" spans="1:16" ht="15" customHeight="1" x14ac:dyDescent="0.2">
      <c r="A7" s="195"/>
      <c r="B7" s="195"/>
      <c r="C7" s="195"/>
      <c r="D7" s="192"/>
      <c r="E7" s="193"/>
      <c r="F7" s="375" t="s">
        <v>216</v>
      </c>
      <c r="G7" s="375"/>
      <c r="H7" s="375"/>
      <c r="I7" s="375"/>
      <c r="J7" s="375"/>
      <c r="K7" s="375"/>
      <c r="L7" s="375"/>
      <c r="M7" s="375"/>
      <c r="N7" s="375"/>
      <c r="O7" s="375"/>
      <c r="P7" s="375"/>
    </row>
    <row r="8" spans="1:16" ht="15" customHeight="1" x14ac:dyDescent="0.2">
      <c r="A8" s="195"/>
      <c r="B8" s="195"/>
      <c r="C8" s="195"/>
      <c r="D8" s="192"/>
      <c r="E8" s="193"/>
      <c r="F8" s="200"/>
      <c r="G8" s="200"/>
      <c r="H8" s="200"/>
      <c r="I8" s="200"/>
      <c r="J8" s="374" t="s">
        <v>43</v>
      </c>
      <c r="K8" s="374"/>
      <c r="L8" s="374"/>
      <c r="M8" s="374"/>
      <c r="N8" s="374"/>
      <c r="O8" s="200"/>
      <c r="P8" s="200"/>
    </row>
    <row r="9" spans="1:16" ht="15" customHeight="1" x14ac:dyDescent="0.2">
      <c r="E9" s="350"/>
      <c r="F9" s="201" t="s">
        <v>44</v>
      </c>
      <c r="G9" s="201"/>
      <c r="I9" s="201"/>
      <c r="N9" s="201" t="s">
        <v>80</v>
      </c>
      <c r="O9" s="11"/>
    </row>
    <row r="10" spans="1:16" ht="15" customHeight="1" x14ac:dyDescent="0.2">
      <c r="E10" s="350"/>
      <c r="F10" s="201" t="s">
        <v>45</v>
      </c>
      <c r="G10" s="201"/>
      <c r="H10" s="201"/>
      <c r="I10" s="201"/>
      <c r="J10" s="11"/>
      <c r="K10" s="11"/>
      <c r="L10" s="11"/>
      <c r="M10" s="200"/>
      <c r="N10" s="202" t="s">
        <v>134</v>
      </c>
      <c r="O10" s="201"/>
    </row>
    <row r="11" spans="1:16" ht="15" customHeight="1" x14ac:dyDescent="0.2">
      <c r="E11" s="350"/>
      <c r="F11" s="201" t="s">
        <v>54</v>
      </c>
      <c r="G11" s="201"/>
      <c r="H11" s="201" t="s">
        <v>109</v>
      </c>
      <c r="I11" s="201"/>
      <c r="J11" s="201" t="s">
        <v>55</v>
      </c>
      <c r="L11" s="201"/>
      <c r="M11" s="201"/>
      <c r="N11" s="201" t="s">
        <v>117</v>
      </c>
      <c r="O11" s="201"/>
      <c r="P11" s="201" t="s">
        <v>61</v>
      </c>
    </row>
    <row r="12" spans="1:16" ht="15" customHeight="1" x14ac:dyDescent="0.2">
      <c r="A12" s="126"/>
      <c r="B12" s="126"/>
      <c r="C12" s="126"/>
      <c r="E12" s="350"/>
      <c r="F12" s="203" t="s">
        <v>35</v>
      </c>
      <c r="G12" s="345"/>
      <c r="H12" s="203" t="s">
        <v>35</v>
      </c>
      <c r="I12" s="345"/>
      <c r="J12" s="203" t="s">
        <v>58</v>
      </c>
      <c r="L12" s="203" t="s">
        <v>26</v>
      </c>
      <c r="M12" s="201"/>
      <c r="N12" s="203" t="s">
        <v>116</v>
      </c>
      <c r="O12" s="201"/>
      <c r="P12" s="203" t="s">
        <v>68</v>
      </c>
    </row>
    <row r="13" spans="1:16" ht="5.0999999999999996" customHeight="1" x14ac:dyDescent="0.2">
      <c r="A13" s="125"/>
      <c r="B13" s="125"/>
      <c r="C13" s="125"/>
      <c r="E13" s="35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5" customHeight="1" x14ac:dyDescent="0.2">
      <c r="A14" s="125" t="s">
        <v>195</v>
      </c>
      <c r="B14" s="125"/>
      <c r="C14" s="125"/>
      <c r="D14" s="204"/>
      <c r="E14" s="350"/>
      <c r="F14" s="351">
        <v>2800000000</v>
      </c>
      <c r="G14" s="345"/>
      <c r="H14" s="351">
        <v>3274182000</v>
      </c>
      <c r="I14" s="345"/>
      <c r="J14" s="351">
        <v>280000000</v>
      </c>
      <c r="L14" s="351">
        <v>1049493876</v>
      </c>
      <c r="M14" s="351"/>
      <c r="N14" s="351">
        <v>-7052928</v>
      </c>
      <c r="O14" s="352"/>
      <c r="P14" s="344">
        <f>SUM(F14:N14)</f>
        <v>7396622948</v>
      </c>
    </row>
    <row r="15" spans="1:16" ht="15" customHeight="1" x14ac:dyDescent="0.2">
      <c r="A15" s="126" t="s">
        <v>128</v>
      </c>
      <c r="B15" s="126"/>
      <c r="C15" s="126"/>
      <c r="D15" s="204"/>
      <c r="E15" s="35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15" customHeight="1" x14ac:dyDescent="0.2">
      <c r="A16" s="126"/>
      <c r="B16" s="348" t="s">
        <v>220</v>
      </c>
      <c r="C16" s="126"/>
      <c r="D16" s="353"/>
      <c r="E16" s="350"/>
      <c r="F16" s="148">
        <v>0</v>
      </c>
      <c r="G16" s="345"/>
      <c r="H16" s="148">
        <v>0</v>
      </c>
      <c r="I16" s="345"/>
      <c r="J16" s="351">
        <v>0</v>
      </c>
      <c r="K16" s="11"/>
      <c r="L16" s="11">
        <v>-391998332</v>
      </c>
      <c r="M16" s="11"/>
      <c r="N16" s="351">
        <v>0</v>
      </c>
      <c r="O16" s="11"/>
      <c r="P16" s="344">
        <f>SUM(F16:N16)</f>
        <v>-391998332</v>
      </c>
    </row>
    <row r="17" spans="1:16" ht="15" customHeight="1" x14ac:dyDescent="0.2">
      <c r="A17" s="348" t="s">
        <v>102</v>
      </c>
      <c r="D17" s="10"/>
      <c r="E17" s="10"/>
      <c r="F17" s="130">
        <v>0</v>
      </c>
      <c r="G17" s="345"/>
      <c r="H17" s="130">
        <v>0</v>
      </c>
      <c r="I17" s="345"/>
      <c r="J17" s="354">
        <v>0</v>
      </c>
      <c r="K17" s="12"/>
      <c r="L17" s="355">
        <v>400472428</v>
      </c>
      <c r="M17" s="356"/>
      <c r="N17" s="354">
        <v>0</v>
      </c>
      <c r="O17" s="352"/>
      <c r="P17" s="346">
        <f>SUM(F17:N17)</f>
        <v>400472428</v>
      </c>
    </row>
    <row r="18" spans="1:16" ht="5.0999999999999996" customHeight="1" x14ac:dyDescent="0.2">
      <c r="A18" s="10"/>
      <c r="B18" s="10"/>
      <c r="C18" s="10"/>
      <c r="E18" s="350"/>
      <c r="F18" s="351"/>
      <c r="G18" s="345"/>
      <c r="I18" s="345"/>
      <c r="L18" s="344"/>
      <c r="M18" s="344"/>
      <c r="N18" s="344"/>
      <c r="O18" s="351"/>
    </row>
    <row r="19" spans="1:16" ht="15.6" customHeight="1" thickBot="1" x14ac:dyDescent="0.25">
      <c r="A19" s="32" t="s">
        <v>219</v>
      </c>
      <c r="B19" s="125"/>
      <c r="C19" s="125"/>
      <c r="D19" s="204"/>
      <c r="E19" s="350"/>
      <c r="F19" s="357">
        <f>SUM(F14:F18)</f>
        <v>2800000000</v>
      </c>
      <c r="G19" s="345"/>
      <c r="H19" s="357">
        <f>SUM(H14:H18)</f>
        <v>3274182000</v>
      </c>
      <c r="I19" s="345"/>
      <c r="J19" s="357">
        <f>SUM(J14:J18)</f>
        <v>280000000</v>
      </c>
      <c r="L19" s="357">
        <f>SUM(L14:L18)</f>
        <v>1057967972</v>
      </c>
      <c r="M19" s="351"/>
      <c r="N19" s="357">
        <f>SUM(N14:N18)</f>
        <v>-7052928</v>
      </c>
      <c r="O19" s="351"/>
      <c r="P19" s="357">
        <f>SUM(P14:P18)</f>
        <v>7405097044</v>
      </c>
    </row>
    <row r="20" spans="1:16" ht="12" customHeight="1" thickTop="1" x14ac:dyDescent="0.2">
      <c r="A20" s="195"/>
      <c r="B20" s="195"/>
      <c r="C20" s="195"/>
      <c r="D20" s="192"/>
      <c r="E20" s="193"/>
    </row>
    <row r="21" spans="1:16" ht="12" customHeight="1" x14ac:dyDescent="0.2">
      <c r="A21" s="195"/>
      <c r="B21" s="195"/>
      <c r="C21" s="195"/>
      <c r="D21" s="192"/>
      <c r="E21" s="193"/>
    </row>
    <row r="22" spans="1:16" ht="15" customHeight="1" x14ac:dyDescent="0.2">
      <c r="A22" s="195"/>
      <c r="B22" s="195"/>
      <c r="C22" s="195"/>
      <c r="D22" s="192"/>
      <c r="E22" s="193"/>
      <c r="F22" s="374" t="s">
        <v>169</v>
      </c>
      <c r="G22" s="374"/>
      <c r="H22" s="374"/>
      <c r="I22" s="374"/>
      <c r="J22" s="374"/>
      <c r="K22" s="374"/>
      <c r="L22" s="374"/>
      <c r="M22" s="374"/>
      <c r="N22" s="374"/>
      <c r="O22" s="374"/>
      <c r="P22" s="374"/>
    </row>
    <row r="23" spans="1:16" ht="15" customHeight="1" x14ac:dyDescent="0.2">
      <c r="A23" s="195"/>
      <c r="B23" s="195"/>
      <c r="C23" s="195"/>
      <c r="D23" s="192"/>
      <c r="E23" s="193"/>
      <c r="F23" s="375" t="s">
        <v>234</v>
      </c>
      <c r="G23" s="375"/>
      <c r="H23" s="375"/>
      <c r="I23" s="375"/>
      <c r="J23" s="375"/>
      <c r="K23" s="375"/>
      <c r="L23" s="375"/>
      <c r="M23" s="375"/>
      <c r="N23" s="375"/>
      <c r="O23" s="375"/>
      <c r="P23" s="375"/>
    </row>
    <row r="24" spans="1:16" ht="15" customHeight="1" x14ac:dyDescent="0.2">
      <c r="A24" s="195"/>
      <c r="B24" s="195"/>
      <c r="C24" s="195"/>
      <c r="D24" s="192"/>
      <c r="E24" s="193"/>
      <c r="F24" s="200"/>
      <c r="G24" s="200"/>
      <c r="H24" s="200"/>
      <c r="I24" s="200"/>
      <c r="J24" s="374" t="s">
        <v>43</v>
      </c>
      <c r="K24" s="374"/>
      <c r="L24" s="374"/>
      <c r="M24" s="374"/>
      <c r="N24" s="374"/>
      <c r="O24" s="200"/>
      <c r="P24" s="200"/>
    </row>
    <row r="25" spans="1:16" ht="15" customHeight="1" x14ac:dyDescent="0.2">
      <c r="E25" s="350"/>
      <c r="F25" s="201" t="s">
        <v>44</v>
      </c>
      <c r="G25" s="201"/>
      <c r="I25" s="201"/>
      <c r="N25" s="201" t="s">
        <v>80</v>
      </c>
      <c r="O25" s="11"/>
    </row>
    <row r="26" spans="1:16" ht="15" customHeight="1" x14ac:dyDescent="0.2">
      <c r="E26" s="350"/>
      <c r="F26" s="201" t="s">
        <v>45</v>
      </c>
      <c r="G26" s="201"/>
      <c r="H26" s="201"/>
      <c r="I26" s="201"/>
      <c r="J26" s="11"/>
      <c r="K26" s="11"/>
      <c r="L26" s="11"/>
      <c r="M26" s="200"/>
      <c r="N26" s="202" t="s">
        <v>134</v>
      </c>
      <c r="O26" s="201"/>
    </row>
    <row r="27" spans="1:16" ht="15" customHeight="1" x14ac:dyDescent="0.2">
      <c r="E27" s="350"/>
      <c r="F27" s="201" t="s">
        <v>54</v>
      </c>
      <c r="G27" s="201"/>
      <c r="H27" s="201" t="s">
        <v>109</v>
      </c>
      <c r="I27" s="201"/>
      <c r="J27" s="201" t="s">
        <v>55</v>
      </c>
      <c r="L27" s="201"/>
      <c r="M27" s="201"/>
      <c r="N27" s="201" t="s">
        <v>117</v>
      </c>
      <c r="O27" s="201"/>
      <c r="P27" s="201" t="s">
        <v>61</v>
      </c>
    </row>
    <row r="28" spans="1:16" ht="15" customHeight="1" x14ac:dyDescent="0.2">
      <c r="A28" s="126"/>
      <c r="B28" s="126"/>
      <c r="C28" s="126"/>
      <c r="D28" s="285" t="s">
        <v>239</v>
      </c>
      <c r="E28" s="350"/>
      <c r="F28" s="203" t="s">
        <v>35</v>
      </c>
      <c r="G28" s="345"/>
      <c r="H28" s="203" t="s">
        <v>35</v>
      </c>
      <c r="I28" s="345"/>
      <c r="J28" s="203" t="s">
        <v>58</v>
      </c>
      <c r="L28" s="203" t="s">
        <v>26</v>
      </c>
      <c r="M28" s="201"/>
      <c r="N28" s="203" t="s">
        <v>116</v>
      </c>
      <c r="O28" s="201"/>
      <c r="P28" s="203" t="s">
        <v>68</v>
      </c>
    </row>
    <row r="29" spans="1:16" ht="5.0999999999999996" customHeight="1" x14ac:dyDescent="0.2">
      <c r="A29" s="125"/>
      <c r="B29" s="125"/>
      <c r="C29" s="125"/>
      <c r="D29" s="96"/>
      <c r="E29" s="350"/>
      <c r="F29" s="20"/>
      <c r="G29" s="11"/>
      <c r="H29" s="20"/>
      <c r="I29" s="11"/>
      <c r="J29" s="20"/>
      <c r="K29" s="11"/>
      <c r="L29" s="20"/>
      <c r="M29" s="11"/>
      <c r="N29" s="20"/>
      <c r="O29" s="11"/>
      <c r="P29" s="20"/>
    </row>
    <row r="30" spans="1:16" ht="15" customHeight="1" x14ac:dyDescent="0.2">
      <c r="A30" s="125" t="s">
        <v>208</v>
      </c>
      <c r="B30" s="125"/>
      <c r="C30" s="125"/>
      <c r="D30" s="204"/>
      <c r="E30" s="350"/>
      <c r="F30" s="358">
        <v>2800000000</v>
      </c>
      <c r="G30" s="345"/>
      <c r="H30" s="358">
        <v>3274182000</v>
      </c>
      <c r="I30" s="345"/>
      <c r="J30" s="358">
        <v>280000000</v>
      </c>
      <c r="L30" s="358">
        <v>1136082218</v>
      </c>
      <c r="M30" s="351"/>
      <c r="N30" s="358">
        <v>-9406081</v>
      </c>
      <c r="O30" s="352"/>
      <c r="P30" s="359">
        <f>SUM(F30:N30)</f>
        <v>7480858137</v>
      </c>
    </row>
    <row r="31" spans="1:16" ht="15" customHeight="1" x14ac:dyDescent="0.2">
      <c r="A31" s="126" t="s">
        <v>128</v>
      </c>
      <c r="B31" s="126"/>
      <c r="C31" s="126"/>
      <c r="D31" s="204"/>
      <c r="E31" s="350"/>
      <c r="F31" s="20"/>
      <c r="G31" s="11"/>
      <c r="H31" s="20"/>
      <c r="I31" s="11"/>
      <c r="J31" s="20"/>
      <c r="K31" s="11"/>
      <c r="L31" s="20"/>
      <c r="M31" s="11"/>
      <c r="N31" s="20"/>
      <c r="O31" s="11"/>
      <c r="P31" s="20"/>
    </row>
    <row r="32" spans="1:16" ht="15" customHeight="1" x14ac:dyDescent="0.2">
      <c r="A32" s="126"/>
      <c r="B32" s="348" t="s">
        <v>220</v>
      </c>
      <c r="C32" s="126"/>
      <c r="D32" s="353">
        <v>21</v>
      </c>
      <c r="E32" s="350"/>
      <c r="F32" s="205">
        <v>0</v>
      </c>
      <c r="G32" s="345"/>
      <c r="H32" s="205">
        <v>0</v>
      </c>
      <c r="I32" s="345"/>
      <c r="J32" s="358">
        <v>0</v>
      </c>
      <c r="K32" s="11"/>
      <c r="L32" s="20">
        <v>-279997136</v>
      </c>
      <c r="M32" s="11"/>
      <c r="N32" s="358">
        <v>0</v>
      </c>
      <c r="O32" s="11"/>
      <c r="P32" s="20">
        <f>SUM(F32:N32)</f>
        <v>-279997136</v>
      </c>
    </row>
    <row r="33" spans="1:16" ht="15" customHeight="1" x14ac:dyDescent="0.2">
      <c r="A33" s="348" t="s">
        <v>102</v>
      </c>
      <c r="D33" s="10"/>
      <c r="E33" s="10"/>
      <c r="F33" s="118">
        <v>0</v>
      </c>
      <c r="G33" s="345"/>
      <c r="H33" s="118">
        <v>0</v>
      </c>
      <c r="I33" s="345"/>
      <c r="J33" s="360">
        <v>0</v>
      </c>
      <c r="K33" s="12"/>
      <c r="L33" s="361">
        <v>278010088</v>
      </c>
      <c r="M33" s="356"/>
      <c r="N33" s="360">
        <v>0</v>
      </c>
      <c r="O33" s="352"/>
      <c r="P33" s="362">
        <f>SUM(F33:N33)</f>
        <v>278010088</v>
      </c>
    </row>
    <row r="34" spans="1:16" ht="5.0999999999999996" customHeight="1" x14ac:dyDescent="0.2">
      <c r="A34" s="10"/>
      <c r="B34" s="10"/>
      <c r="C34" s="10"/>
      <c r="E34" s="350"/>
      <c r="F34" s="358"/>
      <c r="G34" s="345"/>
      <c r="H34" s="359"/>
      <c r="I34" s="345"/>
      <c r="J34" s="359"/>
      <c r="L34" s="359"/>
      <c r="M34" s="344"/>
      <c r="N34" s="359"/>
      <c r="O34" s="351"/>
      <c r="P34" s="359"/>
    </row>
    <row r="35" spans="1:16" ht="15.6" customHeight="1" thickBot="1" x14ac:dyDescent="0.25">
      <c r="A35" s="32" t="s">
        <v>233</v>
      </c>
      <c r="B35" s="125"/>
      <c r="C35" s="125"/>
      <c r="D35" s="204"/>
      <c r="E35" s="350"/>
      <c r="F35" s="363">
        <f>SUM(F30:F34)</f>
        <v>2800000000</v>
      </c>
      <c r="G35" s="345"/>
      <c r="H35" s="363">
        <f>SUM(H30:H34)</f>
        <v>3274182000</v>
      </c>
      <c r="I35" s="345"/>
      <c r="J35" s="363">
        <f>SUM(J30:J34)</f>
        <v>280000000</v>
      </c>
      <c r="L35" s="363">
        <f>SUM(L30:L34)</f>
        <v>1134095170</v>
      </c>
      <c r="M35" s="351"/>
      <c r="N35" s="363">
        <f>SUM(N30:N34)</f>
        <v>-9406081</v>
      </c>
      <c r="O35" s="351"/>
      <c r="P35" s="363">
        <f>SUM(P30:P34)</f>
        <v>7478871089</v>
      </c>
    </row>
    <row r="36" spans="1:16" ht="12" customHeight="1" thickTop="1" x14ac:dyDescent="0.2">
      <c r="A36" s="32"/>
      <c r="B36" s="125"/>
      <c r="C36" s="125"/>
      <c r="D36" s="204"/>
      <c r="E36" s="350"/>
      <c r="F36" s="351"/>
      <c r="G36" s="345"/>
      <c r="H36" s="351"/>
      <c r="I36" s="345"/>
      <c r="J36" s="351"/>
      <c r="L36" s="351"/>
      <c r="M36" s="351"/>
      <c r="N36" s="351"/>
      <c r="O36" s="351"/>
      <c r="P36" s="351"/>
    </row>
    <row r="37" spans="1:16" ht="12" customHeight="1" x14ac:dyDescent="0.2">
      <c r="A37" s="32"/>
      <c r="B37" s="125"/>
      <c r="C37" s="125"/>
      <c r="D37" s="204"/>
      <c r="E37" s="350"/>
      <c r="F37" s="351"/>
      <c r="G37" s="345"/>
      <c r="H37" s="351"/>
      <c r="I37" s="345"/>
      <c r="J37" s="351"/>
      <c r="L37" s="351"/>
      <c r="M37" s="351"/>
      <c r="N37" s="351"/>
      <c r="O37" s="351"/>
      <c r="P37" s="351"/>
    </row>
    <row r="38" spans="1:16" ht="21.95" customHeight="1" x14ac:dyDescent="0.2">
      <c r="A38" s="188" t="str">
        <f>+'9'!A48</f>
        <v>The accompanying notes on pages 14 to 36 are an integral part of these consolidated and company financial information.</v>
      </c>
      <c r="B38" s="189"/>
      <c r="C38" s="189"/>
      <c r="D38" s="198"/>
      <c r="E38" s="364"/>
      <c r="F38" s="354"/>
      <c r="G38" s="347"/>
      <c r="H38" s="354"/>
      <c r="I38" s="347"/>
      <c r="J38" s="354"/>
      <c r="K38" s="346"/>
      <c r="L38" s="354"/>
      <c r="M38" s="354"/>
      <c r="N38" s="354"/>
      <c r="O38" s="354"/>
      <c r="P38" s="354"/>
    </row>
  </sheetData>
  <mergeCells count="6">
    <mergeCell ref="J24:N24"/>
    <mergeCell ref="F6:P6"/>
    <mergeCell ref="F7:P7"/>
    <mergeCell ref="J8:N8"/>
    <mergeCell ref="F22:P22"/>
    <mergeCell ref="F23:P23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P30:P33 A38 P14:P1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54D4-E03C-4597-9215-18A0BDE99B73}">
  <sheetPr>
    <tabColor rgb="FFFFFF00"/>
  </sheetPr>
  <dimension ref="A1:L168"/>
  <sheetViews>
    <sheetView showRuler="0" topLeftCell="D157" zoomScale="115" zoomScaleNormal="115" zoomScaleSheetLayoutView="115" workbookViewId="0">
      <selection activeCell="F166" sqref="F166"/>
    </sheetView>
  </sheetViews>
  <sheetFormatPr defaultRowHeight="16.5" customHeight="1" x14ac:dyDescent="0.2"/>
  <cols>
    <col min="1" max="2" width="1.42578125" style="10" customWidth="1"/>
    <col min="3" max="3" width="41.28515625" style="143" customWidth="1"/>
    <col min="4" max="4" width="7.42578125" style="132" customWidth="1"/>
    <col min="5" max="5" width="0.7109375" style="143" customWidth="1"/>
    <col min="6" max="6" width="11.28515625" style="214" customWidth="1"/>
    <col min="7" max="7" width="0.7109375" style="214" customWidth="1"/>
    <col min="8" max="8" width="11.28515625" style="214" customWidth="1"/>
    <col min="9" max="9" width="0.7109375" style="214" customWidth="1"/>
    <col min="10" max="10" width="11.28515625" style="214" customWidth="1"/>
    <col min="11" max="11" width="0.7109375" style="214" customWidth="1"/>
    <col min="12" max="12" width="11.28515625" style="214" customWidth="1"/>
    <col min="13" max="231" width="9.140625" style="143"/>
    <col min="232" max="233" width="1.42578125" style="143" customWidth="1"/>
    <col min="234" max="234" width="41.140625" style="143" customWidth="1"/>
    <col min="235" max="235" width="5.5703125" style="143" bestFit="1" customWidth="1"/>
    <col min="236" max="236" width="0.7109375" style="143" customWidth="1"/>
    <col min="237" max="237" width="11.7109375" style="143" customWidth="1"/>
    <col min="238" max="238" width="0.7109375" style="143" customWidth="1"/>
    <col min="239" max="239" width="11.7109375" style="143" customWidth="1"/>
    <col min="240" max="240" width="0.7109375" style="143" customWidth="1"/>
    <col min="241" max="241" width="11.7109375" style="143" customWidth="1"/>
    <col min="242" max="242" width="0.7109375" style="143" customWidth="1"/>
    <col min="243" max="243" width="12.140625" style="143" customWidth="1"/>
    <col min="244" max="487" width="9.140625" style="143"/>
    <col min="488" max="489" width="1.42578125" style="143" customWidth="1"/>
    <col min="490" max="490" width="41.140625" style="143" customWidth="1"/>
    <col min="491" max="491" width="5.5703125" style="143" bestFit="1" customWidth="1"/>
    <col min="492" max="492" width="0.7109375" style="143" customWidth="1"/>
    <col min="493" max="493" width="11.7109375" style="143" customWidth="1"/>
    <col min="494" max="494" width="0.7109375" style="143" customWidth="1"/>
    <col min="495" max="495" width="11.7109375" style="143" customWidth="1"/>
    <col min="496" max="496" width="0.7109375" style="143" customWidth="1"/>
    <col min="497" max="497" width="11.7109375" style="143" customWidth="1"/>
    <col min="498" max="498" width="0.7109375" style="143" customWidth="1"/>
    <col min="499" max="499" width="12.140625" style="143" customWidth="1"/>
    <col min="500" max="743" width="9.140625" style="143"/>
    <col min="744" max="745" width="1.42578125" style="143" customWidth="1"/>
    <col min="746" max="746" width="41.140625" style="143" customWidth="1"/>
    <col min="747" max="747" width="5.5703125" style="143" bestFit="1" customWidth="1"/>
    <col min="748" max="748" width="0.7109375" style="143" customWidth="1"/>
    <col min="749" max="749" width="11.7109375" style="143" customWidth="1"/>
    <col min="750" max="750" width="0.7109375" style="143" customWidth="1"/>
    <col min="751" max="751" width="11.7109375" style="143" customWidth="1"/>
    <col min="752" max="752" width="0.7109375" style="143" customWidth="1"/>
    <col min="753" max="753" width="11.7109375" style="143" customWidth="1"/>
    <col min="754" max="754" width="0.7109375" style="143" customWidth="1"/>
    <col min="755" max="755" width="12.140625" style="143" customWidth="1"/>
    <col min="756" max="999" width="9.140625" style="143"/>
    <col min="1000" max="1001" width="1.42578125" style="143" customWidth="1"/>
    <col min="1002" max="1002" width="41.140625" style="143" customWidth="1"/>
    <col min="1003" max="1003" width="5.5703125" style="143" bestFit="1" customWidth="1"/>
    <col min="1004" max="1004" width="0.7109375" style="143" customWidth="1"/>
    <col min="1005" max="1005" width="11.7109375" style="143" customWidth="1"/>
    <col min="1006" max="1006" width="0.7109375" style="143" customWidth="1"/>
    <col min="1007" max="1007" width="11.7109375" style="143" customWidth="1"/>
    <col min="1008" max="1008" width="0.7109375" style="143" customWidth="1"/>
    <col min="1009" max="1009" width="11.7109375" style="143" customWidth="1"/>
    <col min="1010" max="1010" width="0.7109375" style="143" customWidth="1"/>
    <col min="1011" max="1011" width="12.140625" style="143" customWidth="1"/>
    <col min="1012" max="1255" width="9.140625" style="143"/>
    <col min="1256" max="1257" width="1.42578125" style="143" customWidth="1"/>
    <col min="1258" max="1258" width="41.140625" style="143" customWidth="1"/>
    <col min="1259" max="1259" width="5.5703125" style="143" bestFit="1" customWidth="1"/>
    <col min="1260" max="1260" width="0.7109375" style="143" customWidth="1"/>
    <col min="1261" max="1261" width="11.7109375" style="143" customWidth="1"/>
    <col min="1262" max="1262" width="0.7109375" style="143" customWidth="1"/>
    <col min="1263" max="1263" width="11.7109375" style="143" customWidth="1"/>
    <col min="1264" max="1264" width="0.7109375" style="143" customWidth="1"/>
    <col min="1265" max="1265" width="11.7109375" style="143" customWidth="1"/>
    <col min="1266" max="1266" width="0.7109375" style="143" customWidth="1"/>
    <col min="1267" max="1267" width="12.140625" style="143" customWidth="1"/>
    <col min="1268" max="1511" width="9.140625" style="143"/>
    <col min="1512" max="1513" width="1.42578125" style="143" customWidth="1"/>
    <col min="1514" max="1514" width="41.140625" style="143" customWidth="1"/>
    <col min="1515" max="1515" width="5.5703125" style="143" bestFit="1" customWidth="1"/>
    <col min="1516" max="1516" width="0.7109375" style="143" customWidth="1"/>
    <col min="1517" max="1517" width="11.7109375" style="143" customWidth="1"/>
    <col min="1518" max="1518" width="0.7109375" style="143" customWidth="1"/>
    <col min="1519" max="1519" width="11.7109375" style="143" customWidth="1"/>
    <col min="1520" max="1520" width="0.7109375" style="143" customWidth="1"/>
    <col min="1521" max="1521" width="11.7109375" style="143" customWidth="1"/>
    <col min="1522" max="1522" width="0.7109375" style="143" customWidth="1"/>
    <col min="1523" max="1523" width="12.140625" style="143" customWidth="1"/>
    <col min="1524" max="1767" width="9.140625" style="143"/>
    <col min="1768" max="1769" width="1.42578125" style="143" customWidth="1"/>
    <col min="1770" max="1770" width="41.140625" style="143" customWidth="1"/>
    <col min="1771" max="1771" width="5.5703125" style="143" bestFit="1" customWidth="1"/>
    <col min="1772" max="1772" width="0.7109375" style="143" customWidth="1"/>
    <col min="1773" max="1773" width="11.7109375" style="143" customWidth="1"/>
    <col min="1774" max="1774" width="0.7109375" style="143" customWidth="1"/>
    <col min="1775" max="1775" width="11.7109375" style="143" customWidth="1"/>
    <col min="1776" max="1776" width="0.7109375" style="143" customWidth="1"/>
    <col min="1777" max="1777" width="11.7109375" style="143" customWidth="1"/>
    <col min="1778" max="1778" width="0.7109375" style="143" customWidth="1"/>
    <col min="1779" max="1779" width="12.140625" style="143" customWidth="1"/>
    <col min="1780" max="2023" width="9.140625" style="143"/>
    <col min="2024" max="2025" width="1.42578125" style="143" customWidth="1"/>
    <col min="2026" max="2026" width="41.140625" style="143" customWidth="1"/>
    <col min="2027" max="2027" width="5.5703125" style="143" bestFit="1" customWidth="1"/>
    <col min="2028" max="2028" width="0.7109375" style="143" customWidth="1"/>
    <col min="2029" max="2029" width="11.7109375" style="143" customWidth="1"/>
    <col min="2030" max="2030" width="0.7109375" style="143" customWidth="1"/>
    <col min="2031" max="2031" width="11.7109375" style="143" customWidth="1"/>
    <col min="2032" max="2032" width="0.7109375" style="143" customWidth="1"/>
    <col min="2033" max="2033" width="11.7109375" style="143" customWidth="1"/>
    <col min="2034" max="2034" width="0.7109375" style="143" customWidth="1"/>
    <col min="2035" max="2035" width="12.140625" style="143" customWidth="1"/>
    <col min="2036" max="2279" width="9.140625" style="143"/>
    <col min="2280" max="2281" width="1.42578125" style="143" customWidth="1"/>
    <col min="2282" max="2282" width="41.140625" style="143" customWidth="1"/>
    <col min="2283" max="2283" width="5.5703125" style="143" bestFit="1" customWidth="1"/>
    <col min="2284" max="2284" width="0.7109375" style="143" customWidth="1"/>
    <col min="2285" max="2285" width="11.7109375" style="143" customWidth="1"/>
    <col min="2286" max="2286" width="0.7109375" style="143" customWidth="1"/>
    <col min="2287" max="2287" width="11.7109375" style="143" customWidth="1"/>
    <col min="2288" max="2288" width="0.7109375" style="143" customWidth="1"/>
    <col min="2289" max="2289" width="11.7109375" style="143" customWidth="1"/>
    <col min="2290" max="2290" width="0.7109375" style="143" customWidth="1"/>
    <col min="2291" max="2291" width="12.140625" style="143" customWidth="1"/>
    <col min="2292" max="2535" width="9.140625" style="143"/>
    <col min="2536" max="2537" width="1.42578125" style="143" customWidth="1"/>
    <col min="2538" max="2538" width="41.140625" style="143" customWidth="1"/>
    <col min="2539" max="2539" width="5.5703125" style="143" bestFit="1" customWidth="1"/>
    <col min="2540" max="2540" width="0.7109375" style="143" customWidth="1"/>
    <col min="2541" max="2541" width="11.7109375" style="143" customWidth="1"/>
    <col min="2542" max="2542" width="0.7109375" style="143" customWidth="1"/>
    <col min="2543" max="2543" width="11.7109375" style="143" customWidth="1"/>
    <col min="2544" max="2544" width="0.7109375" style="143" customWidth="1"/>
    <col min="2545" max="2545" width="11.7109375" style="143" customWidth="1"/>
    <col min="2546" max="2546" width="0.7109375" style="143" customWidth="1"/>
    <col min="2547" max="2547" width="12.140625" style="143" customWidth="1"/>
    <col min="2548" max="2791" width="9.140625" style="143"/>
    <col min="2792" max="2793" width="1.42578125" style="143" customWidth="1"/>
    <col min="2794" max="2794" width="41.140625" style="143" customWidth="1"/>
    <col min="2795" max="2795" width="5.5703125" style="143" bestFit="1" customWidth="1"/>
    <col min="2796" max="2796" width="0.7109375" style="143" customWidth="1"/>
    <col min="2797" max="2797" width="11.7109375" style="143" customWidth="1"/>
    <col min="2798" max="2798" width="0.7109375" style="143" customWidth="1"/>
    <col min="2799" max="2799" width="11.7109375" style="143" customWidth="1"/>
    <col min="2800" max="2800" width="0.7109375" style="143" customWidth="1"/>
    <col min="2801" max="2801" width="11.7109375" style="143" customWidth="1"/>
    <col min="2802" max="2802" width="0.7109375" style="143" customWidth="1"/>
    <col min="2803" max="2803" width="12.140625" style="143" customWidth="1"/>
    <col min="2804" max="3047" width="9.140625" style="143"/>
    <col min="3048" max="3049" width="1.42578125" style="143" customWidth="1"/>
    <col min="3050" max="3050" width="41.140625" style="143" customWidth="1"/>
    <col min="3051" max="3051" width="5.5703125" style="143" bestFit="1" customWidth="1"/>
    <col min="3052" max="3052" width="0.7109375" style="143" customWidth="1"/>
    <col min="3053" max="3053" width="11.7109375" style="143" customWidth="1"/>
    <col min="3054" max="3054" width="0.7109375" style="143" customWidth="1"/>
    <col min="3055" max="3055" width="11.7109375" style="143" customWidth="1"/>
    <col min="3056" max="3056" width="0.7109375" style="143" customWidth="1"/>
    <col min="3057" max="3057" width="11.7109375" style="143" customWidth="1"/>
    <col min="3058" max="3058" width="0.7109375" style="143" customWidth="1"/>
    <col min="3059" max="3059" width="12.140625" style="143" customWidth="1"/>
    <col min="3060" max="3303" width="9.140625" style="143"/>
    <col min="3304" max="3305" width="1.42578125" style="143" customWidth="1"/>
    <col min="3306" max="3306" width="41.140625" style="143" customWidth="1"/>
    <col min="3307" max="3307" width="5.5703125" style="143" bestFit="1" customWidth="1"/>
    <col min="3308" max="3308" width="0.7109375" style="143" customWidth="1"/>
    <col min="3309" max="3309" width="11.7109375" style="143" customWidth="1"/>
    <col min="3310" max="3310" width="0.7109375" style="143" customWidth="1"/>
    <col min="3311" max="3311" width="11.7109375" style="143" customWidth="1"/>
    <col min="3312" max="3312" width="0.7109375" style="143" customWidth="1"/>
    <col min="3313" max="3313" width="11.7109375" style="143" customWidth="1"/>
    <col min="3314" max="3314" width="0.7109375" style="143" customWidth="1"/>
    <col min="3315" max="3315" width="12.140625" style="143" customWidth="1"/>
    <col min="3316" max="3559" width="9.140625" style="143"/>
    <col min="3560" max="3561" width="1.42578125" style="143" customWidth="1"/>
    <col min="3562" max="3562" width="41.140625" style="143" customWidth="1"/>
    <col min="3563" max="3563" width="5.5703125" style="143" bestFit="1" customWidth="1"/>
    <col min="3564" max="3564" width="0.7109375" style="143" customWidth="1"/>
    <col min="3565" max="3565" width="11.7109375" style="143" customWidth="1"/>
    <col min="3566" max="3566" width="0.7109375" style="143" customWidth="1"/>
    <col min="3567" max="3567" width="11.7109375" style="143" customWidth="1"/>
    <col min="3568" max="3568" width="0.7109375" style="143" customWidth="1"/>
    <col min="3569" max="3569" width="11.7109375" style="143" customWidth="1"/>
    <col min="3570" max="3570" width="0.7109375" style="143" customWidth="1"/>
    <col min="3571" max="3571" width="12.140625" style="143" customWidth="1"/>
    <col min="3572" max="3815" width="9.140625" style="143"/>
    <col min="3816" max="3817" width="1.42578125" style="143" customWidth="1"/>
    <col min="3818" max="3818" width="41.140625" style="143" customWidth="1"/>
    <col min="3819" max="3819" width="5.5703125" style="143" bestFit="1" customWidth="1"/>
    <col min="3820" max="3820" width="0.7109375" style="143" customWidth="1"/>
    <col min="3821" max="3821" width="11.7109375" style="143" customWidth="1"/>
    <col min="3822" max="3822" width="0.7109375" style="143" customWidth="1"/>
    <col min="3823" max="3823" width="11.7109375" style="143" customWidth="1"/>
    <col min="3824" max="3824" width="0.7109375" style="143" customWidth="1"/>
    <col min="3825" max="3825" width="11.7109375" style="143" customWidth="1"/>
    <col min="3826" max="3826" width="0.7109375" style="143" customWidth="1"/>
    <col min="3827" max="3827" width="12.140625" style="143" customWidth="1"/>
    <col min="3828" max="4071" width="9.140625" style="143"/>
    <col min="4072" max="4073" width="1.42578125" style="143" customWidth="1"/>
    <col min="4074" max="4074" width="41.140625" style="143" customWidth="1"/>
    <col min="4075" max="4075" width="5.5703125" style="143" bestFit="1" customWidth="1"/>
    <col min="4076" max="4076" width="0.7109375" style="143" customWidth="1"/>
    <col min="4077" max="4077" width="11.7109375" style="143" customWidth="1"/>
    <col min="4078" max="4078" width="0.7109375" style="143" customWidth="1"/>
    <col min="4079" max="4079" width="11.7109375" style="143" customWidth="1"/>
    <col min="4080" max="4080" width="0.7109375" style="143" customWidth="1"/>
    <col min="4081" max="4081" width="11.7109375" style="143" customWidth="1"/>
    <col min="4082" max="4082" width="0.7109375" style="143" customWidth="1"/>
    <col min="4083" max="4083" width="12.140625" style="143" customWidth="1"/>
    <col min="4084" max="4327" width="9.140625" style="143"/>
    <col min="4328" max="4329" width="1.42578125" style="143" customWidth="1"/>
    <col min="4330" max="4330" width="41.140625" style="143" customWidth="1"/>
    <col min="4331" max="4331" width="5.5703125" style="143" bestFit="1" customWidth="1"/>
    <col min="4332" max="4332" width="0.7109375" style="143" customWidth="1"/>
    <col min="4333" max="4333" width="11.7109375" style="143" customWidth="1"/>
    <col min="4334" max="4334" width="0.7109375" style="143" customWidth="1"/>
    <col min="4335" max="4335" width="11.7109375" style="143" customWidth="1"/>
    <col min="4336" max="4336" width="0.7109375" style="143" customWidth="1"/>
    <col min="4337" max="4337" width="11.7109375" style="143" customWidth="1"/>
    <col min="4338" max="4338" width="0.7109375" style="143" customWidth="1"/>
    <col min="4339" max="4339" width="12.140625" style="143" customWidth="1"/>
    <col min="4340" max="4583" width="9.140625" style="143"/>
    <col min="4584" max="4585" width="1.42578125" style="143" customWidth="1"/>
    <col min="4586" max="4586" width="41.140625" style="143" customWidth="1"/>
    <col min="4587" max="4587" width="5.5703125" style="143" bestFit="1" customWidth="1"/>
    <col min="4588" max="4588" width="0.7109375" style="143" customWidth="1"/>
    <col min="4589" max="4589" width="11.7109375" style="143" customWidth="1"/>
    <col min="4590" max="4590" width="0.7109375" style="143" customWidth="1"/>
    <col min="4591" max="4591" width="11.7109375" style="143" customWidth="1"/>
    <col min="4592" max="4592" width="0.7109375" style="143" customWidth="1"/>
    <col min="4593" max="4593" width="11.7109375" style="143" customWidth="1"/>
    <col min="4594" max="4594" width="0.7109375" style="143" customWidth="1"/>
    <col min="4595" max="4595" width="12.140625" style="143" customWidth="1"/>
    <col min="4596" max="4839" width="9.140625" style="143"/>
    <col min="4840" max="4841" width="1.42578125" style="143" customWidth="1"/>
    <col min="4842" max="4842" width="41.140625" style="143" customWidth="1"/>
    <col min="4843" max="4843" width="5.5703125" style="143" bestFit="1" customWidth="1"/>
    <col min="4844" max="4844" width="0.7109375" style="143" customWidth="1"/>
    <col min="4845" max="4845" width="11.7109375" style="143" customWidth="1"/>
    <col min="4846" max="4846" width="0.7109375" style="143" customWidth="1"/>
    <col min="4847" max="4847" width="11.7109375" style="143" customWidth="1"/>
    <col min="4848" max="4848" width="0.7109375" style="143" customWidth="1"/>
    <col min="4849" max="4849" width="11.7109375" style="143" customWidth="1"/>
    <col min="4850" max="4850" width="0.7109375" style="143" customWidth="1"/>
    <col min="4851" max="4851" width="12.140625" style="143" customWidth="1"/>
    <col min="4852" max="5095" width="9.140625" style="143"/>
    <col min="5096" max="5097" width="1.42578125" style="143" customWidth="1"/>
    <col min="5098" max="5098" width="41.140625" style="143" customWidth="1"/>
    <col min="5099" max="5099" width="5.5703125" style="143" bestFit="1" customWidth="1"/>
    <col min="5100" max="5100" width="0.7109375" style="143" customWidth="1"/>
    <col min="5101" max="5101" width="11.7109375" style="143" customWidth="1"/>
    <col min="5102" max="5102" width="0.7109375" style="143" customWidth="1"/>
    <col min="5103" max="5103" width="11.7109375" style="143" customWidth="1"/>
    <col min="5104" max="5104" width="0.7109375" style="143" customWidth="1"/>
    <col min="5105" max="5105" width="11.7109375" style="143" customWidth="1"/>
    <col min="5106" max="5106" width="0.7109375" style="143" customWidth="1"/>
    <col min="5107" max="5107" width="12.140625" style="143" customWidth="1"/>
    <col min="5108" max="5351" width="9.140625" style="143"/>
    <col min="5352" max="5353" width="1.42578125" style="143" customWidth="1"/>
    <col min="5354" max="5354" width="41.140625" style="143" customWidth="1"/>
    <col min="5355" max="5355" width="5.5703125" style="143" bestFit="1" customWidth="1"/>
    <col min="5356" max="5356" width="0.7109375" style="143" customWidth="1"/>
    <col min="5357" max="5357" width="11.7109375" style="143" customWidth="1"/>
    <col min="5358" max="5358" width="0.7109375" style="143" customWidth="1"/>
    <col min="5359" max="5359" width="11.7109375" style="143" customWidth="1"/>
    <col min="5360" max="5360" width="0.7109375" style="143" customWidth="1"/>
    <col min="5361" max="5361" width="11.7109375" style="143" customWidth="1"/>
    <col min="5362" max="5362" width="0.7109375" style="143" customWidth="1"/>
    <col min="5363" max="5363" width="12.140625" style="143" customWidth="1"/>
    <col min="5364" max="5607" width="9.140625" style="143"/>
    <col min="5608" max="5609" width="1.42578125" style="143" customWidth="1"/>
    <col min="5610" max="5610" width="41.140625" style="143" customWidth="1"/>
    <col min="5611" max="5611" width="5.5703125" style="143" bestFit="1" customWidth="1"/>
    <col min="5612" max="5612" width="0.7109375" style="143" customWidth="1"/>
    <col min="5613" max="5613" width="11.7109375" style="143" customWidth="1"/>
    <col min="5614" max="5614" width="0.7109375" style="143" customWidth="1"/>
    <col min="5615" max="5615" width="11.7109375" style="143" customWidth="1"/>
    <col min="5616" max="5616" width="0.7109375" style="143" customWidth="1"/>
    <col min="5617" max="5617" width="11.7109375" style="143" customWidth="1"/>
    <col min="5618" max="5618" width="0.7109375" style="143" customWidth="1"/>
    <col min="5619" max="5619" width="12.140625" style="143" customWidth="1"/>
    <col min="5620" max="5863" width="9.140625" style="143"/>
    <col min="5864" max="5865" width="1.42578125" style="143" customWidth="1"/>
    <col min="5866" max="5866" width="41.140625" style="143" customWidth="1"/>
    <col min="5867" max="5867" width="5.5703125" style="143" bestFit="1" customWidth="1"/>
    <col min="5868" max="5868" width="0.7109375" style="143" customWidth="1"/>
    <col min="5869" max="5869" width="11.7109375" style="143" customWidth="1"/>
    <col min="5870" max="5870" width="0.7109375" style="143" customWidth="1"/>
    <col min="5871" max="5871" width="11.7109375" style="143" customWidth="1"/>
    <col min="5872" max="5872" width="0.7109375" style="143" customWidth="1"/>
    <col min="5873" max="5873" width="11.7109375" style="143" customWidth="1"/>
    <col min="5874" max="5874" width="0.7109375" style="143" customWidth="1"/>
    <col min="5875" max="5875" width="12.140625" style="143" customWidth="1"/>
    <col min="5876" max="6119" width="9.140625" style="143"/>
    <col min="6120" max="6121" width="1.42578125" style="143" customWidth="1"/>
    <col min="6122" max="6122" width="41.140625" style="143" customWidth="1"/>
    <col min="6123" max="6123" width="5.5703125" style="143" bestFit="1" customWidth="1"/>
    <col min="6124" max="6124" width="0.7109375" style="143" customWidth="1"/>
    <col min="6125" max="6125" width="11.7109375" style="143" customWidth="1"/>
    <col min="6126" max="6126" width="0.7109375" style="143" customWidth="1"/>
    <col min="6127" max="6127" width="11.7109375" style="143" customWidth="1"/>
    <col min="6128" max="6128" width="0.7109375" style="143" customWidth="1"/>
    <col min="6129" max="6129" width="11.7109375" style="143" customWidth="1"/>
    <col min="6130" max="6130" width="0.7109375" style="143" customWidth="1"/>
    <col min="6131" max="6131" width="12.140625" style="143" customWidth="1"/>
    <col min="6132" max="6375" width="9.140625" style="143"/>
    <col min="6376" max="6377" width="1.42578125" style="143" customWidth="1"/>
    <col min="6378" max="6378" width="41.140625" style="143" customWidth="1"/>
    <col min="6379" max="6379" width="5.5703125" style="143" bestFit="1" customWidth="1"/>
    <col min="6380" max="6380" width="0.7109375" style="143" customWidth="1"/>
    <col min="6381" max="6381" width="11.7109375" style="143" customWidth="1"/>
    <col min="6382" max="6382" width="0.7109375" style="143" customWidth="1"/>
    <col min="6383" max="6383" width="11.7109375" style="143" customWidth="1"/>
    <col min="6384" max="6384" width="0.7109375" style="143" customWidth="1"/>
    <col min="6385" max="6385" width="11.7109375" style="143" customWidth="1"/>
    <col min="6386" max="6386" width="0.7109375" style="143" customWidth="1"/>
    <col min="6387" max="6387" width="12.140625" style="143" customWidth="1"/>
    <col min="6388" max="6631" width="9.140625" style="143"/>
    <col min="6632" max="6633" width="1.42578125" style="143" customWidth="1"/>
    <col min="6634" max="6634" width="41.140625" style="143" customWidth="1"/>
    <col min="6635" max="6635" width="5.5703125" style="143" bestFit="1" customWidth="1"/>
    <col min="6636" max="6636" width="0.7109375" style="143" customWidth="1"/>
    <col min="6637" max="6637" width="11.7109375" style="143" customWidth="1"/>
    <col min="6638" max="6638" width="0.7109375" style="143" customWidth="1"/>
    <col min="6639" max="6639" width="11.7109375" style="143" customWidth="1"/>
    <col min="6640" max="6640" width="0.7109375" style="143" customWidth="1"/>
    <col min="6641" max="6641" width="11.7109375" style="143" customWidth="1"/>
    <col min="6642" max="6642" width="0.7109375" style="143" customWidth="1"/>
    <col min="6643" max="6643" width="12.140625" style="143" customWidth="1"/>
    <col min="6644" max="6887" width="9.140625" style="143"/>
    <col min="6888" max="6889" width="1.42578125" style="143" customWidth="1"/>
    <col min="6890" max="6890" width="41.140625" style="143" customWidth="1"/>
    <col min="6891" max="6891" width="5.5703125" style="143" bestFit="1" customWidth="1"/>
    <col min="6892" max="6892" width="0.7109375" style="143" customWidth="1"/>
    <col min="6893" max="6893" width="11.7109375" style="143" customWidth="1"/>
    <col min="6894" max="6894" width="0.7109375" style="143" customWidth="1"/>
    <col min="6895" max="6895" width="11.7109375" style="143" customWidth="1"/>
    <col min="6896" max="6896" width="0.7109375" style="143" customWidth="1"/>
    <col min="6897" max="6897" width="11.7109375" style="143" customWidth="1"/>
    <col min="6898" max="6898" width="0.7109375" style="143" customWidth="1"/>
    <col min="6899" max="6899" width="12.140625" style="143" customWidth="1"/>
    <col min="6900" max="7143" width="9.140625" style="143"/>
    <col min="7144" max="7145" width="1.42578125" style="143" customWidth="1"/>
    <col min="7146" max="7146" width="41.140625" style="143" customWidth="1"/>
    <col min="7147" max="7147" width="5.5703125" style="143" bestFit="1" customWidth="1"/>
    <col min="7148" max="7148" width="0.7109375" style="143" customWidth="1"/>
    <col min="7149" max="7149" width="11.7109375" style="143" customWidth="1"/>
    <col min="7150" max="7150" width="0.7109375" style="143" customWidth="1"/>
    <col min="7151" max="7151" width="11.7109375" style="143" customWidth="1"/>
    <col min="7152" max="7152" width="0.7109375" style="143" customWidth="1"/>
    <col min="7153" max="7153" width="11.7109375" style="143" customWidth="1"/>
    <col min="7154" max="7154" width="0.7109375" style="143" customWidth="1"/>
    <col min="7155" max="7155" width="12.140625" style="143" customWidth="1"/>
    <col min="7156" max="7399" width="9.140625" style="143"/>
    <col min="7400" max="7401" width="1.42578125" style="143" customWidth="1"/>
    <col min="7402" max="7402" width="41.140625" style="143" customWidth="1"/>
    <col min="7403" max="7403" width="5.5703125" style="143" bestFit="1" customWidth="1"/>
    <col min="7404" max="7404" width="0.7109375" style="143" customWidth="1"/>
    <col min="7405" max="7405" width="11.7109375" style="143" customWidth="1"/>
    <col min="7406" max="7406" width="0.7109375" style="143" customWidth="1"/>
    <col min="7407" max="7407" width="11.7109375" style="143" customWidth="1"/>
    <col min="7408" max="7408" width="0.7109375" style="143" customWidth="1"/>
    <col min="7409" max="7409" width="11.7109375" style="143" customWidth="1"/>
    <col min="7410" max="7410" width="0.7109375" style="143" customWidth="1"/>
    <col min="7411" max="7411" width="12.140625" style="143" customWidth="1"/>
    <col min="7412" max="7655" width="9.140625" style="143"/>
    <col min="7656" max="7657" width="1.42578125" style="143" customWidth="1"/>
    <col min="7658" max="7658" width="41.140625" style="143" customWidth="1"/>
    <col min="7659" max="7659" width="5.5703125" style="143" bestFit="1" customWidth="1"/>
    <col min="7660" max="7660" width="0.7109375" style="143" customWidth="1"/>
    <col min="7661" max="7661" width="11.7109375" style="143" customWidth="1"/>
    <col min="7662" max="7662" width="0.7109375" style="143" customWidth="1"/>
    <col min="7663" max="7663" width="11.7109375" style="143" customWidth="1"/>
    <col min="7664" max="7664" width="0.7109375" style="143" customWidth="1"/>
    <col min="7665" max="7665" width="11.7109375" style="143" customWidth="1"/>
    <col min="7666" max="7666" width="0.7109375" style="143" customWidth="1"/>
    <col min="7667" max="7667" width="12.140625" style="143" customWidth="1"/>
    <col min="7668" max="7911" width="9.140625" style="143"/>
    <col min="7912" max="7913" width="1.42578125" style="143" customWidth="1"/>
    <col min="7914" max="7914" width="41.140625" style="143" customWidth="1"/>
    <col min="7915" max="7915" width="5.5703125" style="143" bestFit="1" customWidth="1"/>
    <col min="7916" max="7916" width="0.7109375" style="143" customWidth="1"/>
    <col min="7917" max="7917" width="11.7109375" style="143" customWidth="1"/>
    <col min="7918" max="7918" width="0.7109375" style="143" customWidth="1"/>
    <col min="7919" max="7919" width="11.7109375" style="143" customWidth="1"/>
    <col min="7920" max="7920" width="0.7109375" style="143" customWidth="1"/>
    <col min="7921" max="7921" width="11.7109375" style="143" customWidth="1"/>
    <col min="7922" max="7922" width="0.7109375" style="143" customWidth="1"/>
    <col min="7923" max="7923" width="12.140625" style="143" customWidth="1"/>
    <col min="7924" max="8167" width="9.140625" style="143"/>
    <col min="8168" max="8169" width="1.42578125" style="143" customWidth="1"/>
    <col min="8170" max="8170" width="41.140625" style="143" customWidth="1"/>
    <col min="8171" max="8171" width="5.5703125" style="143" bestFit="1" customWidth="1"/>
    <col min="8172" max="8172" width="0.7109375" style="143" customWidth="1"/>
    <col min="8173" max="8173" width="11.7109375" style="143" customWidth="1"/>
    <col min="8174" max="8174" width="0.7109375" style="143" customWidth="1"/>
    <col min="8175" max="8175" width="11.7109375" style="143" customWidth="1"/>
    <col min="8176" max="8176" width="0.7109375" style="143" customWidth="1"/>
    <col min="8177" max="8177" width="11.7109375" style="143" customWidth="1"/>
    <col min="8178" max="8178" width="0.7109375" style="143" customWidth="1"/>
    <col min="8179" max="8179" width="12.140625" style="143" customWidth="1"/>
    <col min="8180" max="8423" width="9.140625" style="143"/>
    <col min="8424" max="8425" width="1.42578125" style="143" customWidth="1"/>
    <col min="8426" max="8426" width="41.140625" style="143" customWidth="1"/>
    <col min="8427" max="8427" width="5.5703125" style="143" bestFit="1" customWidth="1"/>
    <col min="8428" max="8428" width="0.7109375" style="143" customWidth="1"/>
    <col min="8429" max="8429" width="11.7109375" style="143" customWidth="1"/>
    <col min="8430" max="8430" width="0.7109375" style="143" customWidth="1"/>
    <col min="8431" max="8431" width="11.7109375" style="143" customWidth="1"/>
    <col min="8432" max="8432" width="0.7109375" style="143" customWidth="1"/>
    <col min="8433" max="8433" width="11.7109375" style="143" customWidth="1"/>
    <col min="8434" max="8434" width="0.7109375" style="143" customWidth="1"/>
    <col min="8435" max="8435" width="12.140625" style="143" customWidth="1"/>
    <col min="8436" max="8679" width="9.140625" style="143"/>
    <col min="8680" max="8681" width="1.42578125" style="143" customWidth="1"/>
    <col min="8682" max="8682" width="41.140625" style="143" customWidth="1"/>
    <col min="8683" max="8683" width="5.5703125" style="143" bestFit="1" customWidth="1"/>
    <col min="8684" max="8684" width="0.7109375" style="143" customWidth="1"/>
    <col min="8685" max="8685" width="11.7109375" style="143" customWidth="1"/>
    <col min="8686" max="8686" width="0.7109375" style="143" customWidth="1"/>
    <col min="8687" max="8687" width="11.7109375" style="143" customWidth="1"/>
    <col min="8688" max="8688" width="0.7109375" style="143" customWidth="1"/>
    <col min="8689" max="8689" width="11.7109375" style="143" customWidth="1"/>
    <col min="8690" max="8690" width="0.7109375" style="143" customWidth="1"/>
    <col min="8691" max="8691" width="12.140625" style="143" customWidth="1"/>
    <col min="8692" max="8935" width="9.140625" style="143"/>
    <col min="8936" max="8937" width="1.42578125" style="143" customWidth="1"/>
    <col min="8938" max="8938" width="41.140625" style="143" customWidth="1"/>
    <col min="8939" max="8939" width="5.5703125" style="143" bestFit="1" customWidth="1"/>
    <col min="8940" max="8940" width="0.7109375" style="143" customWidth="1"/>
    <col min="8941" max="8941" width="11.7109375" style="143" customWidth="1"/>
    <col min="8942" max="8942" width="0.7109375" style="143" customWidth="1"/>
    <col min="8943" max="8943" width="11.7109375" style="143" customWidth="1"/>
    <col min="8944" max="8944" width="0.7109375" style="143" customWidth="1"/>
    <col min="8945" max="8945" width="11.7109375" style="143" customWidth="1"/>
    <col min="8946" max="8946" width="0.7109375" style="143" customWidth="1"/>
    <col min="8947" max="8947" width="12.140625" style="143" customWidth="1"/>
    <col min="8948" max="9191" width="9.140625" style="143"/>
    <col min="9192" max="9193" width="1.42578125" style="143" customWidth="1"/>
    <col min="9194" max="9194" width="41.140625" style="143" customWidth="1"/>
    <col min="9195" max="9195" width="5.5703125" style="143" bestFit="1" customWidth="1"/>
    <col min="9196" max="9196" width="0.7109375" style="143" customWidth="1"/>
    <col min="9197" max="9197" width="11.7109375" style="143" customWidth="1"/>
    <col min="9198" max="9198" width="0.7109375" style="143" customWidth="1"/>
    <col min="9199" max="9199" width="11.7109375" style="143" customWidth="1"/>
    <col min="9200" max="9200" width="0.7109375" style="143" customWidth="1"/>
    <col min="9201" max="9201" width="11.7109375" style="143" customWidth="1"/>
    <col min="9202" max="9202" width="0.7109375" style="143" customWidth="1"/>
    <col min="9203" max="9203" width="12.140625" style="143" customWidth="1"/>
    <col min="9204" max="9447" width="9.140625" style="143"/>
    <col min="9448" max="9449" width="1.42578125" style="143" customWidth="1"/>
    <col min="9450" max="9450" width="41.140625" style="143" customWidth="1"/>
    <col min="9451" max="9451" width="5.5703125" style="143" bestFit="1" customWidth="1"/>
    <col min="9452" max="9452" width="0.7109375" style="143" customWidth="1"/>
    <col min="9453" max="9453" width="11.7109375" style="143" customWidth="1"/>
    <col min="9454" max="9454" width="0.7109375" style="143" customWidth="1"/>
    <col min="9455" max="9455" width="11.7109375" style="143" customWidth="1"/>
    <col min="9456" max="9456" width="0.7109375" style="143" customWidth="1"/>
    <col min="9457" max="9457" width="11.7109375" style="143" customWidth="1"/>
    <col min="9458" max="9458" width="0.7109375" style="143" customWidth="1"/>
    <col min="9459" max="9459" width="12.140625" style="143" customWidth="1"/>
    <col min="9460" max="9703" width="9.140625" style="143"/>
    <col min="9704" max="9705" width="1.42578125" style="143" customWidth="1"/>
    <col min="9706" max="9706" width="41.140625" style="143" customWidth="1"/>
    <col min="9707" max="9707" width="5.5703125" style="143" bestFit="1" customWidth="1"/>
    <col min="9708" max="9708" width="0.7109375" style="143" customWidth="1"/>
    <col min="9709" max="9709" width="11.7109375" style="143" customWidth="1"/>
    <col min="9710" max="9710" width="0.7109375" style="143" customWidth="1"/>
    <col min="9711" max="9711" width="11.7109375" style="143" customWidth="1"/>
    <col min="9712" max="9712" width="0.7109375" style="143" customWidth="1"/>
    <col min="9713" max="9713" width="11.7109375" style="143" customWidth="1"/>
    <col min="9714" max="9714" width="0.7109375" style="143" customWidth="1"/>
    <col min="9715" max="9715" width="12.140625" style="143" customWidth="1"/>
    <col min="9716" max="9959" width="9.140625" style="143"/>
    <col min="9960" max="9961" width="1.42578125" style="143" customWidth="1"/>
    <col min="9962" max="9962" width="41.140625" style="143" customWidth="1"/>
    <col min="9963" max="9963" width="5.5703125" style="143" bestFit="1" customWidth="1"/>
    <col min="9964" max="9964" width="0.7109375" style="143" customWidth="1"/>
    <col min="9965" max="9965" width="11.7109375" style="143" customWidth="1"/>
    <col min="9966" max="9966" width="0.7109375" style="143" customWidth="1"/>
    <col min="9967" max="9967" width="11.7109375" style="143" customWidth="1"/>
    <col min="9968" max="9968" width="0.7109375" style="143" customWidth="1"/>
    <col min="9969" max="9969" width="11.7109375" style="143" customWidth="1"/>
    <col min="9970" max="9970" width="0.7109375" style="143" customWidth="1"/>
    <col min="9971" max="9971" width="12.140625" style="143" customWidth="1"/>
    <col min="9972" max="10215" width="9.140625" style="143"/>
    <col min="10216" max="10217" width="1.42578125" style="143" customWidth="1"/>
    <col min="10218" max="10218" width="41.140625" style="143" customWidth="1"/>
    <col min="10219" max="10219" width="5.5703125" style="143" bestFit="1" customWidth="1"/>
    <col min="10220" max="10220" width="0.7109375" style="143" customWidth="1"/>
    <col min="10221" max="10221" width="11.7109375" style="143" customWidth="1"/>
    <col min="10222" max="10222" width="0.7109375" style="143" customWidth="1"/>
    <col min="10223" max="10223" width="11.7109375" style="143" customWidth="1"/>
    <col min="10224" max="10224" width="0.7109375" style="143" customWidth="1"/>
    <col min="10225" max="10225" width="11.7109375" style="143" customWidth="1"/>
    <col min="10226" max="10226" width="0.7109375" style="143" customWidth="1"/>
    <col min="10227" max="10227" width="12.140625" style="143" customWidth="1"/>
    <col min="10228" max="10471" width="9.140625" style="143"/>
    <col min="10472" max="10473" width="1.42578125" style="143" customWidth="1"/>
    <col min="10474" max="10474" width="41.140625" style="143" customWidth="1"/>
    <col min="10475" max="10475" width="5.5703125" style="143" bestFit="1" customWidth="1"/>
    <col min="10476" max="10476" width="0.7109375" style="143" customWidth="1"/>
    <col min="10477" max="10477" width="11.7109375" style="143" customWidth="1"/>
    <col min="10478" max="10478" width="0.7109375" style="143" customWidth="1"/>
    <col min="10479" max="10479" width="11.7109375" style="143" customWidth="1"/>
    <col min="10480" max="10480" width="0.7109375" style="143" customWidth="1"/>
    <col min="10481" max="10481" width="11.7109375" style="143" customWidth="1"/>
    <col min="10482" max="10482" width="0.7109375" style="143" customWidth="1"/>
    <col min="10483" max="10483" width="12.140625" style="143" customWidth="1"/>
    <col min="10484" max="10727" width="9.140625" style="143"/>
    <col min="10728" max="10729" width="1.42578125" style="143" customWidth="1"/>
    <col min="10730" max="10730" width="41.140625" style="143" customWidth="1"/>
    <col min="10731" max="10731" width="5.5703125" style="143" bestFit="1" customWidth="1"/>
    <col min="10732" max="10732" width="0.7109375" style="143" customWidth="1"/>
    <col min="10733" max="10733" width="11.7109375" style="143" customWidth="1"/>
    <col min="10734" max="10734" width="0.7109375" style="143" customWidth="1"/>
    <col min="10735" max="10735" width="11.7109375" style="143" customWidth="1"/>
    <col min="10736" max="10736" width="0.7109375" style="143" customWidth="1"/>
    <col min="10737" max="10737" width="11.7109375" style="143" customWidth="1"/>
    <col min="10738" max="10738" width="0.7109375" style="143" customWidth="1"/>
    <col min="10739" max="10739" width="12.140625" style="143" customWidth="1"/>
    <col min="10740" max="10983" width="9.140625" style="143"/>
    <col min="10984" max="10985" width="1.42578125" style="143" customWidth="1"/>
    <col min="10986" max="10986" width="41.140625" style="143" customWidth="1"/>
    <col min="10987" max="10987" width="5.5703125" style="143" bestFit="1" customWidth="1"/>
    <col min="10988" max="10988" width="0.7109375" style="143" customWidth="1"/>
    <col min="10989" max="10989" width="11.7109375" style="143" customWidth="1"/>
    <col min="10990" max="10990" width="0.7109375" style="143" customWidth="1"/>
    <col min="10991" max="10991" width="11.7109375" style="143" customWidth="1"/>
    <col min="10992" max="10992" width="0.7109375" style="143" customWidth="1"/>
    <col min="10993" max="10993" width="11.7109375" style="143" customWidth="1"/>
    <col min="10994" max="10994" width="0.7109375" style="143" customWidth="1"/>
    <col min="10995" max="10995" width="12.140625" style="143" customWidth="1"/>
    <col min="10996" max="11239" width="9.140625" style="143"/>
    <col min="11240" max="11241" width="1.42578125" style="143" customWidth="1"/>
    <col min="11242" max="11242" width="41.140625" style="143" customWidth="1"/>
    <col min="11243" max="11243" width="5.5703125" style="143" bestFit="1" customWidth="1"/>
    <col min="11244" max="11244" width="0.7109375" style="143" customWidth="1"/>
    <col min="11245" max="11245" width="11.7109375" style="143" customWidth="1"/>
    <col min="11246" max="11246" width="0.7109375" style="143" customWidth="1"/>
    <col min="11247" max="11247" width="11.7109375" style="143" customWidth="1"/>
    <col min="11248" max="11248" width="0.7109375" style="143" customWidth="1"/>
    <col min="11249" max="11249" width="11.7109375" style="143" customWidth="1"/>
    <col min="11250" max="11250" width="0.7109375" style="143" customWidth="1"/>
    <col min="11251" max="11251" width="12.140625" style="143" customWidth="1"/>
    <col min="11252" max="11495" width="9.140625" style="143"/>
    <col min="11496" max="11497" width="1.42578125" style="143" customWidth="1"/>
    <col min="11498" max="11498" width="41.140625" style="143" customWidth="1"/>
    <col min="11499" max="11499" width="5.5703125" style="143" bestFit="1" customWidth="1"/>
    <col min="11500" max="11500" width="0.7109375" style="143" customWidth="1"/>
    <col min="11501" max="11501" width="11.7109375" style="143" customWidth="1"/>
    <col min="11502" max="11502" width="0.7109375" style="143" customWidth="1"/>
    <col min="11503" max="11503" width="11.7109375" style="143" customWidth="1"/>
    <col min="11504" max="11504" width="0.7109375" style="143" customWidth="1"/>
    <col min="11505" max="11505" width="11.7109375" style="143" customWidth="1"/>
    <col min="11506" max="11506" width="0.7109375" style="143" customWidth="1"/>
    <col min="11507" max="11507" width="12.140625" style="143" customWidth="1"/>
    <col min="11508" max="11751" width="9.140625" style="143"/>
    <col min="11752" max="11753" width="1.42578125" style="143" customWidth="1"/>
    <col min="11754" max="11754" width="41.140625" style="143" customWidth="1"/>
    <col min="11755" max="11755" width="5.5703125" style="143" bestFit="1" customWidth="1"/>
    <col min="11756" max="11756" width="0.7109375" style="143" customWidth="1"/>
    <col min="11757" max="11757" width="11.7109375" style="143" customWidth="1"/>
    <col min="11758" max="11758" width="0.7109375" style="143" customWidth="1"/>
    <col min="11759" max="11759" width="11.7109375" style="143" customWidth="1"/>
    <col min="11760" max="11760" width="0.7109375" style="143" customWidth="1"/>
    <col min="11761" max="11761" width="11.7109375" style="143" customWidth="1"/>
    <col min="11762" max="11762" width="0.7109375" style="143" customWidth="1"/>
    <col min="11763" max="11763" width="12.140625" style="143" customWidth="1"/>
    <col min="11764" max="12007" width="9.140625" style="143"/>
    <col min="12008" max="12009" width="1.42578125" style="143" customWidth="1"/>
    <col min="12010" max="12010" width="41.140625" style="143" customWidth="1"/>
    <col min="12011" max="12011" width="5.5703125" style="143" bestFit="1" customWidth="1"/>
    <col min="12012" max="12012" width="0.7109375" style="143" customWidth="1"/>
    <col min="12013" max="12013" width="11.7109375" style="143" customWidth="1"/>
    <col min="12014" max="12014" width="0.7109375" style="143" customWidth="1"/>
    <col min="12015" max="12015" width="11.7109375" style="143" customWidth="1"/>
    <col min="12016" max="12016" width="0.7109375" style="143" customWidth="1"/>
    <col min="12017" max="12017" width="11.7109375" style="143" customWidth="1"/>
    <col min="12018" max="12018" width="0.7109375" style="143" customWidth="1"/>
    <col min="12019" max="12019" width="12.140625" style="143" customWidth="1"/>
    <col min="12020" max="12263" width="9.140625" style="143"/>
    <col min="12264" max="12265" width="1.42578125" style="143" customWidth="1"/>
    <col min="12266" max="12266" width="41.140625" style="143" customWidth="1"/>
    <col min="12267" max="12267" width="5.5703125" style="143" bestFit="1" customWidth="1"/>
    <col min="12268" max="12268" width="0.7109375" style="143" customWidth="1"/>
    <col min="12269" max="12269" width="11.7109375" style="143" customWidth="1"/>
    <col min="12270" max="12270" width="0.7109375" style="143" customWidth="1"/>
    <col min="12271" max="12271" width="11.7109375" style="143" customWidth="1"/>
    <col min="12272" max="12272" width="0.7109375" style="143" customWidth="1"/>
    <col min="12273" max="12273" width="11.7109375" style="143" customWidth="1"/>
    <col min="12274" max="12274" width="0.7109375" style="143" customWidth="1"/>
    <col min="12275" max="12275" width="12.140625" style="143" customWidth="1"/>
    <col min="12276" max="12519" width="9.140625" style="143"/>
    <col min="12520" max="12521" width="1.42578125" style="143" customWidth="1"/>
    <col min="12522" max="12522" width="41.140625" style="143" customWidth="1"/>
    <col min="12523" max="12523" width="5.5703125" style="143" bestFit="1" customWidth="1"/>
    <col min="12524" max="12524" width="0.7109375" style="143" customWidth="1"/>
    <col min="12525" max="12525" width="11.7109375" style="143" customWidth="1"/>
    <col min="12526" max="12526" width="0.7109375" style="143" customWidth="1"/>
    <col min="12527" max="12527" width="11.7109375" style="143" customWidth="1"/>
    <col min="12528" max="12528" width="0.7109375" style="143" customWidth="1"/>
    <col min="12529" max="12529" width="11.7109375" style="143" customWidth="1"/>
    <col min="12530" max="12530" width="0.7109375" style="143" customWidth="1"/>
    <col min="12531" max="12531" width="12.140625" style="143" customWidth="1"/>
    <col min="12532" max="12775" width="9.140625" style="143"/>
    <col min="12776" max="12777" width="1.42578125" style="143" customWidth="1"/>
    <col min="12778" max="12778" width="41.140625" style="143" customWidth="1"/>
    <col min="12779" max="12779" width="5.5703125" style="143" bestFit="1" customWidth="1"/>
    <col min="12780" max="12780" width="0.7109375" style="143" customWidth="1"/>
    <col min="12781" max="12781" width="11.7109375" style="143" customWidth="1"/>
    <col min="12782" max="12782" width="0.7109375" style="143" customWidth="1"/>
    <col min="12783" max="12783" width="11.7109375" style="143" customWidth="1"/>
    <col min="12784" max="12784" width="0.7109375" style="143" customWidth="1"/>
    <col min="12785" max="12785" width="11.7109375" style="143" customWidth="1"/>
    <col min="12786" max="12786" width="0.7109375" style="143" customWidth="1"/>
    <col min="12787" max="12787" width="12.140625" style="143" customWidth="1"/>
    <col min="12788" max="13031" width="9.140625" style="143"/>
    <col min="13032" max="13033" width="1.42578125" style="143" customWidth="1"/>
    <col min="13034" max="13034" width="41.140625" style="143" customWidth="1"/>
    <col min="13035" max="13035" width="5.5703125" style="143" bestFit="1" customWidth="1"/>
    <col min="13036" max="13036" width="0.7109375" style="143" customWidth="1"/>
    <col min="13037" max="13037" width="11.7109375" style="143" customWidth="1"/>
    <col min="13038" max="13038" width="0.7109375" style="143" customWidth="1"/>
    <col min="13039" max="13039" width="11.7109375" style="143" customWidth="1"/>
    <col min="13040" max="13040" width="0.7109375" style="143" customWidth="1"/>
    <col min="13041" max="13041" width="11.7109375" style="143" customWidth="1"/>
    <col min="13042" max="13042" width="0.7109375" style="143" customWidth="1"/>
    <col min="13043" max="13043" width="12.140625" style="143" customWidth="1"/>
    <col min="13044" max="13287" width="9.140625" style="143"/>
    <col min="13288" max="13289" width="1.42578125" style="143" customWidth="1"/>
    <col min="13290" max="13290" width="41.140625" style="143" customWidth="1"/>
    <col min="13291" max="13291" width="5.5703125" style="143" bestFit="1" customWidth="1"/>
    <col min="13292" max="13292" width="0.7109375" style="143" customWidth="1"/>
    <col min="13293" max="13293" width="11.7109375" style="143" customWidth="1"/>
    <col min="13294" max="13294" width="0.7109375" style="143" customWidth="1"/>
    <col min="13295" max="13295" width="11.7109375" style="143" customWidth="1"/>
    <col min="13296" max="13296" width="0.7109375" style="143" customWidth="1"/>
    <col min="13297" max="13297" width="11.7109375" style="143" customWidth="1"/>
    <col min="13298" max="13298" width="0.7109375" style="143" customWidth="1"/>
    <col min="13299" max="13299" width="12.140625" style="143" customWidth="1"/>
    <col min="13300" max="13543" width="9.140625" style="143"/>
    <col min="13544" max="13545" width="1.42578125" style="143" customWidth="1"/>
    <col min="13546" max="13546" width="41.140625" style="143" customWidth="1"/>
    <col min="13547" max="13547" width="5.5703125" style="143" bestFit="1" customWidth="1"/>
    <col min="13548" max="13548" width="0.7109375" style="143" customWidth="1"/>
    <col min="13549" max="13549" width="11.7109375" style="143" customWidth="1"/>
    <col min="13550" max="13550" width="0.7109375" style="143" customWidth="1"/>
    <col min="13551" max="13551" width="11.7109375" style="143" customWidth="1"/>
    <col min="13552" max="13552" width="0.7109375" style="143" customWidth="1"/>
    <col min="13553" max="13553" width="11.7109375" style="143" customWidth="1"/>
    <col min="13554" max="13554" width="0.7109375" style="143" customWidth="1"/>
    <col min="13555" max="13555" width="12.140625" style="143" customWidth="1"/>
    <col min="13556" max="13799" width="9.140625" style="143"/>
    <col min="13800" max="13801" width="1.42578125" style="143" customWidth="1"/>
    <col min="13802" max="13802" width="41.140625" style="143" customWidth="1"/>
    <col min="13803" max="13803" width="5.5703125" style="143" bestFit="1" customWidth="1"/>
    <col min="13804" max="13804" width="0.7109375" style="143" customWidth="1"/>
    <col min="13805" max="13805" width="11.7109375" style="143" customWidth="1"/>
    <col min="13806" max="13806" width="0.7109375" style="143" customWidth="1"/>
    <col min="13807" max="13807" width="11.7109375" style="143" customWidth="1"/>
    <col min="13808" max="13808" width="0.7109375" style="143" customWidth="1"/>
    <col min="13809" max="13809" width="11.7109375" style="143" customWidth="1"/>
    <col min="13810" max="13810" width="0.7109375" style="143" customWidth="1"/>
    <col min="13811" max="13811" width="12.140625" style="143" customWidth="1"/>
    <col min="13812" max="14055" width="9.140625" style="143"/>
    <col min="14056" max="14057" width="1.42578125" style="143" customWidth="1"/>
    <col min="14058" max="14058" width="41.140625" style="143" customWidth="1"/>
    <col min="14059" max="14059" width="5.5703125" style="143" bestFit="1" customWidth="1"/>
    <col min="14060" max="14060" width="0.7109375" style="143" customWidth="1"/>
    <col min="14061" max="14061" width="11.7109375" style="143" customWidth="1"/>
    <col min="14062" max="14062" width="0.7109375" style="143" customWidth="1"/>
    <col min="14063" max="14063" width="11.7109375" style="143" customWidth="1"/>
    <col min="14064" max="14064" width="0.7109375" style="143" customWidth="1"/>
    <col min="14065" max="14065" width="11.7109375" style="143" customWidth="1"/>
    <col min="14066" max="14066" width="0.7109375" style="143" customWidth="1"/>
    <col min="14067" max="14067" width="12.140625" style="143" customWidth="1"/>
    <col min="14068" max="14311" width="9.140625" style="143"/>
    <col min="14312" max="14313" width="1.42578125" style="143" customWidth="1"/>
    <col min="14314" max="14314" width="41.140625" style="143" customWidth="1"/>
    <col min="14315" max="14315" width="5.5703125" style="143" bestFit="1" customWidth="1"/>
    <col min="14316" max="14316" width="0.7109375" style="143" customWidth="1"/>
    <col min="14317" max="14317" width="11.7109375" style="143" customWidth="1"/>
    <col min="14318" max="14318" width="0.7109375" style="143" customWidth="1"/>
    <col min="14319" max="14319" width="11.7109375" style="143" customWidth="1"/>
    <col min="14320" max="14320" width="0.7109375" style="143" customWidth="1"/>
    <col min="14321" max="14321" width="11.7109375" style="143" customWidth="1"/>
    <col min="14322" max="14322" width="0.7109375" style="143" customWidth="1"/>
    <col min="14323" max="14323" width="12.140625" style="143" customWidth="1"/>
    <col min="14324" max="14567" width="9.140625" style="143"/>
    <col min="14568" max="14569" width="1.42578125" style="143" customWidth="1"/>
    <col min="14570" max="14570" width="41.140625" style="143" customWidth="1"/>
    <col min="14571" max="14571" width="5.5703125" style="143" bestFit="1" customWidth="1"/>
    <col min="14572" max="14572" width="0.7109375" style="143" customWidth="1"/>
    <col min="14573" max="14573" width="11.7109375" style="143" customWidth="1"/>
    <col min="14574" max="14574" width="0.7109375" style="143" customWidth="1"/>
    <col min="14575" max="14575" width="11.7109375" style="143" customWidth="1"/>
    <col min="14576" max="14576" width="0.7109375" style="143" customWidth="1"/>
    <col min="14577" max="14577" width="11.7109375" style="143" customWidth="1"/>
    <col min="14578" max="14578" width="0.7109375" style="143" customWidth="1"/>
    <col min="14579" max="14579" width="12.140625" style="143" customWidth="1"/>
    <col min="14580" max="14823" width="9.140625" style="143"/>
    <col min="14824" max="14825" width="1.42578125" style="143" customWidth="1"/>
    <col min="14826" max="14826" width="41.140625" style="143" customWidth="1"/>
    <col min="14827" max="14827" width="5.5703125" style="143" bestFit="1" customWidth="1"/>
    <col min="14828" max="14828" width="0.7109375" style="143" customWidth="1"/>
    <col min="14829" max="14829" width="11.7109375" style="143" customWidth="1"/>
    <col min="14830" max="14830" width="0.7109375" style="143" customWidth="1"/>
    <col min="14831" max="14831" width="11.7109375" style="143" customWidth="1"/>
    <col min="14832" max="14832" width="0.7109375" style="143" customWidth="1"/>
    <col min="14833" max="14833" width="11.7109375" style="143" customWidth="1"/>
    <col min="14834" max="14834" width="0.7109375" style="143" customWidth="1"/>
    <col min="14835" max="14835" width="12.140625" style="143" customWidth="1"/>
    <col min="14836" max="15079" width="9.140625" style="143"/>
    <col min="15080" max="15081" width="1.42578125" style="143" customWidth="1"/>
    <col min="15082" max="15082" width="41.140625" style="143" customWidth="1"/>
    <col min="15083" max="15083" width="5.5703125" style="143" bestFit="1" customWidth="1"/>
    <col min="15084" max="15084" width="0.7109375" style="143" customWidth="1"/>
    <col min="15085" max="15085" width="11.7109375" style="143" customWidth="1"/>
    <col min="15086" max="15086" width="0.7109375" style="143" customWidth="1"/>
    <col min="15087" max="15087" width="11.7109375" style="143" customWidth="1"/>
    <col min="15088" max="15088" width="0.7109375" style="143" customWidth="1"/>
    <col min="15089" max="15089" width="11.7109375" style="143" customWidth="1"/>
    <col min="15090" max="15090" width="0.7109375" style="143" customWidth="1"/>
    <col min="15091" max="15091" width="12.140625" style="143" customWidth="1"/>
    <col min="15092" max="15335" width="9.140625" style="143"/>
    <col min="15336" max="15337" width="1.42578125" style="143" customWidth="1"/>
    <col min="15338" max="15338" width="41.140625" style="143" customWidth="1"/>
    <col min="15339" max="15339" width="5.5703125" style="143" bestFit="1" customWidth="1"/>
    <col min="15340" max="15340" width="0.7109375" style="143" customWidth="1"/>
    <col min="15341" max="15341" width="11.7109375" style="143" customWidth="1"/>
    <col min="15342" max="15342" width="0.7109375" style="143" customWidth="1"/>
    <col min="15343" max="15343" width="11.7109375" style="143" customWidth="1"/>
    <col min="15344" max="15344" width="0.7109375" style="143" customWidth="1"/>
    <col min="15345" max="15345" width="11.7109375" style="143" customWidth="1"/>
    <col min="15346" max="15346" width="0.7109375" style="143" customWidth="1"/>
    <col min="15347" max="15347" width="12.140625" style="143" customWidth="1"/>
    <col min="15348" max="15591" width="9.140625" style="143"/>
    <col min="15592" max="15593" width="1.42578125" style="143" customWidth="1"/>
    <col min="15594" max="15594" width="41.140625" style="143" customWidth="1"/>
    <col min="15595" max="15595" width="5.5703125" style="143" bestFit="1" customWidth="1"/>
    <col min="15596" max="15596" width="0.7109375" style="143" customWidth="1"/>
    <col min="15597" max="15597" width="11.7109375" style="143" customWidth="1"/>
    <col min="15598" max="15598" width="0.7109375" style="143" customWidth="1"/>
    <col min="15599" max="15599" width="11.7109375" style="143" customWidth="1"/>
    <col min="15600" max="15600" width="0.7109375" style="143" customWidth="1"/>
    <col min="15601" max="15601" width="11.7109375" style="143" customWidth="1"/>
    <col min="15602" max="15602" width="0.7109375" style="143" customWidth="1"/>
    <col min="15603" max="15603" width="12.140625" style="143" customWidth="1"/>
    <col min="15604" max="15847" width="9.140625" style="143"/>
    <col min="15848" max="15849" width="1.42578125" style="143" customWidth="1"/>
    <col min="15850" max="15850" width="41.140625" style="143" customWidth="1"/>
    <col min="15851" max="15851" width="5.5703125" style="143" bestFit="1" customWidth="1"/>
    <col min="15852" max="15852" width="0.7109375" style="143" customWidth="1"/>
    <col min="15853" max="15853" width="11.7109375" style="143" customWidth="1"/>
    <col min="15854" max="15854" width="0.7109375" style="143" customWidth="1"/>
    <col min="15855" max="15855" width="11.7109375" style="143" customWidth="1"/>
    <col min="15856" max="15856" width="0.7109375" style="143" customWidth="1"/>
    <col min="15857" max="15857" width="11.7109375" style="143" customWidth="1"/>
    <col min="15858" max="15858" width="0.7109375" style="143" customWidth="1"/>
    <col min="15859" max="15859" width="12.140625" style="143" customWidth="1"/>
    <col min="15860" max="16103" width="9.140625" style="143"/>
    <col min="16104" max="16105" width="1.42578125" style="143" customWidth="1"/>
    <col min="16106" max="16106" width="41.140625" style="143" customWidth="1"/>
    <col min="16107" max="16107" width="5.5703125" style="143" bestFit="1" customWidth="1"/>
    <col min="16108" max="16108" width="0.7109375" style="143" customWidth="1"/>
    <col min="16109" max="16109" width="11.7109375" style="143" customWidth="1"/>
    <col min="16110" max="16110" width="0.7109375" style="143" customWidth="1"/>
    <col min="16111" max="16111" width="11.7109375" style="143" customWidth="1"/>
    <col min="16112" max="16112" width="0.7109375" style="143" customWidth="1"/>
    <col min="16113" max="16113" width="11.7109375" style="143" customWidth="1"/>
    <col min="16114" max="16114" width="0.7109375" style="143" customWidth="1"/>
    <col min="16115" max="16115" width="12.140625" style="143" customWidth="1"/>
    <col min="16116" max="16384" width="9.140625" style="143"/>
  </cols>
  <sheetData>
    <row r="1" spans="1:12" s="149" customFormat="1" ht="15.95" customHeight="1" x14ac:dyDescent="0.2">
      <c r="A1" s="6" t="s">
        <v>47</v>
      </c>
      <c r="B1" s="7"/>
      <c r="C1" s="8"/>
      <c r="D1" s="132"/>
      <c r="E1" s="133"/>
      <c r="F1" s="206"/>
      <c r="G1" s="206"/>
      <c r="H1" s="206"/>
      <c r="I1" s="206"/>
      <c r="J1" s="206"/>
      <c r="K1" s="206"/>
      <c r="L1" s="206"/>
    </row>
    <row r="2" spans="1:12" s="149" customFormat="1" ht="15.95" customHeight="1" x14ac:dyDescent="0.2">
      <c r="A2" s="6" t="s">
        <v>159</v>
      </c>
      <c r="B2" s="6"/>
      <c r="C2" s="5"/>
      <c r="D2" s="132"/>
      <c r="E2" s="133"/>
      <c r="F2" s="206"/>
      <c r="G2" s="206"/>
      <c r="H2" s="206"/>
      <c r="I2" s="206"/>
      <c r="J2" s="206"/>
      <c r="K2" s="206"/>
      <c r="L2" s="206"/>
    </row>
    <row r="3" spans="1:12" s="149" customFormat="1" ht="15.95" customHeight="1" x14ac:dyDescent="0.2">
      <c r="A3" s="4" t="str">
        <f>'10'!A3</f>
        <v>For the six-month period ended 30 September 2024</v>
      </c>
      <c r="B3" s="151"/>
      <c r="C3" s="9"/>
      <c r="D3" s="134"/>
      <c r="E3" s="135"/>
      <c r="F3" s="207"/>
      <c r="G3" s="207"/>
      <c r="H3" s="207"/>
      <c r="I3" s="207"/>
      <c r="J3" s="207"/>
      <c r="K3" s="207"/>
      <c r="L3" s="207"/>
    </row>
    <row r="4" spans="1:12" s="149" customFormat="1" ht="15.95" customHeight="1" x14ac:dyDescent="0.2">
      <c r="A4" s="136"/>
      <c r="C4" s="133"/>
      <c r="D4" s="132"/>
      <c r="E4" s="133"/>
      <c r="F4" s="206"/>
      <c r="G4" s="206"/>
      <c r="H4" s="206"/>
      <c r="I4" s="206"/>
      <c r="J4" s="206"/>
      <c r="K4" s="206"/>
      <c r="L4" s="206"/>
    </row>
    <row r="5" spans="1:12" s="149" customFormat="1" ht="15.95" customHeight="1" x14ac:dyDescent="0.2">
      <c r="C5" s="133"/>
      <c r="D5" s="132"/>
      <c r="E5" s="133"/>
      <c r="F5" s="206"/>
      <c r="G5" s="206"/>
      <c r="H5" s="206"/>
      <c r="I5" s="206"/>
      <c r="J5" s="206"/>
      <c r="K5" s="206"/>
      <c r="L5" s="206"/>
    </row>
    <row r="6" spans="1:12" s="149" customFormat="1" ht="15.95" customHeight="1" x14ac:dyDescent="0.2">
      <c r="C6" s="133"/>
      <c r="D6" s="132"/>
      <c r="E6" s="133"/>
      <c r="F6" s="377" t="s">
        <v>0</v>
      </c>
      <c r="G6" s="377"/>
      <c r="H6" s="377"/>
      <c r="I6" s="141"/>
      <c r="J6" s="377" t="s">
        <v>131</v>
      </c>
      <c r="K6" s="377"/>
      <c r="L6" s="377"/>
    </row>
    <row r="7" spans="1:12" s="149" customFormat="1" ht="15.95" customHeight="1" x14ac:dyDescent="0.2">
      <c r="C7" s="133"/>
      <c r="D7" s="132"/>
      <c r="E7" s="133"/>
      <c r="F7" s="376" t="s">
        <v>100</v>
      </c>
      <c r="G7" s="376"/>
      <c r="H7" s="376"/>
      <c r="I7" s="141"/>
      <c r="J7" s="376" t="s">
        <v>100</v>
      </c>
      <c r="K7" s="376"/>
      <c r="L7" s="376"/>
    </row>
    <row r="8" spans="1:12" s="149" customFormat="1" ht="15.95" customHeight="1" x14ac:dyDescent="0.2">
      <c r="C8" s="133"/>
      <c r="D8" s="132"/>
      <c r="E8" s="133"/>
      <c r="F8" s="139" t="s">
        <v>148</v>
      </c>
      <c r="G8" s="139"/>
      <c r="H8" s="139" t="s">
        <v>148</v>
      </c>
      <c r="I8" s="139"/>
      <c r="J8" s="139" t="s">
        <v>148</v>
      </c>
      <c r="K8" s="139"/>
      <c r="L8" s="139" t="s">
        <v>148</v>
      </c>
    </row>
    <row r="9" spans="1:12" s="149" customFormat="1" ht="15.95" customHeight="1" x14ac:dyDescent="0.2">
      <c r="C9" s="133"/>
      <c r="D9" s="132"/>
      <c r="E9" s="133"/>
      <c r="F9" s="142" t="s">
        <v>214</v>
      </c>
      <c r="G9" s="137"/>
      <c r="H9" s="142" t="s">
        <v>214</v>
      </c>
      <c r="I9" s="138"/>
      <c r="J9" s="142" t="s">
        <v>214</v>
      </c>
      <c r="K9" s="137"/>
      <c r="L9" s="142" t="s">
        <v>214</v>
      </c>
    </row>
    <row r="10" spans="1:12" ht="15.95" customHeight="1" x14ac:dyDescent="0.2">
      <c r="D10" s="144"/>
      <c r="E10" s="145"/>
      <c r="F10" s="142" t="s">
        <v>207</v>
      </c>
      <c r="G10" s="137"/>
      <c r="H10" s="142" t="s">
        <v>194</v>
      </c>
      <c r="I10" s="138"/>
      <c r="J10" s="142" t="s">
        <v>207</v>
      </c>
      <c r="K10" s="137"/>
      <c r="L10" s="142" t="s">
        <v>194</v>
      </c>
    </row>
    <row r="11" spans="1:12" ht="15.95" customHeight="1" x14ac:dyDescent="0.2">
      <c r="D11" s="155" t="s">
        <v>3</v>
      </c>
      <c r="E11" s="145"/>
      <c r="F11" s="208" t="s">
        <v>10</v>
      </c>
      <c r="G11" s="140"/>
      <c r="H11" s="208" t="s">
        <v>10</v>
      </c>
      <c r="I11" s="141"/>
      <c r="J11" s="208" t="s">
        <v>10</v>
      </c>
      <c r="K11" s="140"/>
      <c r="L11" s="208" t="s">
        <v>10</v>
      </c>
    </row>
    <row r="12" spans="1:12" ht="15.95" customHeight="1" x14ac:dyDescent="0.2">
      <c r="D12" s="146"/>
      <c r="E12" s="145"/>
      <c r="F12" s="209"/>
      <c r="G12" s="140"/>
      <c r="H12" s="275"/>
      <c r="I12" s="141"/>
      <c r="J12" s="209"/>
      <c r="K12" s="140"/>
      <c r="L12" s="275"/>
    </row>
    <row r="13" spans="1:12" ht="15.95" customHeight="1" x14ac:dyDescent="0.2">
      <c r="A13" s="210" t="s">
        <v>180</v>
      </c>
      <c r="B13" s="210"/>
      <c r="C13" s="211"/>
      <c r="F13" s="212"/>
      <c r="G13" s="213"/>
      <c r="H13" s="213"/>
      <c r="J13" s="212"/>
      <c r="K13" s="213"/>
      <c r="L13" s="213"/>
    </row>
    <row r="14" spans="1:12" ht="15.95" customHeight="1" x14ac:dyDescent="0.2">
      <c r="A14" s="215" t="s">
        <v>120</v>
      </c>
      <c r="B14" s="215"/>
      <c r="D14" s="213"/>
      <c r="F14" s="216">
        <v>450247519</v>
      </c>
      <c r="G14" s="213"/>
      <c r="H14" s="217">
        <v>764129760</v>
      </c>
      <c r="I14" s="213"/>
      <c r="J14" s="216">
        <v>278980042</v>
      </c>
      <c r="K14" s="213"/>
      <c r="L14" s="217">
        <v>402547812</v>
      </c>
    </row>
    <row r="15" spans="1:12" ht="15.95" customHeight="1" x14ac:dyDescent="0.2">
      <c r="A15" s="10" t="s">
        <v>135</v>
      </c>
      <c r="B15" s="215"/>
      <c r="F15" s="216"/>
      <c r="G15" s="213"/>
      <c r="H15" s="217"/>
      <c r="I15" s="213"/>
      <c r="J15" s="216"/>
      <c r="K15" s="213"/>
      <c r="L15" s="217"/>
    </row>
    <row r="16" spans="1:12" ht="15.95" customHeight="1" x14ac:dyDescent="0.2">
      <c r="A16" s="143"/>
      <c r="B16" s="215" t="s">
        <v>154</v>
      </c>
      <c r="C16" s="218"/>
      <c r="D16" s="219"/>
      <c r="F16" s="220">
        <v>207994288</v>
      </c>
      <c r="G16" s="213"/>
      <c r="H16" s="221">
        <v>54809331</v>
      </c>
      <c r="I16" s="213"/>
      <c r="J16" s="220">
        <v>0</v>
      </c>
      <c r="K16" s="213"/>
      <c r="L16" s="221">
        <v>0</v>
      </c>
    </row>
    <row r="17" spans="1:12" ht="15.95" customHeight="1" x14ac:dyDescent="0.2">
      <c r="A17" s="143"/>
      <c r="B17" s="215" t="s">
        <v>221</v>
      </c>
      <c r="C17" s="215"/>
      <c r="D17" s="219"/>
      <c r="F17" s="223">
        <v>14895015</v>
      </c>
      <c r="H17" s="276">
        <v>-534931</v>
      </c>
      <c r="J17" s="223">
        <v>0</v>
      </c>
      <c r="L17" s="276">
        <v>0</v>
      </c>
    </row>
    <row r="18" spans="1:12" ht="15.95" customHeight="1" x14ac:dyDescent="0.2">
      <c r="A18" s="143"/>
      <c r="B18" s="215" t="s">
        <v>248</v>
      </c>
      <c r="C18" s="215"/>
      <c r="D18" s="219"/>
      <c r="F18" s="220"/>
      <c r="H18" s="221"/>
      <c r="J18" s="224"/>
      <c r="L18" s="277"/>
    </row>
    <row r="19" spans="1:12" ht="15.95" customHeight="1" x14ac:dyDescent="0.2">
      <c r="A19" s="143"/>
      <c r="B19" s="143"/>
      <c r="C19" s="215" t="s">
        <v>103</v>
      </c>
      <c r="D19" s="219"/>
      <c r="F19" s="220">
        <v>4824475</v>
      </c>
      <c r="G19" s="213"/>
      <c r="H19" s="221">
        <v>-4972051</v>
      </c>
      <c r="I19" s="213"/>
      <c r="J19" s="220">
        <v>0</v>
      </c>
      <c r="L19" s="221">
        <v>0</v>
      </c>
    </row>
    <row r="20" spans="1:12" ht="15.95" customHeight="1" x14ac:dyDescent="0.2">
      <c r="A20" s="143"/>
      <c r="B20" s="10" t="s">
        <v>192</v>
      </c>
      <c r="C20" s="215"/>
      <c r="D20" s="219"/>
      <c r="F20" s="220"/>
      <c r="G20" s="213"/>
      <c r="H20" s="221"/>
      <c r="J20" s="225"/>
      <c r="L20" s="222"/>
    </row>
    <row r="21" spans="1:12" ht="15.95" customHeight="1" x14ac:dyDescent="0.2">
      <c r="A21" s="143"/>
      <c r="C21" s="226" t="s">
        <v>198</v>
      </c>
      <c r="D21" s="219">
        <v>19</v>
      </c>
      <c r="F21" s="220">
        <v>0</v>
      </c>
      <c r="G21" s="213"/>
      <c r="H21" s="221">
        <v>134070</v>
      </c>
      <c r="I21" s="213"/>
      <c r="J21" s="227">
        <v>0</v>
      </c>
      <c r="K21" s="213"/>
      <c r="L21" s="278">
        <v>0</v>
      </c>
    </row>
    <row r="22" spans="1:12" ht="15.95" customHeight="1" x14ac:dyDescent="0.2">
      <c r="A22" s="143"/>
      <c r="B22" s="143"/>
      <c r="C22" s="226" t="s">
        <v>110</v>
      </c>
      <c r="D22" s="219" t="s">
        <v>247</v>
      </c>
      <c r="F22" s="224">
        <v>10480263</v>
      </c>
      <c r="G22" s="213"/>
      <c r="H22" s="277">
        <v>-5496139</v>
      </c>
      <c r="I22" s="213"/>
      <c r="J22" s="227">
        <v>0</v>
      </c>
      <c r="K22" s="213"/>
      <c r="L22" s="278">
        <v>0</v>
      </c>
    </row>
    <row r="23" spans="1:12" ht="15.95" customHeight="1" x14ac:dyDescent="0.2">
      <c r="A23" s="143"/>
      <c r="B23" s="10" t="s">
        <v>257</v>
      </c>
      <c r="C23" s="226"/>
      <c r="D23" s="219"/>
      <c r="F23" s="224">
        <v>-479001</v>
      </c>
      <c r="G23" s="213"/>
      <c r="H23" s="277">
        <v>0</v>
      </c>
      <c r="I23" s="213"/>
      <c r="J23" s="227">
        <v>0</v>
      </c>
      <c r="K23" s="213"/>
      <c r="L23" s="278">
        <v>0</v>
      </c>
    </row>
    <row r="24" spans="1:12" ht="15.95" customHeight="1" x14ac:dyDescent="0.2">
      <c r="A24" s="143"/>
      <c r="B24" s="10" t="s">
        <v>181</v>
      </c>
      <c r="C24" s="215"/>
      <c r="D24" s="219">
        <v>10</v>
      </c>
      <c r="F24" s="227">
        <v>-159633381</v>
      </c>
      <c r="G24" s="213"/>
      <c r="H24" s="278">
        <v>-233089398</v>
      </c>
      <c r="I24" s="213"/>
      <c r="J24" s="227">
        <v>0</v>
      </c>
      <c r="K24" s="213"/>
      <c r="L24" s="278">
        <v>0</v>
      </c>
    </row>
    <row r="25" spans="1:12" ht="15.95" customHeight="1" x14ac:dyDescent="0.2">
      <c r="A25" s="143"/>
      <c r="B25" s="10" t="s">
        <v>251</v>
      </c>
      <c r="C25" s="215"/>
      <c r="D25" s="219">
        <v>12</v>
      </c>
      <c r="F25" s="227">
        <v>-30295394</v>
      </c>
      <c r="G25" s="213"/>
      <c r="H25" s="278">
        <v>-19094541</v>
      </c>
      <c r="I25" s="213"/>
      <c r="J25" s="220">
        <v>0</v>
      </c>
      <c r="K25" s="213"/>
      <c r="L25" s="221">
        <v>0</v>
      </c>
    </row>
    <row r="26" spans="1:12" ht="15.95" customHeight="1" x14ac:dyDescent="0.2">
      <c r="A26" s="143"/>
      <c r="B26" s="10" t="s">
        <v>193</v>
      </c>
      <c r="C26" s="215"/>
      <c r="D26" s="219"/>
      <c r="F26" s="227">
        <v>-25981403</v>
      </c>
      <c r="G26" s="213"/>
      <c r="H26" s="278">
        <v>10852312</v>
      </c>
      <c r="I26" s="213"/>
      <c r="J26" s="225">
        <v>-486854</v>
      </c>
      <c r="K26" s="213"/>
      <c r="L26" s="222">
        <v>-4428393</v>
      </c>
    </row>
    <row r="27" spans="1:12" ht="15.95" customHeight="1" x14ac:dyDescent="0.2">
      <c r="B27" s="215" t="s">
        <v>38</v>
      </c>
      <c r="C27" s="149"/>
      <c r="F27" s="220"/>
      <c r="G27" s="213"/>
      <c r="H27" s="221"/>
      <c r="I27" s="213"/>
      <c r="J27" s="220"/>
      <c r="K27" s="213"/>
      <c r="L27" s="221"/>
    </row>
    <row r="28" spans="1:12" ht="15.95" customHeight="1" x14ac:dyDescent="0.2">
      <c r="B28" s="215"/>
      <c r="C28" s="226" t="s">
        <v>150</v>
      </c>
      <c r="D28" s="132">
        <v>13</v>
      </c>
      <c r="F28" s="225">
        <v>2295125</v>
      </c>
      <c r="G28" s="213"/>
      <c r="H28" s="222">
        <v>1793525</v>
      </c>
      <c r="I28" s="213"/>
      <c r="J28" s="227">
        <v>8282627</v>
      </c>
      <c r="K28" s="213"/>
      <c r="L28" s="278">
        <v>8300644</v>
      </c>
    </row>
    <row r="29" spans="1:12" ht="15.95" customHeight="1" x14ac:dyDescent="0.2">
      <c r="B29" s="215"/>
      <c r="C29" s="226" t="s">
        <v>98</v>
      </c>
      <c r="D29" s="132">
        <v>14</v>
      </c>
      <c r="F29" s="225">
        <v>361710532</v>
      </c>
      <c r="G29" s="213"/>
      <c r="H29" s="222">
        <v>340234101</v>
      </c>
      <c r="I29" s="213"/>
      <c r="J29" s="220">
        <v>1299378</v>
      </c>
      <c r="K29" s="213"/>
      <c r="L29" s="221">
        <v>1722864</v>
      </c>
    </row>
    <row r="30" spans="1:12" ht="15.95" customHeight="1" x14ac:dyDescent="0.2">
      <c r="B30" s="215"/>
      <c r="C30" s="226" t="s">
        <v>151</v>
      </c>
      <c r="F30" s="227">
        <v>117507494</v>
      </c>
      <c r="G30" s="213"/>
      <c r="H30" s="278">
        <v>87804162</v>
      </c>
      <c r="I30" s="213"/>
      <c r="J30" s="225">
        <v>232769</v>
      </c>
      <c r="L30" s="222">
        <v>232769</v>
      </c>
    </row>
    <row r="31" spans="1:12" ht="15.95" customHeight="1" x14ac:dyDescent="0.2">
      <c r="B31" s="215" t="s">
        <v>39</v>
      </c>
      <c r="C31" s="149"/>
      <c r="D31" s="132">
        <v>15</v>
      </c>
      <c r="F31" s="220">
        <v>43401035</v>
      </c>
      <c r="G31" s="213"/>
      <c r="H31" s="221">
        <v>41994379</v>
      </c>
      <c r="I31" s="213"/>
      <c r="J31" s="228">
        <v>50971</v>
      </c>
      <c r="K31" s="213"/>
      <c r="L31" s="280">
        <v>96387</v>
      </c>
    </row>
    <row r="32" spans="1:12" ht="15.95" customHeight="1" x14ac:dyDescent="0.2">
      <c r="B32" s="10" t="s">
        <v>199</v>
      </c>
      <c r="C32" s="215"/>
      <c r="F32" s="225">
        <v>5008627</v>
      </c>
      <c r="G32" s="213"/>
      <c r="H32" s="222">
        <v>33046</v>
      </c>
      <c r="I32" s="213"/>
      <c r="J32" s="220">
        <v>0</v>
      </c>
      <c r="K32" s="213"/>
      <c r="L32" s="221">
        <v>0</v>
      </c>
    </row>
    <row r="33" spans="1:12" ht="15.95" customHeight="1" x14ac:dyDescent="0.2">
      <c r="A33" s="143"/>
      <c r="B33" s="10" t="s">
        <v>243</v>
      </c>
      <c r="C33" s="215"/>
      <c r="F33" s="229"/>
      <c r="G33" s="213"/>
      <c r="H33" s="230"/>
      <c r="I33" s="213"/>
      <c r="J33" s="228"/>
      <c r="K33" s="213"/>
      <c r="L33" s="280"/>
    </row>
    <row r="34" spans="1:12" ht="15.95" customHeight="1" x14ac:dyDescent="0.2">
      <c r="A34" s="143"/>
      <c r="B34" s="143"/>
      <c r="C34" s="226" t="s">
        <v>138</v>
      </c>
      <c r="F34" s="229">
        <v>-5970848</v>
      </c>
      <c r="G34" s="213"/>
      <c r="H34" s="230">
        <v>-5240677</v>
      </c>
      <c r="I34" s="213"/>
      <c r="J34" s="220">
        <v>3731</v>
      </c>
      <c r="K34" s="213"/>
      <c r="L34" s="221">
        <v>0</v>
      </c>
    </row>
    <row r="35" spans="1:12" ht="15.95" customHeight="1" x14ac:dyDescent="0.2">
      <c r="A35" s="143"/>
      <c r="B35" s="143"/>
      <c r="C35" s="226" t="s">
        <v>237</v>
      </c>
      <c r="F35" s="229">
        <v>0</v>
      </c>
      <c r="G35" s="213"/>
      <c r="H35" s="230">
        <v>0</v>
      </c>
      <c r="I35" s="213"/>
      <c r="J35" s="220">
        <v>-233402</v>
      </c>
      <c r="K35" s="213"/>
      <c r="L35" s="221">
        <v>0</v>
      </c>
    </row>
    <row r="36" spans="1:12" ht="15.95" customHeight="1" x14ac:dyDescent="0.2">
      <c r="A36" s="143"/>
      <c r="B36" s="10" t="s">
        <v>42</v>
      </c>
      <c r="C36" s="215"/>
      <c r="F36" s="225">
        <v>15096677</v>
      </c>
      <c r="G36" s="213"/>
      <c r="H36" s="222">
        <v>13466435</v>
      </c>
      <c r="I36" s="213"/>
      <c r="J36" s="225">
        <v>2174621</v>
      </c>
      <c r="K36" s="213"/>
      <c r="L36" s="222">
        <v>1909096</v>
      </c>
    </row>
    <row r="37" spans="1:12" ht="15.95" customHeight="1" x14ac:dyDescent="0.2">
      <c r="A37" s="143"/>
      <c r="B37" s="10" t="s">
        <v>222</v>
      </c>
      <c r="C37" s="215"/>
      <c r="F37" s="225"/>
      <c r="G37" s="213"/>
      <c r="H37" s="222"/>
      <c r="I37" s="213"/>
      <c r="J37" s="220"/>
      <c r="K37" s="213"/>
      <c r="L37" s="221"/>
    </row>
    <row r="38" spans="1:12" ht="15.95" customHeight="1" x14ac:dyDescent="0.2">
      <c r="A38" s="143"/>
      <c r="C38" s="226" t="s">
        <v>122</v>
      </c>
      <c r="F38" s="225">
        <v>0</v>
      </c>
      <c r="G38" s="213"/>
      <c r="H38" s="222">
        <v>0</v>
      </c>
      <c r="I38" s="213"/>
      <c r="J38" s="225">
        <v>-54900000</v>
      </c>
      <c r="K38" s="213"/>
      <c r="L38" s="222">
        <v>-50400000</v>
      </c>
    </row>
    <row r="39" spans="1:12" ht="15.95" customHeight="1" x14ac:dyDescent="0.2">
      <c r="A39" s="143"/>
      <c r="C39" s="226" t="s">
        <v>223</v>
      </c>
      <c r="F39" s="225">
        <v>0</v>
      </c>
      <c r="G39" s="213"/>
      <c r="H39" s="222">
        <v>0</v>
      </c>
      <c r="I39" s="213"/>
      <c r="J39" s="225">
        <v>-199999949</v>
      </c>
      <c r="K39" s="213"/>
      <c r="L39" s="222">
        <v>-319999918</v>
      </c>
    </row>
    <row r="40" spans="1:12" ht="15.95" customHeight="1" x14ac:dyDescent="0.2">
      <c r="A40" s="143"/>
      <c r="B40" s="10" t="s">
        <v>46</v>
      </c>
      <c r="C40" s="215"/>
      <c r="F40" s="232">
        <v>-18439663</v>
      </c>
      <c r="G40" s="213"/>
      <c r="H40" s="233">
        <v>-9319047</v>
      </c>
      <c r="I40" s="213"/>
      <c r="J40" s="232">
        <v>-76641238</v>
      </c>
      <c r="K40" s="213"/>
      <c r="L40" s="233">
        <v>-69860889</v>
      </c>
    </row>
    <row r="41" spans="1:12" ht="15.95" customHeight="1" x14ac:dyDescent="0.2">
      <c r="A41" s="143"/>
      <c r="B41" s="10" t="s">
        <v>90</v>
      </c>
      <c r="C41" s="215"/>
      <c r="F41" s="234">
        <v>53686234</v>
      </c>
      <c r="G41" s="213"/>
      <c r="H41" s="235">
        <v>106831591</v>
      </c>
      <c r="I41" s="213"/>
      <c r="J41" s="234">
        <v>33891244</v>
      </c>
      <c r="K41" s="213"/>
      <c r="L41" s="235">
        <v>30980162</v>
      </c>
    </row>
    <row r="42" spans="1:12" ht="15.95" customHeight="1" x14ac:dyDescent="0.2">
      <c r="A42" s="215"/>
      <c r="B42" s="215"/>
      <c r="C42" s="147"/>
      <c r="F42" s="236"/>
      <c r="G42" s="213"/>
      <c r="H42" s="237"/>
      <c r="I42" s="213"/>
      <c r="J42" s="236"/>
      <c r="K42" s="213"/>
      <c r="L42" s="237"/>
    </row>
    <row r="43" spans="1:12" ht="15.95" customHeight="1" x14ac:dyDescent="0.2">
      <c r="A43" s="215"/>
      <c r="B43" s="215"/>
      <c r="C43" s="147"/>
      <c r="F43" s="238">
        <f>SUM(F14:F41)</f>
        <v>1046347594</v>
      </c>
      <c r="G43" s="213"/>
      <c r="H43" s="239">
        <f>SUM(H14:H41)</f>
        <v>1144335928</v>
      </c>
      <c r="I43" s="213"/>
      <c r="J43" s="238">
        <f>SUM(J14:J41)</f>
        <v>-7346060</v>
      </c>
      <c r="K43" s="213"/>
      <c r="L43" s="239">
        <f>SUM(L14:L41)</f>
        <v>1100534</v>
      </c>
    </row>
    <row r="44" spans="1:12" ht="15.95" customHeight="1" x14ac:dyDescent="0.2">
      <c r="A44" s="215"/>
      <c r="B44" s="215"/>
      <c r="C44" s="147"/>
      <c r="F44" s="237"/>
      <c r="G44" s="213"/>
      <c r="H44" s="237"/>
      <c r="I44" s="213"/>
      <c r="J44" s="237"/>
      <c r="K44" s="213"/>
      <c r="L44" s="237"/>
    </row>
    <row r="45" spans="1:12" ht="19.5" customHeight="1" x14ac:dyDescent="0.2">
      <c r="A45" s="215"/>
      <c r="B45" s="215"/>
      <c r="C45" s="147"/>
      <c r="F45" s="237"/>
      <c r="G45" s="213"/>
      <c r="H45" s="237"/>
      <c r="I45" s="213"/>
      <c r="J45" s="237"/>
      <c r="K45" s="213"/>
      <c r="L45" s="237"/>
    </row>
    <row r="46" spans="1:12" ht="21" customHeight="1" x14ac:dyDescent="0.2">
      <c r="A46" s="215"/>
      <c r="B46" s="215"/>
      <c r="C46" s="147"/>
      <c r="F46" s="237"/>
      <c r="G46" s="213"/>
      <c r="H46" s="237"/>
      <c r="I46" s="213"/>
      <c r="J46" s="237"/>
      <c r="K46" s="213"/>
      <c r="L46" s="237"/>
    </row>
    <row r="47" spans="1:12" ht="19.5" customHeight="1" x14ac:dyDescent="0.2">
      <c r="A47" s="215"/>
      <c r="B47" s="215"/>
      <c r="C47" s="147"/>
      <c r="F47" s="237"/>
      <c r="G47" s="213"/>
      <c r="H47" s="237"/>
      <c r="I47" s="213"/>
      <c r="J47" s="237"/>
      <c r="K47" s="213"/>
      <c r="L47" s="237"/>
    </row>
    <row r="48" spans="1:12" ht="15.95" customHeight="1" x14ac:dyDescent="0.2">
      <c r="A48" s="215"/>
      <c r="B48" s="215"/>
      <c r="C48" s="147"/>
      <c r="F48" s="237"/>
      <c r="G48" s="213"/>
      <c r="H48" s="237"/>
      <c r="I48" s="213"/>
      <c r="J48" s="237"/>
      <c r="K48" s="213"/>
      <c r="L48" s="237"/>
    </row>
    <row r="49" spans="1:12" ht="15.95" customHeight="1" x14ac:dyDescent="0.2">
      <c r="A49" s="215"/>
      <c r="B49" s="215"/>
      <c r="C49" s="147"/>
      <c r="F49" s="237"/>
      <c r="G49" s="213"/>
      <c r="H49" s="237"/>
      <c r="I49" s="213"/>
      <c r="J49" s="237"/>
      <c r="K49" s="213"/>
      <c r="L49" s="237"/>
    </row>
    <row r="50" spans="1:12" ht="15.95" customHeight="1" x14ac:dyDescent="0.2">
      <c r="A50" s="215"/>
      <c r="B50" s="215"/>
      <c r="C50" s="147"/>
      <c r="F50" s="237"/>
      <c r="G50" s="213"/>
      <c r="H50" s="237"/>
      <c r="I50" s="213"/>
      <c r="J50" s="237"/>
      <c r="K50" s="213"/>
      <c r="L50" s="237"/>
    </row>
    <row r="51" spans="1:12" ht="15.95" customHeight="1" x14ac:dyDescent="0.2">
      <c r="A51" s="215"/>
      <c r="B51" s="215"/>
      <c r="C51" s="147"/>
      <c r="F51" s="237"/>
      <c r="G51" s="213"/>
      <c r="H51" s="237"/>
      <c r="I51" s="213"/>
      <c r="J51" s="237"/>
      <c r="K51" s="213"/>
      <c r="L51" s="237"/>
    </row>
    <row r="52" spans="1:12" ht="15.95" customHeight="1" x14ac:dyDescent="0.2">
      <c r="A52" s="215"/>
      <c r="B52" s="215"/>
      <c r="C52" s="147"/>
      <c r="F52" s="237"/>
      <c r="G52" s="213"/>
      <c r="H52" s="237"/>
      <c r="I52" s="213"/>
      <c r="J52" s="237"/>
      <c r="K52" s="213"/>
      <c r="L52" s="237"/>
    </row>
    <row r="53" spans="1:12" ht="21.95" customHeight="1" x14ac:dyDescent="0.2">
      <c r="A53" s="240" t="str">
        <f>'2-4'!A52</f>
        <v>The accompanying notes on pages 14 to 36 are an integral part of these consolidated and company financial information.</v>
      </c>
      <c r="B53" s="37"/>
      <c r="C53" s="38"/>
      <c r="D53" s="134"/>
      <c r="E53" s="152"/>
      <c r="F53" s="241"/>
      <c r="G53" s="241"/>
      <c r="H53" s="241"/>
      <c r="I53" s="242"/>
      <c r="J53" s="241"/>
      <c r="K53" s="241"/>
      <c r="L53" s="241"/>
    </row>
    <row r="54" spans="1:12" s="149" customFormat="1" ht="16.5" customHeight="1" x14ac:dyDescent="0.2">
      <c r="A54" s="6" t="str">
        <f>A1</f>
        <v>Eastern Polymer Group Public Company Limited</v>
      </c>
      <c r="B54" s="7"/>
      <c r="C54" s="8"/>
      <c r="D54" s="132"/>
      <c r="E54" s="133"/>
      <c r="F54" s="206"/>
      <c r="G54" s="206"/>
      <c r="H54" s="206"/>
      <c r="I54" s="206"/>
      <c r="J54" s="206"/>
      <c r="K54" s="206"/>
      <c r="L54" s="206"/>
    </row>
    <row r="55" spans="1:12" s="149" customFormat="1" ht="16.5" customHeight="1" x14ac:dyDescent="0.2">
      <c r="A55" s="6" t="str">
        <f>A2</f>
        <v>Statement of Cash Flows</v>
      </c>
      <c r="B55" s="6"/>
      <c r="C55" s="5"/>
      <c r="D55" s="132"/>
      <c r="E55" s="133"/>
      <c r="F55" s="206"/>
      <c r="G55" s="206"/>
      <c r="H55" s="206"/>
      <c r="I55" s="206"/>
      <c r="J55" s="206"/>
      <c r="K55" s="206"/>
      <c r="L55" s="206"/>
    </row>
    <row r="56" spans="1:12" s="149" customFormat="1" ht="16.5" customHeight="1" x14ac:dyDescent="0.2">
      <c r="A56" s="4" t="str">
        <f>A3</f>
        <v>For the six-month period ended 30 September 2024</v>
      </c>
      <c r="B56" s="151"/>
      <c r="C56" s="9"/>
      <c r="D56" s="134"/>
      <c r="E56" s="135"/>
      <c r="F56" s="207"/>
      <c r="G56" s="207"/>
      <c r="H56" s="207"/>
      <c r="I56" s="207"/>
      <c r="J56" s="207"/>
      <c r="K56" s="207"/>
      <c r="L56" s="207"/>
    </row>
    <row r="57" spans="1:12" s="149" customFormat="1" ht="16.5" customHeight="1" x14ac:dyDescent="0.2">
      <c r="A57" s="136"/>
      <c r="C57" s="133"/>
      <c r="D57" s="132"/>
      <c r="E57" s="133"/>
      <c r="F57" s="206"/>
      <c r="G57" s="206"/>
      <c r="H57" s="206"/>
      <c r="I57" s="206"/>
      <c r="J57" s="206"/>
      <c r="K57" s="206"/>
      <c r="L57" s="206"/>
    </row>
    <row r="58" spans="1:12" s="149" customFormat="1" ht="16.5" customHeight="1" x14ac:dyDescent="0.2">
      <c r="C58" s="133"/>
      <c r="D58" s="132"/>
      <c r="E58" s="133"/>
      <c r="F58" s="206"/>
      <c r="G58" s="206"/>
      <c r="H58" s="206"/>
      <c r="I58" s="206"/>
      <c r="J58" s="206"/>
      <c r="K58" s="206"/>
      <c r="L58" s="206"/>
    </row>
    <row r="59" spans="1:12" ht="16.5" customHeight="1" x14ac:dyDescent="0.2">
      <c r="E59" s="133"/>
      <c r="F59" s="377" t="s">
        <v>0</v>
      </c>
      <c r="G59" s="377"/>
      <c r="H59" s="377"/>
      <c r="I59" s="141"/>
      <c r="J59" s="377" t="s">
        <v>131</v>
      </c>
      <c r="K59" s="377"/>
      <c r="L59" s="377"/>
    </row>
    <row r="60" spans="1:12" ht="16.5" customHeight="1" x14ac:dyDescent="0.2">
      <c r="E60" s="133"/>
      <c r="F60" s="376" t="s">
        <v>100</v>
      </c>
      <c r="G60" s="376"/>
      <c r="H60" s="376"/>
      <c r="I60" s="141"/>
      <c r="J60" s="376" t="s">
        <v>100</v>
      </c>
      <c r="K60" s="376"/>
      <c r="L60" s="376"/>
    </row>
    <row r="61" spans="1:12" ht="16.5" customHeight="1" x14ac:dyDescent="0.2">
      <c r="E61" s="133"/>
      <c r="F61" s="139" t="s">
        <v>148</v>
      </c>
      <c r="G61" s="139"/>
      <c r="H61" s="139" t="s">
        <v>148</v>
      </c>
      <c r="I61" s="139"/>
      <c r="J61" s="139" t="s">
        <v>148</v>
      </c>
      <c r="K61" s="139"/>
      <c r="L61" s="139" t="s">
        <v>148</v>
      </c>
    </row>
    <row r="62" spans="1:12" ht="16.5" customHeight="1" x14ac:dyDescent="0.2">
      <c r="E62" s="133"/>
      <c r="F62" s="142" t="s">
        <v>214</v>
      </c>
      <c r="G62" s="137"/>
      <c r="H62" s="142" t="s">
        <v>214</v>
      </c>
      <c r="I62" s="138"/>
      <c r="J62" s="142" t="s">
        <v>214</v>
      </c>
      <c r="K62" s="137"/>
      <c r="L62" s="142" t="s">
        <v>214</v>
      </c>
    </row>
    <row r="63" spans="1:12" ht="16.5" customHeight="1" x14ac:dyDescent="0.2">
      <c r="E63" s="133"/>
      <c r="F63" s="142" t="s">
        <v>207</v>
      </c>
      <c r="G63" s="137"/>
      <c r="H63" s="142" t="s">
        <v>194</v>
      </c>
      <c r="I63" s="138"/>
      <c r="J63" s="142" t="s">
        <v>207</v>
      </c>
      <c r="K63" s="137"/>
      <c r="L63" s="142" t="s">
        <v>194</v>
      </c>
    </row>
    <row r="64" spans="1:12" ht="16.5" customHeight="1" x14ac:dyDescent="0.2">
      <c r="D64" s="146"/>
      <c r="E64" s="145"/>
      <c r="F64" s="208" t="s">
        <v>10</v>
      </c>
      <c r="G64" s="140"/>
      <c r="H64" s="208" t="s">
        <v>10</v>
      </c>
      <c r="I64" s="141"/>
      <c r="J64" s="208" t="s">
        <v>10</v>
      </c>
      <c r="K64" s="140"/>
      <c r="L64" s="208" t="s">
        <v>10</v>
      </c>
    </row>
    <row r="65" spans="1:12" ht="16.5" customHeight="1" x14ac:dyDescent="0.2">
      <c r="D65" s="144"/>
      <c r="E65" s="145"/>
      <c r="F65" s="209"/>
      <c r="G65" s="140"/>
      <c r="H65" s="275"/>
      <c r="I65" s="141"/>
      <c r="J65" s="209"/>
      <c r="K65" s="140"/>
      <c r="L65" s="275"/>
    </row>
    <row r="66" spans="1:12" ht="16.5" customHeight="1" x14ac:dyDescent="0.2">
      <c r="A66" s="10" t="s">
        <v>119</v>
      </c>
      <c r="E66" s="243"/>
      <c r="F66" s="212"/>
      <c r="G66" s="213"/>
      <c r="H66" s="213"/>
      <c r="J66" s="212"/>
      <c r="K66" s="213"/>
      <c r="L66" s="213"/>
    </row>
    <row r="67" spans="1:12" ht="16.5" customHeight="1" x14ac:dyDescent="0.2">
      <c r="B67" s="244"/>
      <c r="C67" s="244" t="s">
        <v>224</v>
      </c>
      <c r="E67" s="243"/>
      <c r="F67" s="227">
        <v>-299541307</v>
      </c>
      <c r="G67" s="213"/>
      <c r="H67" s="278">
        <v>-195510038</v>
      </c>
      <c r="I67" s="213"/>
      <c r="J67" s="227">
        <v>2354951</v>
      </c>
      <c r="L67" s="278">
        <v>1912629</v>
      </c>
    </row>
    <row r="68" spans="1:12" ht="16.5" customHeight="1" x14ac:dyDescent="0.2">
      <c r="B68" s="244"/>
      <c r="C68" s="244" t="s">
        <v>225</v>
      </c>
      <c r="E68" s="243"/>
      <c r="F68" s="227">
        <v>328039</v>
      </c>
      <c r="G68" s="213"/>
      <c r="H68" s="278">
        <v>-685776</v>
      </c>
      <c r="I68" s="213"/>
      <c r="J68" s="225">
        <v>328039</v>
      </c>
      <c r="L68" s="222">
        <v>-685776</v>
      </c>
    </row>
    <row r="69" spans="1:12" ht="16.5" customHeight="1" x14ac:dyDescent="0.2">
      <c r="C69" s="244" t="s">
        <v>40</v>
      </c>
      <c r="E69" s="243"/>
      <c r="F69" s="227">
        <v>-190123146</v>
      </c>
      <c r="G69" s="213"/>
      <c r="H69" s="278">
        <v>185521585</v>
      </c>
      <c r="I69" s="213"/>
      <c r="J69" s="220">
        <v>0</v>
      </c>
      <c r="L69" s="221">
        <v>0</v>
      </c>
    </row>
    <row r="70" spans="1:12" ht="16.5" customHeight="1" x14ac:dyDescent="0.2">
      <c r="C70" s="244" t="s">
        <v>71</v>
      </c>
      <c r="E70" s="243"/>
      <c r="F70" s="227">
        <v>-19045175</v>
      </c>
      <c r="G70" s="213"/>
      <c r="H70" s="278">
        <v>-23363035</v>
      </c>
      <c r="I70" s="213"/>
      <c r="J70" s="227">
        <v>88949</v>
      </c>
      <c r="L70" s="278">
        <v>99532</v>
      </c>
    </row>
    <row r="71" spans="1:12" ht="16.5" customHeight="1" x14ac:dyDescent="0.2">
      <c r="C71" s="244" t="s">
        <v>66</v>
      </c>
      <c r="E71" s="243"/>
      <c r="F71" s="227">
        <v>-1409264</v>
      </c>
      <c r="G71" s="213"/>
      <c r="H71" s="278">
        <v>4253669</v>
      </c>
      <c r="I71" s="213"/>
      <c r="J71" s="220">
        <v>0</v>
      </c>
      <c r="L71" s="221">
        <v>0</v>
      </c>
    </row>
    <row r="72" spans="1:12" ht="16.5" customHeight="1" x14ac:dyDescent="0.2">
      <c r="C72" s="244" t="s">
        <v>20</v>
      </c>
      <c r="E72" s="243"/>
      <c r="F72" s="227">
        <v>-1616287</v>
      </c>
      <c r="G72" s="213"/>
      <c r="H72" s="278">
        <v>887429</v>
      </c>
      <c r="I72" s="213"/>
      <c r="J72" s="220">
        <v>0</v>
      </c>
      <c r="L72" s="221">
        <v>0</v>
      </c>
    </row>
    <row r="73" spans="1:12" ht="16.5" customHeight="1" x14ac:dyDescent="0.2">
      <c r="B73" s="143"/>
      <c r="C73" s="244" t="s">
        <v>226</v>
      </c>
      <c r="E73" s="243"/>
      <c r="F73" s="227">
        <v>-45421948</v>
      </c>
      <c r="G73" s="213"/>
      <c r="H73" s="278">
        <v>113617737</v>
      </c>
      <c r="I73" s="213"/>
      <c r="J73" s="227">
        <v>-502809</v>
      </c>
      <c r="L73" s="278">
        <v>423189</v>
      </c>
    </row>
    <row r="74" spans="1:12" ht="16.5" customHeight="1" x14ac:dyDescent="0.2">
      <c r="B74" s="143"/>
      <c r="C74" s="215" t="s">
        <v>22</v>
      </c>
      <c r="E74" s="243"/>
      <c r="F74" s="227">
        <v>5181945</v>
      </c>
      <c r="G74" s="213"/>
      <c r="H74" s="278">
        <v>2812819</v>
      </c>
      <c r="I74" s="213"/>
      <c r="J74" s="227">
        <v>60315</v>
      </c>
      <c r="L74" s="278">
        <v>-403090</v>
      </c>
    </row>
    <row r="75" spans="1:12" ht="16.5" customHeight="1" x14ac:dyDescent="0.2">
      <c r="B75" s="143"/>
      <c r="C75" s="215" t="s">
        <v>81</v>
      </c>
      <c r="E75" s="243"/>
      <c r="F75" s="245">
        <v>-7245324</v>
      </c>
      <c r="G75" s="213"/>
      <c r="H75" s="279">
        <v>-3416336</v>
      </c>
      <c r="I75" s="213"/>
      <c r="J75" s="245">
        <v>0</v>
      </c>
      <c r="K75" s="213"/>
      <c r="L75" s="279">
        <v>0</v>
      </c>
    </row>
    <row r="76" spans="1:12" ht="16.5" customHeight="1" x14ac:dyDescent="0.2">
      <c r="B76" s="143"/>
      <c r="C76" s="215"/>
      <c r="E76" s="243"/>
      <c r="F76" s="229"/>
      <c r="G76" s="213"/>
      <c r="H76" s="230"/>
      <c r="J76" s="229"/>
      <c r="K76" s="213"/>
      <c r="L76" s="230"/>
    </row>
    <row r="77" spans="1:12" ht="16.5" customHeight="1" x14ac:dyDescent="0.2">
      <c r="A77" s="247" t="s">
        <v>252</v>
      </c>
      <c r="B77" s="247"/>
      <c r="C77" s="248"/>
      <c r="D77" s="249"/>
      <c r="E77" s="244"/>
      <c r="F77" s="250"/>
      <c r="G77" s="251"/>
      <c r="H77" s="251"/>
      <c r="J77" s="252"/>
    </row>
    <row r="78" spans="1:12" ht="16.5" customHeight="1" x14ac:dyDescent="0.2">
      <c r="A78" s="247"/>
      <c r="B78" s="247" t="s">
        <v>176</v>
      </c>
      <c r="C78" s="248"/>
      <c r="D78" s="249"/>
      <c r="E78" s="244"/>
      <c r="F78" s="252"/>
      <c r="J78" s="252"/>
    </row>
    <row r="79" spans="1:12" ht="16.5" customHeight="1" x14ac:dyDescent="0.2">
      <c r="A79" s="247"/>
      <c r="B79" s="143"/>
      <c r="C79" s="247" t="s">
        <v>62</v>
      </c>
      <c r="D79" s="249"/>
      <c r="E79" s="244"/>
      <c r="F79" s="229">
        <f>SUM(F43,F67:F75)</f>
        <v>487455127</v>
      </c>
      <c r="G79" s="251"/>
      <c r="H79" s="230">
        <f>SUM(H43,H67:H75)</f>
        <v>1228453982</v>
      </c>
      <c r="J79" s="229">
        <f>SUM(J43,J67:J75)</f>
        <v>-5016615</v>
      </c>
      <c r="K79" s="213"/>
      <c r="L79" s="230">
        <f>SUM(L43,L67:L75)</f>
        <v>2447018</v>
      </c>
    </row>
    <row r="80" spans="1:12" ht="16.5" customHeight="1" x14ac:dyDescent="0.2">
      <c r="A80" s="143"/>
      <c r="B80" s="215" t="s">
        <v>74</v>
      </c>
      <c r="D80" s="249"/>
      <c r="E80" s="244"/>
      <c r="F80" s="227">
        <v>14219542</v>
      </c>
      <c r="G80" s="251"/>
      <c r="H80" s="278">
        <v>5391792</v>
      </c>
      <c r="I80" s="251"/>
      <c r="J80" s="227">
        <v>75365683</v>
      </c>
      <c r="L80" s="278">
        <v>67242572</v>
      </c>
    </row>
    <row r="81" spans="1:12" ht="16.5" customHeight="1" x14ac:dyDescent="0.2">
      <c r="A81" s="143"/>
      <c r="B81" s="215" t="s">
        <v>82</v>
      </c>
      <c r="D81" s="219"/>
      <c r="E81" s="215"/>
      <c r="F81" s="227">
        <v>-32500036</v>
      </c>
      <c r="G81" s="253"/>
      <c r="H81" s="278">
        <v>-106395118</v>
      </c>
      <c r="I81" s="253"/>
      <c r="J81" s="227">
        <v>-32800667</v>
      </c>
      <c r="K81" s="213"/>
      <c r="L81" s="278">
        <v>-30601469</v>
      </c>
    </row>
    <row r="82" spans="1:12" ht="16.5" customHeight="1" x14ac:dyDescent="0.2">
      <c r="A82" s="143"/>
      <c r="B82" s="215" t="s">
        <v>143</v>
      </c>
      <c r="D82" s="219"/>
      <c r="E82" s="215"/>
      <c r="F82" s="245">
        <v>-67106940</v>
      </c>
      <c r="G82" s="213"/>
      <c r="H82" s="279">
        <v>-35163618</v>
      </c>
      <c r="I82" s="213"/>
      <c r="J82" s="245">
        <v>-4927782</v>
      </c>
      <c r="L82" s="279">
        <v>-4119852</v>
      </c>
    </row>
    <row r="83" spans="1:12" ht="16.5" customHeight="1" x14ac:dyDescent="0.2">
      <c r="B83" s="215"/>
      <c r="C83" s="215"/>
      <c r="D83" s="219"/>
      <c r="E83" s="215"/>
      <c r="F83" s="254"/>
      <c r="G83" s="253"/>
      <c r="H83" s="253"/>
      <c r="I83" s="213"/>
      <c r="J83" s="229"/>
      <c r="K83" s="213"/>
      <c r="L83" s="230"/>
    </row>
    <row r="84" spans="1:12" ht="16.5" customHeight="1" x14ac:dyDescent="0.2">
      <c r="A84" s="32" t="s">
        <v>177</v>
      </c>
      <c r="B84" s="255"/>
      <c r="F84" s="256">
        <f>SUM(F79:F82)</f>
        <v>402067693</v>
      </c>
      <c r="G84" s="213"/>
      <c r="H84" s="283">
        <f>SUM(H79:H82)</f>
        <v>1092287038</v>
      </c>
      <c r="I84" s="213"/>
      <c r="J84" s="256">
        <f>SUM(J79:J82)</f>
        <v>32620619</v>
      </c>
      <c r="K84" s="213"/>
      <c r="L84" s="283">
        <f>SUM(L79:L82)</f>
        <v>34968269</v>
      </c>
    </row>
    <row r="85" spans="1:12" ht="16.5" customHeight="1" x14ac:dyDescent="0.2">
      <c r="A85" s="32"/>
      <c r="B85" s="255"/>
      <c r="F85" s="230"/>
      <c r="G85" s="213"/>
      <c r="H85" s="230"/>
      <c r="I85" s="213"/>
      <c r="J85" s="230"/>
      <c r="K85" s="213"/>
      <c r="L85" s="230"/>
    </row>
    <row r="86" spans="1:12" ht="20.25" customHeight="1" x14ac:dyDescent="0.2">
      <c r="A86" s="255"/>
      <c r="B86" s="32"/>
    </row>
    <row r="87" spans="1:12" ht="16.5" customHeight="1" x14ac:dyDescent="0.2">
      <c r="A87" s="255"/>
      <c r="B87" s="32"/>
    </row>
    <row r="88" spans="1:12" ht="16.5" customHeight="1" x14ac:dyDescent="0.2">
      <c r="A88" s="255"/>
      <c r="B88" s="32"/>
    </row>
    <row r="89" spans="1:12" ht="16.5" customHeight="1" x14ac:dyDescent="0.2">
      <c r="A89" s="255"/>
      <c r="B89" s="32"/>
    </row>
    <row r="90" spans="1:12" ht="16.5" customHeight="1" x14ac:dyDescent="0.2">
      <c r="A90" s="215"/>
      <c r="B90" s="215"/>
      <c r="C90" s="215"/>
      <c r="F90" s="257"/>
      <c r="G90" s="258"/>
      <c r="H90" s="257"/>
      <c r="J90" s="257"/>
      <c r="K90" s="258"/>
      <c r="L90" s="257"/>
    </row>
    <row r="91" spans="1:12" ht="16.5" customHeight="1" x14ac:dyDescent="0.2">
      <c r="A91" s="215"/>
      <c r="B91" s="215"/>
      <c r="C91" s="215"/>
      <c r="F91" s="230"/>
      <c r="G91" s="258"/>
      <c r="H91" s="230"/>
      <c r="J91" s="230"/>
      <c r="K91" s="258"/>
      <c r="L91" s="230"/>
    </row>
    <row r="92" spans="1:12" ht="16.5" customHeight="1" x14ac:dyDescent="0.2">
      <c r="A92" s="215"/>
      <c r="B92" s="215"/>
      <c r="C92" s="215"/>
      <c r="F92" s="230"/>
      <c r="G92" s="258"/>
      <c r="H92" s="230"/>
      <c r="J92" s="230"/>
      <c r="K92" s="258"/>
      <c r="L92" s="230"/>
    </row>
    <row r="93" spans="1:12" ht="16.5" customHeight="1" x14ac:dyDescent="0.2">
      <c r="A93" s="215"/>
      <c r="B93" s="215"/>
      <c r="C93" s="215"/>
      <c r="F93" s="230"/>
      <c r="G93" s="258"/>
      <c r="H93" s="230"/>
      <c r="J93" s="230"/>
      <c r="K93" s="258"/>
      <c r="L93" s="230"/>
    </row>
    <row r="94" spans="1:12" ht="16.5" customHeight="1" x14ac:dyDescent="0.2">
      <c r="A94" s="215"/>
      <c r="B94" s="215"/>
      <c r="C94" s="215"/>
      <c r="F94" s="230"/>
      <c r="G94" s="258"/>
      <c r="H94" s="230"/>
      <c r="J94" s="230"/>
      <c r="K94" s="258"/>
      <c r="L94" s="230"/>
    </row>
    <row r="95" spans="1:12" ht="16.5" customHeight="1" x14ac:dyDescent="0.2">
      <c r="A95" s="215"/>
      <c r="B95" s="215"/>
      <c r="C95" s="215"/>
      <c r="F95" s="230"/>
      <c r="G95" s="258"/>
      <c r="H95" s="230"/>
      <c r="J95" s="230"/>
      <c r="K95" s="258"/>
      <c r="L95" s="230"/>
    </row>
    <row r="96" spans="1:12" ht="16.5" customHeight="1" x14ac:dyDescent="0.2">
      <c r="A96" s="215"/>
      <c r="B96" s="215"/>
      <c r="C96" s="215"/>
      <c r="F96" s="230"/>
      <c r="G96" s="258"/>
      <c r="H96" s="230"/>
      <c r="J96" s="230"/>
      <c r="K96" s="258"/>
      <c r="L96" s="230"/>
    </row>
    <row r="97" spans="1:12" ht="19.5" customHeight="1" x14ac:dyDescent="0.2">
      <c r="A97" s="215"/>
      <c r="B97" s="215"/>
      <c r="C97" s="215"/>
      <c r="F97" s="230"/>
      <c r="G97" s="258"/>
      <c r="H97" s="230"/>
      <c r="J97" s="257"/>
      <c r="K97" s="258"/>
      <c r="L97" s="257"/>
    </row>
    <row r="98" spans="1:12" ht="19.5" customHeight="1" x14ac:dyDescent="0.2">
      <c r="A98" s="215"/>
      <c r="B98" s="215"/>
      <c r="C98" s="215"/>
      <c r="F98" s="230"/>
      <c r="G98" s="258"/>
      <c r="H98" s="230"/>
      <c r="J98" s="257"/>
      <c r="K98" s="258"/>
      <c r="L98" s="257"/>
    </row>
    <row r="99" spans="1:12" ht="16.5" customHeight="1" x14ac:dyDescent="0.2">
      <c r="A99" s="215"/>
      <c r="B99" s="215"/>
      <c r="C99" s="215"/>
      <c r="F99" s="230"/>
      <c r="G99" s="258"/>
      <c r="H99" s="230"/>
      <c r="J99" s="230"/>
      <c r="K99" s="258"/>
      <c r="L99" s="230"/>
    </row>
    <row r="100" spans="1:12" ht="15.75" customHeight="1" x14ac:dyDescent="0.2">
      <c r="A100" s="215"/>
      <c r="B100" s="215"/>
      <c r="C100" s="215"/>
      <c r="F100" s="230"/>
      <c r="G100" s="258"/>
      <c r="H100" s="230"/>
      <c r="J100" s="230"/>
      <c r="K100" s="258"/>
      <c r="L100" s="230"/>
    </row>
    <row r="101" spans="1:12" ht="16.5" customHeight="1" x14ac:dyDescent="0.2">
      <c r="A101" s="215"/>
      <c r="B101" s="215"/>
      <c r="C101" s="215"/>
      <c r="F101" s="230"/>
      <c r="G101" s="258"/>
      <c r="H101" s="230"/>
      <c r="J101" s="230"/>
      <c r="K101" s="258"/>
      <c r="L101" s="230"/>
    </row>
    <row r="102" spans="1:12" ht="16.5" customHeight="1" x14ac:dyDescent="0.2">
      <c r="A102" s="215"/>
      <c r="B102" s="215"/>
      <c r="C102" s="215"/>
      <c r="F102" s="230"/>
      <c r="G102" s="258"/>
      <c r="H102" s="230"/>
      <c r="J102" s="230"/>
      <c r="K102" s="258"/>
      <c r="L102" s="230"/>
    </row>
    <row r="103" spans="1:12" ht="22.5" customHeight="1" x14ac:dyDescent="0.2">
      <c r="A103" s="215"/>
      <c r="B103" s="215"/>
      <c r="C103" s="215"/>
      <c r="F103" s="230"/>
      <c r="G103" s="258"/>
      <c r="H103" s="230"/>
      <c r="J103" s="230"/>
      <c r="K103" s="258"/>
      <c r="L103" s="230"/>
    </row>
    <row r="104" spans="1:12" ht="21.95" customHeight="1" x14ac:dyDescent="0.2">
      <c r="A104" s="259" t="str">
        <f>+A53</f>
        <v>The accompanying notes on pages 14 to 36 are an integral part of these consolidated and company financial information.</v>
      </c>
      <c r="B104" s="259"/>
      <c r="C104" s="260"/>
      <c r="D104" s="134"/>
      <c r="E104" s="152"/>
      <c r="F104" s="239"/>
      <c r="G104" s="241"/>
      <c r="H104" s="239"/>
      <c r="I104" s="242"/>
      <c r="J104" s="239"/>
      <c r="K104" s="241"/>
      <c r="L104" s="239"/>
    </row>
    <row r="105" spans="1:12" s="149" customFormat="1" ht="15.95" customHeight="1" x14ac:dyDescent="0.2">
      <c r="A105" s="6" t="str">
        <f>+A1</f>
        <v>Eastern Polymer Group Public Company Limited</v>
      </c>
      <c r="B105" s="7"/>
      <c r="C105" s="8"/>
      <c r="D105" s="132"/>
      <c r="E105" s="133"/>
      <c r="F105" s="206"/>
      <c r="G105" s="206"/>
      <c r="H105" s="206"/>
      <c r="I105" s="206"/>
      <c r="J105" s="206"/>
      <c r="K105" s="206"/>
      <c r="L105" s="206"/>
    </row>
    <row r="106" spans="1:12" s="149" customFormat="1" ht="15.95" customHeight="1" x14ac:dyDescent="0.2">
      <c r="A106" s="6" t="str">
        <f>A55</f>
        <v>Statement of Cash Flows</v>
      </c>
      <c r="B106" s="6"/>
      <c r="C106" s="5"/>
      <c r="D106" s="132"/>
      <c r="E106" s="133"/>
      <c r="F106" s="206"/>
      <c r="G106" s="206"/>
      <c r="H106" s="206"/>
      <c r="I106" s="206"/>
      <c r="J106" s="206"/>
      <c r="K106" s="206"/>
      <c r="L106" s="206"/>
    </row>
    <row r="107" spans="1:12" s="149" customFormat="1" ht="15.95" customHeight="1" x14ac:dyDescent="0.2">
      <c r="A107" s="4" t="str">
        <f>+A3</f>
        <v>For the six-month period ended 30 September 2024</v>
      </c>
      <c r="B107" s="4"/>
      <c r="C107" s="9"/>
      <c r="D107" s="134"/>
      <c r="E107" s="135"/>
      <c r="F107" s="207"/>
      <c r="G107" s="207"/>
      <c r="H107" s="207"/>
      <c r="I107" s="207"/>
      <c r="J107" s="207"/>
      <c r="K107" s="207"/>
      <c r="L107" s="207"/>
    </row>
    <row r="108" spans="1:12" s="149" customFormat="1" ht="9.9499999999999993" customHeight="1" x14ac:dyDescent="0.2">
      <c r="A108" s="136"/>
      <c r="B108" s="136"/>
      <c r="C108" s="133"/>
      <c r="D108" s="132"/>
      <c r="E108" s="133"/>
      <c r="F108" s="206"/>
      <c r="G108" s="206"/>
      <c r="H108" s="206"/>
      <c r="I108" s="206"/>
      <c r="J108" s="206"/>
      <c r="K108" s="206"/>
      <c r="L108" s="206"/>
    </row>
    <row r="109" spans="1:12" s="149" customFormat="1" ht="9.9499999999999993" customHeight="1" x14ac:dyDescent="0.2">
      <c r="A109" s="136"/>
      <c r="B109" s="136"/>
      <c r="C109" s="133"/>
      <c r="D109" s="132"/>
      <c r="E109" s="133"/>
      <c r="F109" s="206"/>
      <c r="G109" s="206"/>
      <c r="H109" s="206"/>
      <c r="I109" s="206"/>
      <c r="J109" s="206"/>
      <c r="K109" s="206"/>
      <c r="L109" s="206"/>
    </row>
    <row r="110" spans="1:12" ht="14.45" customHeight="1" x14ac:dyDescent="0.2">
      <c r="E110" s="133"/>
      <c r="F110" s="377" t="s">
        <v>0</v>
      </c>
      <c r="G110" s="377"/>
      <c r="H110" s="377"/>
      <c r="I110" s="141"/>
      <c r="J110" s="377" t="s">
        <v>131</v>
      </c>
      <c r="K110" s="377"/>
      <c r="L110" s="377"/>
    </row>
    <row r="111" spans="1:12" ht="14.45" customHeight="1" x14ac:dyDescent="0.2">
      <c r="E111" s="133"/>
      <c r="F111" s="376" t="s">
        <v>100</v>
      </c>
      <c r="G111" s="376"/>
      <c r="H111" s="376"/>
      <c r="I111" s="141"/>
      <c r="J111" s="376" t="s">
        <v>100</v>
      </c>
      <c r="K111" s="376"/>
      <c r="L111" s="376"/>
    </row>
    <row r="112" spans="1:12" ht="14.45" customHeight="1" x14ac:dyDescent="0.2">
      <c r="E112" s="133"/>
      <c r="F112" s="139" t="s">
        <v>148</v>
      </c>
      <c r="G112" s="139"/>
      <c r="H112" s="139" t="s">
        <v>148</v>
      </c>
      <c r="I112" s="139"/>
      <c r="J112" s="139" t="s">
        <v>148</v>
      </c>
      <c r="K112" s="139"/>
      <c r="L112" s="139" t="s">
        <v>148</v>
      </c>
    </row>
    <row r="113" spans="1:12" ht="14.45" customHeight="1" x14ac:dyDescent="0.2">
      <c r="E113" s="133"/>
      <c r="F113" s="142" t="s">
        <v>214</v>
      </c>
      <c r="G113" s="137"/>
      <c r="H113" s="142" t="s">
        <v>214</v>
      </c>
      <c r="I113" s="138"/>
      <c r="J113" s="142" t="s">
        <v>214</v>
      </c>
      <c r="K113" s="137"/>
      <c r="L113" s="142" t="s">
        <v>214</v>
      </c>
    </row>
    <row r="114" spans="1:12" ht="14.45" customHeight="1" x14ac:dyDescent="0.2">
      <c r="E114" s="133"/>
      <c r="F114" s="142" t="s">
        <v>207</v>
      </c>
      <c r="G114" s="137"/>
      <c r="H114" s="142" t="s">
        <v>194</v>
      </c>
      <c r="I114" s="138"/>
      <c r="J114" s="142" t="s">
        <v>207</v>
      </c>
      <c r="K114" s="137"/>
      <c r="L114" s="142" t="s">
        <v>194</v>
      </c>
    </row>
    <row r="115" spans="1:12" ht="14.45" customHeight="1" x14ac:dyDescent="0.2">
      <c r="D115" s="155" t="s">
        <v>3</v>
      </c>
      <c r="E115" s="145"/>
      <c r="F115" s="208" t="s">
        <v>10</v>
      </c>
      <c r="G115" s="140"/>
      <c r="H115" s="208" t="s">
        <v>10</v>
      </c>
      <c r="I115" s="141"/>
      <c r="J115" s="208" t="s">
        <v>10</v>
      </c>
      <c r="K115" s="140"/>
      <c r="L115" s="208" t="s">
        <v>10</v>
      </c>
    </row>
    <row r="116" spans="1:12" ht="14.45" customHeight="1" x14ac:dyDescent="0.2">
      <c r="A116" s="261" t="s">
        <v>93</v>
      </c>
      <c r="B116" s="215"/>
      <c r="C116" s="215"/>
      <c r="F116" s="262"/>
      <c r="G116" s="258"/>
      <c r="H116" s="258"/>
      <c r="J116" s="262"/>
      <c r="K116" s="258"/>
      <c r="L116" s="258"/>
    </row>
    <row r="117" spans="1:12" ht="14.45" customHeight="1" x14ac:dyDescent="0.2">
      <c r="A117" s="244" t="s">
        <v>253</v>
      </c>
      <c r="B117" s="215"/>
      <c r="C117" s="215"/>
      <c r="F117" s="262">
        <v>0</v>
      </c>
      <c r="G117" s="258"/>
      <c r="H117" s="258">
        <v>-45000000</v>
      </c>
      <c r="J117" s="212">
        <v>0</v>
      </c>
      <c r="L117" s="213">
        <v>0</v>
      </c>
    </row>
    <row r="118" spans="1:12" ht="14.45" customHeight="1" x14ac:dyDescent="0.2">
      <c r="A118" s="215" t="s">
        <v>191</v>
      </c>
      <c r="B118" s="226"/>
      <c r="C118" s="215"/>
      <c r="F118" s="212">
        <v>0</v>
      </c>
      <c r="H118" s="213">
        <v>4301860</v>
      </c>
      <c r="J118" s="212">
        <v>0</v>
      </c>
      <c r="L118" s="213">
        <v>0</v>
      </c>
    </row>
    <row r="119" spans="1:12" ht="14.45" customHeight="1" x14ac:dyDescent="0.2">
      <c r="A119" s="215" t="s">
        <v>200</v>
      </c>
      <c r="B119" s="226"/>
      <c r="C119" s="215"/>
      <c r="F119" s="212">
        <v>0</v>
      </c>
      <c r="H119" s="213">
        <v>1442479</v>
      </c>
      <c r="J119" s="212">
        <v>0</v>
      </c>
      <c r="L119" s="213">
        <v>0</v>
      </c>
    </row>
    <row r="120" spans="1:12" ht="14.45" customHeight="1" x14ac:dyDescent="0.2">
      <c r="A120" s="215" t="s">
        <v>227</v>
      </c>
      <c r="B120" s="226"/>
      <c r="C120" s="215"/>
      <c r="F120" s="212"/>
      <c r="H120" s="213"/>
      <c r="J120" s="212"/>
      <c r="L120" s="213"/>
    </row>
    <row r="121" spans="1:12" ht="14.45" customHeight="1" x14ac:dyDescent="0.2">
      <c r="A121" s="215"/>
      <c r="B121" s="226" t="s">
        <v>228</v>
      </c>
      <c r="C121" s="215"/>
      <c r="F121" s="212">
        <v>0</v>
      </c>
      <c r="H121" s="213">
        <v>-22655746</v>
      </c>
      <c r="J121" s="212">
        <v>0</v>
      </c>
      <c r="L121" s="213">
        <v>0</v>
      </c>
    </row>
    <row r="122" spans="1:12" ht="14.45" customHeight="1" x14ac:dyDescent="0.2">
      <c r="A122" s="215" t="s">
        <v>229</v>
      </c>
      <c r="B122" s="226"/>
      <c r="C122" s="215"/>
      <c r="F122" s="212">
        <v>0</v>
      </c>
      <c r="H122" s="213">
        <v>0</v>
      </c>
      <c r="J122" s="212">
        <v>0</v>
      </c>
      <c r="L122" s="213">
        <v>0</v>
      </c>
    </row>
    <row r="123" spans="1:12" ht="14.45" customHeight="1" x14ac:dyDescent="0.2">
      <c r="A123" s="215" t="s">
        <v>99</v>
      </c>
      <c r="B123" s="226"/>
      <c r="C123" s="215"/>
      <c r="F123" s="212"/>
      <c r="H123" s="213"/>
      <c r="J123" s="212"/>
      <c r="L123" s="213"/>
    </row>
    <row r="124" spans="1:12" ht="14.45" customHeight="1" x14ac:dyDescent="0.2">
      <c r="A124" s="143"/>
      <c r="B124" s="226" t="s">
        <v>98</v>
      </c>
      <c r="C124" s="215"/>
      <c r="F124" s="220">
        <v>-298821041</v>
      </c>
      <c r="G124" s="258"/>
      <c r="H124" s="221">
        <v>-268658991</v>
      </c>
      <c r="I124" s="258"/>
      <c r="J124" s="220">
        <v>-4070595</v>
      </c>
      <c r="L124" s="221">
        <v>-141565</v>
      </c>
    </row>
    <row r="125" spans="1:12" ht="14.45" customHeight="1" x14ac:dyDescent="0.2">
      <c r="A125" s="143"/>
      <c r="B125" s="226" t="s">
        <v>204</v>
      </c>
      <c r="C125" s="215"/>
      <c r="F125" s="220">
        <v>-17112362</v>
      </c>
      <c r="G125" s="258"/>
      <c r="H125" s="221">
        <v>-11778227</v>
      </c>
      <c r="I125" s="258"/>
      <c r="J125" s="220">
        <v>0</v>
      </c>
      <c r="L125" s="221">
        <v>0</v>
      </c>
    </row>
    <row r="126" spans="1:12" ht="14.45" customHeight="1" x14ac:dyDescent="0.2">
      <c r="A126" s="215" t="s">
        <v>139</v>
      </c>
      <c r="B126" s="215"/>
      <c r="C126" s="215"/>
      <c r="F126" s="252"/>
      <c r="J126" s="263"/>
      <c r="L126" s="281"/>
    </row>
    <row r="127" spans="1:12" ht="14.45" customHeight="1" x14ac:dyDescent="0.2">
      <c r="A127" s="215"/>
      <c r="B127" s="226" t="s">
        <v>98</v>
      </c>
      <c r="C127" s="215"/>
      <c r="F127" s="252">
        <v>42325936</v>
      </c>
      <c r="H127" s="214">
        <v>12189516</v>
      </c>
      <c r="J127" s="263">
        <v>1870</v>
      </c>
      <c r="L127" s="281">
        <v>26</v>
      </c>
    </row>
    <row r="128" spans="1:12" ht="14.45" customHeight="1" x14ac:dyDescent="0.2">
      <c r="A128" s="215"/>
      <c r="B128" s="226" t="s">
        <v>204</v>
      </c>
      <c r="C128" s="215"/>
      <c r="F128" s="252">
        <v>388369</v>
      </c>
      <c r="H128" s="214">
        <v>24618</v>
      </c>
      <c r="J128" s="263">
        <v>0</v>
      </c>
      <c r="L128" s="281">
        <v>0</v>
      </c>
    </row>
    <row r="129" spans="1:12" ht="14.45" customHeight="1" x14ac:dyDescent="0.2">
      <c r="A129" s="215"/>
      <c r="B129" s="226" t="s">
        <v>237</v>
      </c>
      <c r="C129" s="215"/>
      <c r="F129" s="252">
        <v>0</v>
      </c>
      <c r="H129" s="214">
        <v>0</v>
      </c>
      <c r="J129" s="263">
        <v>297600</v>
      </c>
      <c r="L129" s="281">
        <v>0</v>
      </c>
    </row>
    <row r="130" spans="1:12" ht="14.45" customHeight="1" x14ac:dyDescent="0.2">
      <c r="A130" s="215" t="s">
        <v>124</v>
      </c>
      <c r="B130" s="143"/>
      <c r="F130" s="212"/>
      <c r="G130" s="258"/>
      <c r="H130" s="213"/>
      <c r="J130" s="263"/>
      <c r="L130" s="281"/>
    </row>
    <row r="131" spans="1:12" ht="14.45" customHeight="1" x14ac:dyDescent="0.2">
      <c r="A131" s="143"/>
      <c r="B131" s="226" t="s">
        <v>152</v>
      </c>
      <c r="C131" s="226"/>
      <c r="D131" s="132" t="s">
        <v>245</v>
      </c>
      <c r="F131" s="264">
        <v>0</v>
      </c>
      <c r="H131" s="231">
        <v>-15870972</v>
      </c>
      <c r="J131" s="264">
        <v>-671000000</v>
      </c>
      <c r="L131" s="231">
        <v>-566500000</v>
      </c>
    </row>
    <row r="132" spans="1:12" ht="14.45" customHeight="1" x14ac:dyDescent="0.2">
      <c r="A132" s="143"/>
      <c r="B132" s="226" t="s">
        <v>153</v>
      </c>
      <c r="C132" s="226"/>
      <c r="D132" s="132" t="s">
        <v>245</v>
      </c>
      <c r="F132" s="264">
        <v>0</v>
      </c>
      <c r="H132" s="231">
        <v>0</v>
      </c>
      <c r="J132" s="264">
        <v>501700000</v>
      </c>
      <c r="L132" s="231">
        <v>236000000</v>
      </c>
    </row>
    <row r="133" spans="1:12" ht="14.45" customHeight="1" x14ac:dyDescent="0.2">
      <c r="A133" s="143" t="s">
        <v>140</v>
      </c>
      <c r="B133" s="226"/>
      <c r="C133" s="226"/>
      <c r="F133" s="264"/>
      <c r="H133" s="231"/>
      <c r="J133" s="264"/>
      <c r="L133" s="231"/>
    </row>
    <row r="134" spans="1:12" ht="14.45" customHeight="1" x14ac:dyDescent="0.2">
      <c r="A134" s="143"/>
      <c r="B134" s="226" t="s">
        <v>258</v>
      </c>
      <c r="C134" s="226"/>
      <c r="F134" s="264">
        <v>84011757</v>
      </c>
      <c r="H134" s="231">
        <v>90824106</v>
      </c>
      <c r="J134" s="264">
        <v>58923000</v>
      </c>
      <c r="L134" s="231">
        <v>57042000</v>
      </c>
    </row>
    <row r="135" spans="1:12" ht="14.45" customHeight="1" x14ac:dyDescent="0.2">
      <c r="A135" s="143"/>
      <c r="B135" s="226" t="s">
        <v>223</v>
      </c>
      <c r="C135" s="226"/>
      <c r="F135" s="265">
        <v>0</v>
      </c>
      <c r="H135" s="246">
        <v>0</v>
      </c>
      <c r="J135" s="265">
        <v>199999949</v>
      </c>
      <c r="L135" s="246">
        <v>319999918</v>
      </c>
    </row>
    <row r="136" spans="1:12" ht="3.95" customHeight="1" x14ac:dyDescent="0.2">
      <c r="B136" s="215"/>
      <c r="C136" s="215"/>
      <c r="D136" s="219"/>
      <c r="E136" s="215"/>
      <c r="F136" s="254"/>
      <c r="G136" s="253"/>
      <c r="H136" s="253"/>
      <c r="I136" s="213"/>
      <c r="J136" s="229"/>
      <c r="K136" s="213"/>
      <c r="L136" s="230"/>
    </row>
    <row r="137" spans="1:12" ht="14.45" customHeight="1" x14ac:dyDescent="0.2">
      <c r="A137" s="261" t="s">
        <v>183</v>
      </c>
      <c r="B137" s="210"/>
      <c r="C137" s="211"/>
      <c r="F137" s="238">
        <f>SUM(F117:F135)</f>
        <v>-189207341</v>
      </c>
      <c r="G137" s="258"/>
      <c r="H137" s="239">
        <f>SUM(H117:H135)</f>
        <v>-255181357</v>
      </c>
      <c r="J137" s="238">
        <f>SUM(J117:J135)</f>
        <v>85851824</v>
      </c>
      <c r="K137" s="258"/>
      <c r="L137" s="239">
        <f>SUM(L117:L135)</f>
        <v>46400379</v>
      </c>
    </row>
    <row r="138" spans="1:12" ht="6" customHeight="1" x14ac:dyDescent="0.2">
      <c r="A138" s="261"/>
      <c r="B138" s="215"/>
      <c r="C138" s="211"/>
      <c r="F138" s="236"/>
      <c r="G138" s="258"/>
      <c r="H138" s="237"/>
      <c r="J138" s="236"/>
      <c r="K138" s="258"/>
      <c r="L138" s="237"/>
    </row>
    <row r="139" spans="1:12" ht="14.45" customHeight="1" x14ac:dyDescent="0.2">
      <c r="A139" s="261" t="s">
        <v>94</v>
      </c>
      <c r="B139" s="32"/>
      <c r="C139" s="211"/>
      <c r="F139" s="212"/>
      <c r="G139" s="213"/>
      <c r="H139" s="213"/>
      <c r="I139" s="213"/>
      <c r="J139" s="212"/>
      <c r="K139" s="213"/>
      <c r="L139" s="213"/>
    </row>
    <row r="140" spans="1:12" ht="14.45" customHeight="1" x14ac:dyDescent="0.2">
      <c r="A140" s="10" t="s">
        <v>205</v>
      </c>
      <c r="B140" s="32"/>
      <c r="C140" s="211"/>
      <c r="F140" s="212"/>
      <c r="G140" s="213"/>
      <c r="H140" s="213"/>
      <c r="I140" s="213"/>
      <c r="J140" s="212"/>
      <c r="K140" s="213"/>
      <c r="L140" s="213"/>
    </row>
    <row r="141" spans="1:12" ht="14.45" customHeight="1" x14ac:dyDescent="0.2">
      <c r="A141" s="143"/>
      <c r="B141" s="215" t="s">
        <v>41</v>
      </c>
      <c r="C141" s="211"/>
      <c r="F141" s="220">
        <v>261255914</v>
      </c>
      <c r="G141" s="213"/>
      <c r="H141" s="221">
        <v>-19398391</v>
      </c>
      <c r="I141" s="213"/>
      <c r="J141" s="220">
        <v>0</v>
      </c>
      <c r="K141" s="213"/>
      <c r="L141" s="221">
        <v>0</v>
      </c>
    </row>
    <row r="142" spans="1:12" ht="14.45" customHeight="1" x14ac:dyDescent="0.2">
      <c r="A142" s="10" t="s">
        <v>77</v>
      </c>
      <c r="B142" s="32"/>
      <c r="C142" s="211"/>
      <c r="F142" s="252"/>
      <c r="J142" s="252"/>
    </row>
    <row r="143" spans="1:12" ht="14.45" customHeight="1" x14ac:dyDescent="0.2">
      <c r="B143" s="226" t="s">
        <v>152</v>
      </c>
      <c r="C143" s="211"/>
      <c r="D143" s="132">
        <v>19</v>
      </c>
      <c r="F143" s="252">
        <v>0</v>
      </c>
      <c r="H143" s="214">
        <v>250000000</v>
      </c>
      <c r="J143" s="220">
        <v>0</v>
      </c>
      <c r="K143" s="213"/>
      <c r="L143" s="221">
        <v>250000000</v>
      </c>
    </row>
    <row r="144" spans="1:12" ht="14.45" customHeight="1" x14ac:dyDescent="0.2">
      <c r="B144" s="226" t="s">
        <v>153</v>
      </c>
      <c r="C144" s="211"/>
      <c r="D144" s="132">
        <v>19</v>
      </c>
      <c r="F144" s="227">
        <v>-213167694</v>
      </c>
      <c r="G144" s="213"/>
      <c r="H144" s="278">
        <v>-188586646</v>
      </c>
      <c r="I144" s="213"/>
      <c r="J144" s="220">
        <v>-85000000</v>
      </c>
      <c r="K144" s="213"/>
      <c r="L144" s="221">
        <v>-62500000</v>
      </c>
    </row>
    <row r="145" spans="1:12" ht="14.45" customHeight="1" x14ac:dyDescent="0.2">
      <c r="A145" s="10" t="s">
        <v>147</v>
      </c>
      <c r="B145" s="226"/>
      <c r="C145" s="211"/>
      <c r="F145" s="227">
        <v>-124629591</v>
      </c>
      <c r="G145" s="213"/>
      <c r="H145" s="278">
        <v>-83182429</v>
      </c>
      <c r="I145" s="213"/>
      <c r="J145" s="220">
        <v>-3776503</v>
      </c>
      <c r="K145" s="213"/>
      <c r="L145" s="221">
        <v>-2827872</v>
      </c>
    </row>
    <row r="146" spans="1:12" ht="14.45" customHeight="1" x14ac:dyDescent="0.2">
      <c r="A146" s="10" t="s">
        <v>256</v>
      </c>
      <c r="B146" s="226"/>
      <c r="C146" s="211"/>
      <c r="F146" s="227">
        <v>-19683100</v>
      </c>
      <c r="G146" s="213"/>
      <c r="H146" s="278">
        <v>-7267625</v>
      </c>
      <c r="I146" s="213"/>
      <c r="J146" s="220">
        <v>-723497</v>
      </c>
      <c r="K146" s="213"/>
      <c r="L146" s="221">
        <v>-836064</v>
      </c>
    </row>
    <row r="147" spans="1:12" ht="14.45" customHeight="1" x14ac:dyDescent="0.2">
      <c r="A147" s="10" t="s">
        <v>217</v>
      </c>
      <c r="B147" s="226"/>
      <c r="C147" s="211"/>
      <c r="F147" s="245">
        <v>-279997136</v>
      </c>
      <c r="G147" s="213"/>
      <c r="H147" s="279">
        <v>-391998332</v>
      </c>
      <c r="I147" s="213"/>
      <c r="J147" s="245">
        <v>-279997136</v>
      </c>
      <c r="K147" s="213"/>
      <c r="L147" s="279">
        <v>-391998332</v>
      </c>
    </row>
    <row r="148" spans="1:12" ht="3.95" customHeight="1" x14ac:dyDescent="0.2">
      <c r="A148" s="215"/>
      <c r="B148" s="215"/>
      <c r="C148" s="211"/>
      <c r="F148" s="229"/>
      <c r="G148" s="213"/>
      <c r="H148" s="230"/>
      <c r="I148" s="213"/>
      <c r="J148" s="229"/>
      <c r="K148" s="213"/>
      <c r="L148" s="230"/>
    </row>
    <row r="149" spans="1:12" ht="14.45" customHeight="1" x14ac:dyDescent="0.2">
      <c r="A149" s="32" t="s">
        <v>254</v>
      </c>
      <c r="B149" s="32"/>
      <c r="F149" s="256">
        <f>SUM(F141:F148)</f>
        <v>-376221607</v>
      </c>
      <c r="G149" s="213"/>
      <c r="H149" s="283">
        <f>SUM(H141:H148)</f>
        <v>-440433423</v>
      </c>
      <c r="I149" s="213"/>
      <c r="J149" s="256">
        <f>SUM(J141:J147)</f>
        <v>-369497136</v>
      </c>
      <c r="K149" s="213"/>
      <c r="L149" s="283">
        <f>SUM(L141:L147)</f>
        <v>-208162268</v>
      </c>
    </row>
    <row r="150" spans="1:12" ht="6" customHeight="1" x14ac:dyDescent="0.2">
      <c r="A150" s="32"/>
      <c r="B150" s="32"/>
      <c r="F150" s="229"/>
      <c r="G150" s="213"/>
      <c r="H150" s="230"/>
      <c r="I150" s="213"/>
      <c r="J150" s="229"/>
      <c r="K150" s="213"/>
      <c r="L150" s="230"/>
    </row>
    <row r="151" spans="1:12" ht="14.45" customHeight="1" x14ac:dyDescent="0.2">
      <c r="A151" s="32" t="s">
        <v>203</v>
      </c>
      <c r="B151" s="32"/>
      <c r="F151" s="264">
        <f>SUM(F149,F137,F84)</f>
        <v>-163361255</v>
      </c>
      <c r="G151" s="213"/>
      <c r="H151" s="231">
        <f>SUM(H149,H137,H84)</f>
        <v>396672258</v>
      </c>
      <c r="I151" s="213"/>
      <c r="J151" s="264">
        <f>SUM(J149,J137,J84)</f>
        <v>-251024693</v>
      </c>
      <c r="K151" s="213"/>
      <c r="L151" s="231">
        <f>SUM(L149,L137,L84)</f>
        <v>-126793620</v>
      </c>
    </row>
    <row r="152" spans="1:12" ht="14.45" customHeight="1" x14ac:dyDescent="0.2">
      <c r="A152" s="10" t="s">
        <v>255</v>
      </c>
      <c r="B152" s="32"/>
      <c r="F152" s="264">
        <v>88366471</v>
      </c>
      <c r="G152" s="213"/>
      <c r="H152" s="231">
        <v>-56720644</v>
      </c>
      <c r="I152" s="213"/>
      <c r="J152" s="266">
        <v>0</v>
      </c>
      <c r="K152" s="213"/>
      <c r="L152" s="271">
        <v>0</v>
      </c>
    </row>
    <row r="153" spans="1:12" ht="14.45" customHeight="1" x14ac:dyDescent="0.2">
      <c r="A153" s="10" t="s">
        <v>114</v>
      </c>
      <c r="B153" s="267"/>
      <c r="C153" s="149"/>
      <c r="F153" s="268">
        <v>1359049669</v>
      </c>
      <c r="G153" s="213"/>
      <c r="H153" s="282">
        <v>1112984847</v>
      </c>
      <c r="I153" s="213"/>
      <c r="J153" s="268">
        <v>406815559</v>
      </c>
      <c r="K153" s="213"/>
      <c r="L153" s="282">
        <v>334878578</v>
      </c>
    </row>
    <row r="154" spans="1:12" ht="3.95" customHeight="1" x14ac:dyDescent="0.2">
      <c r="A154" s="267"/>
      <c r="B154" s="267"/>
      <c r="C154" s="149"/>
      <c r="F154" s="212"/>
      <c r="G154" s="213"/>
      <c r="H154" s="213"/>
      <c r="I154" s="213"/>
      <c r="J154" s="212"/>
      <c r="K154" s="213"/>
      <c r="L154" s="213"/>
    </row>
    <row r="155" spans="1:12" ht="14.45" customHeight="1" x14ac:dyDescent="0.2">
      <c r="A155" s="136" t="s">
        <v>115</v>
      </c>
      <c r="B155" s="136"/>
      <c r="C155" s="269"/>
      <c r="F155" s="268">
        <f>SUM(F151:F153)</f>
        <v>1284054885</v>
      </c>
      <c r="G155" s="213"/>
      <c r="H155" s="282">
        <f>SUM(H151:H153)</f>
        <v>1452936461</v>
      </c>
      <c r="I155" s="213"/>
      <c r="J155" s="270">
        <f>SUM(J151:J153)</f>
        <v>155790866</v>
      </c>
      <c r="K155" s="213"/>
      <c r="L155" s="284">
        <f>SUM(L151:L153)</f>
        <v>208084958</v>
      </c>
    </row>
    <row r="156" spans="1:12" ht="6" customHeight="1" x14ac:dyDescent="0.2">
      <c r="A156" s="136"/>
      <c r="B156" s="136"/>
      <c r="C156" s="269"/>
      <c r="F156" s="212"/>
      <c r="G156" s="213"/>
      <c r="H156" s="213"/>
      <c r="I156" s="213"/>
      <c r="J156" s="212"/>
      <c r="K156" s="213"/>
      <c r="L156" s="213"/>
    </row>
    <row r="157" spans="1:12" ht="14.45" customHeight="1" x14ac:dyDescent="0.2">
      <c r="A157" s="32" t="s">
        <v>96</v>
      </c>
      <c r="B157" s="267"/>
      <c r="C157" s="149"/>
      <c r="F157" s="212"/>
      <c r="G157" s="213"/>
      <c r="H157" s="213"/>
      <c r="I157" s="213"/>
      <c r="J157" s="212"/>
      <c r="K157" s="213"/>
      <c r="L157" s="213"/>
    </row>
    <row r="158" spans="1:12" ht="3.95" customHeight="1" x14ac:dyDescent="0.2">
      <c r="B158" s="143"/>
      <c r="C158" s="149"/>
      <c r="F158" s="212"/>
      <c r="G158" s="213"/>
      <c r="H158" s="213"/>
      <c r="I158" s="213"/>
      <c r="J158" s="212"/>
      <c r="K158" s="213"/>
      <c r="L158" s="213"/>
    </row>
    <row r="159" spans="1:12" ht="14.45" customHeight="1" x14ac:dyDescent="0.2">
      <c r="A159" s="153" t="s">
        <v>230</v>
      </c>
      <c r="B159" s="153"/>
      <c r="C159" s="153"/>
      <c r="F159" s="266">
        <v>0</v>
      </c>
      <c r="G159" s="213"/>
      <c r="H159" s="271">
        <v>2378580</v>
      </c>
      <c r="I159" s="213"/>
      <c r="J159" s="266">
        <v>0</v>
      </c>
      <c r="K159" s="213"/>
      <c r="L159" s="271">
        <v>0</v>
      </c>
    </row>
    <row r="160" spans="1:12" ht="14.45" customHeight="1" x14ac:dyDescent="0.2">
      <c r="A160" s="153" t="s">
        <v>206</v>
      </c>
      <c r="B160" s="153"/>
      <c r="C160" s="153"/>
      <c r="F160" s="266">
        <v>17542238</v>
      </c>
      <c r="G160" s="213"/>
      <c r="H160" s="271">
        <v>12214133</v>
      </c>
      <c r="I160" s="213"/>
      <c r="J160" s="266">
        <v>0</v>
      </c>
      <c r="K160" s="213"/>
      <c r="L160" s="271">
        <v>0</v>
      </c>
    </row>
    <row r="161" spans="1:12" ht="14.45" customHeight="1" x14ac:dyDescent="0.2">
      <c r="A161" s="153" t="s">
        <v>196</v>
      </c>
      <c r="B161" s="153"/>
      <c r="C161" s="153"/>
      <c r="F161" s="266">
        <v>38166090</v>
      </c>
      <c r="G161" s="213"/>
      <c r="H161" s="271">
        <v>44862966</v>
      </c>
      <c r="I161" s="213"/>
      <c r="J161" s="266">
        <v>61399</v>
      </c>
      <c r="K161" s="213"/>
      <c r="L161" s="271">
        <v>87901</v>
      </c>
    </row>
    <row r="162" spans="1:12" ht="14.45" customHeight="1" x14ac:dyDescent="0.2">
      <c r="A162" s="153" t="s">
        <v>118</v>
      </c>
      <c r="B162" s="153"/>
      <c r="C162" s="153"/>
      <c r="F162" s="266">
        <v>2555728</v>
      </c>
      <c r="G162" s="213"/>
      <c r="H162" s="271">
        <v>1800713</v>
      </c>
      <c r="I162" s="213"/>
      <c r="J162" s="220">
        <v>0</v>
      </c>
      <c r="K162" s="213"/>
      <c r="L162" s="221">
        <v>0</v>
      </c>
    </row>
    <row r="163" spans="1:12" ht="14.45" customHeight="1" x14ac:dyDescent="0.2">
      <c r="A163" s="153" t="s">
        <v>231</v>
      </c>
      <c r="B163" s="153"/>
      <c r="C163" s="153"/>
      <c r="F163" s="266"/>
      <c r="G163" s="213"/>
      <c r="H163" s="271"/>
      <c r="I163" s="213"/>
      <c r="J163" s="220"/>
      <c r="K163" s="213"/>
      <c r="L163" s="221"/>
    </row>
    <row r="164" spans="1:12" ht="14.45" customHeight="1" x14ac:dyDescent="0.2">
      <c r="A164" s="153"/>
      <c r="B164" s="153" t="s">
        <v>232</v>
      </c>
      <c r="C164" s="153"/>
      <c r="F164" s="266">
        <v>73061345</v>
      </c>
      <c r="G164" s="213"/>
      <c r="H164" s="271">
        <v>64686448</v>
      </c>
      <c r="I164" s="213"/>
      <c r="J164" s="220">
        <v>0</v>
      </c>
      <c r="K164" s="213"/>
      <c r="L164" s="221">
        <v>0</v>
      </c>
    </row>
    <row r="165" spans="1:12" ht="14.45" customHeight="1" x14ac:dyDescent="0.2">
      <c r="A165" s="153" t="s">
        <v>250</v>
      </c>
      <c r="B165" s="153"/>
      <c r="C165" s="153"/>
      <c r="F165" s="266"/>
      <c r="G165" s="213"/>
      <c r="H165" s="271"/>
      <c r="I165" s="213"/>
      <c r="J165" s="220"/>
      <c r="K165" s="213"/>
      <c r="L165" s="221"/>
    </row>
    <row r="166" spans="1:12" ht="14.45" customHeight="1" x14ac:dyDescent="0.2">
      <c r="A166" s="153"/>
      <c r="B166" s="153" t="s">
        <v>249</v>
      </c>
      <c r="C166" s="153"/>
      <c r="F166" s="266">
        <v>223353</v>
      </c>
      <c r="G166" s="213"/>
      <c r="H166" s="271">
        <v>0</v>
      </c>
      <c r="I166" s="213"/>
      <c r="J166" s="220">
        <v>0</v>
      </c>
      <c r="K166" s="213"/>
      <c r="L166" s="221">
        <v>0</v>
      </c>
    </row>
    <row r="167" spans="1:12" ht="15" customHeight="1" x14ac:dyDescent="0.2">
      <c r="A167" s="136"/>
      <c r="B167" s="136"/>
      <c r="C167" s="269"/>
      <c r="F167" s="213"/>
      <c r="G167" s="213"/>
      <c r="H167" s="213"/>
      <c r="I167" s="213"/>
      <c r="J167" s="213"/>
      <c r="K167" s="213"/>
      <c r="L167" s="213"/>
    </row>
    <row r="168" spans="1:12" ht="21.95" customHeight="1" x14ac:dyDescent="0.2">
      <c r="A168" s="19" t="str">
        <f>+A53</f>
        <v>The accompanying notes on pages 14 to 36 are an integral part of these consolidated and company financial information.</v>
      </c>
      <c r="B168" s="272"/>
      <c r="C168" s="273"/>
      <c r="D168" s="134"/>
      <c r="E168" s="152"/>
      <c r="F168" s="274"/>
      <c r="G168" s="274"/>
      <c r="H168" s="274"/>
      <c r="I168" s="274"/>
      <c r="J168" s="274"/>
      <c r="K168" s="274"/>
      <c r="L168" s="274"/>
    </row>
  </sheetData>
  <mergeCells count="12">
    <mergeCell ref="F6:H6"/>
    <mergeCell ref="J6:L6"/>
    <mergeCell ref="F7:H7"/>
    <mergeCell ref="J7:L7"/>
    <mergeCell ref="F59:H59"/>
    <mergeCell ref="J59:L59"/>
    <mergeCell ref="F60:H60"/>
    <mergeCell ref="J60:L60"/>
    <mergeCell ref="F110:H110"/>
    <mergeCell ref="J110:L110"/>
    <mergeCell ref="F111:H111"/>
    <mergeCell ref="J111:L11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4" max="16383" man="1"/>
  </rowBreaks>
  <ignoredErrors>
    <ignoredError sqref="F10:L10 F63:L63 F114:L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7-8(6m)</vt:lpstr>
      <vt:lpstr>9</vt:lpstr>
      <vt:lpstr>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Chotika Asawawimon (TH)</cp:lastModifiedBy>
  <cp:lastPrinted>2024-11-12T09:59:53Z</cp:lastPrinted>
  <dcterms:created xsi:type="dcterms:W3CDTF">2011-11-11T09:35:26Z</dcterms:created>
  <dcterms:modified xsi:type="dcterms:W3CDTF">2024-11-12T09:59:56Z</dcterms:modified>
</cp:coreProperties>
</file>