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ripan_kpmg_co_th/Documents/Notebooks/Pink/Desktop/SCN/2024/Q3/Draft/13 Nov/ไฟล์ตลาด/TH/"/>
    </mc:Choice>
  </mc:AlternateContent>
  <xr:revisionPtr revIDLastSave="8" documentId="13_ncr:1_{F8CB4D3D-776C-4921-95D0-A2050920A823}" xr6:coauthVersionLast="47" xr6:coauthVersionMax="47" xr10:uidLastSave="{487E03D7-040D-41BC-9DE7-1FD37A9BE988}"/>
  <bookViews>
    <workbookView xWindow="28690" yWindow="-110" windowWidth="29020" windowHeight="15700" tabRatio="598" activeTab="1" xr2:uid="{00000000-000D-0000-FFFF-FFFF00000000}"/>
  </bookViews>
  <sheets>
    <sheet name="BL 3-5" sheetId="13" r:id="rId1"/>
    <sheet name="PL 6-7" sheetId="14" r:id="rId2"/>
    <sheet name="PL 8-9" sheetId="19" r:id="rId3"/>
    <sheet name="SH 10" sheetId="16" r:id="rId4"/>
    <sheet name="SH 11" sheetId="17" r:id="rId5"/>
    <sheet name="CF 12-13" sheetId="18" r:id="rId6"/>
    <sheet name="Q2-20_CF 12-14 " sheetId="12" state="hidden" r:id="rId7"/>
    <sheet name="Sheet1" sheetId="5" state="hidden" r:id="rId8"/>
  </sheets>
  <definedNames>
    <definedName name="_Hlk120336604" localSheetId="0">'BL 3-5'!#REF!</definedName>
    <definedName name="_xlnm.Print_Area" localSheetId="0">'BL 3-5'!$A$1:$I$111</definedName>
    <definedName name="_xlnm.Print_Area" localSheetId="5">'CF 12-13'!$A$1:$I$100</definedName>
    <definedName name="_xlnm.Print_Area" localSheetId="1">'PL 6-7'!$A$1:$I$91</definedName>
    <definedName name="_xlnm.Print_Area" localSheetId="2">'PL 8-9'!$A$1:$I$94</definedName>
    <definedName name="_xlnm.Print_Area" localSheetId="3">'SH 10'!$A$1:$X$47</definedName>
    <definedName name="_xlnm.Print_Area" localSheetId="4">'SH 11'!$A$1:$K$42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9" l="1"/>
  <c r="G23" i="19"/>
  <c r="E23" i="19"/>
  <c r="C23" i="19"/>
  <c r="I28" i="19"/>
  <c r="G28" i="19"/>
  <c r="E28" i="19"/>
  <c r="C28" i="19"/>
  <c r="C93" i="18" l="1"/>
  <c r="C70" i="13" l="1"/>
  <c r="C103" i="13"/>
  <c r="J46" i="16"/>
  <c r="G103" i="13" l="1"/>
  <c r="I41" i="17"/>
  <c r="G32" i="18" l="1"/>
  <c r="I32" i="18"/>
  <c r="C32" i="18"/>
  <c r="E32" i="18"/>
  <c r="G31" i="18"/>
  <c r="I31" i="18"/>
  <c r="C31" i="18"/>
  <c r="E31" i="18"/>
  <c r="T11" i="16" l="1"/>
  <c r="T16" i="16"/>
  <c r="T15" i="16"/>
  <c r="I78" i="18"/>
  <c r="G78" i="18"/>
  <c r="C78" i="18"/>
  <c r="I15" i="18"/>
  <c r="I13" i="18"/>
  <c r="I12" i="18"/>
  <c r="E25" i="18"/>
  <c r="E15" i="18"/>
  <c r="E13" i="18"/>
  <c r="E12" i="18"/>
  <c r="J38" i="16"/>
  <c r="E36" i="16"/>
  <c r="V39" i="16" l="1"/>
  <c r="P39" i="16"/>
  <c r="N39" i="16"/>
  <c r="J39" i="16"/>
  <c r="H39" i="16"/>
  <c r="C39" i="16"/>
  <c r="C25" i="18" l="1"/>
  <c r="C15" i="18"/>
  <c r="C13" i="18"/>
  <c r="C12" i="18"/>
  <c r="G15" i="18"/>
  <c r="G13" i="18"/>
  <c r="G12" i="18"/>
  <c r="E37" i="16" l="1"/>
  <c r="E39" i="16" s="1"/>
  <c r="G96" i="18" l="1"/>
  <c r="G93" i="18"/>
  <c r="G12" i="19"/>
  <c r="C34" i="17" l="1"/>
  <c r="E34" i="17"/>
  <c r="G34" i="17"/>
  <c r="I34" i="17"/>
  <c r="V42" i="16"/>
  <c r="C96" i="18" l="1"/>
  <c r="K10" i="17" l="1"/>
  <c r="C16" i="17"/>
  <c r="C15" i="17"/>
  <c r="E93" i="18" l="1"/>
  <c r="E78" i="18"/>
  <c r="K38" i="17"/>
  <c r="G39" i="17"/>
  <c r="G42" i="17" s="1"/>
  <c r="E39" i="17"/>
  <c r="E42" i="17" s="1"/>
  <c r="C39" i="17"/>
  <c r="C42" i="17" s="1"/>
  <c r="V44" i="16" l="1"/>
  <c r="V47" i="16" s="1"/>
  <c r="C107" i="13" s="1"/>
  <c r="T36" i="16"/>
  <c r="R42" i="16"/>
  <c r="R36" i="16"/>
  <c r="R37" i="16"/>
  <c r="R32" i="16"/>
  <c r="R11" i="16"/>
  <c r="T37" i="16"/>
  <c r="X11" i="16"/>
  <c r="T32" i="16"/>
  <c r="X36" i="16" l="1"/>
  <c r="P26" i="16"/>
  <c r="V24" i="16"/>
  <c r="V26" i="16" s="1"/>
  <c r="N43" i="16"/>
  <c r="N25" i="16"/>
  <c r="N26" i="16" s="1"/>
  <c r="R24" i="16"/>
  <c r="R19" i="16"/>
  <c r="R15" i="16"/>
  <c r="H26" i="16"/>
  <c r="E26" i="16"/>
  <c r="C26" i="16"/>
  <c r="T19" i="16"/>
  <c r="X19" i="16" s="1"/>
  <c r="C20" i="16"/>
  <c r="C16" i="16"/>
  <c r="H16" i="16"/>
  <c r="E16" i="16"/>
  <c r="C44" i="16"/>
  <c r="C47" i="16" s="1"/>
  <c r="I92" i="19"/>
  <c r="G92" i="19"/>
  <c r="I86" i="19"/>
  <c r="G86" i="19"/>
  <c r="E86" i="19"/>
  <c r="E87" i="19" s="1"/>
  <c r="C86" i="19"/>
  <c r="E51" i="19"/>
  <c r="I51" i="19" s="1"/>
  <c r="C51" i="19"/>
  <c r="G51" i="19" s="1"/>
  <c r="C50" i="19"/>
  <c r="G50" i="19" s="1"/>
  <c r="E92" i="19"/>
  <c r="E34" i="19"/>
  <c r="C34" i="19"/>
  <c r="E33" i="19"/>
  <c r="C33" i="19"/>
  <c r="I12" i="19"/>
  <c r="I15" i="19" s="1"/>
  <c r="I24" i="19" s="1"/>
  <c r="I31" i="19" s="1"/>
  <c r="I35" i="19" s="1"/>
  <c r="G15" i="19"/>
  <c r="E12" i="19"/>
  <c r="E15" i="19" s="1"/>
  <c r="C12" i="19"/>
  <c r="G7" i="19"/>
  <c r="G6" i="19"/>
  <c r="C15" i="19" l="1"/>
  <c r="E24" i="19"/>
  <c r="E31" i="19" s="1"/>
  <c r="E35" i="19" s="1"/>
  <c r="E40" i="19" s="1"/>
  <c r="G24" i="19"/>
  <c r="C21" i="16"/>
  <c r="C29" i="16" s="1"/>
  <c r="T25" i="16"/>
  <c r="X25" i="16" s="1"/>
  <c r="C87" i="19"/>
  <c r="R25" i="16"/>
  <c r="R26" i="16" s="1"/>
  <c r="I87" i="19"/>
  <c r="I40" i="19"/>
  <c r="I19" i="17"/>
  <c r="T43" i="16"/>
  <c r="R43" i="16"/>
  <c r="G87" i="19"/>
  <c r="G31" i="19" l="1"/>
  <c r="E10" i="18"/>
  <c r="E35" i="18" s="1"/>
  <c r="E38" i="19"/>
  <c r="E53" i="19"/>
  <c r="E88" i="19" s="1"/>
  <c r="E93" i="19" s="1"/>
  <c r="E91" i="19" s="1"/>
  <c r="I53" i="19"/>
  <c r="I88" i="19" s="1"/>
  <c r="I93" i="19" s="1"/>
  <c r="I38" i="19"/>
  <c r="C24" i="19"/>
  <c r="I91" i="19"/>
  <c r="J24" i="16"/>
  <c r="I43" i="19"/>
  <c r="I10" i="18"/>
  <c r="I35" i="18" s="1"/>
  <c r="G35" i="19" l="1"/>
  <c r="C31" i="19"/>
  <c r="T24" i="16"/>
  <c r="J26" i="16"/>
  <c r="G40" i="19" l="1"/>
  <c r="G10" i="18"/>
  <c r="G35" i="18" s="1"/>
  <c r="G44" i="18" s="1"/>
  <c r="G46" i="18" s="1"/>
  <c r="G95" i="18" s="1"/>
  <c r="G99" i="18" s="1"/>
  <c r="G119" i="18" s="1"/>
  <c r="C35" i="19"/>
  <c r="T26" i="16"/>
  <c r="X24" i="16"/>
  <c r="X26" i="16" s="1"/>
  <c r="K31" i="17"/>
  <c r="G38" i="19" l="1"/>
  <c r="G53" i="19"/>
  <c r="I37" i="17"/>
  <c r="C40" i="19"/>
  <c r="C10" i="18"/>
  <c r="X37" i="16"/>
  <c r="K37" i="17" l="1"/>
  <c r="K39" i="17" s="1"/>
  <c r="I39" i="17"/>
  <c r="I42" i="17" s="1"/>
  <c r="G104" i="13" s="1"/>
  <c r="G88" i="19"/>
  <c r="C53" i="19"/>
  <c r="C38" i="19"/>
  <c r="K32" i="17"/>
  <c r="K27" i="17"/>
  <c r="G91" i="19" l="1"/>
  <c r="G93" i="19"/>
  <c r="J42" i="16"/>
  <c r="T42" i="16" s="1"/>
  <c r="C88" i="19"/>
  <c r="I104" i="13"/>
  <c r="E104" i="13"/>
  <c r="E54" i="18"/>
  <c r="I54" i="18" s="1"/>
  <c r="C54" i="18"/>
  <c r="G54" i="18" s="1"/>
  <c r="C53" i="18"/>
  <c r="G53" i="18" s="1"/>
  <c r="C52" i="18"/>
  <c r="G52" i="18" s="1"/>
  <c r="I7" i="18"/>
  <c r="G7" i="18"/>
  <c r="G6" i="18"/>
  <c r="G5" i="18"/>
  <c r="I93" i="18"/>
  <c r="H35" i="18"/>
  <c r="F35" i="18"/>
  <c r="C24" i="17"/>
  <c r="K23" i="17"/>
  <c r="K19" i="17"/>
  <c r="K41" i="17"/>
  <c r="K33" i="17"/>
  <c r="K34" i="17" s="1"/>
  <c r="K20" i="17"/>
  <c r="I15" i="17"/>
  <c r="G15" i="17"/>
  <c r="G16" i="17" s="1"/>
  <c r="E15" i="17"/>
  <c r="E16" i="17" s="1"/>
  <c r="K14" i="17"/>
  <c r="T38" i="16"/>
  <c r="T39" i="16" s="1"/>
  <c r="R38" i="16"/>
  <c r="R39" i="16" s="1"/>
  <c r="E20" i="16"/>
  <c r="E21" i="16" s="1"/>
  <c r="E29" i="16" s="1"/>
  <c r="H20" i="16"/>
  <c r="H21" i="16" s="1"/>
  <c r="H29" i="16" s="1"/>
  <c r="J20" i="16"/>
  <c r="N20" i="16"/>
  <c r="P20" i="16"/>
  <c r="V20" i="16"/>
  <c r="R46" i="16"/>
  <c r="T46" i="16" s="1"/>
  <c r="X46" i="16" s="1"/>
  <c r="P44" i="16"/>
  <c r="P47" i="16" s="1"/>
  <c r="H44" i="16"/>
  <c r="H47" i="16" s="1"/>
  <c r="E44" i="16"/>
  <c r="E47" i="16" s="1"/>
  <c r="R20" i="16"/>
  <c r="V16" i="16"/>
  <c r="P16" i="16"/>
  <c r="N16" i="16"/>
  <c r="J16" i="16"/>
  <c r="R16" i="16"/>
  <c r="E48" i="14"/>
  <c r="I48" i="14" s="1"/>
  <c r="C48" i="14"/>
  <c r="G48" i="14" s="1"/>
  <c r="C47" i="14"/>
  <c r="G47" i="14" s="1"/>
  <c r="G7" i="14"/>
  <c r="G6" i="14"/>
  <c r="H84" i="14"/>
  <c r="F84" i="14"/>
  <c r="D84" i="14"/>
  <c r="I83" i="14"/>
  <c r="G83" i="14"/>
  <c r="E83" i="14"/>
  <c r="I64" i="14"/>
  <c r="G64" i="14"/>
  <c r="E64" i="14"/>
  <c r="E31" i="14"/>
  <c r="C31" i="14"/>
  <c r="E30" i="14"/>
  <c r="I12" i="14"/>
  <c r="I15" i="14" s="1"/>
  <c r="I21" i="14" s="1"/>
  <c r="I28" i="14" s="1"/>
  <c r="I32" i="14" s="1"/>
  <c r="I37" i="14" s="1"/>
  <c r="G12" i="14"/>
  <c r="E12" i="14"/>
  <c r="E15" i="14" s="1"/>
  <c r="E21" i="14" s="1"/>
  <c r="E28" i="14" s="1"/>
  <c r="E32" i="14" s="1"/>
  <c r="E37" i="14" s="1"/>
  <c r="E85" i="14" s="1"/>
  <c r="C12" i="14"/>
  <c r="G15" i="14" l="1"/>
  <c r="C93" i="19"/>
  <c r="C15" i="14"/>
  <c r="X38" i="16"/>
  <c r="N21" i="16"/>
  <c r="N29" i="16" s="1"/>
  <c r="K42" i="17"/>
  <c r="J21" i="16"/>
  <c r="J29" i="16" s="1"/>
  <c r="E39" i="14"/>
  <c r="E40" i="14" s="1"/>
  <c r="I16" i="17"/>
  <c r="I85" i="14"/>
  <c r="G24" i="17"/>
  <c r="P21" i="16"/>
  <c r="P29" i="16" s="1"/>
  <c r="X42" i="16"/>
  <c r="E24" i="17"/>
  <c r="E44" i="18"/>
  <c r="E46" i="18" s="1"/>
  <c r="E95" i="18" s="1"/>
  <c r="E99" i="18" s="1"/>
  <c r="I44" i="18"/>
  <c r="I46" i="18" s="1"/>
  <c r="I95" i="18" s="1"/>
  <c r="I99" i="18" s="1"/>
  <c r="C35" i="18"/>
  <c r="K21" i="17"/>
  <c r="K16" i="17"/>
  <c r="K15" i="17"/>
  <c r="I21" i="17"/>
  <c r="I24" i="17" s="1"/>
  <c r="V21" i="16"/>
  <c r="V29" i="16" s="1"/>
  <c r="R21" i="16"/>
  <c r="R29" i="16" s="1"/>
  <c r="X32" i="16"/>
  <c r="I84" i="14"/>
  <c r="E84" i="14"/>
  <c r="G84" i="14"/>
  <c r="C30" i="14"/>
  <c r="G21" i="14" l="1"/>
  <c r="C91" i="19"/>
  <c r="C21" i="14"/>
  <c r="E90" i="14"/>
  <c r="X39" i="16"/>
  <c r="C44" i="18"/>
  <c r="C46" i="18" s="1"/>
  <c r="C95" i="18" s="1"/>
  <c r="C99" i="18" s="1"/>
  <c r="C119" i="18" s="1"/>
  <c r="K24" i="17"/>
  <c r="J44" i="16"/>
  <c r="J47" i="16" s="1"/>
  <c r="C104" i="13" s="1"/>
  <c r="X20" i="16"/>
  <c r="T20" i="16"/>
  <c r="T21" i="16" s="1"/>
  <c r="T29" i="16" s="1"/>
  <c r="X15" i="16"/>
  <c r="X16" i="16" s="1"/>
  <c r="G28" i="14" l="1"/>
  <c r="C28" i="14"/>
  <c r="I90" i="14"/>
  <c r="X21" i="16"/>
  <c r="X29" i="16" s="1"/>
  <c r="I70" i="13"/>
  <c r="G70" i="13"/>
  <c r="E70" i="13"/>
  <c r="E54" i="13"/>
  <c r="I54" i="13" s="1"/>
  <c r="C54" i="13"/>
  <c r="G54" i="13" s="1"/>
  <c r="E53" i="13"/>
  <c r="I53" i="13" s="1"/>
  <c r="G53" i="13"/>
  <c r="I45" i="13"/>
  <c r="C45" i="13"/>
  <c r="E45" i="13"/>
  <c r="I27" i="13"/>
  <c r="E27" i="13"/>
  <c r="G32" i="14" l="1"/>
  <c r="C32" i="14"/>
  <c r="C37" i="14" s="1"/>
  <c r="N44" i="16"/>
  <c r="N47" i="16" s="1"/>
  <c r="I47" i="13"/>
  <c r="C92" i="13"/>
  <c r="G92" i="13" s="1"/>
  <c r="C93" i="13"/>
  <c r="G93" i="13" s="1"/>
  <c r="E93" i="13"/>
  <c r="I93" i="13" s="1"/>
  <c r="E92" i="13"/>
  <c r="I92" i="13" s="1"/>
  <c r="I106" i="13"/>
  <c r="I108" i="13" s="1"/>
  <c r="E106" i="13"/>
  <c r="E108" i="13" s="1"/>
  <c r="I84" i="13"/>
  <c r="I86" i="13" s="1"/>
  <c r="E84" i="13"/>
  <c r="E86" i="13" s="1"/>
  <c r="E47" i="13"/>
  <c r="H114" i="13"/>
  <c r="F114" i="13"/>
  <c r="D114" i="13"/>
  <c r="G84" i="13"/>
  <c r="G86" i="13" s="1"/>
  <c r="C84" i="13"/>
  <c r="G45" i="13"/>
  <c r="G27" i="13"/>
  <c r="C27" i="13"/>
  <c r="C47" i="13" s="1"/>
  <c r="P12" i="13"/>
  <c r="C40" i="14" l="1"/>
  <c r="G37" i="14"/>
  <c r="E110" i="13"/>
  <c r="E114" i="13" s="1"/>
  <c r="I110" i="13"/>
  <c r="I114" i="13" s="1"/>
  <c r="R44" i="16"/>
  <c r="C86" i="13"/>
  <c r="G47" i="13"/>
  <c r="R47" i="16" l="1"/>
  <c r="X43" i="16"/>
  <c r="X44" i="16" s="1"/>
  <c r="X47" i="16" s="1"/>
  <c r="T44" i="16"/>
  <c r="T47" i="16" s="1"/>
  <c r="I78" i="12"/>
  <c r="G78" i="12"/>
  <c r="E78" i="12"/>
  <c r="C78" i="12"/>
  <c r="I64" i="12"/>
  <c r="G64" i="12"/>
  <c r="E64" i="12"/>
  <c r="C64" i="12"/>
  <c r="H27" i="12"/>
  <c r="F27" i="12"/>
  <c r="G15" i="12"/>
  <c r="I27" i="12"/>
  <c r="I37" i="12" s="1"/>
  <c r="I39" i="12" s="1"/>
  <c r="G27" i="12"/>
  <c r="G37" i="12" s="1"/>
  <c r="G39" i="12" s="1"/>
  <c r="E27" i="12"/>
  <c r="E37" i="12" s="1"/>
  <c r="E39" i="12" s="1"/>
  <c r="C27" i="12"/>
  <c r="C37" i="12" s="1"/>
  <c r="C39" i="12" s="1"/>
  <c r="G85" i="14" l="1"/>
  <c r="G40" i="14"/>
  <c r="G39" i="14"/>
  <c r="C105" i="13"/>
  <c r="C106" i="13" s="1"/>
  <c r="C85" i="14"/>
  <c r="C80" i="12"/>
  <c r="C82" i="12" s="1"/>
  <c r="I80" i="12"/>
  <c r="I82" i="12" s="1"/>
  <c r="G80" i="12"/>
  <c r="G82" i="12" s="1"/>
  <c r="E80" i="12"/>
  <c r="E82" i="12" s="1"/>
  <c r="G90" i="14" l="1"/>
  <c r="C90" i="14"/>
  <c r="G106" i="13"/>
  <c r="G108" i="13" s="1"/>
  <c r="G110" i="13" l="1"/>
  <c r="G114" i="13" s="1"/>
  <c r="M42" i="17"/>
  <c r="C108" i="13"/>
  <c r="C110" i="13" s="1"/>
  <c r="C114" i="13" l="1"/>
  <c r="X49" i="16"/>
</calcChain>
</file>

<file path=xl/sharedStrings.xml><?xml version="1.0" encoding="utf-8"?>
<sst xmlns="http://schemas.openxmlformats.org/spreadsheetml/2006/main" count="610" uniqueCount="325">
  <si>
    <t>บริษัท สแกน อินเตอร์ จำกัด (มหาชน) และบริษัทย่อย</t>
  </si>
  <si>
    <t xml:space="preserve">   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</si>
  <si>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</si>
  <si>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</si>
  <si>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</si>
  <si>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</si>
  <si>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</si>
  <si>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</si>
  <si>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</si>
  <si>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</si>
  <si>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</si>
  <si>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</si>
  <si>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</si>
  <si>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</si>
  <si>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เงินให้กู้ยืมระยะสั้นแก่กิจการที่เกี่ยวข้องกัน</t>
  </si>
  <si>
    <t>เงินให้กู้ยืมระยะสั้นแก่บริษัทย่อย</t>
  </si>
  <si>
    <t>เงินให้กู้ยืมระยะสั้นแก่บริษัทร่วม</t>
  </si>
  <si>
    <t>เงินให้กู้ยืมระยะสั้นแก่การร่วมค้า</t>
  </si>
  <si>
    <t>เงินให้กู้ยืมระยะสั้นแก่ผู้ดำเนินงานอื่น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</si>
  <si>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</si>
  <si>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</si>
  <si>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</si>
  <si>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ส่วนของเงินให้กู้ยืมระยะยาวแก่กิจการอื่น</t>
  </si>
  <si>
    <t>ส่วนของลูกหนี้ตามสัญญาเช่า</t>
  </si>
  <si>
    <t>สินค้าคงเหลือ</t>
  </si>
  <si>
    <t xml:space="preserve">    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</si>
  <si>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</si>
  <si>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</si>
  <si>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</si>
  <si>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ลูกหนี้ตามสัญญาเช่า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</si>
  <si>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</si>
  <si>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</si>
  <si>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</si>
  <si>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</si>
  <si>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</si>
  <si>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</si>
  <si>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</si>
  <si>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</si>
  <si>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</si>
  <si>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</si>
  <si>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</si>
  <si>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</si>
  <si>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</si>
  <si>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</si>
  <si>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</si>
  <si>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</si>
  <si>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</si>
  <si>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</si>
  <si>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</si>
  <si>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</si>
  <si>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</si>
  <si>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 xml:space="preserve">     ที่ถึงกำหนดชำระภายในหนึ่งปี</t>
  </si>
  <si>
    <t>ส่วนของหนี้สินตามสัญญาเช่า</t>
  </si>
  <si>
    <t>หุ้นกู้ที่ถึงกำหนดชำระภายในหนึ่งปี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</si>
  <si>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</si>
  <si>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</si>
  <si>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ประมาณการหนี้สินสำหรับการรับประกัน</t>
  </si>
  <si>
    <t xml:space="preserve">สินค้าและบริการ     </t>
  </si>
  <si>
    <t>รวมหนี้สินหมุนเวียน</t>
  </si>
  <si>
    <t xml:space="preserve">     หนี้สินไม่หมุนเวียน</t>
  </si>
  <si>
    <t xml:space="preserve">     เงินกู้ยืมระยะยาวจากสถาบันการเงิน</t>
  </si>
  <si>
    <t>หนี้สินตามสัญญาเช่า</t>
  </si>
  <si>
    <t>เจ้าหนี้ไม่หมุนเวียนอื่น</t>
  </si>
  <si>
    <t>เงินกู้ยืมระยะยาวจากบุคคลที่เกี่ยวข้องกัน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</si>
  <si>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</si>
  <si>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</si>
  <si>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</si>
  <si>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ผลประโยชน์พนักงาน     </t>
  </si>
  <si>
    <t>หนี้สินที่เกิดจากสัญญา - ไม่หมุนเวียน</t>
  </si>
  <si>
    <t>หุ้นกู้ที่มีลักษณะคล้ายทุน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</si>
  <si>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</si>
  <si>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</si>
  <si>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</si>
  <si>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</si>
  <si>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ทุนจดทะเบียน  </t>
  </si>
  <si>
    <t xml:space="preserve">   ทุนที่ออกและชำระแล้ว</t>
  </si>
  <si>
    <t>ส่วนเกินมูลค่าหุ้นสามัญ</t>
  </si>
  <si>
    <t xml:space="preserve">     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</si>
  <si>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</si>
  <si>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</si>
  <si>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</si>
  <si>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</si>
  <si>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</si>
  <si>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</si>
  <si>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</si>
  <si>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</si>
  <si>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</si>
  <si>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</si>
  <si>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</t>
  </si>
  <si>
    <t xml:space="preserve">        รายได้จากการขาย</t>
  </si>
  <si>
    <t xml:space="preserve">        รายได้จากการให้บริการ</t>
  </si>
  <si>
    <t xml:space="preserve">        ต้นทุนขาย</t>
  </si>
  <si>
    <t>ต้นทุนการให้บริการ</t>
  </si>
  <si>
    <t>กำไรขั้นต้น</t>
  </si>
  <si>
    <t>กำไรจากอัตราแลกเปลี่ยนสุทธิ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</si>
  <si>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</si>
  <si>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</si>
  <si>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</si>
  <si>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กำไรจากกิจกรรมการดำเนินงาน</t>
  </si>
  <si>
    <t>ต้นทุนทางการเงิน</t>
  </si>
  <si>
    <t>ผลขาดทุนจากการด้อยค่าซึ่งเป็นไปตาม TFRS 9</t>
  </si>
  <si>
    <t>ส่วนแบ่งกำไรจากเงินลงทุนในบริษัทร่วม</t>
  </si>
  <si>
    <t xml:space="preserve">    และการร่วมค้าที่ใช้วิธีส่วนได้เสีย 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</si>
  <si>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</si>
  <si>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</si>
  <si>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</si>
  <si>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</si>
  <si>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</si>
  <si>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</si>
  <si>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</si>
  <si>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</si>
  <si>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</si>
  <si>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</si>
  <si>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</si>
  <si>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</si>
  <si>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</si>
  <si>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</si>
  <si>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</si>
  <si>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</si>
  <si>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</si>
  <si>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</si>
  <si>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</si>
  <si>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</si>
  <si>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</si>
  <si>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</si>
  <si>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รวมรายการที่อาจถูกจัดประเภทใหม่ไว้ในกำไร</t>
  </si>
  <si>
    <t>กำไรขาดทุนเบ็ดเสร็จรวมสำหรับงวด</t>
  </si>
  <si>
    <t>รายการที่จะไม่ถูกจัดประเภทใหม่ไว้ในกำไร</t>
  </si>
  <si>
    <t xml:space="preserve">    หรือขาดทุนในภายหลัง</t>
  </si>
  <si>
    <t>ผลกำไร (ขาดทุน) 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</si>
  <si>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</si>
  <si>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ผลกำไร (ขาดทุน) จากการตีราคาสินทรัพย์ใหม่</t>
  </si>
  <si>
    <t>ผลกำไรจากการวัดมูลค่าใหม่ของ</t>
  </si>
  <si>
    <t xml:space="preserve">    ผลประโยชน์พนักงานที่กำหนดไว้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</si>
  <si>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</si>
  <si>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</si>
  <si>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</si>
  <si>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</si>
  <si>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</si>
  <si>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</si>
  <si>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</si>
  <si>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</si>
  <si>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</si>
  <si>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</si>
  <si>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สำหรับงวดเก้าเดือนสิ้นสุดวันที่</t>
  </si>
  <si>
    <t>กำไรจากการขายเงินลงทุนในบริษัทย่อย</t>
  </si>
  <si>
    <t>กำไรจากการซื้อในราคาที่ต่ำกว่ามูลค่ายุติธรรม</t>
  </si>
  <si>
    <t>กำไรจากการเปลี่ยนแปลงสถานะเงินลงทุน</t>
  </si>
  <si>
    <t>รายได้ภาษีเงินได้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</si>
  <si>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</si>
  <si>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</si>
  <si>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กำไรสะสม</t>
  </si>
  <si>
    <t>ผลต่างของอัตรา</t>
  </si>
  <si>
    <t>รวมธุรกิจภายใต้</t>
  </si>
  <si>
    <t>รวมองค์ประกอบ</t>
  </si>
  <si>
    <t>ส่วนได้เสีย</t>
  </si>
  <si>
    <t>ทุนที่ออกและ</t>
  </si>
  <si>
    <t>ส่วนเกิน</t>
  </si>
  <si>
    <t>ทุนสำรอง</t>
  </si>
  <si>
    <t>เงินลงทุน</t>
  </si>
  <si>
    <t>แลกเปลี่ยนจากการ</t>
  </si>
  <si>
    <t>การควบคุม</t>
  </si>
  <si>
    <t>อื่นของส่วนของ</t>
  </si>
  <si>
    <t>รวมส่วนของ</t>
  </si>
  <si>
    <t>ที่ไม่มีอำนาจ</t>
  </si>
  <si>
    <t>รวมส่วน</t>
  </si>
  <si>
    <t>ชำระแล้ว</t>
  </si>
  <si>
    <t>มูลค่าหุ้น</t>
  </si>
  <si>
    <t>ตามกฎหมาย</t>
  </si>
  <si>
    <t>ยังไม่ได้จัดสรร</t>
  </si>
  <si>
    <t>เผื่อขาย</t>
  </si>
  <si>
    <t>แปลงค่างบการเงิน</t>
  </si>
  <si>
    <t>เดียวกัน</t>
  </si>
  <si>
    <t>ผู้ถือหุ้น</t>
  </si>
  <si>
    <t>บริษัทใหญ่</t>
  </si>
  <si>
    <t>ควบคุม</t>
  </si>
  <si>
    <t>ของผู้ถือหุ้น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</si>
  <si>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</si>
  <si>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</si>
  <si>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</si>
  <si>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</si>
  <si>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</si>
  <si>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</si>
  <si>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</si>
  <si>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</si>
  <si>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</si>
  <si>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</si>
  <si>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</si>
  <si>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</si>
  <si>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</si>
  <si>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</si>
  <si>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</si>
  <si>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</si>
  <si>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</si>
  <si>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</si>
  <si>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</si>
  <si>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</si>
  <si>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</si>
  <si>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</si>
  <si>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>ยอดคงเหลือ ณ วันที่ 30 กันยายน 2567</t>
  </si>
  <si>
    <t>สำหรับงวดเก้าสิ้นสุดวันที่ 30 กันยายน 2566</t>
  </si>
  <si>
    <t xml:space="preserve">    รวมการจัดสรรส่วนทุนให้ผู้ถือหุ้น</t>
  </si>
  <si>
    <t>สำหรับงวดเก้าสิ้นสุดวันที่ 30 กันยายน 2567</t>
  </si>
  <si>
    <t xml:space="preserve">     ขาดทุน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</si>
  <si>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</si>
  <si>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</si>
  <si>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</si>
  <si>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</si>
  <si>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     ค่าเสื่อมราคาและค่าตัดจำหน่าย</t>
  </si>
  <si>
    <t>กลับรายการประมาณการรื้อถอน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</si>
  <si>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</si>
  <si>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</si>
  <si>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(กำไร) ผลขาดทุนจากการเปลี่ยนแปลงมูลค่ายุติธรรม</t>
  </si>
  <si>
    <t xml:space="preserve">   ของตราสารอนุพันธ์</t>
  </si>
  <si>
    <t>ประมาณการค่าความเสียหายของคดีความ</t>
  </si>
  <si>
    <t>ประมาณการหนี้สินไม่หมุนเวียนสำหรับผลประโยชน์พนักงาน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</si>
  <si>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</si>
  <si>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7</t>
  </si>
  <si>
    <t>กำไรจากการจำหน่ายที่ดิน อาคารและอุปกรณ์</t>
  </si>
  <si>
    <t>การจ่ายโดยใช้หุ้นเป็นเกณฑ์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</si>
  <si>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</si>
  <si>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</si>
  <si>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</si>
  <si>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</si>
  <si>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</si>
  <si>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</si>
  <si>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</si>
  <si>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</si>
  <si>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</si>
  <si>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เงินฝากประจำที่มีข้อจำกัดในการใช้เพิ่มขึ้น</t>
  </si>
  <si>
    <t>เงินสดรับจากการชำระคืนเงินให้กู้ยืมระยะสั้นแก่ผู้ดำเนินงานอื่น</t>
  </si>
  <si>
    <t>เงินสดรับจากการชำระคืนเงินให้กู้ยืมแก่กิจการที่เกี่ยวข้องกัน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</si>
  <si>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</si>
  <si>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เงินสดรับให้กู้ยืมแก่ผู้ดำเนินงานอื่น</t>
  </si>
  <si>
    <t>เงินสดจ่ายจากการชำระคืนเงินให้กู้ยืมแก่ผู้ดำเนินงานอื่น</t>
  </si>
  <si>
    <t>เงินสดรับจากการชำระคืนเงินให้กู้ยืมแก่กิจการอื่น</t>
  </si>
  <si>
    <t>เงินสดรับจากการชำระคืนเงินให้กู้ยืมแก่กิจการร่วมค้า</t>
  </si>
  <si>
    <t>เงินสดจ่ายให้กู้ยืมแก่กิจการอื่น</t>
  </si>
  <si>
    <t>เงินสดรับจากการขายบริษัทย่อยสุทธิ</t>
  </si>
  <si>
    <t>เงินสดจ่ายสุทธิเพื่อซื้อธุรกิจ</t>
  </si>
  <si>
    <t>เงินสดจ่ายเพื่อลงทุนในกิจการร่วมค้า</t>
  </si>
  <si>
    <t>เงินสดจ่ายเพื่อเพิ่มทุนในการร่วมค้า</t>
  </si>
  <si>
    <t>เงินสดจ่ายเพื่อลงทุนในบริษัทย่อย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</si>
  <si>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</si>
  <si>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</si>
  <si>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</si>
  <si>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</si>
  <si>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เงินสดจ่ายเพื่อซื้อสินทรัพย์ทางการเงินอื่น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</si>
  <si>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</si>
  <si>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</si>
  <si>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</si>
  <si>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</si>
  <si>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</si>
  <si>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</si>
  <si>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</si>
  <si>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</si>
  <si>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เงินสดรับจากหุ้นทุนออกให้ตามสิทธิ</t>
  </si>
  <si>
    <t>เงินปันผลจ่าย</t>
  </si>
  <si>
    <t>ดอกเบี้ยจ่าย</t>
  </si>
  <si>
    <t>เงินสดรับจากการเพิ่มทุนในบริษัทย่อยจากส่วนได้เสียที่ไม่มีอำนาจควบคุม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</si>
  <si>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</si>
  <si>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</si>
  <si>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</si>
  <si>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คงเหลือสิ้นงวด</t>
  </si>
  <si>
    <t>เงินสดและรายการเทียบเท่าเงินสด ณ วันที่ 30 กันยายน</t>
  </si>
  <si>
    <t>ข้อมูลงบกระแสเงินสดเปิดเผยเพิ่มเติม</t>
  </si>
  <si>
    <t>รายการที่ไม่ใช่เงินสด</t>
  </si>
  <si>
    <t>เงินปันผลค้างจ่าย</t>
  </si>
  <si>
    <t>31 มิถุนายน</t>
  </si>
  <si>
    <t>สำหรับงวดหกเดือนสิ้นสุด</t>
  </si>
  <si>
    <t>30 มิถุนายน</t>
  </si>
  <si>
    <t>ปรับรายการที่กระทบกำไรเป็นเงินสดรับ (จ่าย)</t>
  </si>
  <si>
    <t>ค่าใช้จ่ายภาษีเงินได้</t>
  </si>
  <si>
    <t>ผลขาดทุนจากการด้อยค่าที่รับรู้ในกำไรหรือขาดทุน</t>
  </si>
  <si>
    <t>(กลับรายการ) ผลขาดทุนจากการเปลี่ยนแปลงมูลค่ายุติธรรมของ</t>
  </si>
  <si>
    <t xml:space="preserve">   ตราสารอนุพันธ์ที่ยังไม่เกิดขึ้น</t>
  </si>
  <si>
    <t>กำไรจากอัตราแลกเปลี่ยนที่ยังไม่เกิดขึ้น</t>
  </si>
  <si>
    <t>ส่วนแบ่งกำไรจากเงินลงทุนในบริษัทร่วมและการร่วมค้า</t>
  </si>
  <si>
    <t>หนี้สูญและค่าเผื่อหนี้สงสัยจะสูญ</t>
  </si>
  <si>
    <t>(กลับรายการ) ค่าเผื่อมูลค่าสินค้าคงเหลือและสินค้าล้าสมัยลดลง</t>
  </si>
  <si>
    <t xml:space="preserve">กลับรายการค่าใช้จ่ายจากหนี้สินการรับประกันสินค้าและบริการ </t>
  </si>
  <si>
    <t>สินทรัพย์หมุนเวียนอื่น</t>
  </si>
  <si>
    <t>จ่ายภาษีเงินได้</t>
  </si>
  <si>
    <t>การเปลี่ยนแปลงในเงินฝากธนาคารที่มีภาระผูกพัน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</si>
  <si>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</si>
  <si>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เงินสดจ่ายให้กู้ยืมระยะยาวแก่กิจการร่วมค้า</t>
  </si>
  <si>
    <t>เงินสดจ่ายเพื่อลงทุนในบริษัทร่วม</t>
  </si>
  <si>
    <t>เงินสดจ่ายล่วงหน้าค่าหุ้น</t>
  </si>
  <si>
    <t>เงินสดจ่ายเพื่อซื้อบริษัทย่อยสุทธิจากเงินสดที่ได้มา</t>
  </si>
  <si>
    <t>เงินสดจ่ายเพื่อเพิ่มทุนในบริษัทย่อย</t>
  </si>
  <si>
    <t>เงินสดสุทธิได้มาจาก (ใช้ไปใน) กิจกรรมลงทุน</t>
  </si>
  <si>
    <t>เงินสดจ่ายเพื่อชำระเงินกู้ยืมระยะสั้นจากกิจการที่เกี่ยวข้องกัน</t>
  </si>
  <si>
    <t>จ่ายค่าธรรมเนียมทางการเงิน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</si>
  <si>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</si>
  <si>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</si>
  <si>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</si>
  <si>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เจ้าหนี้ค่าซื้อสินค้า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</si>
  <si>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</si>
  <si>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</si>
  <si>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โอนที่ดิน อาคารและอุปกรณ์เป็นอสังหาริมทรัพย์เพื่อการลงทุน</t>
  </si>
  <si>
    <t>โอนที่ดิน อาคารและอุปกรณ์เป็นสินค้าคงเหลือ</t>
  </si>
  <si>
    <t>สินทรัพย์ตามสัญญาเช่า</t>
  </si>
  <si>
    <t>หนี้สินอนุพันธ์</t>
  </si>
  <si>
    <t>บริษัท ไทยพลาสติกและเคมีภัณฑ์ จำกัด (มหาชน) และบริษัทย่อย</t>
  </si>
  <si>
    <t>งบกำไรขาดทุน</t>
  </si>
  <si>
    <t>สำหรับปีสิ้นสุดวันที่ 31 ธันวาคม 2556</t>
  </si>
  <si>
    <t>(ปรับปรุงใหม่)</t>
  </si>
  <si>
    <t>การแบ่งปันกำไร</t>
  </si>
  <si>
    <t xml:space="preserve">    ส่วนที่เป็นของผู้ถือหุ้นบริษัทใหญ่</t>
  </si>
  <si>
    <t>กำไรสำหรับปี</t>
  </si>
  <si>
    <t>กำไรต่อหุ้นขั้นพื้นฐาน (บาท)</t>
  </si>
  <si>
    <t>ส่วนที่เป็นของผู้ถือหุ้นบริษัทใหญ่</t>
  </si>
  <si>
    <t xml:space="preserve">(กลับรายการ) ค่าใช้จ่ายจากหนี้สินการรับประกันสินค้าและบริการ </t>
  </si>
  <si>
    <t>(กลับรายการ) ขาดทุนจากการปรับมูลค่าสินค้า</t>
  </si>
  <si>
    <t>เงินสดรับจากเงินกู้ยืมระยะยาวจากบุคคลและกิจการที่เกี่ยวข้องกัน</t>
  </si>
  <si>
    <t>-</t>
  </si>
  <si>
    <t>กระแสเงินสดสุทธิได้มาจากกิจกรรมลงทุน</t>
  </si>
  <si>
    <t>กำไร (ขาดทุน) จากกิจกรรมการดำเนินงาน</t>
  </si>
  <si>
    <t>กำไร (ขาดทุน) ขั้นต้น</t>
  </si>
  <si>
    <t>กระแสเงินสดสุทธิใช้ไปในกิจกรรมจัดหาเงิน</t>
  </si>
  <si>
    <t>กำไร (ขาดทุน) เบ็ดเสร็จสำหรับงวด</t>
  </si>
  <si>
    <t xml:space="preserve">     กำไร (ขาดทุน) </t>
  </si>
  <si>
    <t xml:space="preserve">     กำไร (ขาดทุน) เบ็ดเสร็จอื่น</t>
  </si>
  <si>
    <t>รวมกำไร (ขาดทุน) เบ็ดเสร็จสำหรับงวด</t>
  </si>
  <si>
    <t>ผลขาดทุนจากการด้อยค่าของสินทรัพย์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</si>
</sst>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_(* #,##0.000000_);_(* \(#,##0.000000\);_(* &quot;-&quot;??_);_(@_)"/>
    <numFmt numFmtId="175" formatCode="_(* #,##0.0_);_(* \(#,##0.0\);_(* &quot;-&quot;??_);_(@_)"/>
    <numFmt numFmtId="176" formatCode="_(* #,##0.0000_);_(* \(#,##0.0000\);_(* &quot;-&quot;????_);_(@_)"/>
    <numFmt numFmtId="177" formatCode="_-[$$-409]* #,##0.00_ ;_-[$$-409]* \(#,##0.00\)\ ;_-[$$-409]* &quot;-&quot;??_ ;_-@_ "/>
    <numFmt numFmtId="178" formatCode="_-* #,##0_-;\-* #,##0_-;_-* &quot;-&quot;??_-;_-@_-"/>
    <numFmt numFmtId="179" formatCode="&quot;฿&quot;#,##0;[Red]\-&quot;฿&quot;#,##0"/>
    <numFmt numFmtId="180" formatCode="&quot;฿&quot;#,##0.00;[Red]\-&quot;฿&quot;#,##0.00"/>
    <numFmt numFmtId="181" formatCode="[$-1070000]d/m/yy;@"/>
    <numFmt numFmtId="182" formatCode="_ * #,##0.00_ ;_ * \-#,##0.00_ ;_ * &quot;-&quot;??_ ;_ @_ "/>
    <numFmt numFmtId="183" formatCode="0.000"/>
    <numFmt numFmtId="184" formatCode="B1mmm\-yy"/>
    <numFmt numFmtId="185" formatCode="_-&quot;£&quot;* #,##0.00_-;\-&quot;£&quot;* #,##0.00_-;_-&quot;£&quot;* &quot;-&quot;??_-;_-@_-"/>
    <numFmt numFmtId="186" formatCode="_-* #,##0.00\ [$€-1]_-;\-* #,##0.00\ [$€-1]_-;_-* &quot;-&quot;??\ [$€-1]_-"/>
    <numFmt numFmtId="187" formatCode="_-* #,##0.0000_-;\-* #,##0.0000_-;_-* &quot;-&quot;??_-;_-@_-"/>
    <numFmt numFmtId="188" formatCode="[$-107041E]d\ mmmm\ yyyy;@"/>
    <numFmt numFmtId="189" formatCode="dd/mm/yy;@"/>
    <numFmt numFmtId="190" formatCode="d/m/yy;@"/>
    <numFmt numFmtId="191" formatCode="_-* #,##0.00_-;\-* #,##0.00_-;_-* \-??_-;_-@_-"/>
    <numFmt numFmtId="192" formatCode="_(* #,##0.00_);_(* \(#,##0.00\);_(* \-??_);_(@_)"/>
    <numFmt numFmtId="193" formatCode="[$-10409]#,##0.00;\-#,##0.00"/>
    <numFmt numFmtId="194" formatCode="0.00000000000"/>
    <numFmt numFmtId="195" formatCode="_-* #,##0.00\ &quot;€&quot;_-;\-* #,##0.00\ &quot;€&quot;_-;_-* &quot;-&quot;??\ &quot;€&quot;_-;_-@_-"/>
    <numFmt numFmtId="196" formatCode="dd/mm/bb"/>
    <numFmt numFmtId="197" formatCode="dd/mm/yy"/>
    <numFmt numFmtId="198" formatCode="_-* #,##0.00\ _€_-;\-* #,##0.00\ _€_-;_-* &quot;-&quot;??\ _€_-;_-@_-"/>
    <numFmt numFmtId="199" formatCode="0_ "/>
    <numFmt numFmtId="200" formatCode="&quot;0&quot;#.0"/>
    <numFmt numFmtId="201" formatCode="000\-000"/>
    <numFmt numFmtId="202" formatCode="&quot;0&quot;#"/>
    <numFmt numFmtId="203" formatCode="_ * #,##0_ ;_ * \-#,##0_ ;_ * &quot;-&quot;_ ;_ @_ 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(* #,##0.000_);_(* \(#,##0.000\);_(* &quot;-&quot;??_);_(@_)"/>
  </numFmts>
  <fonts count="20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20"/>
      <name val="Angsana New"/>
      <family val="1"/>
    </font>
    <font>
      <i/>
      <sz val="15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sz val="14"/>
      <name val="AngsanaUPC"/>
      <family val="1"/>
    </font>
    <font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22"/>
    </font>
    <font>
      <sz val="11"/>
      <color indexed="8"/>
      <name val="Cambria"/>
      <family val="2"/>
    </font>
    <font>
      <sz val="11"/>
      <color theme="1"/>
      <name val="Calibri"/>
      <family val="2"/>
    </font>
    <font>
      <sz val="10"/>
      <color indexed="9"/>
      <name val="Arial"/>
      <family val="2"/>
      <charset val="222"/>
    </font>
    <font>
      <sz val="11"/>
      <color indexed="9"/>
      <name val="Cambria"/>
      <family val="2"/>
    </font>
    <font>
      <sz val="11"/>
      <color theme="0"/>
      <name val="Calibri"/>
      <family val="2"/>
    </font>
    <font>
      <sz val="10"/>
      <color indexed="20"/>
      <name val="Arial"/>
      <family val="2"/>
      <charset val="222"/>
    </font>
    <font>
      <sz val="11"/>
      <color indexed="20"/>
      <name val="Cambria"/>
      <family val="2"/>
    </font>
    <font>
      <sz val="11"/>
      <color rgb="FF9C0006"/>
      <name val="Calibri"/>
      <family val="2"/>
    </font>
    <font>
      <b/>
      <sz val="10"/>
      <color indexed="52"/>
      <name val="Arial"/>
      <family val="2"/>
      <charset val="222"/>
    </font>
    <font>
      <b/>
      <sz val="11"/>
      <color indexed="52"/>
      <name val="Cambria"/>
      <family val="2"/>
    </font>
    <font>
      <b/>
      <sz val="11"/>
      <color rgb="FFFA7D00"/>
      <name val="Calibri"/>
      <family val="2"/>
    </font>
    <font>
      <b/>
      <sz val="10"/>
      <color indexed="9"/>
      <name val="Arial"/>
      <family val="2"/>
      <charset val="222"/>
    </font>
    <font>
      <b/>
      <sz val="11"/>
      <color indexed="9"/>
      <name val="Cambria"/>
      <family val="2"/>
    </font>
    <font>
      <b/>
      <sz val="11"/>
      <color theme="0"/>
      <name val="Calibri"/>
      <family val="2"/>
    </font>
    <font>
      <sz val="11"/>
      <color indexed="8"/>
      <name val="Calibri"/>
      <family val="2"/>
    </font>
    <font>
      <sz val="8"/>
      <color theme="1"/>
      <name val="Trebuchet MS"/>
      <family val="2"/>
    </font>
    <font>
      <i/>
      <sz val="10"/>
      <color indexed="23"/>
      <name val="Arial"/>
      <family val="2"/>
      <charset val="222"/>
    </font>
    <font>
      <i/>
      <sz val="11"/>
      <color indexed="23"/>
      <name val="Cambria"/>
      <family val="2"/>
    </font>
    <font>
      <i/>
      <sz val="11"/>
      <color rgb="FF7F7F7F"/>
      <name val="Calibri"/>
      <family val="2"/>
    </font>
    <font>
      <sz val="10"/>
      <color indexed="17"/>
      <name val="Arial"/>
      <family val="2"/>
      <charset val="222"/>
    </font>
    <font>
      <sz val="11"/>
      <color indexed="17"/>
      <name val="Cambria"/>
      <family val="2"/>
    </font>
    <font>
      <sz val="11"/>
      <color rgb="FF006100"/>
      <name val="Calibri"/>
      <family val="2"/>
    </font>
    <font>
      <b/>
      <sz val="15"/>
      <color indexed="56"/>
      <name val="Arial"/>
      <family val="2"/>
      <charset val="222"/>
    </font>
    <font>
      <b/>
      <sz val="15"/>
      <color indexed="56"/>
      <name val="Cambria"/>
      <family val="2"/>
    </font>
    <font>
      <b/>
      <sz val="15"/>
      <color theme="3"/>
      <name val="Calibri"/>
      <family val="2"/>
    </font>
    <font>
      <b/>
      <sz val="13"/>
      <color indexed="56"/>
      <name val="Arial"/>
      <family val="2"/>
      <charset val="222"/>
    </font>
    <font>
      <b/>
      <sz val="13"/>
      <color indexed="56"/>
      <name val="Cambria"/>
      <family val="2"/>
    </font>
    <font>
      <b/>
      <sz val="13"/>
      <color theme="3"/>
      <name val="Calibri"/>
      <family val="2"/>
    </font>
    <font>
      <b/>
      <sz val="11"/>
      <color indexed="56"/>
      <name val="Arial"/>
      <family val="2"/>
      <charset val="222"/>
    </font>
    <font>
      <b/>
      <sz val="11"/>
      <color indexed="56"/>
      <name val="Cambria"/>
      <family val="2"/>
    </font>
    <font>
      <b/>
      <sz val="11"/>
      <color theme="3"/>
      <name val="Calibri"/>
      <family val="2"/>
    </font>
    <font>
      <sz val="10"/>
      <color indexed="62"/>
      <name val="Arial"/>
      <family val="2"/>
      <charset val="222"/>
    </font>
    <font>
      <sz val="11"/>
      <color indexed="62"/>
      <name val="Cambria"/>
      <family val="2"/>
    </font>
    <font>
      <sz val="11"/>
      <color rgb="FF3F3F76"/>
      <name val="Calibri"/>
      <family val="2"/>
    </font>
    <font>
      <sz val="10"/>
      <color indexed="52"/>
      <name val="Arial"/>
      <family val="2"/>
      <charset val="222"/>
    </font>
    <font>
      <sz val="11"/>
      <color indexed="52"/>
      <name val="Cambria"/>
      <family val="2"/>
    </font>
    <font>
      <sz val="11"/>
      <color rgb="FFFA7D00"/>
      <name val="Calibri"/>
      <family val="2"/>
    </font>
    <font>
      <sz val="10"/>
      <name val="CG Times (W1)"/>
      <family val="1"/>
    </font>
    <font>
      <sz val="10"/>
      <color indexed="60"/>
      <name val="Arial"/>
      <family val="2"/>
      <charset val="222"/>
    </font>
    <font>
      <sz val="11"/>
      <color rgb="FF9C6500"/>
      <name val="Calibri"/>
      <family val="2"/>
      <scheme val="minor"/>
    </font>
    <font>
      <sz val="11"/>
      <color indexed="60"/>
      <name val="Cambria"/>
      <family val="2"/>
    </font>
    <font>
      <sz val="11"/>
      <color rgb="FF9C6500"/>
      <name val="Calibri"/>
      <family val="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mbria"/>
      <family val="2"/>
      <scheme val="major"/>
    </font>
    <font>
      <sz val="11"/>
      <color rgb="FF000000"/>
      <name val="Calibri"/>
      <family val="2"/>
      <scheme val="minor"/>
    </font>
    <font>
      <sz val="14"/>
      <name val="CordiaUPC"/>
      <family val="2"/>
    </font>
    <font>
      <sz val="11"/>
      <color indexed="8"/>
      <name val="맑은 고딕"/>
      <family val="3"/>
      <charset val="129"/>
    </font>
    <font>
      <sz val="10"/>
      <color theme="0"/>
      <name val="Calibri"/>
      <family val="2"/>
      <scheme val="minor"/>
    </font>
    <font>
      <sz val="11"/>
      <color indexed="9"/>
      <name val="맑은 고딕"/>
      <family val="3"/>
      <charset val="129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  <charset val="222"/>
    </font>
    <font>
      <sz val="12"/>
      <name val="EucrosiaUPC"/>
      <family val="1"/>
      <charset val="222"/>
    </font>
    <font>
      <sz val="11"/>
      <color indexed="8"/>
      <name val="Tahoma"/>
      <family val="2"/>
      <charset val="222"/>
    </font>
    <font>
      <sz val="11"/>
      <name val="돋움"/>
      <family val="3"/>
      <charset val="129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Univers (WN)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2"/>
      <name val="EucrosiaUPC"/>
      <family val="1"/>
    </font>
    <font>
      <b/>
      <sz val="10"/>
      <color rgb="FF3F3F3F"/>
      <name val="Calibri"/>
      <family val="2"/>
      <scheme val="minor"/>
    </font>
    <font>
      <b/>
      <sz val="18"/>
      <color indexed="56"/>
      <name val="Cambria"/>
      <family val="2"/>
    </font>
    <font>
      <sz val="10"/>
      <color rgb="FFFF0000"/>
      <name val="Calibri"/>
      <family val="2"/>
      <scheme val="minor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8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sz val="11"/>
      <name val="Times New Roman"/>
      <family val="1"/>
    </font>
    <font>
      <sz val="10"/>
      <name val="ApFont"/>
    </font>
    <font>
      <u/>
      <sz val="9"/>
      <color theme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4"/>
      <color indexed="12"/>
      <name val="AngsanaUPC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rdia New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4"/>
      <color indexed="17"/>
      <name val="AngsanaUPC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u/>
      <sz val="9"/>
      <name val="Helv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ตธฟ๒"/>
      <family val="3"/>
      <charset val="129"/>
    </font>
    <font>
      <u/>
      <sz val="10"/>
      <color rgb="FF7A1818"/>
      <name val="Georgia"/>
      <family val="1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b/>
      <sz val="12"/>
      <color indexed="8"/>
      <name val="Verdana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  <font>
      <b/>
      <sz val="8"/>
      <name val="Arial"/>
      <family val="2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4086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9" fontId="15" fillId="0" borderId="0"/>
    <xf numFmtId="43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6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5" fillId="0" borderId="0"/>
    <xf numFmtId="0" fontId="17" fillId="0" borderId="0" applyProtection="0"/>
    <xf numFmtId="0" fontId="18" fillId="0" borderId="0"/>
    <xf numFmtId="2" fontId="17" fillId="0" borderId="0" applyProtection="0"/>
    <xf numFmtId="38" fontId="19" fillId="22" borderId="0" applyNumberFormat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21" fillId="0" borderId="0" applyProtection="0"/>
    <xf numFmtId="0" fontId="22" fillId="0" borderId="0" applyProtection="0"/>
    <xf numFmtId="10" fontId="19" fillId="23" borderId="8" applyNumberFormat="0" applyBorder="0" applyAlignment="0" applyProtection="0"/>
    <xf numFmtId="172" fontId="18" fillId="0" borderId="0" applyFont="0" applyFill="0" applyBorder="0" applyAlignment="0" applyProtection="0"/>
    <xf numFmtId="37" fontId="23" fillId="0" borderId="0"/>
    <xf numFmtId="173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1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1" fontId="12" fillId="0" borderId="12" applyNumberFormat="0" applyFill="0" applyAlignment="0" applyProtection="0">
      <alignment horizontal="center" vertical="center"/>
    </xf>
    <xf numFmtId="0" fontId="25" fillId="0" borderId="13" applyAlignment="0">
      <alignment horizontal="centerContinuous"/>
    </xf>
    <xf numFmtId="6" fontId="26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2" fillId="21" borderId="2" applyNumberFormat="0" applyAlignment="0" applyProtection="0"/>
    <xf numFmtId="0" fontId="33" fillId="0" borderId="9" applyNumberFormat="0" applyFill="0" applyAlignment="0" applyProtection="0"/>
    <xf numFmtId="0" fontId="39" fillId="3" borderId="0" applyNumberFormat="0" applyBorder="0" applyAlignment="0" applyProtection="0"/>
    <xf numFmtId="0" fontId="40" fillId="20" borderId="11" applyNumberFormat="0" applyAlignment="0" applyProtection="0"/>
    <xf numFmtId="0" fontId="27" fillId="20" borderId="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4" borderId="0" applyNumberFormat="0" applyBorder="0" applyAlignment="0" applyProtection="0"/>
    <xf numFmtId="9" fontId="35" fillId="0" borderId="0" applyFont="0" applyFill="0" applyBorder="0" applyAlignment="0" applyProtection="0"/>
    <xf numFmtId="0" fontId="36" fillId="7" borderId="1" applyNumberFormat="0" applyAlignment="0" applyProtection="0"/>
    <xf numFmtId="0" fontId="37" fillId="24" borderId="0" applyNumberFormat="0" applyBorder="0" applyAlignment="0" applyProtection="0"/>
    <xf numFmtId="0" fontId="38" fillId="0" borderId="14" applyNumberFormat="0" applyFill="0" applyAlignment="0" applyProtection="0"/>
    <xf numFmtId="0" fontId="3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25" borderId="10" applyNumberFormat="0" applyFont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1" fontId="2" fillId="0" borderId="12" applyNumberFormat="0" applyFill="0" applyAlignment="0" applyProtection="0">
      <alignment horizontal="center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" fillId="0" borderId="0"/>
    <xf numFmtId="43" fontId="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3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75" fillId="0" borderId="0"/>
    <xf numFmtId="167" fontId="71" fillId="0" borderId="0" applyFont="0" applyFill="0" applyBorder="0" applyAlignment="0" applyProtection="0"/>
    <xf numFmtId="0" fontId="1" fillId="0" borderId="0"/>
    <xf numFmtId="0" fontId="71" fillId="0" borderId="0"/>
    <xf numFmtId="0" fontId="1" fillId="0" borderId="0"/>
    <xf numFmtId="0" fontId="2" fillId="0" borderId="0"/>
    <xf numFmtId="0" fontId="71" fillId="0" borderId="0"/>
    <xf numFmtId="9" fontId="71" fillId="0" borderId="0" applyFont="0" applyFill="0" applyBorder="0" applyAlignment="0" applyProtection="0"/>
    <xf numFmtId="0" fontId="77" fillId="0" borderId="0"/>
    <xf numFmtId="0" fontId="75" fillId="0" borderId="0"/>
    <xf numFmtId="0" fontId="71" fillId="0" borderId="0"/>
    <xf numFmtId="0" fontId="77" fillId="0" borderId="0"/>
    <xf numFmtId="167" fontId="71" fillId="0" borderId="0" applyFont="0" applyFill="0" applyBorder="0" applyAlignment="0" applyProtection="0"/>
    <xf numFmtId="0" fontId="78" fillId="0" borderId="0"/>
    <xf numFmtId="167" fontId="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9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0" fillId="2" borderId="0" applyNumberFormat="0" applyBorder="0" applyAlignment="0" applyProtection="0"/>
    <xf numFmtId="0" fontId="1" fillId="44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1" fillId="2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0" fillId="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2" fillId="44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0" fillId="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0" fillId="3" borderId="0" applyNumberFormat="0" applyBorder="0" applyAlignment="0" applyProtection="0"/>
    <xf numFmtId="0" fontId="1" fillId="48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1" fillId="3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0" fillId="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2" fillId="48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0" fillId="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0" fillId="4" borderId="0" applyNumberFormat="0" applyBorder="0" applyAlignment="0" applyProtection="0"/>
    <xf numFmtId="0" fontId="1" fillId="52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1" fillId="4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0" fillId="4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52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0" fillId="4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0" fillId="5" borderId="0" applyNumberFormat="0" applyBorder="0" applyAlignment="0" applyProtection="0"/>
    <xf numFmtId="0" fontId="1" fillId="56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1" fillId="5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0" fillId="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2" fillId="56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0" fillId="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0" fillId="6" borderId="0" applyNumberFormat="0" applyBorder="0" applyAlignment="0" applyProtection="0"/>
    <xf numFmtId="0" fontId="1" fillId="60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1" fillId="6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0" fillId="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2" fillId="60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0" fillId="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80" fillId="7" borderId="0" applyNumberFormat="0" applyBorder="0" applyAlignment="0" applyProtection="0"/>
    <xf numFmtId="0" fontId="1" fillId="64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81" fillId="7" borderId="0" applyNumberFormat="0" applyBorder="0" applyAlignment="0" applyProtection="0"/>
    <xf numFmtId="0" fontId="82" fillId="64" borderId="0" applyNumberFormat="0" applyBorder="0" applyAlignment="0" applyProtection="0"/>
    <xf numFmtId="0" fontId="82" fillId="64" borderId="0" applyNumberFormat="0" applyBorder="0" applyAlignment="0" applyProtection="0"/>
    <xf numFmtId="0" fontId="82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80" fillId="7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2" fillId="6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80" fillId="7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0" fillId="8" borderId="0" applyNumberFormat="0" applyBorder="0" applyAlignment="0" applyProtection="0"/>
    <xf numFmtId="0" fontId="1" fillId="45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1" fillId="8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0" fillId="8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2" fillId="45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0" fillId="8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0" fillId="9" borderId="0" applyNumberFormat="0" applyBorder="0" applyAlignment="0" applyProtection="0"/>
    <xf numFmtId="0" fontId="1" fillId="4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1" fillId="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0" fillId="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2" fillId="4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0" fillId="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0" fillId="10" borderId="0" applyNumberFormat="0" applyBorder="0" applyAlignment="0" applyProtection="0"/>
    <xf numFmtId="0" fontId="1" fillId="53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1" fillId="10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0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53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0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0" fillId="5" borderId="0" applyNumberFormat="0" applyBorder="0" applyAlignment="0" applyProtection="0"/>
    <xf numFmtId="0" fontId="1" fillId="57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1" fillId="5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0" fillId="5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2" fillId="57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0" fillId="5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0" fillId="8" borderId="0" applyNumberFormat="0" applyBorder="0" applyAlignment="0" applyProtection="0"/>
    <xf numFmtId="0" fontId="1" fillId="61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1" fillId="8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0" fillId="8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2" fillId="61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0" fillId="8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80" fillId="11" borderId="0" applyNumberFormat="0" applyBorder="0" applyAlignment="0" applyProtection="0"/>
    <xf numFmtId="0" fontId="1" fillId="65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81" fillId="11" borderId="0" applyNumberFormat="0" applyBorder="0" applyAlignment="0" applyProtection="0"/>
    <xf numFmtId="0" fontId="82" fillId="65" borderId="0" applyNumberFormat="0" applyBorder="0" applyAlignment="0" applyProtection="0"/>
    <xf numFmtId="0" fontId="82" fillId="65" borderId="0" applyNumberFormat="0" applyBorder="0" applyAlignment="0" applyProtection="0"/>
    <xf numFmtId="0" fontId="82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80" fillId="1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2" fillId="65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80" fillId="1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83" fillId="12" borderId="0" applyNumberFormat="0" applyBorder="0" applyAlignment="0" applyProtection="0"/>
    <xf numFmtId="0" fontId="70" fillId="46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70" fillId="46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70" fillId="46" borderId="0" applyNumberFormat="0" applyBorder="0" applyAlignment="0" applyProtection="0"/>
    <xf numFmtId="0" fontId="84" fillId="12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70" fillId="46" borderId="0" applyNumberFormat="0" applyBorder="0" applyAlignment="0" applyProtection="0"/>
    <xf numFmtId="0" fontId="83" fillId="12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5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83" fillId="12" borderId="0" applyNumberFormat="0" applyBorder="0" applyAlignment="0" applyProtection="0"/>
    <xf numFmtId="0" fontId="70" fillId="46" borderId="0" applyNumberFormat="0" applyBorder="0" applyAlignment="0" applyProtection="0"/>
    <xf numFmtId="0" fontId="83" fillId="12" borderId="0" applyNumberFormat="0" applyBorder="0" applyAlignment="0" applyProtection="0"/>
    <xf numFmtId="0" fontId="70" fillId="46" borderId="0" applyNumberFormat="0" applyBorder="0" applyAlignment="0" applyProtection="0"/>
    <xf numFmtId="0" fontId="83" fillId="12" borderId="0" applyNumberFormat="0" applyBorder="0" applyAlignment="0" applyProtection="0"/>
    <xf numFmtId="0" fontId="83" fillId="9" borderId="0" applyNumberFormat="0" applyBorder="0" applyAlignment="0" applyProtection="0"/>
    <xf numFmtId="0" fontId="70" fillId="50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70" fillId="50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70" fillId="50" borderId="0" applyNumberFormat="0" applyBorder="0" applyAlignment="0" applyProtection="0"/>
    <xf numFmtId="0" fontId="84" fillId="9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70" fillId="50" borderId="0" applyNumberFormat="0" applyBorder="0" applyAlignment="0" applyProtection="0"/>
    <xf numFmtId="0" fontId="83" fillId="9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5" fillId="50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83" fillId="9" borderId="0" applyNumberFormat="0" applyBorder="0" applyAlignment="0" applyProtection="0"/>
    <xf numFmtId="0" fontId="70" fillId="50" borderId="0" applyNumberFormat="0" applyBorder="0" applyAlignment="0" applyProtection="0"/>
    <xf numFmtId="0" fontId="83" fillId="9" borderId="0" applyNumberFormat="0" applyBorder="0" applyAlignment="0" applyProtection="0"/>
    <xf numFmtId="0" fontId="70" fillId="50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70" fillId="54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70" fillId="54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70" fillId="54" borderId="0" applyNumberFormat="0" applyBorder="0" applyAlignment="0" applyProtection="0"/>
    <xf numFmtId="0" fontId="84" fillId="10" borderId="0" applyNumberFormat="0" applyBorder="0" applyAlignment="0" applyProtection="0"/>
    <xf numFmtId="0" fontId="85" fillId="54" borderId="0" applyNumberFormat="0" applyBorder="0" applyAlignment="0" applyProtection="0"/>
    <xf numFmtId="0" fontId="85" fillId="54" borderId="0" applyNumberFormat="0" applyBorder="0" applyAlignment="0" applyProtection="0"/>
    <xf numFmtId="0" fontId="85" fillId="54" borderId="0" applyNumberFormat="0" applyBorder="0" applyAlignment="0" applyProtection="0"/>
    <xf numFmtId="0" fontId="70" fillId="54" borderId="0" applyNumberFormat="0" applyBorder="0" applyAlignment="0" applyProtection="0"/>
    <xf numFmtId="0" fontId="83" fillId="10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5" fillId="54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83" fillId="10" borderId="0" applyNumberFormat="0" applyBorder="0" applyAlignment="0" applyProtection="0"/>
    <xf numFmtId="0" fontId="70" fillId="54" borderId="0" applyNumberFormat="0" applyBorder="0" applyAlignment="0" applyProtection="0"/>
    <xf numFmtId="0" fontId="83" fillId="10" borderId="0" applyNumberFormat="0" applyBorder="0" applyAlignment="0" applyProtection="0"/>
    <xf numFmtId="0" fontId="70" fillId="54" borderId="0" applyNumberFormat="0" applyBorder="0" applyAlignment="0" applyProtection="0"/>
    <xf numFmtId="0" fontId="83" fillId="10" borderId="0" applyNumberFormat="0" applyBorder="0" applyAlignment="0" applyProtection="0"/>
    <xf numFmtId="0" fontId="83" fillId="13" borderId="0" applyNumberFormat="0" applyBorder="0" applyAlignment="0" applyProtection="0"/>
    <xf numFmtId="0" fontId="70" fillId="58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70" fillId="58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70" fillId="58" borderId="0" applyNumberFormat="0" applyBorder="0" applyAlignment="0" applyProtection="0"/>
    <xf numFmtId="0" fontId="84" fillId="13" borderId="0" applyNumberFormat="0" applyBorder="0" applyAlignment="0" applyProtection="0"/>
    <xf numFmtId="0" fontId="85" fillId="58" borderId="0" applyNumberFormat="0" applyBorder="0" applyAlignment="0" applyProtection="0"/>
    <xf numFmtId="0" fontId="85" fillId="58" borderId="0" applyNumberFormat="0" applyBorder="0" applyAlignment="0" applyProtection="0"/>
    <xf numFmtId="0" fontId="85" fillId="58" borderId="0" applyNumberFormat="0" applyBorder="0" applyAlignment="0" applyProtection="0"/>
    <xf numFmtId="0" fontId="70" fillId="58" borderId="0" applyNumberFormat="0" applyBorder="0" applyAlignment="0" applyProtection="0"/>
    <xf numFmtId="0" fontId="83" fillId="13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5" fillId="58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83" fillId="13" borderId="0" applyNumberFormat="0" applyBorder="0" applyAlignment="0" applyProtection="0"/>
    <xf numFmtId="0" fontId="70" fillId="58" borderId="0" applyNumberFormat="0" applyBorder="0" applyAlignment="0" applyProtection="0"/>
    <xf numFmtId="0" fontId="83" fillId="13" borderId="0" applyNumberFormat="0" applyBorder="0" applyAlignment="0" applyProtection="0"/>
    <xf numFmtId="0" fontId="70" fillId="58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70" fillId="62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70" fillId="62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70" fillId="62" borderId="0" applyNumberFormat="0" applyBorder="0" applyAlignment="0" applyProtection="0"/>
    <xf numFmtId="0" fontId="84" fillId="14" borderId="0" applyNumberFormat="0" applyBorder="0" applyAlignment="0" applyProtection="0"/>
    <xf numFmtId="0" fontId="85" fillId="62" borderId="0" applyNumberFormat="0" applyBorder="0" applyAlignment="0" applyProtection="0"/>
    <xf numFmtId="0" fontId="85" fillId="62" borderId="0" applyNumberFormat="0" applyBorder="0" applyAlignment="0" applyProtection="0"/>
    <xf numFmtId="0" fontId="85" fillId="62" borderId="0" applyNumberFormat="0" applyBorder="0" applyAlignment="0" applyProtection="0"/>
    <xf numFmtId="0" fontId="70" fillId="62" borderId="0" applyNumberFormat="0" applyBorder="0" applyAlignment="0" applyProtection="0"/>
    <xf numFmtId="0" fontId="83" fillId="14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5" fillId="62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83" fillId="14" borderId="0" applyNumberFormat="0" applyBorder="0" applyAlignment="0" applyProtection="0"/>
    <xf numFmtId="0" fontId="70" fillId="62" borderId="0" applyNumberFormat="0" applyBorder="0" applyAlignment="0" applyProtection="0"/>
    <xf numFmtId="0" fontId="83" fillId="14" borderId="0" applyNumberFormat="0" applyBorder="0" applyAlignment="0" applyProtection="0"/>
    <xf numFmtId="0" fontId="70" fillId="62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70" fillId="66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70" fillId="66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70" fillId="66" borderId="0" applyNumberFormat="0" applyBorder="0" applyAlignment="0" applyProtection="0"/>
    <xf numFmtId="0" fontId="84" fillId="15" borderId="0" applyNumberFormat="0" applyBorder="0" applyAlignment="0" applyProtection="0"/>
    <xf numFmtId="0" fontId="85" fillId="66" borderId="0" applyNumberFormat="0" applyBorder="0" applyAlignment="0" applyProtection="0"/>
    <xf numFmtId="0" fontId="85" fillId="66" borderId="0" applyNumberFormat="0" applyBorder="0" applyAlignment="0" applyProtection="0"/>
    <xf numFmtId="0" fontId="85" fillId="66" borderId="0" applyNumberFormat="0" applyBorder="0" applyAlignment="0" applyProtection="0"/>
    <xf numFmtId="0" fontId="70" fillId="66" borderId="0" applyNumberFormat="0" applyBorder="0" applyAlignment="0" applyProtection="0"/>
    <xf numFmtId="0" fontId="83" fillId="15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5" fillId="66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83" fillId="15" borderId="0" applyNumberFormat="0" applyBorder="0" applyAlignment="0" applyProtection="0"/>
    <xf numFmtId="0" fontId="70" fillId="66" borderId="0" applyNumberFormat="0" applyBorder="0" applyAlignment="0" applyProtection="0"/>
    <xf numFmtId="0" fontId="83" fillId="15" borderId="0" applyNumberFormat="0" applyBorder="0" applyAlignment="0" applyProtection="0"/>
    <xf numFmtId="0" fontId="70" fillId="66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70" fillId="43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70" fillId="43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70" fillId="43" borderId="0" applyNumberFormat="0" applyBorder="0" applyAlignment="0" applyProtection="0"/>
    <xf numFmtId="0" fontId="84" fillId="16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70" fillId="43" borderId="0" applyNumberFormat="0" applyBorder="0" applyAlignment="0" applyProtection="0"/>
    <xf numFmtId="0" fontId="83" fillId="16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5" fillId="43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83" fillId="16" borderId="0" applyNumberFormat="0" applyBorder="0" applyAlignment="0" applyProtection="0"/>
    <xf numFmtId="0" fontId="70" fillId="43" borderId="0" applyNumberFormat="0" applyBorder="0" applyAlignment="0" applyProtection="0"/>
    <xf numFmtId="0" fontId="83" fillId="16" borderId="0" applyNumberFormat="0" applyBorder="0" applyAlignment="0" applyProtection="0"/>
    <xf numFmtId="0" fontId="70" fillId="4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70" fillId="4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70" fillId="4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70" fillId="47" borderId="0" applyNumberFormat="0" applyBorder="0" applyAlignment="0" applyProtection="0"/>
    <xf numFmtId="0" fontId="84" fillId="1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70" fillId="47" borderId="0" applyNumberFormat="0" applyBorder="0" applyAlignment="0" applyProtection="0"/>
    <xf numFmtId="0" fontId="83" fillId="1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4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83" fillId="17" borderId="0" applyNumberFormat="0" applyBorder="0" applyAlignment="0" applyProtection="0"/>
    <xf numFmtId="0" fontId="70" fillId="47" borderId="0" applyNumberFormat="0" applyBorder="0" applyAlignment="0" applyProtection="0"/>
    <xf numFmtId="0" fontId="83" fillId="17" borderId="0" applyNumberFormat="0" applyBorder="0" applyAlignment="0" applyProtection="0"/>
    <xf numFmtId="0" fontId="70" fillId="47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70" fillId="51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70" fillId="51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70" fillId="51" borderId="0" applyNumberFormat="0" applyBorder="0" applyAlignment="0" applyProtection="0"/>
    <xf numFmtId="0" fontId="84" fillId="18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70" fillId="51" borderId="0" applyNumberFormat="0" applyBorder="0" applyAlignment="0" applyProtection="0"/>
    <xf numFmtId="0" fontId="83" fillId="18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5" fillId="51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83" fillId="18" borderId="0" applyNumberFormat="0" applyBorder="0" applyAlignment="0" applyProtection="0"/>
    <xf numFmtId="0" fontId="70" fillId="51" borderId="0" applyNumberFormat="0" applyBorder="0" applyAlignment="0" applyProtection="0"/>
    <xf numFmtId="0" fontId="83" fillId="18" borderId="0" applyNumberFormat="0" applyBorder="0" applyAlignment="0" applyProtection="0"/>
    <xf numFmtId="0" fontId="70" fillId="51" borderId="0" applyNumberFormat="0" applyBorder="0" applyAlignment="0" applyProtection="0"/>
    <xf numFmtId="0" fontId="83" fillId="18" borderId="0" applyNumberFormat="0" applyBorder="0" applyAlignment="0" applyProtection="0"/>
    <xf numFmtId="0" fontId="83" fillId="13" borderId="0" applyNumberFormat="0" applyBorder="0" applyAlignment="0" applyProtection="0"/>
    <xf numFmtId="0" fontId="70" fillId="55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70" fillId="55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70" fillId="55" borderId="0" applyNumberFormat="0" applyBorder="0" applyAlignment="0" applyProtection="0"/>
    <xf numFmtId="0" fontId="84" fillId="13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70" fillId="55" borderId="0" applyNumberFormat="0" applyBorder="0" applyAlignment="0" applyProtection="0"/>
    <xf numFmtId="0" fontId="83" fillId="13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5" fillId="55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83" fillId="13" borderId="0" applyNumberFormat="0" applyBorder="0" applyAlignment="0" applyProtection="0"/>
    <xf numFmtId="0" fontId="70" fillId="55" borderId="0" applyNumberFormat="0" applyBorder="0" applyAlignment="0" applyProtection="0"/>
    <xf numFmtId="0" fontId="83" fillId="13" borderId="0" applyNumberFormat="0" applyBorder="0" applyAlignment="0" applyProtection="0"/>
    <xf numFmtId="0" fontId="70" fillId="55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70" fillId="59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70" fillId="59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70" fillId="59" borderId="0" applyNumberFormat="0" applyBorder="0" applyAlignment="0" applyProtection="0"/>
    <xf numFmtId="0" fontId="84" fillId="14" borderId="0" applyNumberFormat="0" applyBorder="0" applyAlignment="0" applyProtection="0"/>
    <xf numFmtId="0" fontId="85" fillId="59" borderId="0" applyNumberFormat="0" applyBorder="0" applyAlignment="0" applyProtection="0"/>
    <xf numFmtId="0" fontId="85" fillId="59" borderId="0" applyNumberFormat="0" applyBorder="0" applyAlignment="0" applyProtection="0"/>
    <xf numFmtId="0" fontId="85" fillId="59" borderId="0" applyNumberFormat="0" applyBorder="0" applyAlignment="0" applyProtection="0"/>
    <xf numFmtId="0" fontId="70" fillId="59" borderId="0" applyNumberFormat="0" applyBorder="0" applyAlignment="0" applyProtection="0"/>
    <xf numFmtId="0" fontId="83" fillId="14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5" fillId="5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83" fillId="14" borderId="0" applyNumberFormat="0" applyBorder="0" applyAlignment="0" applyProtection="0"/>
    <xf numFmtId="0" fontId="70" fillId="59" borderId="0" applyNumberFormat="0" applyBorder="0" applyAlignment="0" applyProtection="0"/>
    <xf numFmtId="0" fontId="83" fillId="14" borderId="0" applyNumberFormat="0" applyBorder="0" applyAlignment="0" applyProtection="0"/>
    <xf numFmtId="0" fontId="70" fillId="59" borderId="0" applyNumberFormat="0" applyBorder="0" applyAlignment="0" applyProtection="0"/>
    <xf numFmtId="0" fontId="83" fillId="14" borderId="0" applyNumberFormat="0" applyBorder="0" applyAlignment="0" applyProtection="0"/>
    <xf numFmtId="0" fontId="83" fillId="19" borderId="0" applyNumberFormat="0" applyBorder="0" applyAlignment="0" applyProtection="0"/>
    <xf numFmtId="0" fontId="70" fillId="63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70" fillId="63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70" fillId="63" borderId="0" applyNumberFormat="0" applyBorder="0" applyAlignment="0" applyProtection="0"/>
    <xf numFmtId="0" fontId="84" fillId="19" borderId="0" applyNumberFormat="0" applyBorder="0" applyAlignment="0" applyProtection="0"/>
    <xf numFmtId="0" fontId="85" fillId="63" borderId="0" applyNumberFormat="0" applyBorder="0" applyAlignment="0" applyProtection="0"/>
    <xf numFmtId="0" fontId="85" fillId="63" borderId="0" applyNumberFormat="0" applyBorder="0" applyAlignment="0" applyProtection="0"/>
    <xf numFmtId="0" fontId="85" fillId="63" borderId="0" applyNumberFormat="0" applyBorder="0" applyAlignment="0" applyProtection="0"/>
    <xf numFmtId="0" fontId="70" fillId="63" borderId="0" applyNumberFormat="0" applyBorder="0" applyAlignment="0" applyProtection="0"/>
    <xf numFmtId="0" fontId="83" fillId="19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5" fillId="63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83" fillId="19" borderId="0" applyNumberFormat="0" applyBorder="0" applyAlignment="0" applyProtection="0"/>
    <xf numFmtId="0" fontId="70" fillId="63" borderId="0" applyNumberFormat="0" applyBorder="0" applyAlignment="0" applyProtection="0"/>
    <xf numFmtId="0" fontId="83" fillId="19" borderId="0" applyNumberFormat="0" applyBorder="0" applyAlignment="0" applyProtection="0"/>
    <xf numFmtId="0" fontId="70" fillId="63" borderId="0" applyNumberFormat="0" applyBorder="0" applyAlignment="0" applyProtection="0"/>
    <xf numFmtId="0" fontId="83" fillId="19" borderId="0" applyNumberFormat="0" applyBorder="0" applyAlignment="0" applyProtection="0"/>
    <xf numFmtId="0" fontId="86" fillId="3" borderId="0" applyNumberFormat="0" applyBorder="0" applyAlignment="0" applyProtection="0"/>
    <xf numFmtId="0" fontId="61" fillId="37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61" fillId="37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61" fillId="37" borderId="0" applyNumberFormat="0" applyBorder="0" applyAlignment="0" applyProtection="0"/>
    <xf numFmtId="0" fontId="87" fillId="3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61" fillId="37" borderId="0" applyNumberFormat="0" applyBorder="0" applyAlignment="0" applyProtection="0"/>
    <xf numFmtId="0" fontId="86" fillId="3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8" fillId="37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86" fillId="3" borderId="0" applyNumberFormat="0" applyBorder="0" applyAlignment="0" applyProtection="0"/>
    <xf numFmtId="0" fontId="61" fillId="37" borderId="0" applyNumberFormat="0" applyBorder="0" applyAlignment="0" applyProtection="0"/>
    <xf numFmtId="0" fontId="86" fillId="3" borderId="0" applyNumberFormat="0" applyBorder="0" applyAlignment="0" applyProtection="0"/>
    <xf numFmtId="0" fontId="61" fillId="37" borderId="0" applyNumberFormat="0" applyBorder="0" applyAlignment="0" applyProtection="0"/>
    <xf numFmtId="0" fontId="86" fillId="3" borderId="0" applyNumberFormat="0" applyBorder="0" applyAlignment="0" applyProtection="0"/>
    <xf numFmtId="0" fontId="89" fillId="20" borderId="1" applyNumberFormat="0" applyAlignment="0" applyProtection="0"/>
    <xf numFmtId="0" fontId="64" fillId="40" borderId="22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64" fillId="40" borderId="22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64" fillId="40" borderId="22" applyNumberFormat="0" applyAlignment="0" applyProtection="0"/>
    <xf numFmtId="0" fontId="90" fillId="20" borderId="1" applyNumberFormat="0" applyAlignment="0" applyProtection="0"/>
    <xf numFmtId="0" fontId="91" fillId="40" borderId="22" applyNumberFormat="0" applyAlignment="0" applyProtection="0"/>
    <xf numFmtId="0" fontId="91" fillId="40" borderId="22" applyNumberFormat="0" applyAlignment="0" applyProtection="0"/>
    <xf numFmtId="0" fontId="91" fillId="40" borderId="22" applyNumberFormat="0" applyAlignment="0" applyProtection="0"/>
    <xf numFmtId="0" fontId="64" fillId="40" borderId="22" applyNumberFormat="0" applyAlignment="0" applyProtection="0"/>
    <xf numFmtId="0" fontId="89" fillId="20" borderId="1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90" fillId="20" borderId="1" applyNumberFormat="0" applyAlignment="0" applyProtection="0"/>
    <xf numFmtId="0" fontId="90" fillId="20" borderId="1" applyNumberFormat="0" applyAlignment="0" applyProtection="0"/>
    <xf numFmtId="0" fontId="90" fillId="20" borderId="1" applyNumberFormat="0" applyAlignment="0" applyProtection="0"/>
    <xf numFmtId="0" fontId="91" fillId="40" borderId="22" applyNumberFormat="0" applyAlignment="0" applyProtection="0"/>
    <xf numFmtId="0" fontId="90" fillId="20" borderId="1" applyNumberFormat="0" applyAlignment="0" applyProtection="0"/>
    <xf numFmtId="0" fontId="90" fillId="20" borderId="1" applyNumberFormat="0" applyAlignment="0" applyProtection="0"/>
    <xf numFmtId="0" fontId="90" fillId="20" borderId="1" applyNumberFormat="0" applyAlignment="0" applyProtection="0"/>
    <xf numFmtId="0" fontId="90" fillId="20" borderId="1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64" fillId="40" borderId="22" applyNumberFormat="0" applyAlignment="0" applyProtection="0"/>
    <xf numFmtId="0" fontId="89" fillId="20" borderId="1" applyNumberFormat="0" applyAlignment="0" applyProtection="0"/>
    <xf numFmtId="0" fontId="64" fillId="40" borderId="22" applyNumberFormat="0" applyAlignment="0" applyProtection="0"/>
    <xf numFmtId="0" fontId="89" fillId="20" borderId="1" applyNumberFormat="0" applyAlignment="0" applyProtection="0"/>
    <xf numFmtId="0" fontId="64" fillId="40" borderId="22" applyNumberFormat="0" applyAlignment="0" applyProtection="0"/>
    <xf numFmtId="0" fontId="89" fillId="20" borderId="1" applyNumberFormat="0" applyAlignment="0" applyProtection="0"/>
    <xf numFmtId="0" fontId="92" fillId="21" borderId="2" applyNumberFormat="0" applyAlignment="0" applyProtection="0"/>
    <xf numFmtId="0" fontId="66" fillId="41" borderId="25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66" fillId="41" borderId="25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66" fillId="41" borderId="25" applyNumberFormat="0" applyAlignment="0" applyProtection="0"/>
    <xf numFmtId="0" fontId="93" fillId="21" borderId="2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66" fillId="41" borderId="25" applyNumberFormat="0" applyAlignment="0" applyProtection="0"/>
    <xf numFmtId="0" fontId="92" fillId="21" borderId="2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4" fillId="41" borderId="25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66" fillId="41" borderId="25" applyNumberFormat="0" applyAlignment="0" applyProtection="0"/>
    <xf numFmtId="0" fontId="92" fillId="21" borderId="2" applyNumberFormat="0" applyAlignment="0" applyProtection="0"/>
    <xf numFmtId="0" fontId="66" fillId="41" borderId="25" applyNumberFormat="0" applyAlignment="0" applyProtection="0"/>
    <xf numFmtId="0" fontId="92" fillId="21" borderId="2" applyNumberFormat="0" applyAlignment="0" applyProtection="0"/>
    <xf numFmtId="0" fontId="66" fillId="41" borderId="25" applyNumberFormat="0" applyAlignment="0" applyProtection="0"/>
    <xf numFmtId="0" fontId="92" fillId="21" borderId="2" applyNumberFormat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18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60" fillId="36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60" fillId="36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60" fillId="36" borderId="0" applyNumberFormat="0" applyBorder="0" applyAlignment="0" applyProtection="0"/>
    <xf numFmtId="0" fontId="101" fillId="4" borderId="0" applyNumberFormat="0" applyBorder="0" applyAlignment="0" applyProtection="0"/>
    <xf numFmtId="0" fontId="102" fillId="36" borderId="0" applyNumberFormat="0" applyBorder="0" applyAlignment="0" applyProtection="0"/>
    <xf numFmtId="0" fontId="102" fillId="36" borderId="0" applyNumberFormat="0" applyBorder="0" applyAlignment="0" applyProtection="0"/>
    <xf numFmtId="0" fontId="102" fillId="36" borderId="0" applyNumberFormat="0" applyBorder="0" applyAlignment="0" applyProtection="0"/>
    <xf numFmtId="0" fontId="60" fillId="36" borderId="0" applyNumberFormat="0" applyBorder="0" applyAlignment="0" applyProtection="0"/>
    <xf numFmtId="0" fontId="100" fillId="4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2" fillId="36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00" fillId="4" borderId="0" applyNumberFormat="0" applyBorder="0" applyAlignment="0" applyProtection="0"/>
    <xf numFmtId="0" fontId="60" fillId="36" borderId="0" applyNumberFormat="0" applyBorder="0" applyAlignment="0" applyProtection="0"/>
    <xf numFmtId="0" fontId="100" fillId="4" borderId="0" applyNumberFormat="0" applyBorder="0" applyAlignment="0" applyProtection="0"/>
    <xf numFmtId="0" fontId="60" fillId="36" borderId="0" applyNumberFormat="0" applyBorder="0" applyAlignment="0" applyProtection="0"/>
    <xf numFmtId="0" fontId="100" fillId="4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103" fillId="0" borderId="5" applyNumberFormat="0" applyFill="0" applyAlignment="0" applyProtection="0"/>
    <xf numFmtId="0" fontId="57" fillId="0" borderId="19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57" fillId="0" borderId="19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57" fillId="0" borderId="19" applyNumberFormat="0" applyFill="0" applyAlignment="0" applyProtection="0"/>
    <xf numFmtId="0" fontId="104" fillId="0" borderId="5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57" fillId="0" borderId="19" applyNumberFormat="0" applyFill="0" applyAlignment="0" applyProtection="0"/>
    <xf numFmtId="0" fontId="103" fillId="0" borderId="5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104" fillId="0" borderId="5" applyNumberFormat="0" applyFill="0" applyAlignment="0" applyProtection="0"/>
    <xf numFmtId="0" fontId="104" fillId="0" borderId="5" applyNumberFormat="0" applyFill="0" applyAlignment="0" applyProtection="0"/>
    <xf numFmtId="0" fontId="104" fillId="0" borderId="5" applyNumberFormat="0" applyFill="0" applyAlignment="0" applyProtection="0"/>
    <xf numFmtId="0" fontId="105" fillId="0" borderId="19" applyNumberFormat="0" applyFill="0" applyAlignment="0" applyProtection="0"/>
    <xf numFmtId="0" fontId="104" fillId="0" borderId="5" applyNumberFormat="0" applyFill="0" applyAlignment="0" applyProtection="0"/>
    <xf numFmtId="0" fontId="104" fillId="0" borderId="5" applyNumberFormat="0" applyFill="0" applyAlignment="0" applyProtection="0"/>
    <xf numFmtId="0" fontId="104" fillId="0" borderId="5" applyNumberFormat="0" applyFill="0" applyAlignment="0" applyProtection="0"/>
    <xf numFmtId="0" fontId="104" fillId="0" borderId="5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103" fillId="0" borderId="5" applyNumberFormat="0" applyFill="0" applyAlignment="0" applyProtection="0"/>
    <xf numFmtId="0" fontId="57" fillId="0" borderId="19" applyNumberFormat="0" applyFill="0" applyAlignment="0" applyProtection="0"/>
    <xf numFmtId="0" fontId="103" fillId="0" borderId="5" applyNumberFormat="0" applyFill="0" applyAlignment="0" applyProtection="0"/>
    <xf numFmtId="0" fontId="57" fillId="0" borderId="19" applyNumberFormat="0" applyFill="0" applyAlignment="0" applyProtection="0"/>
    <xf numFmtId="0" fontId="103" fillId="0" borderId="5" applyNumberFormat="0" applyFill="0" applyAlignment="0" applyProtection="0"/>
    <xf numFmtId="0" fontId="106" fillId="0" borderId="6" applyNumberFormat="0" applyFill="0" applyAlignment="0" applyProtection="0"/>
    <xf numFmtId="0" fontId="58" fillId="0" borderId="20" applyNumberFormat="0" applyFill="0" applyAlignment="0" applyProtection="0"/>
    <xf numFmtId="0" fontId="106" fillId="0" borderId="6" applyNumberFormat="0" applyFill="0" applyAlignment="0" applyProtection="0"/>
    <xf numFmtId="0" fontId="106" fillId="0" borderId="6" applyNumberFormat="0" applyFill="0" applyAlignment="0" applyProtection="0"/>
    <xf numFmtId="0" fontId="58" fillId="0" borderId="20" applyNumberFormat="0" applyFill="0" applyAlignment="0" applyProtection="0"/>
    <xf numFmtId="0" fontId="106" fillId="0" borderId="6" applyNumberFormat="0" applyFill="0" applyAlignment="0" applyProtection="0"/>
    <xf numFmtId="0" fontId="106" fillId="0" borderId="6" applyNumberFormat="0" applyFill="0" applyAlignment="0" applyProtection="0"/>
    <xf numFmtId="0" fontId="106" fillId="0" borderId="6" applyNumberFormat="0" applyFill="0" applyAlignment="0" applyProtection="0"/>
    <xf numFmtId="0" fontId="58" fillId="0" borderId="20" applyNumberFormat="0" applyFill="0" applyAlignment="0" applyProtection="0"/>
    <xf numFmtId="0" fontId="107" fillId="0" borderId="6" applyNumberFormat="0" applyFill="0" applyAlignment="0" applyProtection="0"/>
    <xf numFmtId="0" fontId="108" fillId="0" borderId="20" applyNumberFormat="0" applyFill="0" applyAlignment="0" applyProtection="0"/>
    <xf numFmtId="0" fontId="108" fillId="0" borderId="20" applyNumberFormat="0" applyFill="0" applyAlignment="0" applyProtection="0"/>
    <xf numFmtId="0" fontId="108" fillId="0" borderId="20" applyNumberFormat="0" applyFill="0" applyAlignment="0" applyProtection="0"/>
    <xf numFmtId="0" fontId="58" fillId="0" borderId="20" applyNumberFormat="0" applyFill="0" applyAlignment="0" applyProtection="0"/>
    <xf numFmtId="0" fontId="106" fillId="0" borderId="6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8" fillId="0" borderId="20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106" fillId="0" borderId="6" applyNumberFormat="0" applyFill="0" applyAlignment="0" applyProtection="0"/>
    <xf numFmtId="0" fontId="58" fillId="0" borderId="20" applyNumberFormat="0" applyFill="0" applyAlignment="0" applyProtection="0"/>
    <xf numFmtId="0" fontId="106" fillId="0" borderId="6" applyNumberFormat="0" applyFill="0" applyAlignment="0" applyProtection="0"/>
    <xf numFmtId="0" fontId="58" fillId="0" borderId="20" applyNumberFormat="0" applyFill="0" applyAlignment="0" applyProtection="0"/>
    <xf numFmtId="0" fontId="106" fillId="0" borderId="6" applyNumberFormat="0" applyFill="0" applyAlignment="0" applyProtection="0"/>
    <xf numFmtId="0" fontId="109" fillId="0" borderId="7" applyNumberFormat="0" applyFill="0" applyAlignment="0" applyProtection="0"/>
    <xf numFmtId="0" fontId="59" fillId="0" borderId="21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59" fillId="0" borderId="21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59" fillId="0" borderId="21" applyNumberFormat="0" applyFill="0" applyAlignment="0" applyProtection="0"/>
    <xf numFmtId="0" fontId="110" fillId="0" borderId="7" applyNumberFormat="0" applyFill="0" applyAlignment="0" applyProtection="0"/>
    <xf numFmtId="0" fontId="111" fillId="0" borderId="21" applyNumberFormat="0" applyFill="0" applyAlignment="0" applyProtection="0"/>
    <xf numFmtId="0" fontId="111" fillId="0" borderId="21" applyNumberFormat="0" applyFill="0" applyAlignment="0" applyProtection="0"/>
    <xf numFmtId="0" fontId="111" fillId="0" borderId="21" applyNumberFormat="0" applyFill="0" applyAlignment="0" applyProtection="0"/>
    <xf numFmtId="0" fontId="59" fillId="0" borderId="21" applyNumberFormat="0" applyFill="0" applyAlignment="0" applyProtection="0"/>
    <xf numFmtId="0" fontId="109" fillId="0" borderId="7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1" fillId="0" borderId="21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09" fillId="0" borderId="7" applyNumberFormat="0" applyFill="0" applyAlignment="0" applyProtection="0"/>
    <xf numFmtId="0" fontId="59" fillId="0" borderId="21" applyNumberFormat="0" applyFill="0" applyAlignment="0" applyProtection="0"/>
    <xf numFmtId="0" fontId="109" fillId="0" borderId="7" applyNumberFormat="0" applyFill="0" applyAlignment="0" applyProtection="0"/>
    <xf numFmtId="0" fontId="59" fillId="0" borderId="21" applyNumberFormat="0" applyFill="0" applyAlignment="0" applyProtection="0"/>
    <xf numFmtId="0" fontId="109" fillId="0" borderId="7" applyNumberFormat="0" applyFill="0" applyAlignment="0" applyProtection="0"/>
    <xf numFmtId="0" fontId="10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12" fillId="7" borderId="1" applyNumberFormat="0" applyAlignment="0" applyProtection="0"/>
    <xf numFmtId="0" fontId="62" fillId="39" borderId="22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62" fillId="39" borderId="22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62" fillId="39" borderId="22" applyNumberFormat="0" applyAlignment="0" applyProtection="0"/>
    <xf numFmtId="0" fontId="113" fillId="7" borderId="1" applyNumberFormat="0" applyAlignment="0" applyProtection="0"/>
    <xf numFmtId="0" fontId="114" fillId="39" borderId="22" applyNumberFormat="0" applyAlignment="0" applyProtection="0"/>
    <xf numFmtId="0" fontId="114" fillId="39" borderId="22" applyNumberFormat="0" applyAlignment="0" applyProtection="0"/>
    <xf numFmtId="0" fontId="114" fillId="39" borderId="22" applyNumberFormat="0" applyAlignment="0" applyProtection="0"/>
    <xf numFmtId="0" fontId="62" fillId="39" borderId="22" applyNumberFormat="0" applyAlignment="0" applyProtection="0"/>
    <xf numFmtId="0" fontId="112" fillId="7" borderId="1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114" fillId="39" borderId="22" applyNumberFormat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62" fillId="39" borderId="22" applyNumberFormat="0" applyAlignment="0" applyProtection="0"/>
    <xf numFmtId="0" fontId="112" fillId="7" borderId="1" applyNumberFormat="0" applyAlignment="0" applyProtection="0"/>
    <xf numFmtId="0" fontId="62" fillId="39" borderId="22" applyNumberFormat="0" applyAlignment="0" applyProtection="0"/>
    <xf numFmtId="0" fontId="112" fillId="7" borderId="1" applyNumberFormat="0" applyAlignment="0" applyProtection="0"/>
    <xf numFmtId="0" fontId="62" fillId="39" borderId="22" applyNumberFormat="0" applyAlignment="0" applyProtection="0"/>
    <xf numFmtId="0" fontId="112" fillId="7" borderId="1" applyNumberFormat="0" applyAlignment="0" applyProtection="0"/>
    <xf numFmtId="0" fontId="115" fillId="0" borderId="9" applyNumberFormat="0" applyFill="0" applyAlignment="0" applyProtection="0"/>
    <xf numFmtId="0" fontId="65" fillId="0" borderId="24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65" fillId="0" borderId="24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65" fillId="0" borderId="24" applyNumberFormat="0" applyFill="0" applyAlignment="0" applyProtection="0"/>
    <xf numFmtId="0" fontId="116" fillId="0" borderId="9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65" fillId="0" borderId="24" applyNumberFormat="0" applyFill="0" applyAlignment="0" applyProtection="0"/>
    <xf numFmtId="0" fontId="115" fillId="0" borderId="9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16" fillId="0" borderId="9" applyNumberFormat="0" applyFill="0" applyAlignment="0" applyProtection="0"/>
    <xf numFmtId="0" fontId="116" fillId="0" borderId="9" applyNumberFormat="0" applyFill="0" applyAlignment="0" applyProtection="0"/>
    <xf numFmtId="0" fontId="116" fillId="0" borderId="9" applyNumberFormat="0" applyFill="0" applyAlignment="0" applyProtection="0"/>
    <xf numFmtId="0" fontId="117" fillId="0" borderId="24" applyNumberFormat="0" applyFill="0" applyAlignment="0" applyProtection="0"/>
    <xf numFmtId="0" fontId="116" fillId="0" borderId="9" applyNumberFormat="0" applyFill="0" applyAlignment="0" applyProtection="0"/>
    <xf numFmtId="0" fontId="116" fillId="0" borderId="9" applyNumberFormat="0" applyFill="0" applyAlignment="0" applyProtection="0"/>
    <xf numFmtId="0" fontId="116" fillId="0" borderId="9" applyNumberFormat="0" applyFill="0" applyAlignment="0" applyProtection="0"/>
    <xf numFmtId="0" fontId="116" fillId="0" borderId="9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15" fillId="0" borderId="9" applyNumberFormat="0" applyFill="0" applyAlignment="0" applyProtection="0"/>
    <xf numFmtId="0" fontId="65" fillId="0" borderId="24" applyNumberFormat="0" applyFill="0" applyAlignment="0" applyProtection="0"/>
    <xf numFmtId="0" fontId="115" fillId="0" borderId="9" applyNumberFormat="0" applyFill="0" applyAlignment="0" applyProtection="0"/>
    <xf numFmtId="0" fontId="65" fillId="0" borderId="24" applyNumberFormat="0" applyFill="0" applyAlignment="0" applyProtection="0"/>
    <xf numFmtId="0" fontId="115" fillId="0" borderId="9" applyNumberFormat="0" applyFill="0" applyAlignment="0" applyProtection="0"/>
    <xf numFmtId="43" fontId="118" fillId="0" borderId="0" applyFont="0" applyFill="0" applyBorder="0" applyAlignment="0" applyProtection="0"/>
    <xf numFmtId="0" fontId="119" fillId="24" borderId="0" applyNumberFormat="0" applyBorder="0" applyAlignment="0" applyProtection="0"/>
    <xf numFmtId="0" fontId="120" fillId="38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20" fillId="38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20" fillId="38" borderId="0" applyNumberFormat="0" applyBorder="0" applyAlignment="0" applyProtection="0"/>
    <xf numFmtId="0" fontId="121" fillId="24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24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2" fillId="38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24" borderId="0" applyNumberFormat="0" applyBorder="0" applyAlignment="0" applyProtection="0"/>
    <xf numFmtId="0" fontId="120" fillId="38" borderId="0" applyNumberFormat="0" applyBorder="0" applyAlignment="0" applyProtection="0"/>
    <xf numFmtId="0" fontId="119" fillId="24" borderId="0" applyNumberFormat="0" applyBorder="0" applyAlignment="0" applyProtection="0"/>
    <xf numFmtId="0" fontId="120" fillId="38" borderId="0" applyNumberFormat="0" applyBorder="0" applyAlignment="0" applyProtection="0"/>
    <xf numFmtId="0" fontId="119" fillId="24" borderId="0" applyNumberFormat="0" applyBorder="0" applyAlignment="0" applyProtection="0"/>
    <xf numFmtId="173" fontId="12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3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0" borderId="0"/>
    <xf numFmtId="0" fontId="1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/>
    <xf numFmtId="0" fontId="1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2" fillId="25" borderId="10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42" borderId="26" applyNumberFormat="0" applyFont="0" applyAlignment="0" applyProtection="0"/>
    <xf numFmtId="0" fontId="1" fillId="42" borderId="26" applyNumberFormat="0" applyFont="0" applyAlignment="0" applyProtection="0"/>
    <xf numFmtId="0" fontId="1" fillId="42" borderId="26" applyNumberFormat="0" applyFont="0" applyAlignment="0" applyProtection="0"/>
    <xf numFmtId="0" fontId="1" fillId="42" borderId="26" applyNumberFormat="0" applyFont="0" applyAlignment="0" applyProtection="0"/>
    <xf numFmtId="0" fontId="1" fillId="42" borderId="26" applyNumberFormat="0" applyFont="0" applyAlignment="0" applyProtection="0"/>
    <xf numFmtId="0" fontId="1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42" borderId="26" applyNumberFormat="0" applyFont="0" applyAlignment="0" applyProtection="0"/>
    <xf numFmtId="0" fontId="1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2" borderId="26" applyNumberFormat="0" applyFont="0" applyAlignment="0" applyProtection="0"/>
    <xf numFmtId="0" fontId="1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2" borderId="26" applyNumberFormat="0" applyFont="0" applyAlignment="0" applyProtection="0"/>
    <xf numFmtId="0" fontId="1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42" borderId="26" applyNumberFormat="0" applyFont="0" applyAlignment="0" applyProtection="0"/>
    <xf numFmtId="0" fontId="1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42" borderId="26" applyNumberFormat="0" applyFont="0" applyAlignment="0" applyProtection="0"/>
    <xf numFmtId="0" fontId="1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42" borderId="26" applyNumberFormat="0" applyFont="0" applyAlignment="0" applyProtection="0"/>
    <xf numFmtId="0" fontId="2" fillId="25" borderId="10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5" borderId="10" applyNumberFormat="0" applyFont="0" applyAlignment="0" applyProtection="0"/>
    <xf numFmtId="0" fontId="95" fillId="42" borderId="26" applyNumberFormat="0" applyFont="0" applyAlignment="0" applyProtection="0"/>
    <xf numFmtId="0" fontId="95" fillId="42" borderId="26" applyNumberFormat="0" applyFont="0" applyAlignment="0" applyProtection="0"/>
    <xf numFmtId="0" fontId="2" fillId="25" borderId="10" applyNumberFormat="0" applyFont="0" applyAlignment="0" applyProtection="0"/>
    <xf numFmtId="0" fontId="95" fillId="42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40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40" borderId="23" applyNumberFormat="0" applyAlignment="0" applyProtection="0"/>
    <xf numFmtId="0" fontId="1" fillId="0" borderId="0"/>
    <xf numFmtId="0" fontId="1" fillId="0" borderId="0"/>
    <xf numFmtId="0" fontId="63" fillId="40" borderId="23" applyNumberFormat="0" applyAlignment="0" applyProtection="0"/>
    <xf numFmtId="0" fontId="1" fillId="0" borderId="0"/>
    <xf numFmtId="0" fontId="1" fillId="0" borderId="0"/>
    <xf numFmtId="0" fontId="63" fillId="40" borderId="23" applyNumberFormat="0" applyAlignment="0" applyProtection="0"/>
    <xf numFmtId="0" fontId="1" fillId="0" borderId="0"/>
    <xf numFmtId="0" fontId="1" fillId="0" borderId="0"/>
    <xf numFmtId="0" fontId="63" fillId="40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63" fillId="40" borderId="23" applyNumberFormat="0" applyAlignment="0" applyProtection="0"/>
    <xf numFmtId="0" fontId="1" fillId="0" borderId="0"/>
    <xf numFmtId="0" fontId="1" fillId="0" borderId="0"/>
    <xf numFmtId="0" fontId="63" fillId="40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7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 applyNumberFormat="0" applyFill="0" applyBorder="0" applyAlignment="0" applyProtection="0"/>
    <xf numFmtId="0" fontId="1" fillId="0" borderId="0"/>
    <xf numFmtId="0" fontId="1" fillId="0" borderId="0"/>
    <xf numFmtId="0" fontId="125" fillId="0" borderId="0" applyNumberFormat="0" applyFill="0" applyBorder="0" applyAlignment="0" applyProtection="0"/>
    <xf numFmtId="0" fontId="1" fillId="0" borderId="0"/>
    <xf numFmtId="0" fontId="1" fillId="0" borderId="0"/>
    <xf numFmtId="0" fontId="125" fillId="0" borderId="0" applyNumberFormat="0" applyFill="0" applyBorder="0" applyAlignment="0" applyProtection="0"/>
    <xf numFmtId="0" fontId="1" fillId="0" borderId="0"/>
    <xf numFmtId="0" fontId="1" fillId="0" borderId="0"/>
    <xf numFmtId="0" fontId="1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" fillId="0" borderId="0"/>
    <xf numFmtId="0" fontId="1" fillId="0" borderId="0"/>
    <xf numFmtId="0" fontId="1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27" applyNumberFormat="0" applyFill="0" applyAlignment="0" applyProtection="0"/>
    <xf numFmtId="0" fontId="1" fillId="0" borderId="0"/>
    <xf numFmtId="0" fontId="1" fillId="0" borderId="0"/>
    <xf numFmtId="0" fontId="69" fillId="0" borderId="27" applyNumberFormat="0" applyFill="0" applyAlignment="0" applyProtection="0"/>
    <xf numFmtId="0" fontId="1" fillId="0" borderId="0"/>
    <xf numFmtId="0" fontId="1" fillId="0" borderId="0"/>
    <xf numFmtId="0" fontId="69" fillId="0" borderId="27" applyNumberFormat="0" applyFill="0" applyAlignment="0" applyProtection="0"/>
    <xf numFmtId="0" fontId="1" fillId="0" borderId="0"/>
    <xf numFmtId="0" fontId="1" fillId="0" borderId="0"/>
    <xf numFmtId="0" fontId="6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1" fillId="0" borderId="0"/>
    <xf numFmtId="0" fontId="1" fillId="0" borderId="0"/>
    <xf numFmtId="0" fontId="6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 applyNumberFormat="0" applyFill="0" applyBorder="0" applyAlignment="0" applyProtection="0"/>
    <xf numFmtId="0" fontId="1" fillId="0" borderId="0"/>
    <xf numFmtId="0" fontId="1" fillId="0" borderId="0"/>
    <xf numFmtId="0" fontId="67" fillId="0" borderId="0" applyNumberFormat="0" applyFill="0" applyBorder="0" applyAlignment="0" applyProtection="0"/>
    <xf numFmtId="0" fontId="1" fillId="0" borderId="0"/>
    <xf numFmtId="0" fontId="1" fillId="0" borderId="0"/>
    <xf numFmtId="0" fontId="67" fillId="0" borderId="0" applyNumberFormat="0" applyFill="0" applyBorder="0" applyAlignment="0" applyProtection="0"/>
    <xf numFmtId="0" fontId="1" fillId="0" borderId="0"/>
    <xf numFmtId="0" fontId="1" fillId="0" borderId="0"/>
    <xf numFmtId="0" fontId="6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" fillId="0" borderId="0"/>
    <xf numFmtId="0" fontId="1" fillId="0" borderId="0"/>
    <xf numFmtId="0" fontId="6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1" fillId="0" borderId="0"/>
    <xf numFmtId="167" fontId="7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30" fillId="0" borderId="0"/>
    <xf numFmtId="167" fontId="2" fillId="0" borderId="0" applyFont="0" applyFill="0" applyBorder="0" applyAlignment="0" applyProtection="0"/>
    <xf numFmtId="0" fontId="2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71" fillId="0" borderId="0"/>
    <xf numFmtId="0" fontId="126" fillId="0" borderId="0"/>
    <xf numFmtId="0" fontId="126" fillId="0" borderId="0"/>
    <xf numFmtId="0" fontId="126" fillId="0" borderId="0"/>
    <xf numFmtId="0" fontId="127" fillId="0" borderId="0"/>
    <xf numFmtId="0" fontId="71" fillId="0" borderId="0"/>
    <xf numFmtId="188" fontId="3" fillId="0" borderId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2" fillId="0" borderId="0"/>
    <xf numFmtId="0" fontId="73" fillId="44" borderId="0" applyNumberFormat="0" applyBorder="0" applyAlignment="0" applyProtection="0"/>
    <xf numFmtId="0" fontId="73" fillId="48" borderId="0" applyNumberFormat="0" applyBorder="0" applyAlignment="0" applyProtection="0"/>
    <xf numFmtId="0" fontId="73" fillId="52" borderId="0" applyNumberFormat="0" applyBorder="0" applyAlignment="0" applyProtection="0"/>
    <xf numFmtId="0" fontId="73" fillId="56" borderId="0" applyNumberFormat="0" applyBorder="0" applyAlignment="0" applyProtection="0"/>
    <xf numFmtId="0" fontId="73" fillId="60" borderId="0" applyNumberFormat="0" applyBorder="0" applyAlignment="0" applyProtection="0"/>
    <xf numFmtId="0" fontId="73" fillId="64" borderId="0" applyNumberFormat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8" fillId="69" borderId="0" applyNumberFormat="0" applyBorder="0" applyAlignment="0" applyProtection="0"/>
    <xf numFmtId="0" fontId="128" fillId="70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73" fillId="45" borderId="0" applyNumberFormat="0" applyBorder="0" applyAlignment="0" applyProtection="0"/>
    <xf numFmtId="0" fontId="73" fillId="49" borderId="0" applyNumberFormat="0" applyBorder="0" applyAlignment="0" applyProtection="0"/>
    <xf numFmtId="0" fontId="73" fillId="53" borderId="0" applyNumberFormat="0" applyBorder="0" applyAlignment="0" applyProtection="0"/>
    <xf numFmtId="0" fontId="73" fillId="57" borderId="0" applyNumberFormat="0" applyBorder="0" applyAlignment="0" applyProtection="0"/>
    <xf numFmtId="0" fontId="73" fillId="61" borderId="0" applyNumberFormat="0" applyBorder="0" applyAlignment="0" applyProtection="0"/>
    <xf numFmtId="0" fontId="73" fillId="65" borderId="0" applyNumberFormat="0" applyBorder="0" applyAlignment="0" applyProtection="0"/>
    <xf numFmtId="0" fontId="128" fillId="73" borderId="0" applyNumberFormat="0" applyBorder="0" applyAlignment="0" applyProtection="0"/>
    <xf numFmtId="0" fontId="128" fillId="74" borderId="0" applyNumberFormat="0" applyBorder="0" applyAlignment="0" applyProtection="0"/>
    <xf numFmtId="0" fontId="128" fillId="75" borderId="0" applyNumberFormat="0" applyBorder="0" applyAlignment="0" applyProtection="0"/>
    <xf numFmtId="0" fontId="128" fillId="70" borderId="0" applyNumberFormat="0" applyBorder="0" applyAlignment="0" applyProtection="0"/>
    <xf numFmtId="0" fontId="128" fillId="73" borderId="0" applyNumberFormat="0" applyBorder="0" applyAlignment="0" applyProtection="0"/>
    <xf numFmtId="0" fontId="128" fillId="76" borderId="0" applyNumberFormat="0" applyBorder="0" applyAlignment="0" applyProtection="0"/>
    <xf numFmtId="0" fontId="129" fillId="46" borderId="0" applyNumberFormat="0" applyBorder="0" applyAlignment="0" applyProtection="0"/>
    <xf numFmtId="0" fontId="129" fillId="50" borderId="0" applyNumberFormat="0" applyBorder="0" applyAlignment="0" applyProtection="0"/>
    <xf numFmtId="0" fontId="129" fillId="54" borderId="0" applyNumberFormat="0" applyBorder="0" applyAlignment="0" applyProtection="0"/>
    <xf numFmtId="0" fontId="129" fillId="58" borderId="0" applyNumberFormat="0" applyBorder="0" applyAlignment="0" applyProtection="0"/>
    <xf numFmtId="0" fontId="129" fillId="62" borderId="0" applyNumberFormat="0" applyBorder="0" applyAlignment="0" applyProtection="0"/>
    <xf numFmtId="0" fontId="129" fillId="66" borderId="0" applyNumberFormat="0" applyBorder="0" applyAlignment="0" applyProtection="0"/>
    <xf numFmtId="0" fontId="130" fillId="77" borderId="0" applyNumberFormat="0" applyBorder="0" applyAlignment="0" applyProtection="0"/>
    <xf numFmtId="0" fontId="130" fillId="74" borderId="0" applyNumberFormat="0" applyBorder="0" applyAlignment="0" applyProtection="0"/>
    <xf numFmtId="0" fontId="130" fillId="75" borderId="0" applyNumberFormat="0" applyBorder="0" applyAlignment="0" applyProtection="0"/>
    <xf numFmtId="0" fontId="130" fillId="78" borderId="0" applyNumberFormat="0" applyBorder="0" applyAlignment="0" applyProtection="0"/>
    <xf numFmtId="0" fontId="130" fillId="79" borderId="0" applyNumberFormat="0" applyBorder="0" applyAlignment="0" applyProtection="0"/>
    <xf numFmtId="0" fontId="130" fillId="80" borderId="0" applyNumberFormat="0" applyBorder="0" applyAlignment="0" applyProtection="0"/>
    <xf numFmtId="0" fontId="129" fillId="43" borderId="0" applyNumberFormat="0" applyBorder="0" applyAlignment="0" applyProtection="0"/>
    <xf numFmtId="0" fontId="129" fillId="47" borderId="0" applyNumberFormat="0" applyBorder="0" applyAlignment="0" applyProtection="0"/>
    <xf numFmtId="0" fontId="129" fillId="51" borderId="0" applyNumberFormat="0" applyBorder="0" applyAlignment="0" applyProtection="0"/>
    <xf numFmtId="0" fontId="129" fillId="55" borderId="0" applyNumberFormat="0" applyBorder="0" applyAlignment="0" applyProtection="0"/>
    <xf numFmtId="0" fontId="129" fillId="59" borderId="0" applyNumberFormat="0" applyBorder="0" applyAlignment="0" applyProtection="0"/>
    <xf numFmtId="0" fontId="129" fillId="63" borderId="0" applyNumberFormat="0" applyBorder="0" applyAlignment="0" applyProtection="0"/>
    <xf numFmtId="0" fontId="131" fillId="37" borderId="0" applyNumberFormat="0" applyBorder="0" applyAlignment="0" applyProtection="0"/>
    <xf numFmtId="0" fontId="132" fillId="40" borderId="22" applyNumberFormat="0" applyAlignment="0" applyProtection="0"/>
    <xf numFmtId="0" fontId="133" fillId="41" borderId="25" applyNumberFormat="0" applyAlignment="0" applyProtection="0"/>
    <xf numFmtId="165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91" fontId="30" fillId="0" borderId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91" fontId="134" fillId="0" borderId="0" applyFill="0" applyBorder="0" applyAlignment="0" applyProtection="0"/>
    <xf numFmtId="191" fontId="134" fillId="0" borderId="0" applyFill="0" applyBorder="0" applyAlignment="0" applyProtection="0"/>
    <xf numFmtId="167" fontId="71" fillId="0" borderId="0" applyFont="0" applyFill="0" applyBorder="0" applyAlignment="0" applyProtection="0"/>
    <xf numFmtId="40" fontId="135" fillId="0" borderId="0" applyFill="0" applyBorder="0" applyAlignment="0" applyProtection="0"/>
    <xf numFmtId="167" fontId="75" fillId="0" borderId="0" applyFont="0" applyFill="0" applyBorder="0" applyAlignment="0" applyProtection="0"/>
    <xf numFmtId="191" fontId="30" fillId="0" borderId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7" fontId="2" fillId="0" borderId="0" applyFont="0" applyFill="0" applyBorder="0" applyAlignment="0" applyProtection="0"/>
    <xf numFmtId="47" fontId="2" fillId="0" borderId="0" applyFont="0" applyFill="0" applyBorder="0" applyAlignment="0" applyProtection="0"/>
    <xf numFmtId="191" fontId="134" fillId="0" borderId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78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95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167" fontId="1" fillId="0" borderId="0" applyFont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195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195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5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167" fontId="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2" fontId="135" fillId="0" borderId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136" fillId="0" borderId="0"/>
    <xf numFmtId="0" fontId="137" fillId="0" borderId="0"/>
    <xf numFmtId="0" fontId="138" fillId="0" borderId="0" applyNumberFormat="0" applyFill="0" applyBorder="0" applyAlignment="0" applyProtection="0"/>
    <xf numFmtId="0" fontId="139" fillId="36" borderId="0" applyNumberFormat="0" applyBorder="0" applyAlignment="0" applyProtection="0"/>
    <xf numFmtId="0" fontId="140" fillId="0" borderId="5" applyNumberFormat="0" applyFill="0" applyAlignment="0" applyProtection="0"/>
    <xf numFmtId="0" fontId="141" fillId="0" borderId="6" applyNumberFormat="0" applyFill="0" applyAlignment="0" applyProtection="0"/>
    <xf numFmtId="0" fontId="142" fillId="0" borderId="7" applyNumberFormat="0" applyFill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39" borderId="22" applyNumberFormat="0" applyAlignment="0" applyProtection="0"/>
    <xf numFmtId="0" fontId="146" fillId="0" borderId="24" applyNumberFormat="0" applyFill="0" applyAlignment="0" applyProtection="0"/>
    <xf numFmtId="0" fontId="147" fillId="38" borderId="0" applyNumberFormat="0" applyBorder="0" applyAlignment="0" applyProtection="0"/>
    <xf numFmtId="0" fontId="71" fillId="0" borderId="0"/>
    <xf numFmtId="0" fontId="148" fillId="0" borderId="0"/>
    <xf numFmtId="0" fontId="2" fillId="0" borderId="0"/>
    <xf numFmtId="0" fontId="13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1" fillId="0" borderId="0"/>
    <xf numFmtId="0" fontId="71" fillId="0" borderId="0"/>
    <xf numFmtId="0" fontId="1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1" fillId="0" borderId="0"/>
    <xf numFmtId="0" fontId="7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3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1" fillId="0" borderId="0"/>
    <xf numFmtId="0" fontId="2" fillId="0" borderId="0"/>
    <xf numFmtId="0" fontId="2" fillId="0" borderId="0"/>
    <xf numFmtId="0" fontId="71" fillId="0" borderId="0"/>
    <xf numFmtId="0" fontId="77" fillId="0" borderId="0"/>
    <xf numFmtId="0" fontId="134" fillId="0" borderId="0"/>
    <xf numFmtId="0" fontId="148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74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8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71" fillId="0" borderId="0"/>
    <xf numFmtId="0" fontId="73" fillId="0" borderId="0"/>
    <xf numFmtId="0" fontId="2" fillId="0" borderId="0"/>
    <xf numFmtId="0" fontId="137" fillId="0" borderId="0"/>
    <xf numFmtId="0" fontId="71" fillId="0" borderId="0"/>
    <xf numFmtId="0" fontId="2" fillId="0" borderId="0"/>
    <xf numFmtId="0" fontId="2" fillId="0" borderId="0"/>
    <xf numFmtId="0" fontId="134" fillId="0" borderId="0"/>
    <xf numFmtId="0" fontId="95" fillId="25" borderId="10" applyNumberFormat="0" applyFont="0" applyAlignment="0" applyProtection="0"/>
    <xf numFmtId="0" fontId="149" fillId="40" borderId="23" applyNumberFormat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76" fillId="0" borderId="27" applyNumberFormat="0" applyFill="0" applyAlignment="0" applyProtection="0"/>
    <xf numFmtId="0" fontId="151" fillId="0" borderId="0" applyNumberFormat="0" applyFill="0" applyBorder="0" applyAlignment="0" applyProtection="0"/>
    <xf numFmtId="167" fontId="136" fillId="0" borderId="0" applyFont="0" applyFill="0" applyBorder="0" applyAlignment="0" applyProtection="0"/>
    <xf numFmtId="0" fontId="2" fillId="0" borderId="0"/>
    <xf numFmtId="0" fontId="136" fillId="0" borderId="0"/>
    <xf numFmtId="0" fontId="30" fillId="0" borderId="0"/>
    <xf numFmtId="0" fontId="2" fillId="0" borderId="0"/>
    <xf numFmtId="0" fontId="2" fillId="0" borderId="0" applyBorder="0"/>
    <xf numFmtId="0" fontId="2" fillId="0" borderId="0"/>
    <xf numFmtId="0" fontId="130" fillId="81" borderId="0" applyNumberFormat="0" applyBorder="0" applyAlignment="0" applyProtection="0"/>
    <xf numFmtId="0" fontId="130" fillId="82" borderId="0" applyNumberFormat="0" applyBorder="0" applyAlignment="0" applyProtection="0"/>
    <xf numFmtId="0" fontId="130" fillId="83" borderId="0" applyNumberFormat="0" applyBorder="0" applyAlignment="0" applyProtection="0"/>
    <xf numFmtId="0" fontId="130" fillId="78" borderId="0" applyNumberFormat="0" applyBorder="0" applyAlignment="0" applyProtection="0"/>
    <xf numFmtId="0" fontId="130" fillId="79" borderId="0" applyNumberFormat="0" applyBorder="0" applyAlignment="0" applyProtection="0"/>
    <xf numFmtId="0" fontId="130" fillId="84" borderId="0" applyNumberFormat="0" applyBorder="0" applyAlignment="0" applyProtection="0"/>
    <xf numFmtId="0" fontId="152" fillId="0" borderId="0" applyNumberFormat="0" applyFill="0" applyBorder="0" applyAlignment="0" applyProtection="0"/>
    <xf numFmtId="0" fontId="153" fillId="85" borderId="1" applyNumberFormat="0" applyAlignment="0" applyProtection="0"/>
    <xf numFmtId="0" fontId="154" fillId="68" borderId="0" applyNumberFormat="0" applyBorder="0" applyAlignment="0" applyProtection="0"/>
    <xf numFmtId="0" fontId="137" fillId="86" borderId="10" applyNumberFormat="0" applyAlignment="0" applyProtection="0"/>
    <xf numFmtId="0" fontId="155" fillId="87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88" borderId="2" applyNumberFormat="0" applyAlignment="0" applyProtection="0"/>
    <xf numFmtId="0" fontId="158" fillId="0" borderId="9" applyNumberFormat="0" applyFill="0" applyAlignment="0" applyProtection="0"/>
    <xf numFmtId="0" fontId="159" fillId="0" borderId="14" applyNumberFormat="0" applyFill="0" applyAlignment="0" applyProtection="0"/>
    <xf numFmtId="0" fontId="160" fillId="72" borderId="1" applyNumberFormat="0" applyAlignment="0" applyProtection="0"/>
    <xf numFmtId="0" fontId="161" fillId="0" borderId="0" applyNumberFormat="0" applyFill="0" applyBorder="0" applyAlignment="0" applyProtection="0"/>
    <xf numFmtId="0" fontId="162" fillId="0" borderId="5" applyNumberFormat="0" applyFill="0" applyAlignment="0" applyProtection="0"/>
    <xf numFmtId="0" fontId="163" fillId="0" borderId="6" applyNumberFormat="0" applyFill="0" applyAlignment="0" applyProtection="0"/>
    <xf numFmtId="0" fontId="164" fillId="0" borderId="7" applyNumberFormat="0" applyFill="0" applyAlignment="0" applyProtection="0"/>
    <xf numFmtId="0" fontId="164" fillId="0" borderId="0" applyNumberFormat="0" applyFill="0" applyBorder="0" applyAlignment="0" applyProtection="0"/>
    <xf numFmtId="0" fontId="165" fillId="69" borderId="0" applyNumberFormat="0" applyBorder="0" applyAlignment="0" applyProtection="0"/>
    <xf numFmtId="0" fontId="166" fillId="85" borderId="11" applyNumberFormat="0" applyAlignment="0" applyProtection="0"/>
    <xf numFmtId="38" fontId="137" fillId="0" borderId="0" applyFill="0" applyBorder="0" applyAlignment="0" applyProtection="0"/>
    <xf numFmtId="40" fontId="137" fillId="0" borderId="0" applyFill="0" applyBorder="0" applyAlignment="0" applyProtection="0"/>
    <xf numFmtId="0" fontId="2" fillId="0" borderId="0"/>
    <xf numFmtId="181" fontId="30" fillId="0" borderId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1" fontId="30" fillId="0" borderId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81" fontId="30" fillId="0" borderId="0" applyFill="0" applyBorder="0" applyAlignment="0" applyProtection="0"/>
    <xf numFmtId="190" fontId="2" fillId="0" borderId="0" applyFont="0" applyFill="0" applyBorder="0" applyAlignment="0" applyProtection="0"/>
    <xf numFmtId="181" fontId="30" fillId="0" borderId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9" fontId="30" fillId="0" borderId="0" applyFill="0" applyBorder="0" applyAlignment="0" applyProtection="0"/>
    <xf numFmtId="190" fontId="2" fillId="0" borderId="0" applyFont="0" applyFill="0" applyBorder="0" applyAlignment="0" applyProtection="0"/>
    <xf numFmtId="189" fontId="30" fillId="0" borderId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9" fontId="30" fillId="0" borderId="0" applyFill="0" applyBorder="0" applyAlignment="0" applyProtection="0"/>
    <xf numFmtId="189" fontId="30" fillId="0" borderId="0" applyFill="0" applyBorder="0" applyAlignment="0" applyProtection="0"/>
    <xf numFmtId="19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30" fillId="0" borderId="0" applyFill="0" applyBorder="0" applyAlignment="0" applyProtection="0"/>
    <xf numFmtId="190" fontId="2" fillId="0" borderId="0" applyFont="0" applyFill="0" applyBorder="0" applyAlignment="0" applyProtection="0"/>
    <xf numFmtId="189" fontId="30" fillId="0" borderId="0" applyFill="0" applyBorder="0" applyAlignment="0" applyProtection="0"/>
    <xf numFmtId="187" fontId="2" fillId="0" borderId="0" applyFont="0" applyFill="0" applyBorder="0" applyAlignment="0" applyProtection="0"/>
    <xf numFmtId="0" fontId="71" fillId="0" borderId="0"/>
    <xf numFmtId="189" fontId="30" fillId="0" borderId="0" applyFill="0" applyBorder="0" applyAlignment="0" applyProtection="0"/>
    <xf numFmtId="14" fontId="2" fillId="0" borderId="0" applyFont="0" applyFill="0" applyBorder="0" applyAlignment="0" applyProtection="0"/>
    <xf numFmtId="0" fontId="2" fillId="0" borderId="0"/>
    <xf numFmtId="189" fontId="30" fillId="0" borderId="0" applyFill="0" applyBorder="0" applyAlignment="0" applyProtection="0"/>
    <xf numFmtId="190" fontId="2" fillId="0" borderId="0" applyFont="0" applyFill="0" applyBorder="0" applyAlignment="0" applyProtection="0"/>
    <xf numFmtId="0" fontId="126" fillId="0" borderId="0"/>
    <xf numFmtId="167" fontId="126" fillId="0" borderId="0" applyFont="0" applyFill="0" applyBorder="0" applyAlignment="0" applyProtection="0"/>
    <xf numFmtId="189" fontId="30" fillId="0" borderId="0" applyFill="0" applyBorder="0" applyAlignment="0" applyProtection="0"/>
    <xf numFmtId="190" fontId="2" fillId="0" borderId="0" applyFont="0" applyFill="0" applyBorder="0" applyAlignment="0" applyProtection="0"/>
    <xf numFmtId="189" fontId="30" fillId="0" borderId="0" applyFill="0" applyBorder="0" applyAlignment="0" applyProtection="0"/>
    <xf numFmtId="189" fontId="30" fillId="0" borderId="0" applyFill="0" applyBorder="0" applyAlignment="0" applyProtection="0"/>
    <xf numFmtId="190" fontId="2" fillId="0" borderId="0" applyFont="0" applyFill="0" applyBorder="0" applyAlignment="0" applyProtection="0"/>
    <xf numFmtId="189" fontId="30" fillId="0" borderId="0" applyFill="0" applyBorder="0" applyAlignment="0" applyProtection="0"/>
    <xf numFmtId="190" fontId="2" fillId="0" borderId="0" applyFont="0" applyFill="0" applyBorder="0" applyAlignment="0" applyProtection="0"/>
    <xf numFmtId="189" fontId="30" fillId="0" borderId="0" applyFill="0" applyBorder="0" applyAlignment="0" applyProtection="0"/>
    <xf numFmtId="189" fontId="30" fillId="0" borderId="0" applyFill="0" applyBorder="0" applyAlignment="0" applyProtection="0"/>
    <xf numFmtId="189" fontId="30" fillId="0" borderId="0" applyFill="0" applyBorder="0" applyAlignment="0" applyProtection="0"/>
    <xf numFmtId="189" fontId="30" fillId="0" borderId="0" applyFill="0" applyBorder="0" applyAlignment="0" applyProtection="0"/>
    <xf numFmtId="190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91" fontId="30" fillId="0" borderId="0" applyFill="0" applyBorder="0" applyAlignment="0" applyProtection="0"/>
    <xf numFmtId="167" fontId="2" fillId="0" borderId="0" applyFont="0" applyFill="0" applyBorder="0" applyAlignment="0" applyProtection="0"/>
    <xf numFmtId="0" fontId="126" fillId="0" borderId="0"/>
    <xf numFmtId="9" fontId="126" fillId="0" borderId="0" applyFont="0" applyFill="0" applyBorder="0" applyAlignment="0" applyProtection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167" fontId="167" fillId="0" borderId="0" applyFont="0" applyFill="0" applyBorder="0" applyAlignment="0" applyProtection="0"/>
    <xf numFmtId="0" fontId="71" fillId="0" borderId="0"/>
    <xf numFmtId="192" fontId="2" fillId="0" borderId="0" applyFill="0" applyBorder="0" applyAlignment="0" applyProtection="0"/>
    <xf numFmtId="0" fontId="2" fillId="42" borderId="26" applyNumberFormat="0" applyFont="0" applyAlignment="0" applyProtection="0"/>
    <xf numFmtId="0" fontId="74" fillId="0" borderId="0"/>
    <xf numFmtId="167" fontId="7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7" fillId="0" borderId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168" fillId="0" borderId="19" applyNumberFormat="0" applyFill="0" applyAlignment="0" applyProtection="0"/>
    <xf numFmtId="0" fontId="169" fillId="0" borderId="0"/>
    <xf numFmtId="4" fontId="170" fillId="0" borderId="0" applyFont="0" applyFill="0" applyBorder="0" applyAlignment="0" applyProtection="0"/>
    <xf numFmtId="4" fontId="1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173" fontId="2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0" fontId="2" fillId="0" borderId="0" applyFont="0" applyFill="0" applyBorder="0" applyAlignment="0" applyProtection="0"/>
    <xf numFmtId="0" fontId="169" fillId="0" borderId="0"/>
    <xf numFmtId="9" fontId="17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21" borderId="2" applyNumberFormat="0" applyAlignment="0" applyProtection="0"/>
    <xf numFmtId="0" fontId="33" fillId="0" borderId="9" applyNumberFormat="0" applyFill="0" applyAlignment="0" applyProtection="0"/>
    <xf numFmtId="0" fontId="39" fillId="3" borderId="0" applyNumberFormat="0" applyBorder="0" applyAlignment="0" applyProtection="0"/>
    <xf numFmtId="0" fontId="40" fillId="20" borderId="11" applyNumberFormat="0" applyAlignment="0" applyProtection="0"/>
    <xf numFmtId="0" fontId="27" fillId="20" borderId="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6" fillId="7" borderId="1" applyNumberFormat="0" applyAlignment="0" applyProtection="0"/>
    <xf numFmtId="0" fontId="37" fillId="24" borderId="0" applyNumberFormat="0" applyBorder="0" applyAlignment="0" applyProtection="0"/>
    <xf numFmtId="0" fontId="38" fillId="0" borderId="14" applyNumberFormat="0" applyFill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25" borderId="10" applyNumberFormat="0" applyFont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167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ill="0" applyBorder="0" applyAlignment="0" applyProtection="0"/>
    <xf numFmtId="0" fontId="1" fillId="0" borderId="0"/>
    <xf numFmtId="167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4" fillId="0" borderId="0"/>
    <xf numFmtId="0" fontId="1" fillId="0" borderId="0"/>
    <xf numFmtId="0" fontId="71" fillId="0" borderId="0"/>
    <xf numFmtId="0" fontId="71" fillId="0" borderId="0"/>
    <xf numFmtId="192" fontId="2" fillId="0" borderId="0" applyFill="0" applyBorder="0" applyAlignment="0" applyProtection="0"/>
    <xf numFmtId="9" fontId="71" fillId="0" borderId="0" applyFont="0" applyFill="0" applyBorder="0" applyAlignment="0" applyProtection="0"/>
    <xf numFmtId="0" fontId="126" fillId="0" borderId="0"/>
    <xf numFmtId="0" fontId="126" fillId="0" borderId="0"/>
    <xf numFmtId="0" fontId="126" fillId="0" borderId="0"/>
    <xf numFmtId="0" fontId="126" fillId="0" borderId="0"/>
    <xf numFmtId="0" fontId="71" fillId="0" borderId="0"/>
    <xf numFmtId="167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167" fontId="16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5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67" fontId="1" fillId="0" borderId="0" applyFont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67" fontId="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7" fontId="136" fillId="0" borderId="0" applyFont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7" fontId="2" fillId="0" borderId="0" applyFont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30" fillId="0" borderId="0" applyFill="0" applyBorder="0" applyAlignment="0" applyProtection="0"/>
    <xf numFmtId="197" fontId="2" fillId="0" borderId="0" applyFont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9" fontId="71" fillId="0" borderId="0" applyFont="0" applyFill="0" applyBorder="0" applyAlignment="0" applyProtection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95" fillId="25" borderId="10" applyNumberFormat="0" applyFont="0" applyAlignment="0" applyProtection="0"/>
    <xf numFmtId="0" fontId="153" fillId="85" borderId="1" applyNumberFormat="0" applyAlignment="0" applyProtection="0"/>
    <xf numFmtId="0" fontId="137" fillId="86" borderId="10" applyNumberFormat="0" applyAlignment="0" applyProtection="0"/>
    <xf numFmtId="0" fontId="159" fillId="0" borderId="14" applyNumberFormat="0" applyFill="0" applyAlignment="0" applyProtection="0"/>
    <xf numFmtId="0" fontId="160" fillId="72" borderId="1" applyNumberFormat="0" applyAlignment="0" applyProtection="0"/>
    <xf numFmtId="0" fontId="166" fillId="85" borderId="11" applyNumberFormat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" fillId="0" borderId="0"/>
    <xf numFmtId="0" fontId="1" fillId="0" borderId="0"/>
    <xf numFmtId="0" fontId="126" fillId="0" borderId="0"/>
    <xf numFmtId="167" fontId="126" fillId="0" borderId="0" applyFont="0" applyFill="0" applyBorder="0" applyAlignment="0" applyProtection="0"/>
    <xf numFmtId="0" fontId="126" fillId="0" borderId="0"/>
    <xf numFmtId="0" fontId="126" fillId="0" borderId="0"/>
    <xf numFmtId="167" fontId="71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7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1" fillId="0" borderId="0"/>
    <xf numFmtId="0" fontId="95" fillId="25" borderId="10" applyNumberFormat="0" applyFont="0" applyAlignment="0" applyProtection="0"/>
    <xf numFmtId="0" fontId="126" fillId="0" borderId="0"/>
    <xf numFmtId="167" fontId="136" fillId="0" borderId="0" applyFont="0" applyFill="0" applyBorder="0" applyAlignment="0" applyProtection="0"/>
    <xf numFmtId="0" fontId="153" fillId="85" borderId="1" applyNumberFormat="0" applyAlignment="0" applyProtection="0"/>
    <xf numFmtId="0" fontId="137" fillId="86" borderId="10" applyNumberFormat="0" applyAlignment="0" applyProtection="0"/>
    <xf numFmtId="0" fontId="159" fillId="0" borderId="14" applyNumberFormat="0" applyFill="0" applyAlignment="0" applyProtection="0"/>
    <xf numFmtId="0" fontId="160" fillId="72" borderId="1" applyNumberFormat="0" applyAlignment="0" applyProtection="0"/>
    <xf numFmtId="0" fontId="166" fillId="85" borderId="11" applyNumberFormat="0" applyAlignment="0" applyProtection="0"/>
    <xf numFmtId="192" fontId="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95" fillId="25" borderId="10" applyNumberFormat="0" applyFont="0" applyAlignment="0" applyProtection="0"/>
    <xf numFmtId="0" fontId="153" fillId="85" borderId="1" applyNumberFormat="0" applyAlignment="0" applyProtection="0"/>
    <xf numFmtId="0" fontId="137" fillId="86" borderId="10" applyNumberFormat="0" applyAlignment="0" applyProtection="0"/>
    <xf numFmtId="0" fontId="159" fillId="0" borderId="14" applyNumberFormat="0" applyFill="0" applyAlignment="0" applyProtection="0"/>
    <xf numFmtId="0" fontId="160" fillId="72" borderId="1" applyNumberFormat="0" applyAlignment="0" applyProtection="0"/>
    <xf numFmtId="0" fontId="166" fillId="85" borderId="11" applyNumberFormat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26" fillId="0" borderId="0" applyFont="0" applyFill="0" applyBorder="0" applyAlignment="0" applyProtection="0"/>
    <xf numFmtId="0" fontId="1" fillId="0" borderId="0"/>
    <xf numFmtId="0" fontId="1" fillId="0" borderId="0"/>
    <xf numFmtId="0" fontId="71" fillId="42" borderId="26" applyNumberFormat="0" applyFont="0" applyAlignment="0" applyProtection="0"/>
    <xf numFmtId="0" fontId="2" fillId="0" borderId="0"/>
    <xf numFmtId="167" fontId="71" fillId="0" borderId="0" applyFont="0" applyFill="0" applyBorder="0" applyAlignment="0" applyProtection="0"/>
    <xf numFmtId="0" fontId="126" fillId="0" borderId="0"/>
    <xf numFmtId="0" fontId="126" fillId="0" borderId="0"/>
    <xf numFmtId="167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26" fillId="0" borderId="0"/>
    <xf numFmtId="0" fontId="126" fillId="0" borderId="0"/>
    <xf numFmtId="0" fontId="126" fillId="0" borderId="0"/>
    <xf numFmtId="167" fontId="71" fillId="0" borderId="0" applyFont="0" applyFill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90" fillId="20" borderId="1" applyNumberFormat="0" applyAlignment="0" applyProtection="0"/>
    <xf numFmtId="0" fontId="89" fillId="20" borderId="1" applyNumberFormat="0" applyAlignment="0" applyProtection="0"/>
    <xf numFmtId="0" fontId="90" fillId="20" borderId="1" applyNumberFormat="0" applyAlignment="0" applyProtection="0"/>
    <xf numFmtId="0" fontId="90" fillId="20" borderId="1" applyNumberFormat="0" applyAlignment="0" applyProtection="0"/>
    <xf numFmtId="0" fontId="90" fillId="20" borderId="1" applyNumberFormat="0" applyAlignment="0" applyProtection="0"/>
    <xf numFmtId="0" fontId="90" fillId="20" borderId="1" applyNumberFormat="0" applyAlignment="0" applyProtection="0"/>
    <xf numFmtId="0" fontId="90" fillId="20" borderId="1" applyNumberFormat="0" applyAlignment="0" applyProtection="0"/>
    <xf numFmtId="0" fontId="90" fillId="20" borderId="1" applyNumberFormat="0" applyAlignment="0" applyProtection="0"/>
    <xf numFmtId="0" fontId="90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4">
      <alignment horizontal="left" vertical="center"/>
    </xf>
    <xf numFmtId="0" fontId="2" fillId="0" borderId="0"/>
    <xf numFmtId="0" fontId="1" fillId="0" borderId="0"/>
    <xf numFmtId="9" fontId="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78" fillId="0" borderId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6" fillId="0" borderId="0"/>
    <xf numFmtId="0" fontId="126" fillId="0" borderId="0"/>
    <xf numFmtId="0" fontId="126" fillId="0" borderId="0"/>
    <xf numFmtId="0" fontId="78" fillId="0" borderId="0"/>
    <xf numFmtId="19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91" fillId="0" borderId="14" applyNumberFormat="0" applyFill="0" applyAlignment="0" applyProtection="0"/>
    <xf numFmtId="0" fontId="75" fillId="0" borderId="0"/>
    <xf numFmtId="0" fontId="171" fillId="0" borderId="0" applyNumberFormat="0" applyFill="0" applyBorder="0" applyAlignment="0" applyProtection="0">
      <alignment vertical="top"/>
      <protection locked="0"/>
    </xf>
    <xf numFmtId="167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34" fillId="0" borderId="0"/>
    <xf numFmtId="0" fontId="191" fillId="0" borderId="14" applyNumberFormat="0" applyFill="0" applyAlignment="0" applyProtection="0"/>
    <xf numFmtId="0" fontId="71" fillId="0" borderId="0"/>
    <xf numFmtId="0" fontId="71" fillId="0" borderId="0"/>
    <xf numFmtId="0" fontId="186" fillId="7" borderId="1" applyNumberFormat="0" applyAlignment="0" applyProtection="0"/>
    <xf numFmtId="9" fontId="77" fillId="0" borderId="0" applyFont="0" applyFill="0" applyBorder="0" applyAlignment="0" applyProtection="0"/>
    <xf numFmtId="0" fontId="95" fillId="2" borderId="0" applyNumberFormat="0" applyBorder="0" applyAlignment="0" applyProtection="0"/>
    <xf numFmtId="0" fontId="73" fillId="44" borderId="0" applyNumberFormat="0" applyBorder="0" applyAlignment="0" applyProtection="0"/>
    <xf numFmtId="0" fontId="95" fillId="3" borderId="0" applyNumberFormat="0" applyBorder="0" applyAlignment="0" applyProtection="0"/>
    <xf numFmtId="0" fontId="73" fillId="48" borderId="0" applyNumberFormat="0" applyBorder="0" applyAlignment="0" applyProtection="0"/>
    <xf numFmtId="0" fontId="22" fillId="0" borderId="4">
      <alignment horizontal="left" vertical="center"/>
    </xf>
    <xf numFmtId="0" fontId="95" fillId="4" borderId="0" applyNumberFormat="0" applyBorder="0" applyAlignment="0" applyProtection="0"/>
    <xf numFmtId="0" fontId="73" fillId="52" borderId="0" applyNumberFormat="0" applyBorder="0" applyAlignment="0" applyProtection="0"/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95" fillId="5" borderId="0" applyNumberFormat="0" applyBorder="0" applyAlignment="0" applyProtection="0"/>
    <xf numFmtId="0" fontId="73" fillId="56" borderId="0" applyNumberFormat="0" applyBorder="0" applyAlignment="0" applyProtection="0"/>
    <xf numFmtId="202" fontId="183" fillId="0" borderId="31">
      <alignment horizontal="left"/>
    </xf>
    <xf numFmtId="202" fontId="183" fillId="0" borderId="31">
      <alignment horizontal="left"/>
    </xf>
    <xf numFmtId="202" fontId="183" fillId="0" borderId="31">
      <alignment horizontal="left"/>
    </xf>
    <xf numFmtId="0" fontId="95" fillId="6" borderId="0" applyNumberFormat="0" applyBorder="0" applyAlignment="0" applyProtection="0"/>
    <xf numFmtId="0" fontId="73" fillId="60" borderId="0" applyNumberFormat="0" applyBorder="0" applyAlignment="0" applyProtection="0"/>
    <xf numFmtId="201" fontId="72" fillId="0" borderId="31">
      <alignment horizontal="left"/>
    </xf>
    <xf numFmtId="201" fontId="72" fillId="0" borderId="31">
      <alignment horizontal="left"/>
    </xf>
    <xf numFmtId="201" fontId="72" fillId="0" borderId="31">
      <alignment horizontal="left"/>
    </xf>
    <xf numFmtId="0" fontId="95" fillId="7" borderId="0" applyNumberFormat="0" applyBorder="0" applyAlignment="0" applyProtection="0"/>
    <xf numFmtId="0" fontId="73" fillId="64" borderId="0" applyNumberFormat="0" applyBorder="0" applyAlignment="0" applyProtection="0"/>
    <xf numFmtId="0" fontId="182" fillId="1" borderId="31">
      <alignment horizontal="left"/>
    </xf>
    <xf numFmtId="0" fontId="95" fillId="8" borderId="0" applyNumberFormat="0" applyBorder="0" applyAlignment="0" applyProtection="0"/>
    <xf numFmtId="0" fontId="73" fillId="45" borderId="0" applyNumberFormat="0" applyBorder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95" fillId="9" borderId="0" applyNumberFormat="0" applyBorder="0" applyAlignment="0" applyProtection="0"/>
    <xf numFmtId="0" fontId="73" fillId="49" borderId="0" applyNumberFormat="0" applyBorder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95" fillId="10" borderId="0" applyNumberFormat="0" applyBorder="0" applyAlignment="0" applyProtection="0"/>
    <xf numFmtId="0" fontId="73" fillId="53" borderId="0" applyNumberFormat="0" applyBorder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95" fillId="5" borderId="0" applyNumberFormat="0" applyBorder="0" applyAlignment="0" applyProtection="0"/>
    <xf numFmtId="0" fontId="73" fillId="57" borderId="0" applyNumberFormat="0" applyBorder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95" fillId="8" borderId="0" applyNumberFormat="0" applyBorder="0" applyAlignment="0" applyProtection="0"/>
    <xf numFmtId="0" fontId="73" fillId="61" borderId="0" applyNumberFormat="0" applyBorder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95" fillId="11" borderId="0" applyNumberFormat="0" applyBorder="0" applyAlignment="0" applyProtection="0"/>
    <xf numFmtId="0" fontId="73" fillId="65" borderId="0" applyNumberFormat="0" applyBorder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72" fillId="12" borderId="0" applyNumberFormat="0" applyBorder="0" applyAlignment="0" applyProtection="0"/>
    <xf numFmtId="0" fontId="129" fillId="46" borderId="0" applyNumberFormat="0" applyBorder="0" applyAlignment="0" applyProtection="0"/>
    <xf numFmtId="0" fontId="172" fillId="9" borderId="0" applyNumberFormat="0" applyBorder="0" applyAlignment="0" applyProtection="0"/>
    <xf numFmtId="0" fontId="129" fillId="50" borderId="0" applyNumberFormat="0" applyBorder="0" applyAlignment="0" applyProtection="0"/>
    <xf numFmtId="0" fontId="172" fillId="10" borderId="0" applyNumberFormat="0" applyBorder="0" applyAlignment="0" applyProtection="0"/>
    <xf numFmtId="0" fontId="129" fillId="54" borderId="0" applyNumberFormat="0" applyBorder="0" applyAlignment="0" applyProtection="0"/>
    <xf numFmtId="0" fontId="172" fillId="13" borderId="0" applyNumberFormat="0" applyBorder="0" applyAlignment="0" applyProtection="0"/>
    <xf numFmtId="0" fontId="129" fillId="58" borderId="0" applyNumberFormat="0" applyBorder="0" applyAlignment="0" applyProtection="0"/>
    <xf numFmtId="0" fontId="172" fillId="14" borderId="0" applyNumberFormat="0" applyBorder="0" applyAlignment="0" applyProtection="0"/>
    <xf numFmtId="0" fontId="129" fillId="62" borderId="0" applyNumberFormat="0" applyBorder="0" applyAlignment="0" applyProtection="0"/>
    <xf numFmtId="0" fontId="172" fillId="15" borderId="0" applyNumberFormat="0" applyBorder="0" applyAlignment="0" applyProtection="0"/>
    <xf numFmtId="0" fontId="129" fillId="66" borderId="0" applyNumberFormat="0" applyBorder="0" applyAlignment="0" applyProtection="0"/>
    <xf numFmtId="0" fontId="172" fillId="16" borderId="0" applyNumberFormat="0" applyBorder="0" applyAlignment="0" applyProtection="0"/>
    <xf numFmtId="0" fontId="129" fillId="43" borderId="0" applyNumberFormat="0" applyBorder="0" applyAlignment="0" applyProtection="0"/>
    <xf numFmtId="0" fontId="172" fillId="17" borderId="0" applyNumberFormat="0" applyBorder="0" applyAlignment="0" applyProtection="0"/>
    <xf numFmtId="0" fontId="129" fillId="47" borderId="0" applyNumberFormat="0" applyBorder="0" applyAlignment="0" applyProtection="0"/>
    <xf numFmtId="0" fontId="172" fillId="18" borderId="0" applyNumberFormat="0" applyBorder="0" applyAlignment="0" applyProtection="0"/>
    <xf numFmtId="0" fontId="129" fillId="51" borderId="0" applyNumberFormat="0" applyBorder="0" applyAlignment="0" applyProtection="0"/>
    <xf numFmtId="0" fontId="172" fillId="13" borderId="0" applyNumberFormat="0" applyBorder="0" applyAlignment="0" applyProtection="0"/>
    <xf numFmtId="0" fontId="129" fillId="55" borderId="0" applyNumberFormat="0" applyBorder="0" applyAlignment="0" applyProtection="0"/>
    <xf numFmtId="0" fontId="172" fillId="14" borderId="0" applyNumberFormat="0" applyBorder="0" applyAlignment="0" applyProtection="0"/>
    <xf numFmtId="0" fontId="129" fillId="59" borderId="0" applyNumberFormat="0" applyBorder="0" applyAlignment="0" applyProtection="0"/>
    <xf numFmtId="0" fontId="172" fillId="19" borderId="0" applyNumberFormat="0" applyBorder="0" applyAlignment="0" applyProtection="0"/>
    <xf numFmtId="0" fontId="129" fillId="63" borderId="0" applyNumberFormat="0" applyBorder="0" applyAlignment="0" applyProtection="0"/>
    <xf numFmtId="0" fontId="173" fillId="3" borderId="0" applyNumberFormat="0" applyBorder="0" applyAlignment="0" applyProtection="0"/>
    <xf numFmtId="0" fontId="131" fillId="37" borderId="0" applyNumberFormat="0" applyBorder="0" applyAlignment="0" applyProtection="0"/>
    <xf numFmtId="0" fontId="174" fillId="0" borderId="30">
      <alignment horizontal="left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32" fillId="40" borderId="22" applyNumberFormat="0" applyAlignment="0" applyProtection="0"/>
    <xf numFmtId="0" fontId="176" fillId="21" borderId="2" applyNumberFormat="0" applyAlignment="0" applyProtection="0"/>
    <xf numFmtId="0" fontId="133" fillId="41" borderId="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178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78" fillId="0" borderId="0" applyFont="0" applyFill="0" applyBorder="0" applyAlignment="0" applyProtection="0"/>
    <xf numFmtId="14" fontId="7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7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80" fillId="4" borderId="0" applyNumberFormat="0" applyBorder="0" applyAlignment="0" applyProtection="0"/>
    <xf numFmtId="0" fontId="139" fillId="36" borderId="0" applyNumberFormat="0" applyBorder="0" applyAlignment="0" applyProtection="0"/>
    <xf numFmtId="0" fontId="181" fillId="0" borderId="30">
      <alignment horizontal="left"/>
    </xf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199" fontId="72" fillId="0" borderId="32">
      <alignment horizontal="left"/>
    </xf>
    <xf numFmtId="200" fontId="182" fillId="0" borderId="32">
      <alignment horizontal="left"/>
    </xf>
    <xf numFmtId="201" fontId="72" fillId="0" borderId="31">
      <alignment horizontal="left"/>
    </xf>
    <xf numFmtId="202" fontId="183" fillId="0" borderId="31">
      <alignment horizontal="left"/>
    </xf>
    <xf numFmtId="0" fontId="184" fillId="0" borderId="33">
      <alignment horizontal="right"/>
    </xf>
    <xf numFmtId="0" fontId="182" fillId="1" borderId="31">
      <alignment horizontal="left"/>
    </xf>
    <xf numFmtId="0" fontId="185" fillId="0" borderId="0" applyNumberFormat="0" applyFill="0" applyBorder="0" applyAlignment="0" applyProtection="0">
      <alignment vertical="top"/>
      <protection locked="0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45" fillId="39" borderId="22" applyNumberFormat="0" applyAlignment="0" applyProtection="0"/>
    <xf numFmtId="0" fontId="177" fillId="25" borderId="10" applyNumberFormat="0" applyFont="0" applyAlignment="0" applyProtection="0"/>
    <xf numFmtId="0" fontId="145" fillId="39" borderId="22" applyNumberFormat="0" applyAlignment="0" applyProtection="0"/>
    <xf numFmtId="0" fontId="145" fillId="39" borderId="22" applyNumberFormat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87" fillId="0" borderId="9" applyNumberFormat="0" applyFill="0" applyAlignment="0" applyProtection="0"/>
    <xf numFmtId="0" fontId="146" fillId="0" borderId="24" applyNumberFormat="0" applyFill="0" applyAlignment="0" applyProtection="0"/>
    <xf numFmtId="0" fontId="177" fillId="25" borderId="10" applyNumberFormat="0" applyFont="0" applyAlignment="0" applyProtection="0"/>
    <xf numFmtId="0" fontId="188" fillId="24" borderId="0" applyNumberFormat="0" applyBorder="0" applyAlignment="0" applyProtection="0"/>
    <xf numFmtId="0" fontId="147" fillId="38" borderId="0" applyNumberFormat="0" applyBorder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9" fillId="20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14" applyNumberFormat="0" applyFill="0" applyAlignment="0" applyProtection="0"/>
    <xf numFmtId="0" fontId="71" fillId="0" borderId="0"/>
    <xf numFmtId="0" fontId="71" fillId="0" borderId="0"/>
    <xf numFmtId="0" fontId="7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7" fillId="0" borderId="0"/>
    <xf numFmtId="0" fontId="78" fillId="0" borderId="0"/>
    <xf numFmtId="0" fontId="78" fillId="0" borderId="0"/>
    <xf numFmtId="0" fontId="177" fillId="0" borderId="0"/>
    <xf numFmtId="0" fontId="15" fillId="0" borderId="0"/>
    <xf numFmtId="0" fontId="15" fillId="0" borderId="0"/>
    <xf numFmtId="0" fontId="153" fillId="85" borderId="1" applyNumberFormat="0" applyAlignment="0" applyProtection="0"/>
    <xf numFmtId="0" fontId="137" fillId="86" borderId="10" applyNumberFormat="0" applyAlignment="0" applyProtection="0"/>
    <xf numFmtId="0" fontId="159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0" fillId="72" borderId="1" applyNumberFormat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77" fillId="0" borderId="0"/>
    <xf numFmtId="0" fontId="177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" fillId="42" borderId="26" applyNumberFormat="0" applyFont="0" applyAlignment="0" applyProtection="0"/>
    <xf numFmtId="0" fontId="1" fillId="42" borderId="26" applyNumberFormat="0" applyFont="0" applyAlignment="0" applyProtection="0"/>
    <xf numFmtId="0" fontId="1" fillId="42" borderId="26" applyNumberFormat="0" applyFont="0" applyAlignment="0" applyProtection="0"/>
    <xf numFmtId="0" fontId="1" fillId="42" borderId="26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" fillId="42" borderId="26" applyNumberFormat="0" applyFont="0" applyAlignment="0" applyProtection="0"/>
    <xf numFmtId="0" fontId="1" fillId="42" borderId="26" applyNumberFormat="0" applyFon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49" fillId="40" borderId="23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90" fillId="0" borderId="0">
      <alignment horizontal="left"/>
    </xf>
    <xf numFmtId="49" fontId="79" fillId="0" borderId="0" applyFill="0" applyBorder="0" applyAlignment="0"/>
    <xf numFmtId="0" fontId="2" fillId="0" borderId="0" applyFill="0" applyBorder="0" applyAlignment="0"/>
    <xf numFmtId="203" fontId="2" fillId="0" borderId="0" applyFill="0" applyBorder="0" applyAlignment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76" fillId="0" borderId="27" applyNumberFormat="0" applyFill="0" applyAlignment="0" applyProtection="0"/>
    <xf numFmtId="0" fontId="19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03" fontId="193" fillId="0" borderId="0" applyFont="0" applyFill="0" applyBorder="0" applyAlignment="0" applyProtection="0"/>
    <xf numFmtId="182" fontId="193" fillId="0" borderId="0" applyFont="0" applyFill="0" applyBorder="0" applyAlignment="0" applyProtection="0"/>
    <xf numFmtId="204" fontId="193" fillId="0" borderId="0" applyFont="0" applyFill="0" applyBorder="0" applyAlignment="0" applyProtection="0"/>
    <xf numFmtId="205" fontId="193" fillId="0" borderId="0" applyFont="0" applyFill="0" applyBorder="0" applyAlignment="0" applyProtection="0"/>
    <xf numFmtId="0" fontId="1" fillId="0" borderId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22" fillId="0" borderId="4">
      <alignment horizontal="left" vertical="center"/>
    </xf>
    <xf numFmtId="201" fontId="72" fillId="0" borderId="31">
      <alignment horizontal="left"/>
    </xf>
    <xf numFmtId="202" fontId="183" fillId="0" borderId="31">
      <alignment horizontal="left"/>
    </xf>
    <xf numFmtId="0" fontId="182" fillId="1" borderId="31">
      <alignment horizontal="left"/>
    </xf>
    <xf numFmtId="0" fontId="95" fillId="25" borderId="10" applyNumberFormat="0" applyFont="0" applyAlignment="0" applyProtection="0"/>
    <xf numFmtId="10" fontId="19" fillId="23" borderId="8" applyNumberFormat="0" applyBorder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77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95" fillId="25" borderId="10" applyNumberFormat="0" applyFont="0" applyAlignment="0" applyProtection="0"/>
    <xf numFmtId="201" fontId="72" fillId="0" borderId="31">
      <alignment horizontal="left"/>
    </xf>
    <xf numFmtId="202" fontId="183" fillId="0" borderId="31">
      <alignment horizontal="left"/>
    </xf>
    <xf numFmtId="0" fontId="182" fillId="1" borderId="31">
      <alignment horizontal="left"/>
    </xf>
    <xf numFmtId="0" fontId="95" fillId="25" borderId="10" applyNumberFormat="0" applyFont="0" applyAlignment="0" applyProtection="0"/>
    <xf numFmtId="10" fontId="19" fillId="23" borderId="8" applyNumberFormat="0" applyBorder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77" fillId="25" borderId="10" applyNumberFormat="0" applyFont="0" applyAlignment="0" applyProtection="0"/>
    <xf numFmtId="0" fontId="95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22" fillId="0" borderId="4">
      <alignment horizontal="left" vertical="center"/>
    </xf>
    <xf numFmtId="201" fontId="72" fillId="0" borderId="31">
      <alignment horizontal="left"/>
    </xf>
    <xf numFmtId="202" fontId="183" fillId="0" borderId="31">
      <alignment horizontal="left"/>
    </xf>
    <xf numFmtId="0" fontId="182" fillId="1" borderId="31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77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167" fontId="71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4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71" fillId="0" borderId="0" applyFont="0" applyFill="0" applyBorder="0" applyAlignment="0" applyProtection="0"/>
    <xf numFmtId="4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2" fontId="135" fillId="0" borderId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202" fontId="183" fillId="0" borderId="31">
      <alignment horizontal="left"/>
    </xf>
    <xf numFmtId="202" fontId="183" fillId="0" borderId="31">
      <alignment horizontal="left"/>
    </xf>
    <xf numFmtId="202" fontId="183" fillId="0" borderId="31">
      <alignment horizontal="left"/>
    </xf>
    <xf numFmtId="202" fontId="183" fillId="0" borderId="31">
      <alignment horizontal="left"/>
    </xf>
    <xf numFmtId="201" fontId="72" fillId="0" borderId="31">
      <alignment horizontal="left"/>
    </xf>
    <xf numFmtId="201" fontId="72" fillId="0" borderId="31">
      <alignment horizontal="left"/>
    </xf>
    <xf numFmtId="201" fontId="72" fillId="0" borderId="31">
      <alignment horizontal="left"/>
    </xf>
    <xf numFmtId="201" fontId="72" fillId="0" borderId="31">
      <alignment horizontal="left"/>
    </xf>
    <xf numFmtId="0" fontId="182" fillId="1" borderId="31">
      <alignment horizontal="left"/>
    </xf>
    <xf numFmtId="0" fontId="182" fillId="1" borderId="31">
      <alignment horizontal="left"/>
    </xf>
    <xf numFmtId="0" fontId="182" fillId="1" borderId="31">
      <alignment horizontal="left"/>
    </xf>
    <xf numFmtId="0" fontId="182" fillId="1" borderId="31">
      <alignment horizontal="left"/>
    </xf>
    <xf numFmtId="0" fontId="95" fillId="25" borderId="10" applyNumberFormat="0" applyFont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77" fillId="25" borderId="10" applyNumberFormat="0" applyFon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48" fillId="0" borderId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71" fillId="0" borderId="0"/>
    <xf numFmtId="0" fontId="191" fillId="0" borderId="14" applyNumberFormat="0" applyFill="0" applyAlignment="0" applyProtection="0"/>
    <xf numFmtId="0" fontId="30" fillId="0" borderId="0"/>
    <xf numFmtId="0" fontId="71" fillId="0" borderId="0"/>
    <xf numFmtId="0" fontId="191" fillId="0" borderId="14" applyNumberFormat="0" applyFill="0" applyAlignment="0" applyProtection="0"/>
    <xf numFmtId="0" fontId="71" fillId="0" borderId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78" fillId="0" borderId="0"/>
    <xf numFmtId="0" fontId="71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9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0" fontId="2" fillId="0" borderId="0"/>
    <xf numFmtId="0" fontId="30" fillId="0" borderId="0"/>
    <xf numFmtId="0" fontId="166" fillId="85" borderId="11" applyNumberFormat="0" applyAlignment="0" applyProtection="0"/>
    <xf numFmtId="0" fontId="71" fillId="0" borderId="0"/>
    <xf numFmtId="0" fontId="189" fillId="20" borderId="11" applyNumberFormat="0" applyAlignment="0" applyProtection="0"/>
    <xf numFmtId="0" fontId="2" fillId="0" borderId="0"/>
    <xf numFmtId="0" fontId="71" fillId="0" borderId="0"/>
    <xf numFmtId="0" fontId="186" fillId="7" borderId="1" applyNumberForma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9" fontId="3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167" fontId="136" fillId="0" borderId="0" applyFont="0" applyFill="0" applyBorder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201" fontId="72" fillId="0" borderId="31">
      <alignment horizontal="left"/>
    </xf>
    <xf numFmtId="0" fontId="182" fillId="1" borderId="31">
      <alignment horizontal="left"/>
    </xf>
    <xf numFmtId="0" fontId="182" fillId="1" borderId="31">
      <alignment horizontal="left"/>
    </xf>
    <xf numFmtId="10" fontId="19" fillId="23" borderId="8" applyNumberFormat="0" applyBorder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91" fillId="0" borderId="14" applyNumberFormat="0" applyFill="0" applyAlignment="0" applyProtection="0"/>
    <xf numFmtId="0" fontId="95" fillId="25" borderId="10" applyNumberFormat="0" applyFont="0" applyAlignment="0" applyProtection="0"/>
    <xf numFmtId="9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0" fontId="175" fillId="20" borderId="1" applyNumberFormat="0" applyAlignment="0" applyProtection="0"/>
    <xf numFmtId="0" fontId="95" fillId="25" borderId="10" applyNumberFormat="0" applyFont="0" applyAlignment="0" applyProtection="0"/>
    <xf numFmtId="0" fontId="78" fillId="0" borderId="0"/>
    <xf numFmtId="0" fontId="17" fillId="0" borderId="0">
      <alignment vertical="center"/>
    </xf>
    <xf numFmtId="0" fontId="195" fillId="59" borderId="0" applyNumberFormat="0" applyBorder="0" applyAlignment="0" applyProtection="0"/>
    <xf numFmtId="0" fontId="126" fillId="0" borderId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89" fillId="20" borderId="11" applyNumberFormat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177" fillId="25" borderId="10" applyNumberFormat="0" applyFon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2" fillId="1" borderId="31">
      <alignment horizontal="left"/>
    </xf>
    <xf numFmtId="201" fontId="72" fillId="0" borderId="31">
      <alignment horizontal="left"/>
    </xf>
    <xf numFmtId="0" fontId="22" fillId="0" borderId="34">
      <alignment horizontal="left" vertical="center"/>
    </xf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177" fillId="25" borderId="10" applyNumberFormat="0" applyFon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2" fillId="1" borderId="31">
      <alignment horizontal="left"/>
    </xf>
    <xf numFmtId="202" fontId="183" fillId="0" borderId="31">
      <alignment horizontal="left"/>
    </xf>
    <xf numFmtId="201" fontId="72" fillId="0" borderId="31">
      <alignment horizontal="left"/>
    </xf>
    <xf numFmtId="0" fontId="22" fillId="0" borderId="34">
      <alignment horizontal="left" vertical="center"/>
    </xf>
    <xf numFmtId="0" fontId="175" fillId="20" borderId="1" applyNumberFormat="0" applyAlignment="0" applyProtection="0"/>
    <xf numFmtId="0" fontId="175" fillId="20" borderId="1" applyNumberFormat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177" fillId="25" borderId="10" applyNumberFormat="0" applyFon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22" fillId="0" borderId="4">
      <alignment horizontal="left" vertical="center"/>
    </xf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2" fillId="1" borderId="31">
      <alignment horizontal="left"/>
    </xf>
    <xf numFmtId="202" fontId="183" fillId="0" borderId="31">
      <alignment horizontal="left"/>
    </xf>
    <xf numFmtId="201" fontId="72" fillId="0" borderId="31">
      <alignment horizontal="left"/>
    </xf>
    <xf numFmtId="0" fontId="22" fillId="0" borderId="4">
      <alignment horizontal="left" vertical="center"/>
    </xf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95" fillId="25" borderId="10" applyNumberFormat="0" applyFont="0" applyAlignment="0" applyProtection="0"/>
    <xf numFmtId="0" fontId="177" fillId="25" borderId="10" applyNumberFormat="0" applyFon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22" fillId="0" borderId="4">
      <alignment horizontal="left" vertical="center"/>
    </xf>
    <xf numFmtId="201" fontId="72" fillId="0" borderId="31">
      <alignment horizontal="left"/>
    </xf>
    <xf numFmtId="202" fontId="183" fillId="0" borderId="31">
      <alignment horizontal="left"/>
    </xf>
    <xf numFmtId="0" fontId="182" fillId="1" borderId="31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77" fillId="25" borderId="10" applyNumberFormat="0" applyFont="0" applyAlignment="0" applyProtection="0"/>
    <xf numFmtId="0" fontId="95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9" fillId="20" borderId="11" applyNumberFormat="0" applyAlignment="0" applyProtection="0"/>
    <xf numFmtId="201" fontId="72" fillId="0" borderId="31">
      <alignment horizontal="left"/>
    </xf>
    <xf numFmtId="202" fontId="183" fillId="0" borderId="31">
      <alignment horizontal="left"/>
    </xf>
    <xf numFmtId="0" fontId="182" fillId="1" borderId="31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77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177" fillId="25" borderId="10" applyNumberFormat="0" applyFont="0" applyAlignment="0" applyProtection="0"/>
    <xf numFmtId="0" fontId="191" fillId="0" borderId="14" applyNumberFormat="0" applyFill="0" applyAlignment="0" applyProtection="0"/>
    <xf numFmtId="0" fontId="22" fillId="0" borderId="34">
      <alignment horizontal="left" vertical="center"/>
    </xf>
    <xf numFmtId="201" fontId="72" fillId="0" borderId="31">
      <alignment horizontal="left"/>
    </xf>
    <xf numFmtId="202" fontId="183" fillId="0" borderId="31">
      <alignment horizontal="left"/>
    </xf>
    <xf numFmtId="0" fontId="182" fillId="1" borderId="31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77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77" fillId="25" borderId="10" applyNumberFormat="0" applyFont="0" applyAlignment="0" applyProtection="0"/>
    <xf numFmtId="0" fontId="191" fillId="0" borderId="14" applyNumberFormat="0" applyFill="0" applyAlignment="0" applyProtection="0"/>
    <xf numFmtId="0" fontId="175" fillId="20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9" fillId="20" borderId="11" applyNumberFormat="0" applyAlignment="0" applyProtection="0"/>
    <xf numFmtId="0" fontId="175" fillId="20" borderId="1" applyNumberFormat="0" applyAlignment="0" applyProtection="0"/>
    <xf numFmtId="0" fontId="177" fillId="25" borderId="10" applyNumberFormat="0" applyFont="0" applyAlignment="0" applyProtection="0"/>
    <xf numFmtId="0" fontId="175" fillId="20" borderId="1" applyNumberFormat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5" fillId="20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2" fillId="1" borderId="31">
      <alignment horizontal="left"/>
    </xf>
    <xf numFmtId="202" fontId="183" fillId="0" borderId="31">
      <alignment horizontal="left"/>
    </xf>
    <xf numFmtId="0" fontId="175" fillId="20" borderId="1" applyNumberFormat="0" applyAlignment="0" applyProtection="0"/>
    <xf numFmtId="0" fontId="175" fillId="20" borderId="1" applyNumberFormat="0" applyAlignment="0" applyProtection="0"/>
    <xf numFmtId="202" fontId="183" fillId="0" borderId="31">
      <alignment horizontal="left"/>
    </xf>
    <xf numFmtId="0" fontId="191" fillId="0" borderId="14" applyNumberFormat="0" applyFill="0" applyAlignment="0" applyProtection="0"/>
    <xf numFmtId="0" fontId="189" fillId="20" borderId="11" applyNumberFormat="0" applyAlignment="0" applyProtection="0"/>
    <xf numFmtId="0" fontId="177" fillId="25" borderId="10" applyNumberFormat="0" applyFont="0" applyAlignment="0" applyProtection="0"/>
    <xf numFmtId="0" fontId="186" fillId="7" borderId="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22" fillId="0" borderId="4">
      <alignment horizontal="left" vertical="center"/>
    </xf>
    <xf numFmtId="201" fontId="72" fillId="0" borderId="31">
      <alignment horizontal="left"/>
    </xf>
    <xf numFmtId="202" fontId="183" fillId="0" borderId="31">
      <alignment horizontal="left"/>
    </xf>
    <xf numFmtId="0" fontId="182" fillId="1" borderId="31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77" fillId="25" borderId="10" applyNumberFormat="0" applyFon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77" fillId="25" borderId="10" applyNumberFormat="0" applyFont="0" applyAlignment="0" applyProtection="0"/>
    <xf numFmtId="0" fontId="22" fillId="0" borderId="34">
      <alignment horizontal="left" vertical="center"/>
    </xf>
    <xf numFmtId="0" fontId="186" fillId="7" borderId="1" applyNumberFormat="0" applyAlignment="0" applyProtection="0"/>
    <xf numFmtId="0" fontId="191" fillId="0" borderId="14" applyNumberFormat="0" applyFill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9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0" fontId="78" fillId="0" borderId="0"/>
    <xf numFmtId="0" fontId="78" fillId="0" borderId="0"/>
    <xf numFmtId="0" fontId="186" fillId="7" borderId="1" applyNumberFormat="0" applyAlignment="0" applyProtection="0"/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202" fontId="183" fillId="0" borderId="31">
      <alignment horizontal="left"/>
    </xf>
    <xf numFmtId="202" fontId="183" fillId="0" borderId="31">
      <alignment horizontal="left"/>
    </xf>
    <xf numFmtId="202" fontId="183" fillId="0" borderId="31">
      <alignment horizontal="left"/>
    </xf>
    <xf numFmtId="202" fontId="183" fillId="0" borderId="31">
      <alignment horizontal="left"/>
    </xf>
    <xf numFmtId="201" fontId="72" fillId="0" borderId="31">
      <alignment horizontal="left"/>
    </xf>
    <xf numFmtId="201" fontId="72" fillId="0" borderId="31">
      <alignment horizontal="left"/>
    </xf>
    <xf numFmtId="201" fontId="72" fillId="0" borderId="31">
      <alignment horizontal="left"/>
    </xf>
    <xf numFmtId="201" fontId="72" fillId="0" borderId="31">
      <alignment horizontal="left"/>
    </xf>
    <xf numFmtId="0" fontId="182" fillId="1" borderId="31">
      <alignment horizontal="left"/>
    </xf>
    <xf numFmtId="0" fontId="182" fillId="1" borderId="31">
      <alignment horizontal="left"/>
    </xf>
    <xf numFmtId="0" fontId="182" fillId="1" borderId="31">
      <alignment horizontal="left"/>
    </xf>
    <xf numFmtId="0" fontId="182" fillId="1" borderId="31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186" fillId="7" borderId="1" applyNumberForma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95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89" fillId="20" borderId="11" applyNumberFormat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91" fillId="0" borderId="14" applyNumberFormat="0" applyFill="0" applyAlignment="0" applyProtection="0"/>
    <xf numFmtId="0" fontId="153" fillId="85" borderId="1" applyNumberFormat="0" applyAlignment="0" applyProtection="0"/>
    <xf numFmtId="0" fontId="137" fillId="86" borderId="10" applyNumberFormat="0" applyAlignment="0" applyProtection="0"/>
    <xf numFmtId="0" fontId="159" fillId="0" borderId="14" applyNumberFormat="0" applyFill="0" applyAlignment="0" applyProtection="0"/>
    <xf numFmtId="0" fontId="160" fillId="72" borderId="1" applyNumberFormat="0" applyAlignment="0" applyProtection="0"/>
    <xf numFmtId="0" fontId="166" fillId="85" borderId="11" applyNumberFormat="0" applyAlignment="0" applyProtection="0"/>
    <xf numFmtId="0" fontId="126" fillId="0" borderId="0"/>
    <xf numFmtId="0" fontId="126" fillId="0" borderId="0"/>
    <xf numFmtId="0" fontId="126" fillId="0" borderId="0"/>
    <xf numFmtId="0" fontId="126" fillId="0" borderId="0"/>
    <xf numFmtId="0" fontId="71" fillId="0" borderId="0"/>
    <xf numFmtId="167" fontId="16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197" fillId="0" borderId="0" applyFont="0" applyFill="0" applyBorder="0" applyAlignment="0" applyProtection="0"/>
    <xf numFmtId="179" fontId="78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30" fillId="0" borderId="0"/>
    <xf numFmtId="0" fontId="196" fillId="0" borderId="0"/>
    <xf numFmtId="0" fontId="30" fillId="0" borderId="0"/>
    <xf numFmtId="9" fontId="16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92" fontId="2" fillId="0" borderId="0" applyFill="0" applyBorder="0" applyAlignment="0" applyProtection="0"/>
    <xf numFmtId="9" fontId="2" fillId="0" borderId="0" applyFill="0" applyBorder="0" applyAlignment="0" applyProtection="0"/>
    <xf numFmtId="167" fontId="71" fillId="0" borderId="0" applyFont="0" applyFill="0" applyBorder="0" applyAlignment="0" applyProtection="0"/>
    <xf numFmtId="0" fontId="126" fillId="0" borderId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7" fillId="0" borderId="0"/>
    <xf numFmtId="167" fontId="78" fillId="0" borderId="0" applyFont="0" applyFill="0" applyBorder="0" applyAlignment="0" applyProtection="0"/>
    <xf numFmtId="167" fontId="77" fillId="0" borderId="0" applyFont="0" applyFill="0" applyBorder="0" applyAlignment="0" applyProtection="0"/>
    <xf numFmtId="0" fontId="198" fillId="0" borderId="29" applyNumberFormat="0" applyFill="0" applyAlignment="0">
      <alignment wrapText="1"/>
      <protection locked="0"/>
    </xf>
    <xf numFmtId="0" fontId="71" fillId="0" borderId="0"/>
    <xf numFmtId="167" fontId="16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92" fontId="2" fillId="0" borderId="0" applyFill="0" applyBorder="0" applyAlignment="0" applyProtection="0"/>
    <xf numFmtId="0" fontId="71" fillId="60" borderId="0" applyNumberFormat="0" applyBorder="0" applyAlignment="0" applyProtection="0"/>
    <xf numFmtId="167" fontId="1" fillId="0" borderId="0" applyFont="0" applyFill="0" applyBorder="0" applyAlignment="0" applyProtection="0"/>
    <xf numFmtId="0" fontId="71" fillId="0" borderId="0"/>
    <xf numFmtId="0" fontId="134" fillId="0" borderId="0"/>
    <xf numFmtId="165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5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8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167" fontId="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92" fontId="135" fillId="0" borderId="0" applyFill="0" applyBorder="0" applyAlignment="0" applyProtection="0"/>
    <xf numFmtId="167" fontId="71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1" fillId="0" borderId="0"/>
    <xf numFmtId="0" fontId="2" fillId="0" borderId="0"/>
    <xf numFmtId="0" fontId="71" fillId="0" borderId="0"/>
    <xf numFmtId="0" fontId="137" fillId="0" borderId="0"/>
    <xf numFmtId="0" fontId="2" fillId="0" borderId="0"/>
    <xf numFmtId="0" fontId="95" fillId="25" borderId="10" applyNumberFormat="0" applyFont="0" applyAlignment="0" applyProtection="0"/>
    <xf numFmtId="9" fontId="71" fillId="0" borderId="0" applyFont="0" applyFill="0" applyBorder="0" applyAlignment="0" applyProtection="0"/>
    <xf numFmtId="167" fontId="136" fillId="0" borderId="0" applyFont="0" applyFill="0" applyBorder="0" applyAlignment="0" applyProtection="0"/>
    <xf numFmtId="0" fontId="153" fillId="85" borderId="1" applyNumberFormat="0" applyAlignment="0" applyProtection="0"/>
    <xf numFmtId="0" fontId="137" fillId="86" borderId="10" applyNumberFormat="0" applyAlignment="0" applyProtection="0"/>
    <xf numFmtId="0" fontId="159" fillId="0" borderId="14" applyNumberFormat="0" applyFill="0" applyAlignment="0" applyProtection="0"/>
    <xf numFmtId="0" fontId="160" fillId="72" borderId="1" applyNumberFormat="0" applyAlignment="0" applyProtection="0"/>
    <xf numFmtId="0" fontId="166" fillId="85" borderId="11" applyNumberFormat="0" applyAlignment="0" applyProtection="0"/>
    <xf numFmtId="167" fontId="7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5" fillId="25" borderId="10" applyNumberFormat="0" applyFont="0" applyAlignment="0" applyProtection="0"/>
    <xf numFmtId="0" fontId="153" fillId="85" borderId="1" applyNumberFormat="0" applyAlignment="0" applyProtection="0"/>
    <xf numFmtId="0" fontId="137" fillId="86" borderId="10" applyNumberFormat="0" applyAlignment="0" applyProtection="0"/>
    <xf numFmtId="0" fontId="159" fillId="0" borderId="14" applyNumberFormat="0" applyFill="0" applyAlignment="0" applyProtection="0"/>
    <xf numFmtId="0" fontId="160" fillId="72" borderId="1" applyNumberFormat="0" applyAlignment="0" applyProtection="0"/>
    <xf numFmtId="0" fontId="166" fillId="85" borderId="11" applyNumberFormat="0" applyAlignment="0" applyProtection="0"/>
    <xf numFmtId="167" fontId="126" fillId="0" borderId="0" applyFont="0" applyFill="0" applyBorder="0" applyAlignment="0" applyProtection="0"/>
    <xf numFmtId="167" fontId="71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95" fillId="25" borderId="10" applyNumberFormat="0" applyFont="0" applyAlignment="0" applyProtection="0"/>
    <xf numFmtId="167" fontId="136" fillId="0" borderId="0" applyFont="0" applyFill="0" applyBorder="0" applyAlignment="0" applyProtection="0"/>
    <xf numFmtId="0" fontId="153" fillId="85" borderId="1" applyNumberFormat="0" applyAlignment="0" applyProtection="0"/>
    <xf numFmtId="0" fontId="137" fillId="86" borderId="10" applyNumberFormat="0" applyAlignment="0" applyProtection="0"/>
    <xf numFmtId="0" fontId="159" fillId="0" borderId="14" applyNumberFormat="0" applyFill="0" applyAlignment="0" applyProtection="0"/>
    <xf numFmtId="0" fontId="160" fillId="72" borderId="1" applyNumberFormat="0" applyAlignment="0" applyProtection="0"/>
    <xf numFmtId="0" fontId="166" fillId="85" borderId="11" applyNumberFormat="0" applyAlignment="0" applyProtection="0"/>
    <xf numFmtId="167" fontId="7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5" fillId="25" borderId="10" applyNumberFormat="0" applyFont="0" applyAlignment="0" applyProtection="0"/>
    <xf numFmtId="0" fontId="153" fillId="85" borderId="1" applyNumberFormat="0" applyAlignment="0" applyProtection="0"/>
    <xf numFmtId="0" fontId="137" fillId="86" borderId="10" applyNumberFormat="0" applyAlignment="0" applyProtection="0"/>
    <xf numFmtId="0" fontId="159" fillId="0" borderId="14" applyNumberFormat="0" applyFill="0" applyAlignment="0" applyProtection="0"/>
    <xf numFmtId="0" fontId="160" fillId="72" borderId="1" applyNumberFormat="0" applyAlignment="0" applyProtection="0"/>
    <xf numFmtId="0" fontId="166" fillId="85" borderId="11" applyNumberFormat="0" applyAlignment="0" applyProtection="0"/>
    <xf numFmtId="167" fontId="126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78" fillId="0" borderId="0"/>
    <xf numFmtId="9" fontId="78" fillId="0" borderId="0" applyFont="0" applyFill="0" applyBorder="0" applyAlignment="0" applyProtection="0"/>
    <xf numFmtId="0" fontId="78" fillId="0" borderId="0"/>
    <xf numFmtId="16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9" fontId="74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74" fillId="0" borderId="0"/>
    <xf numFmtId="0" fontId="200" fillId="0" borderId="28">
      <alignment horizontal="center"/>
    </xf>
    <xf numFmtId="167" fontId="1" fillId="0" borderId="0" applyFont="0" applyFill="0" applyBorder="0" applyAlignment="0" applyProtection="0"/>
    <xf numFmtId="0" fontId="73" fillId="0" borderId="0"/>
    <xf numFmtId="0" fontId="1" fillId="0" borderId="0"/>
    <xf numFmtId="0" fontId="1" fillId="0" borderId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34" fillId="0" borderId="0"/>
    <xf numFmtId="191" fontId="134" fillId="0" borderId="0" applyFill="0" applyBorder="0" applyAlignment="0" applyProtection="0"/>
    <xf numFmtId="167" fontId="30" fillId="0" borderId="0" applyFont="0" applyFill="0" applyBorder="0" applyAlignment="0" applyProtection="0"/>
    <xf numFmtId="0" fontId="71" fillId="0" borderId="0"/>
    <xf numFmtId="0" fontId="199" fillId="0" borderId="0" applyNumberFormat="0" applyFill="0" applyBorder="0" applyAlignment="0" applyProtection="0"/>
    <xf numFmtId="0" fontId="126" fillId="0" borderId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92" fontId="2" fillId="0" borderId="0" applyFill="0" applyBorder="0" applyAlignment="0" applyProtection="0"/>
    <xf numFmtId="167" fontId="30" fillId="0" borderId="0" applyFont="0" applyFill="0" applyBorder="0" applyAlignment="0" applyProtection="0"/>
    <xf numFmtId="167" fontId="167" fillId="0" borderId="0" applyFont="0" applyFill="0" applyBorder="0" applyAlignment="0" applyProtection="0"/>
    <xf numFmtId="0" fontId="2" fillId="0" borderId="0"/>
    <xf numFmtId="9" fontId="2" fillId="0" borderId="0" applyFill="0" applyBorder="0" applyAlignment="0" applyProtection="0"/>
    <xf numFmtId="9" fontId="2" fillId="0" borderId="0" applyFill="0" applyBorder="0" applyAlignment="0" applyProtection="0"/>
    <xf numFmtId="167" fontId="30" fillId="0" borderId="0" applyFont="0" applyFill="0" applyBorder="0" applyAlignment="0" applyProtection="0"/>
    <xf numFmtId="192" fontId="2" fillId="0" borderId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26" fillId="0" borderId="0"/>
    <xf numFmtId="167" fontId="12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6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ill="0" applyBorder="0" applyAlignment="0" applyProtection="0"/>
    <xf numFmtId="0" fontId="71" fillId="0" borderId="0"/>
    <xf numFmtId="167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71" fillId="60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67" fillId="0" borderId="0" applyFont="0" applyFill="0" applyBorder="0" applyAlignment="0" applyProtection="0"/>
    <xf numFmtId="0" fontId="71" fillId="0" borderId="0"/>
    <xf numFmtId="0" fontId="71" fillId="0" borderId="0"/>
    <xf numFmtId="167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86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15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49" fontId="6" fillId="0" borderId="0" xfId="0" applyNumberFormat="1" applyFont="1" applyAlignment="1">
      <alignment readingOrder="2"/>
    </xf>
    <xf numFmtId="49" fontId="3" fillId="0" borderId="0" xfId="0" applyNumberFormat="1" applyFont="1" applyAlignment="1">
      <alignment vertical="center" readingOrder="2"/>
    </xf>
    <xf numFmtId="49" fontId="9" fillId="0" borderId="0" xfId="0" applyNumberFormat="1" applyFont="1" applyAlignment="1">
      <alignment readingOrder="2"/>
    </xf>
    <xf numFmtId="49" fontId="5" fillId="0" borderId="0" xfId="0" applyNumberFormat="1" applyFont="1" applyAlignment="1">
      <alignment vertical="center" readingOrder="2"/>
    </xf>
    <xf numFmtId="37" fontId="9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right" vertical="center"/>
    </xf>
    <xf numFmtId="3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/>
    <xf numFmtId="49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5" fillId="0" borderId="0" xfId="0" applyFont="1" applyAlignment="1">
      <alignment horizontal="left"/>
    </xf>
    <xf numFmtId="49" fontId="0" fillId="0" borderId="0" xfId="0" applyNumberFormat="1"/>
    <xf numFmtId="49" fontId="3" fillId="0" borderId="0" xfId="0" applyNumberFormat="1" applyFont="1" applyAlignment="1">
      <alignment horizontal="left" vertical="center" readingOrder="2"/>
    </xf>
    <xf numFmtId="49" fontId="5" fillId="0" borderId="0" xfId="0" applyNumberFormat="1" applyFont="1"/>
    <xf numFmtId="39" fontId="3" fillId="0" borderId="0" xfId="0" applyNumberFormat="1" applyFont="1" applyAlignment="1">
      <alignment vertical="center"/>
    </xf>
    <xf numFmtId="39" fontId="5" fillId="0" borderId="15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37" fontId="0" fillId="0" borderId="16" xfId="0" applyNumberFormat="1" applyBorder="1" applyAlignment="1">
      <alignment vertical="center"/>
    </xf>
    <xf numFmtId="0" fontId="5" fillId="0" borderId="0" xfId="0" applyFont="1" applyAlignment="1">
      <alignment horizontal="left" vertical="center"/>
    </xf>
    <xf numFmtId="43" fontId="0" fillId="0" borderId="16" xfId="0" applyNumberFormat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0" fontId="6" fillId="0" borderId="0" xfId="0" applyFont="1" applyAlignment="1">
      <alignment readingOrder="2"/>
    </xf>
    <xf numFmtId="49" fontId="6" fillId="0" borderId="0" xfId="0" applyNumberFormat="1" applyFont="1" applyAlignment="1">
      <alignment horizontal="left" readingOrder="2"/>
    </xf>
    <xf numFmtId="49" fontId="0" fillId="0" borderId="0" xfId="0" applyNumberFormat="1" applyAlignment="1">
      <alignment vertical="center" readingOrder="2"/>
    </xf>
    <xf numFmtId="37" fontId="0" fillId="0" borderId="0" xfId="0" applyNumberFormat="1" applyAlignment="1">
      <alignment vertical="center"/>
    </xf>
    <xf numFmtId="49" fontId="0" fillId="0" borderId="0" xfId="0" applyNumberFormat="1" applyAlignment="1">
      <alignment horizontal="left" vertical="center" readingOrder="2"/>
    </xf>
    <xf numFmtId="43" fontId="10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5" fillId="0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/>
    <xf numFmtId="0" fontId="5" fillId="0" borderId="0" xfId="0" applyFont="1"/>
    <xf numFmtId="170" fontId="5" fillId="0" borderId="16" xfId="20" applyNumberFormat="1" applyFont="1" applyFill="1" applyBorder="1" applyAlignment="1">
      <alignment vertical="center"/>
    </xf>
    <xf numFmtId="170" fontId="0" fillId="0" borderId="0" xfId="20" applyNumberFormat="1" applyFont="1" applyFill="1" applyAlignment="1">
      <alignment horizontal="right" vertical="center"/>
    </xf>
    <xf numFmtId="170" fontId="0" fillId="0" borderId="0" xfId="20" applyNumberFormat="1" applyFont="1" applyFill="1" applyBorder="1" applyAlignment="1">
      <alignment horizontal="center" vertical="center"/>
    </xf>
    <xf numFmtId="170" fontId="5" fillId="0" borderId="4" xfId="20" applyNumberFormat="1" applyFont="1" applyFill="1" applyBorder="1" applyAlignment="1">
      <alignment vertical="center"/>
    </xf>
    <xf numFmtId="170" fontId="5" fillId="0" borderId="0" xfId="20" applyNumberFormat="1" applyFont="1" applyFill="1" applyAlignment="1">
      <alignment vertical="center"/>
    </xf>
    <xf numFmtId="170" fontId="0" fillId="0" borderId="16" xfId="20" applyNumberFormat="1" applyFont="1" applyFill="1" applyBorder="1" applyAlignment="1">
      <alignment horizontal="center" vertical="center"/>
    </xf>
    <xf numFmtId="170" fontId="5" fillId="0" borderId="18" xfId="20" applyNumberFormat="1" applyFont="1" applyFill="1" applyBorder="1" applyAlignment="1">
      <alignment vertical="center"/>
    </xf>
    <xf numFmtId="170" fontId="5" fillId="0" borderId="16" xfId="20" applyNumberFormat="1" applyFont="1" applyFill="1" applyBorder="1" applyAlignment="1">
      <alignment horizontal="center" vertical="center"/>
    </xf>
    <xf numFmtId="170" fontId="5" fillId="0" borderId="0" xfId="2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/>
    </xf>
    <xf numFmtId="170" fontId="0" fillId="0" borderId="0" xfId="20" applyNumberFormat="1" applyFont="1" applyFill="1" applyBorder="1"/>
    <xf numFmtId="170" fontId="5" fillId="0" borderId="16" xfId="20" applyNumberFormat="1" applyFont="1" applyFill="1" applyBorder="1"/>
    <xf numFmtId="170" fontId="5" fillId="0" borderId="0" xfId="20" applyNumberFormat="1" applyFont="1" applyFill="1" applyBorder="1"/>
    <xf numFmtId="0" fontId="6" fillId="0" borderId="0" xfId="0" applyFont="1" applyAlignment="1">
      <alignment vertical="center"/>
    </xf>
    <xf numFmtId="49" fontId="9" fillId="0" borderId="0" xfId="0" applyNumberFormat="1" applyFont="1" applyAlignment="1">
      <alignment horizontal="left" vertical="center" readingOrder="2"/>
    </xf>
    <xf numFmtId="170" fontId="5" fillId="0" borderId="0" xfId="2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 indent="1" readingOrder="2"/>
    </xf>
    <xf numFmtId="0" fontId="9" fillId="0" borderId="0" xfId="0" applyFont="1"/>
    <xf numFmtId="0" fontId="8" fillId="0" borderId="0" xfId="0" applyFont="1" applyAlignment="1">
      <alignment horizontal="center"/>
    </xf>
    <xf numFmtId="0" fontId="45" fillId="0" borderId="0" xfId="0" applyFont="1"/>
    <xf numFmtId="0" fontId="46" fillId="0" borderId="0" xfId="0" applyFont="1" applyAlignment="1">
      <alignment horizontal="center"/>
    </xf>
    <xf numFmtId="170" fontId="45" fillId="0" borderId="0" xfId="0" applyNumberFormat="1" applyFont="1"/>
    <xf numFmtId="174" fontId="0" fillId="0" borderId="0" xfId="0" applyNumberFormat="1"/>
    <xf numFmtId="0" fontId="47" fillId="0" borderId="0" xfId="0" applyFont="1" applyAlignment="1">
      <alignment horizontal="center" vertical="center"/>
    </xf>
    <xf numFmtId="0" fontId="6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49" fontId="9" fillId="0" borderId="0" xfId="0" applyNumberFormat="1" applyFont="1" applyAlignment="1">
      <alignment vertical="center" readingOrder="2"/>
    </xf>
    <xf numFmtId="170" fontId="3" fillId="0" borderId="0" xfId="20" applyNumberFormat="1" applyFont="1" applyFill="1" applyAlignment="1">
      <alignment vertical="center"/>
    </xf>
    <xf numFmtId="170" fontId="3" fillId="0" borderId="0" xfId="20" applyNumberFormat="1" applyFont="1" applyFill="1" applyAlignment="1">
      <alignment horizontal="right" vertical="center"/>
    </xf>
    <xf numFmtId="43" fontId="10" fillId="0" borderId="0" xfId="109" applyFont="1" applyFill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70" fontId="3" fillId="0" borderId="0" xfId="20" applyNumberFormat="1" applyFont="1" applyFill="1" applyBorder="1" applyAlignment="1">
      <alignment vertical="center"/>
    </xf>
    <xf numFmtId="170" fontId="3" fillId="0" borderId="0" xfId="20" applyNumberFormat="1" applyFont="1" applyFill="1" applyBorder="1" applyAlignment="1">
      <alignment horizontal="right" vertical="center"/>
    </xf>
    <xf numFmtId="43" fontId="8" fillId="0" borderId="0" xfId="109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70" fontId="3" fillId="0" borderId="0" xfId="20" applyNumberFormat="1" applyFont="1" applyFill="1" applyBorder="1" applyAlignment="1">
      <alignment horizontal="center" vertical="center"/>
    </xf>
    <xf numFmtId="170" fontId="3" fillId="0" borderId="16" xfId="20" applyNumberFormat="1" applyFont="1" applyFill="1" applyBorder="1" applyAlignment="1">
      <alignment horizontal="center" vertical="center"/>
    </xf>
    <xf numFmtId="170" fontId="3" fillId="0" borderId="16" xfId="2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3" fontId="11" fillId="0" borderId="0" xfId="109" applyFont="1" applyFill="1" applyAlignment="1">
      <alignment vertical="center"/>
    </xf>
    <xf numFmtId="170" fontId="3" fillId="0" borderId="0" xfId="20" applyNumberFormat="1" applyFont="1" applyFill="1" applyAlignment="1">
      <alignment horizontal="center" vertical="center"/>
    </xf>
    <xf numFmtId="170" fontId="3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70" fontId="3" fillId="0" borderId="17" xfId="20" applyNumberFormat="1" applyFont="1" applyFill="1" applyBorder="1" applyAlignment="1">
      <alignment vertical="center"/>
    </xf>
    <xf numFmtId="170" fontId="3" fillId="0" borderId="16" xfId="20" applyNumberFormat="1" applyFont="1" applyFill="1" applyBorder="1" applyAlignment="1">
      <alignment vertical="center"/>
    </xf>
    <xf numFmtId="170" fontId="5" fillId="0" borderId="0" xfId="109" applyNumberFormat="1" applyFont="1" applyFill="1" applyBorder="1" applyAlignment="1">
      <alignment vertical="center"/>
    </xf>
    <xf numFmtId="170" fontId="5" fillId="0" borderId="0" xfId="109" applyNumberFormat="1" applyFont="1" applyFill="1" applyAlignment="1">
      <alignment vertical="center"/>
    </xf>
    <xf numFmtId="170" fontId="3" fillId="0" borderId="0" xfId="109" applyNumberFormat="1" applyFont="1" applyFill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70" fontId="3" fillId="0" borderId="0" xfId="20" applyNumberFormat="1" applyFont="1" applyFill="1" applyBorder="1" applyAlignment="1">
      <alignment horizontal="centerContinuous" vertical="center"/>
    </xf>
    <xf numFmtId="49" fontId="3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0" fontId="3" fillId="0" borderId="0" xfId="0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0" fontId="6" fillId="0" borderId="0" xfId="0" applyFont="1"/>
    <xf numFmtId="170" fontId="8" fillId="0" borderId="0" xfId="0" applyNumberFormat="1" applyFont="1"/>
    <xf numFmtId="49" fontId="45" fillId="0" borderId="0" xfId="0" applyNumberFormat="1" applyFont="1"/>
    <xf numFmtId="49" fontId="6" fillId="0" borderId="0" xfId="0" applyNumberFormat="1" applyFont="1" applyAlignment="1">
      <alignment vertical="center"/>
    </xf>
    <xf numFmtId="41" fontId="0" fillId="0" borderId="0" xfId="20" applyNumberFormat="1" applyFont="1" applyFill="1" applyBorder="1" applyAlignment="1"/>
    <xf numFmtId="0" fontId="5" fillId="0" borderId="0" xfId="0" applyFont="1" applyAlignment="1">
      <alignment horizontal="center" vertical="center"/>
    </xf>
    <xf numFmtId="0" fontId="5" fillId="0" borderId="0" xfId="20" applyNumberFormat="1" applyFont="1" applyFill="1" applyAlignment="1"/>
    <xf numFmtId="41" fontId="5" fillId="0" borderId="0" xfId="20" applyNumberFormat="1" applyFont="1" applyFill="1" applyBorder="1" applyAlignment="1">
      <alignment horizontal="center" vertical="center"/>
    </xf>
    <xf numFmtId="41" fontId="0" fillId="0" borderId="0" xfId="20" applyNumberFormat="1" applyFont="1" applyBorder="1" applyAlignment="1">
      <alignment horizontal="center" vertical="center"/>
    </xf>
    <xf numFmtId="41" fontId="0" fillId="0" borderId="0" xfId="2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0" fillId="0" borderId="0" xfId="20" applyNumberFormat="1" applyFont="1" applyAlignment="1">
      <alignment vertical="center"/>
    </xf>
    <xf numFmtId="41" fontId="0" fillId="0" borderId="0" xfId="2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8" fillId="0" borderId="0" xfId="0" applyFont="1"/>
    <xf numFmtId="0" fontId="49" fillId="0" borderId="0" xfId="0" applyFont="1"/>
    <xf numFmtId="49" fontId="0" fillId="27" borderId="0" xfId="0" applyNumberFormat="1" applyFill="1" applyAlignment="1">
      <alignment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readingOrder="2"/>
    </xf>
    <xf numFmtId="0" fontId="3" fillId="0" borderId="0" xfId="0" applyFont="1"/>
    <xf numFmtId="0" fontId="0" fillId="26" borderId="0" xfId="0" applyFill="1" applyAlignment="1">
      <alignment horizontal="center"/>
    </xf>
    <xf numFmtId="170" fontId="3" fillId="26" borderId="0" xfId="20" applyNumberFormat="1" applyFont="1" applyFill="1" applyAlignment="1">
      <alignment vertical="center"/>
    </xf>
    <xf numFmtId="43" fontId="3" fillId="0" borderId="0" xfId="109" applyFont="1"/>
    <xf numFmtId="43" fontId="3" fillId="0" borderId="0" xfId="0" applyNumberFormat="1" applyFont="1"/>
    <xf numFmtId="170" fontId="3" fillId="26" borderId="0" xfId="20" applyNumberFormat="1" applyFont="1" applyFill="1" applyAlignment="1">
      <alignment horizontal="right" vertical="center"/>
    </xf>
    <xf numFmtId="170" fontId="3" fillId="0" borderId="0" xfId="20" applyNumberFormat="1" applyFont="1" applyFill="1" applyAlignment="1">
      <alignment horizontal="right"/>
    </xf>
    <xf numFmtId="170" fontId="3" fillId="0" borderId="0" xfId="20" applyNumberFormat="1" applyFont="1" applyFill="1" applyBorder="1" applyAlignment="1">
      <alignment horizontal="right"/>
    </xf>
    <xf numFmtId="170" fontId="3" fillId="26" borderId="0" xfId="20" applyNumberFormat="1" applyFont="1" applyFill="1" applyAlignment="1">
      <alignment horizontal="right"/>
    </xf>
    <xf numFmtId="170" fontId="3" fillId="26" borderId="0" xfId="20" applyNumberFormat="1" applyFont="1" applyFill="1" applyBorder="1" applyAlignment="1">
      <alignment horizontal="center" vertical="center"/>
    </xf>
    <xf numFmtId="170" fontId="0" fillId="26" borderId="0" xfId="20" applyNumberFormat="1" applyFont="1" applyFill="1" applyBorder="1" applyAlignment="1">
      <alignment horizontal="center" vertical="center"/>
    </xf>
    <xf numFmtId="170" fontId="3" fillId="26" borderId="16" xfId="20" applyNumberFormat="1" applyFont="1" applyFill="1" applyBorder="1" applyAlignment="1">
      <alignment horizontal="center" vertical="center"/>
    </xf>
    <xf numFmtId="170" fontId="3" fillId="26" borderId="16" xfId="20" applyNumberFormat="1" applyFont="1" applyFill="1" applyBorder="1" applyAlignment="1">
      <alignment horizontal="right"/>
    </xf>
    <xf numFmtId="170" fontId="3" fillId="0" borderId="16" xfId="20" applyNumberFormat="1" applyFont="1" applyFill="1" applyBorder="1" applyAlignment="1">
      <alignment horizontal="right"/>
    </xf>
    <xf numFmtId="170" fontId="3" fillId="0" borderId="0" xfId="20" applyNumberFormat="1" applyFont="1" applyFill="1" applyAlignment="1"/>
    <xf numFmtId="170" fontId="3" fillId="26" borderId="0" xfId="20" applyNumberFormat="1" applyFont="1" applyFill="1" applyAlignment="1">
      <alignment horizontal="center"/>
    </xf>
    <xf numFmtId="170" fontId="3" fillId="0" borderId="0" xfId="20" applyNumberFormat="1" applyFont="1" applyFill="1" applyAlignment="1">
      <alignment horizontal="center"/>
    </xf>
    <xf numFmtId="170" fontId="3" fillId="0" borderId="0" xfId="20" applyNumberFormat="1" applyFont="1" applyFill="1" applyAlignment="1">
      <alignment horizontal="centerContinuous"/>
    </xf>
    <xf numFmtId="170" fontId="3" fillId="26" borderId="16" xfId="20" applyNumberFormat="1" applyFont="1" applyFill="1" applyBorder="1" applyAlignment="1">
      <alignment vertical="center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readingOrder="2"/>
    </xf>
    <xf numFmtId="49" fontId="9" fillId="0" borderId="0" xfId="0" applyNumberFormat="1" applyFont="1" applyAlignment="1">
      <alignment horizontal="left" readingOrder="2"/>
    </xf>
    <xf numFmtId="169" fontId="3" fillId="0" borderId="0" xfId="0" applyNumberFormat="1" applyFont="1"/>
    <xf numFmtId="170" fontId="0" fillId="0" borderId="0" xfId="20" applyNumberFormat="1" applyFont="1" applyFill="1" applyAlignment="1">
      <alignment horizontal="right"/>
    </xf>
    <xf numFmtId="170" fontId="0" fillId="26" borderId="0" xfId="20" applyNumberFormat="1" applyFont="1" applyFill="1" applyAlignment="1">
      <alignment horizontal="right" vertical="center"/>
    </xf>
    <xf numFmtId="170" fontId="3" fillId="0" borderId="0" xfId="0" applyNumberFormat="1" applyFont="1"/>
    <xf numFmtId="170" fontId="0" fillId="26" borderId="0" xfId="20" applyNumberFormat="1" applyFont="1" applyFill="1" applyAlignment="1">
      <alignment horizontal="right"/>
    </xf>
    <xf numFmtId="170" fontId="3" fillId="26" borderId="0" xfId="20" applyNumberFormat="1" applyFont="1" applyFill="1" applyBorder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 vertical="center"/>
    </xf>
    <xf numFmtId="170" fontId="3" fillId="26" borderId="0" xfId="20" applyNumberFormat="1" applyFont="1" applyFill="1" applyBorder="1" applyAlignment="1">
      <alignment vertical="center"/>
    </xf>
    <xf numFmtId="170" fontId="0" fillId="26" borderId="0" xfId="20" applyNumberFormat="1" applyFont="1" applyFill="1" applyAlignment="1">
      <alignment vertical="center"/>
    </xf>
    <xf numFmtId="170" fontId="0" fillId="26" borderId="0" xfId="20" applyNumberFormat="1" applyFont="1" applyFill="1"/>
    <xf numFmtId="170" fontId="0" fillId="0" borderId="0" xfId="20" applyNumberFormat="1" applyFont="1"/>
    <xf numFmtId="170" fontId="0" fillId="26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>
      <alignment vertical="center"/>
    </xf>
    <xf numFmtId="170" fontId="10" fillId="0" borderId="0" xfId="0" applyNumberFormat="1" applyFont="1" applyAlignment="1">
      <alignment vertical="center"/>
    </xf>
    <xf numFmtId="170" fontId="0" fillId="0" borderId="0" xfId="0" applyNumberFormat="1"/>
    <xf numFmtId="43" fontId="0" fillId="0" borderId="0" xfId="109" applyFont="1"/>
    <xf numFmtId="43" fontId="0" fillId="0" borderId="0" xfId="0" applyNumberFormat="1"/>
    <xf numFmtId="175" fontId="0" fillId="0" borderId="0" xfId="20" applyNumberFormat="1" applyFont="1"/>
    <xf numFmtId="170" fontId="0" fillId="0" borderId="0" xfId="20" applyNumberFormat="1" applyFont="1" applyAlignment="1">
      <alignment vertical="center"/>
    </xf>
    <xf numFmtId="170" fontId="3" fillId="0" borderId="0" xfId="20" applyNumberFormat="1" applyFont="1" applyAlignment="1">
      <alignment horizontal="center" vertical="center"/>
    </xf>
    <xf numFmtId="170" fontId="0" fillId="26" borderId="0" xfId="20" applyNumberFormat="1" applyFont="1" applyFill="1" applyAlignment="1">
      <alignment horizontal="center" vertical="center"/>
    </xf>
    <xf numFmtId="170" fontId="0" fillId="0" borderId="0" xfId="20" applyNumberFormat="1" applyFont="1" applyAlignment="1">
      <alignment horizontal="center" vertical="center"/>
    </xf>
    <xf numFmtId="170" fontId="3" fillId="26" borderId="0" xfId="110" applyNumberFormat="1" applyFont="1" applyFill="1" applyAlignment="1">
      <alignment horizontal="right" vertical="center"/>
    </xf>
    <xf numFmtId="170" fontId="0" fillId="0" borderId="0" xfId="110" applyNumberFormat="1" applyFont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/>
    </xf>
    <xf numFmtId="0" fontId="4" fillId="28" borderId="0" xfId="0" applyFont="1" applyFill="1" applyAlignment="1">
      <alignment horizontal="center"/>
    </xf>
    <xf numFmtId="170" fontId="0" fillId="28" borderId="0" xfId="20" applyNumberFormat="1" applyFont="1" applyFill="1" applyAlignment="1">
      <alignment horizontal="right" vertical="center"/>
    </xf>
    <xf numFmtId="49" fontId="0" fillId="28" borderId="0" xfId="0" applyNumberFormat="1" applyFill="1" applyAlignment="1">
      <alignment horizontal="left" vertical="center"/>
    </xf>
    <xf numFmtId="170" fontId="0" fillId="28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vertical="center" readingOrder="2"/>
    </xf>
    <xf numFmtId="0" fontId="0" fillId="29" borderId="0" xfId="0" applyFill="1" applyAlignment="1">
      <alignment vertical="center"/>
    </xf>
    <xf numFmtId="170" fontId="3" fillId="29" borderId="0" xfId="20" applyNumberFormat="1" applyFont="1" applyFill="1" applyAlignment="1">
      <alignment vertical="center"/>
    </xf>
    <xf numFmtId="170" fontId="3" fillId="29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horizontal="left" vertical="center" indent="1" readingOrder="2"/>
    </xf>
    <xf numFmtId="49" fontId="0" fillId="30" borderId="0" xfId="0" applyNumberFormat="1" applyFill="1" applyAlignment="1">
      <alignment horizontal="left" vertical="center" readingOrder="2"/>
    </xf>
    <xf numFmtId="0" fontId="0" fillId="27" borderId="0" xfId="0" applyFill="1" applyAlignment="1">
      <alignment horizontal="left"/>
    </xf>
    <xf numFmtId="49" fontId="0" fillId="31" borderId="0" xfId="0" applyNumberFormat="1" applyFill="1" applyAlignment="1">
      <alignment horizontal="left" vertical="center"/>
    </xf>
    <xf numFmtId="49" fontId="0" fillId="31" borderId="0" xfId="0" applyNumberFormat="1" applyFill="1" applyAlignment="1">
      <alignment vertical="center" readingOrder="2"/>
    </xf>
    <xf numFmtId="0" fontId="0" fillId="31" borderId="0" xfId="0" applyFill="1" applyAlignment="1">
      <alignment vertical="center"/>
    </xf>
    <xf numFmtId="168" fontId="0" fillId="0" borderId="0" xfId="0" applyNumberFormat="1"/>
    <xf numFmtId="170" fontId="3" fillId="0" borderId="0" xfId="110" applyNumberFormat="1" applyFont="1" applyFill="1" applyBorder="1" applyAlignment="1">
      <alignment horizontal="right" vertical="center"/>
    </xf>
    <xf numFmtId="37" fontId="10" fillId="0" borderId="0" xfId="0" applyNumberFormat="1" applyFont="1"/>
    <xf numFmtId="0" fontId="10" fillId="0" borderId="0" xfId="0" applyFont="1"/>
    <xf numFmtId="37" fontId="4" fillId="0" borderId="0" xfId="0" applyNumberFormat="1" applyFont="1" applyAlignment="1">
      <alignment horizontal="center"/>
    </xf>
    <xf numFmtId="170" fontId="0" fillId="0" borderId="0" xfId="109" applyNumberFormat="1" applyFont="1" applyFill="1" applyAlignment="1">
      <alignment horizontal="center"/>
    </xf>
    <xf numFmtId="170" fontId="10" fillId="0" borderId="0" xfId="0" applyNumberFormat="1" applyFont="1"/>
    <xf numFmtId="49" fontId="5" fillId="0" borderId="0" xfId="0" applyNumberFormat="1" applyFont="1" applyAlignment="1">
      <alignment readingOrder="2"/>
    </xf>
    <xf numFmtId="170" fontId="5" fillId="0" borderId="4" xfId="109" applyNumberFormat="1" applyFont="1" applyFill="1" applyBorder="1" applyAlignment="1"/>
    <xf numFmtId="37" fontId="0" fillId="0" borderId="0" xfId="0" applyNumberFormat="1"/>
    <xf numFmtId="170" fontId="50" fillId="0" borderId="0" xfId="109" applyNumberFormat="1" applyFont="1" applyFill="1" applyAlignment="1">
      <alignment horizontal="center"/>
    </xf>
    <xf numFmtId="170" fontId="5" fillId="0" borderId="15" xfId="109" applyNumberFormat="1" applyFont="1" applyFill="1" applyBorder="1" applyAlignment="1"/>
    <xf numFmtId="170" fontId="5" fillId="0" borderId="0" xfId="109" applyNumberFormat="1" applyFont="1" applyFill="1" applyBorder="1" applyAlignment="1"/>
    <xf numFmtId="170" fontId="0" fillId="0" borderId="0" xfId="109" applyNumberFormat="1" applyFont="1" applyFill="1" applyBorder="1" applyAlignment="1">
      <alignment horizontal="center"/>
    </xf>
    <xf numFmtId="37" fontId="9" fillId="0" borderId="0" xfId="0" applyNumberFormat="1" applyFont="1" applyAlignment="1">
      <alignment horizontal="center"/>
    </xf>
    <xf numFmtId="170" fontId="5" fillId="0" borderId="4" xfId="109" applyNumberFormat="1" applyFont="1" applyFill="1" applyBorder="1" applyAlignment="1">
      <alignment horizontal="center"/>
    </xf>
    <xf numFmtId="170" fontId="5" fillId="0" borderId="0" xfId="109" applyNumberFormat="1" applyFont="1" applyFill="1" applyBorder="1" applyAlignment="1">
      <alignment horizontal="center"/>
    </xf>
    <xf numFmtId="0" fontId="11" fillId="0" borderId="0" xfId="0" applyFont="1"/>
    <xf numFmtId="170" fontId="5" fillId="0" borderId="16" xfId="109" applyNumberFormat="1" applyFont="1" applyFill="1" applyBorder="1" applyAlignment="1">
      <alignment horizontal="center"/>
    </xf>
    <xf numFmtId="170" fontId="0" fillId="0" borderId="15" xfId="109" applyNumberFormat="1" applyFont="1" applyFill="1" applyBorder="1" applyAlignment="1">
      <alignment horizontal="center"/>
    </xf>
    <xf numFmtId="170" fontId="5" fillId="0" borderId="17" xfId="109" applyNumberFormat="1" applyFont="1" applyFill="1" applyBorder="1" applyAlignment="1">
      <alignment horizontal="center"/>
    </xf>
    <xf numFmtId="170" fontId="0" fillId="0" borderId="16" xfId="109" applyNumberFormat="1" applyFont="1" applyFill="1" applyBorder="1" applyAlignment="1">
      <alignment horizontal="center"/>
    </xf>
    <xf numFmtId="0" fontId="51" fillId="0" borderId="0" xfId="0" applyFont="1"/>
    <xf numFmtId="0" fontId="52" fillId="0" borderId="0" xfId="0" applyFont="1" applyAlignment="1">
      <alignment horizontal="center"/>
    </xf>
    <xf numFmtId="170" fontId="0" fillId="0" borderId="0" xfId="20" applyNumberFormat="1" applyFont="1" applyFill="1"/>
    <xf numFmtId="170" fontId="0" fillId="32" borderId="0" xfId="20" applyNumberFormat="1" applyFont="1" applyFill="1" applyAlignment="1">
      <alignment horizontal="right" vertical="center"/>
    </xf>
    <xf numFmtId="170" fontId="0" fillId="0" borderId="0" xfId="109" applyNumberFormat="1" applyFont="1" applyFill="1" applyAlignment="1">
      <alignment vertical="center"/>
    </xf>
    <xf numFmtId="170" fontId="0" fillId="0" borderId="0" xfId="109" applyNumberFormat="1" applyFont="1" applyFill="1" applyBorder="1" applyAlignment="1">
      <alignment vertical="center"/>
    </xf>
    <xf numFmtId="170" fontId="5" fillId="0" borderId="0" xfId="109" applyNumberFormat="1" applyFont="1" applyFill="1" applyBorder="1" applyAlignment="1">
      <alignment horizontal="center" vertical="center"/>
    </xf>
    <xf numFmtId="170" fontId="5" fillId="0" borderId="0" xfId="109" applyNumberFormat="1" applyFont="1" applyFill="1" applyBorder="1" applyAlignment="1">
      <alignment horizontal="right" vertical="center"/>
    </xf>
    <xf numFmtId="170" fontId="0" fillId="0" borderId="0" xfId="109" applyNumberFormat="1" applyFont="1" applyFill="1" applyBorder="1" applyAlignment="1"/>
    <xf numFmtId="43" fontId="0" fillId="0" borderId="0" xfId="109" applyFont="1" applyFill="1" applyBorder="1" applyAlignment="1">
      <alignment vertical="center"/>
    </xf>
    <xf numFmtId="170" fontId="0" fillId="0" borderId="0" xfId="109" applyNumberFormat="1" applyFont="1" applyFill="1" applyBorder="1" applyAlignment="1">
      <alignment horizontal="center" vertical="center"/>
    </xf>
    <xf numFmtId="170" fontId="0" fillId="0" borderId="16" xfId="109" applyNumberFormat="1" applyFont="1" applyFill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vertical="center" wrapText="1"/>
    </xf>
    <xf numFmtId="0" fontId="49" fillId="32" borderId="0" xfId="0" applyFont="1" applyFill="1" applyAlignment="1">
      <alignment horizontal="center" vertical="center"/>
    </xf>
    <xf numFmtId="0" fontId="54" fillId="32" borderId="0" xfId="0" applyFont="1" applyFill="1" applyAlignment="1">
      <alignment horizontal="center" vertical="center"/>
    </xf>
    <xf numFmtId="0" fontId="54" fillId="32" borderId="0" xfId="0" applyFont="1" applyFill="1" applyAlignment="1">
      <alignment horizontal="center"/>
    </xf>
    <xf numFmtId="170" fontId="49" fillId="32" borderId="0" xfId="109" applyNumberFormat="1" applyFont="1" applyFill="1" applyAlignment="1">
      <alignment vertical="center"/>
    </xf>
    <xf numFmtId="0" fontId="49" fillId="32" borderId="0" xfId="0" applyFont="1" applyFill="1"/>
    <xf numFmtId="170" fontId="3" fillId="32" borderId="0" xfId="109" applyNumberFormat="1" applyFont="1" applyFill="1" applyAlignment="1">
      <alignment vertical="center"/>
    </xf>
    <xf numFmtId="170" fontId="3" fillId="32" borderId="0" xfId="109" applyNumberFormat="1" applyFont="1" applyFill="1" applyBorder="1" applyAlignment="1">
      <alignment vertical="center"/>
    </xf>
    <xf numFmtId="41" fontId="0" fillId="0" borderId="16" xfId="20" applyNumberFormat="1" applyFont="1" applyFill="1" applyBorder="1" applyAlignment="1">
      <alignment horizontal="center" vertical="center"/>
    </xf>
    <xf numFmtId="41" fontId="5" fillId="0" borderId="4" xfId="20" applyNumberFormat="1" applyFont="1" applyFill="1" applyBorder="1" applyAlignment="1">
      <alignment horizontal="center" vertical="center"/>
    </xf>
    <xf numFmtId="41" fontId="45" fillId="0" borderId="0" xfId="0" applyNumberFormat="1" applyFont="1"/>
    <xf numFmtId="16" fontId="0" fillId="0" borderId="0" xfId="0" applyNumberFormat="1"/>
    <xf numFmtId="43" fontId="0" fillId="0" borderId="0" xfId="20" applyFont="1"/>
    <xf numFmtId="43" fontId="0" fillId="0" borderId="0" xfId="20" applyFont="1" applyAlignment="1">
      <alignment horizontal="center" vertical="center" readingOrder="2"/>
    </xf>
    <xf numFmtId="43" fontId="7" fillId="0" borderId="0" xfId="20" applyFont="1" applyAlignment="1">
      <alignment horizontal="center"/>
    </xf>
    <xf numFmtId="43" fontId="4" fillId="0" borderId="0" xfId="20" applyFont="1" applyAlignment="1">
      <alignment horizontal="center"/>
    </xf>
    <xf numFmtId="43" fontId="4" fillId="0" borderId="0" xfId="20" applyFont="1" applyAlignment="1">
      <alignment horizontal="center" vertical="center"/>
    </xf>
    <xf numFmtId="43" fontId="9" fillId="0" borderId="0" xfId="20" applyFont="1" applyAlignment="1">
      <alignment horizontal="center" vertical="center"/>
    </xf>
    <xf numFmtId="43" fontId="0" fillId="0" borderId="0" xfId="20" applyFont="1" applyAlignment="1">
      <alignment horizontal="center"/>
    </xf>
    <xf numFmtId="43" fontId="10" fillId="0" borderId="0" xfId="20" applyFont="1" applyAlignment="1">
      <alignment vertical="center"/>
    </xf>
    <xf numFmtId="170" fontId="0" fillId="0" borderId="0" xfId="118" applyNumberFormat="1" applyFont="1" applyFill="1" applyAlignment="1">
      <alignment vertical="center"/>
    </xf>
    <xf numFmtId="43" fontId="8" fillId="0" borderId="0" xfId="20" applyFont="1"/>
    <xf numFmtId="43" fontId="4" fillId="0" borderId="0" xfId="20" applyFont="1"/>
    <xf numFmtId="43" fontId="0" fillId="0" borderId="0" xfId="20" applyFont="1" applyAlignment="1">
      <alignment vertical="center" wrapText="1"/>
    </xf>
    <xf numFmtId="43" fontId="0" fillId="0" borderId="0" xfId="20" applyFont="1" applyFill="1" applyBorder="1" applyAlignment="1">
      <alignment vertical="center"/>
    </xf>
    <xf numFmtId="43" fontId="0" fillId="0" borderId="0" xfId="20" applyFont="1" applyFill="1" applyAlignment="1">
      <alignment vertical="center"/>
    </xf>
    <xf numFmtId="43" fontId="3" fillId="0" borderId="0" xfId="20" applyFont="1" applyFill="1" applyAlignment="1">
      <alignment vertical="center"/>
    </xf>
    <xf numFmtId="43" fontId="5" fillId="0" borderId="0" xfId="20" applyFont="1" applyAlignment="1">
      <alignment horizontal="right" vertical="center"/>
    </xf>
    <xf numFmtId="43" fontId="0" fillId="0" borderId="0" xfId="20" applyFont="1" applyFill="1" applyBorder="1" applyAlignment="1">
      <alignment horizontal="right" vertical="center"/>
    </xf>
    <xf numFmtId="43" fontId="5" fillId="0" borderId="0" xfId="20" applyFont="1" applyFill="1" applyBorder="1" applyAlignment="1">
      <alignment vertical="center"/>
    </xf>
    <xf numFmtId="43" fontId="5" fillId="0" borderId="0" xfId="20" applyFont="1" applyFill="1" applyBorder="1" applyAlignment="1">
      <alignment horizontal="right" vertical="center"/>
    </xf>
    <xf numFmtId="43" fontId="0" fillId="0" borderId="16" xfId="20" applyFont="1" applyFill="1" applyBorder="1" applyAlignment="1">
      <alignment horizontal="center" vertical="center"/>
    </xf>
    <xf numFmtId="43" fontId="0" fillId="0" borderId="0" xfId="20" applyFont="1" applyFill="1" applyBorder="1" applyAlignment="1">
      <alignment horizontal="center" vertical="center"/>
    </xf>
    <xf numFmtId="43" fontId="3" fillId="0" borderId="0" xfId="20" applyFont="1" applyAlignment="1">
      <alignment horizontal="center" vertical="center" readingOrder="2"/>
    </xf>
    <xf numFmtId="43" fontId="8" fillId="0" borderId="0" xfId="20" applyFont="1" applyAlignment="1">
      <alignment horizontal="center" vertical="center" readingOrder="2"/>
    </xf>
    <xf numFmtId="43" fontId="8" fillId="0" borderId="0" xfId="20" applyFont="1" applyAlignment="1">
      <alignment horizontal="center" vertical="center"/>
    </xf>
    <xf numFmtId="43" fontId="55" fillId="0" borderId="0" xfId="20" applyFont="1" applyAlignment="1">
      <alignment horizontal="center" vertical="center"/>
    </xf>
    <xf numFmtId="43" fontId="10" fillId="0" borderId="0" xfId="20" applyFont="1" applyAlignment="1">
      <alignment horizontal="center" vertical="center"/>
    </xf>
    <xf numFmtId="170" fontId="0" fillId="0" borderId="0" xfId="118" applyNumberFormat="1" applyFont="1" applyFill="1" applyBorder="1" applyAlignment="1">
      <alignment vertical="center"/>
    </xf>
    <xf numFmtId="0" fontId="10" fillId="34" borderId="0" xfId="0" applyFont="1" applyFill="1"/>
    <xf numFmtId="170" fontId="10" fillId="34" borderId="0" xfId="0" applyNumberFormat="1" applyFont="1" applyFill="1"/>
    <xf numFmtId="43" fontId="49" fillId="35" borderId="0" xfId="20" applyFont="1" applyFill="1" applyAlignment="1">
      <alignment horizontal="center" vertical="center" readingOrder="2"/>
    </xf>
    <xf numFmtId="43" fontId="49" fillId="0" borderId="0" xfId="20" applyFont="1" applyAlignment="1">
      <alignment horizontal="center" vertical="center" readingOrder="2"/>
    </xf>
    <xf numFmtId="43" fontId="0" fillId="0" borderId="0" xfId="20" applyFont="1" applyAlignment="1">
      <alignment horizontal="center" vertical="center" wrapText="1"/>
    </xf>
    <xf numFmtId="43" fontId="0" fillId="0" borderId="0" xfId="2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170" fontId="5" fillId="0" borderId="17" xfId="118" applyNumberFormat="1" applyFont="1" applyFill="1" applyBorder="1" applyAlignment="1">
      <alignment vertical="center"/>
    </xf>
    <xf numFmtId="170" fontId="5" fillId="0" borderId="0" xfId="118" applyNumberFormat="1" applyFont="1" applyFill="1" applyAlignment="1">
      <alignment vertical="center"/>
    </xf>
    <xf numFmtId="170" fontId="5" fillId="0" borderId="0" xfId="118" applyNumberFormat="1" applyFont="1" applyFill="1" applyBorder="1" applyAlignment="1">
      <alignment vertical="center"/>
    </xf>
    <xf numFmtId="170" fontId="0" fillId="32" borderId="0" xfId="118" applyNumberFormat="1" applyFont="1" applyFill="1" applyBorder="1" applyAlignment="1">
      <alignment vertical="center"/>
    </xf>
    <xf numFmtId="170" fontId="3" fillId="0" borderId="0" xfId="118" applyNumberFormat="1" applyFont="1" applyFill="1" applyAlignment="1">
      <alignment vertical="center"/>
    </xf>
    <xf numFmtId="170" fontId="0" fillId="0" borderId="16" xfId="118" applyNumberFormat="1" applyFont="1" applyFill="1" applyBorder="1" applyAlignment="1">
      <alignment vertical="center"/>
    </xf>
    <xf numFmtId="170" fontId="5" fillId="0" borderId="0" xfId="118" applyNumberFormat="1" applyFont="1" applyFill="1" applyBorder="1" applyAlignment="1">
      <alignment horizontal="center" vertical="center"/>
    </xf>
    <xf numFmtId="170" fontId="0" fillId="0" borderId="0" xfId="118" applyNumberFormat="1" applyFont="1" applyFill="1" applyBorder="1" applyAlignment="1">
      <alignment horizontal="right" vertical="center"/>
    </xf>
    <xf numFmtId="43" fontId="0" fillId="0" borderId="0" xfId="118" applyFont="1" applyFill="1"/>
    <xf numFmtId="170" fontId="5" fillId="0" borderId="16" xfId="118" applyNumberFormat="1" applyFont="1" applyFill="1" applyBorder="1" applyAlignment="1">
      <alignment vertical="center"/>
    </xf>
    <xf numFmtId="170" fontId="5" fillId="0" borderId="15" xfId="118" applyNumberFormat="1" applyFont="1" applyFill="1" applyBorder="1" applyAlignment="1">
      <alignment vertical="center"/>
    </xf>
    <xf numFmtId="170" fontId="5" fillId="0" borderId="0" xfId="118" applyNumberFormat="1" applyFont="1" applyFill="1" applyBorder="1" applyAlignment="1">
      <alignment horizontal="right" vertical="center"/>
    </xf>
    <xf numFmtId="43" fontId="0" fillId="0" borderId="0" xfId="118" applyFont="1" applyFill="1" applyAlignment="1">
      <alignment vertical="center"/>
    </xf>
    <xf numFmtId="170" fontId="0" fillId="0" borderId="0" xfId="118" applyNumberFormat="1" applyFont="1" applyFill="1" applyBorder="1" applyAlignment="1"/>
    <xf numFmtId="170" fontId="5" fillId="0" borderId="18" xfId="118" applyNumberFormat="1" applyFont="1" applyFill="1" applyBorder="1" applyAlignment="1">
      <alignment vertical="center"/>
    </xf>
    <xf numFmtId="170" fontId="0" fillId="0" borderId="0" xfId="118" applyNumberFormat="1" applyFont="1" applyFill="1" applyBorder="1" applyAlignment="1">
      <alignment horizontal="center" vertical="center"/>
    </xf>
    <xf numFmtId="170" fontId="0" fillId="0" borderId="16" xfId="118" applyNumberFormat="1" applyFont="1" applyFill="1" applyBorder="1" applyAlignment="1">
      <alignment horizontal="center" vertical="center"/>
    </xf>
    <xf numFmtId="41" fontId="0" fillId="0" borderId="0" xfId="118" applyNumberFormat="1" applyFont="1" applyFill="1" applyBorder="1" applyAlignment="1">
      <alignment horizontal="center" vertical="center"/>
    </xf>
    <xf numFmtId="41" fontId="5" fillId="0" borderId="0" xfId="118" applyNumberFormat="1" applyFont="1" applyBorder="1" applyAlignment="1">
      <alignment horizontal="center" vertical="center"/>
    </xf>
    <xf numFmtId="41" fontId="5" fillId="0" borderId="0" xfId="118" applyNumberFormat="1" applyFont="1" applyBorder="1" applyAlignment="1">
      <alignment vertical="center"/>
    </xf>
    <xf numFmtId="41" fontId="0" fillId="0" borderId="0" xfId="118" applyNumberFormat="1" applyFont="1" applyFill="1" applyAlignment="1">
      <alignment horizontal="center" vertical="center"/>
    </xf>
    <xf numFmtId="41" fontId="0" fillId="0" borderId="0" xfId="118" applyNumberFormat="1" applyFont="1" applyFill="1" applyAlignment="1">
      <alignment vertical="center"/>
    </xf>
    <xf numFmtId="41" fontId="5" fillId="0" borderId="0" xfId="118" applyNumberFormat="1" applyFont="1" applyFill="1" applyAlignment="1">
      <alignment vertical="center"/>
    </xf>
    <xf numFmtId="43" fontId="45" fillId="0" borderId="0" xfId="118" applyFont="1" applyFill="1" applyAlignment="1"/>
    <xf numFmtId="43" fontId="45" fillId="0" borderId="0" xfId="118" applyFont="1" applyAlignment="1"/>
    <xf numFmtId="0" fontId="8" fillId="0" borderId="0" xfId="0" applyFont="1" applyAlignment="1">
      <alignment horizontal="right" vertical="center"/>
    </xf>
    <xf numFmtId="170" fontId="8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6" fillId="0" borderId="0" xfId="0" applyFont="1" applyAlignment="1">
      <alignment horizontal="center"/>
    </xf>
    <xf numFmtId="43" fontId="5" fillId="0" borderId="0" xfId="20" applyFont="1" applyFill="1" applyAlignment="1">
      <alignment horizontal="center"/>
    </xf>
    <xf numFmtId="170" fontId="5" fillId="0" borderId="0" xfId="20" applyNumberFormat="1" applyFont="1" applyFill="1" applyBorder="1" applyAlignment="1"/>
    <xf numFmtId="43" fontId="5" fillId="0" borderId="0" xfId="20" applyFont="1" applyFill="1" applyAlignment="1"/>
    <xf numFmtId="49" fontId="5" fillId="0" borderId="0" xfId="0" applyNumberFormat="1" applyFont="1" applyAlignment="1">
      <alignment horizontal="left" readingOrder="2"/>
    </xf>
    <xf numFmtId="43" fontId="0" fillId="0" borderId="0" xfId="20" applyFont="1" applyFill="1" applyAlignment="1">
      <alignment horizontal="center"/>
    </xf>
    <xf numFmtId="170" fontId="0" fillId="0" borderId="0" xfId="20" applyNumberFormat="1" applyFont="1" applyFill="1" applyAlignment="1"/>
    <xf numFmtId="43" fontId="0" fillId="0" borderId="0" xfId="20" applyFont="1" applyFill="1" applyAlignment="1"/>
    <xf numFmtId="170" fontId="5" fillId="0" borderId="4" xfId="20" applyNumberFormat="1" applyFont="1" applyFill="1" applyBorder="1" applyAlignment="1"/>
    <xf numFmtId="0" fontId="9" fillId="0" borderId="0" xfId="0" applyFont="1" applyAlignment="1">
      <alignment horizontal="left" vertical="center"/>
    </xf>
    <xf numFmtId="170" fontId="0" fillId="0" borderId="16" xfId="20" applyNumberFormat="1" applyFont="1" applyFill="1" applyBorder="1" applyAlignment="1"/>
    <xf numFmtId="170" fontId="5" fillId="0" borderId="16" xfId="20" applyNumberFormat="1" applyFont="1" applyFill="1" applyBorder="1" applyAlignment="1"/>
    <xf numFmtId="170" fontId="5" fillId="0" borderId="0" xfId="20" applyNumberFormat="1" applyFont="1" applyFill="1" applyAlignment="1"/>
    <xf numFmtId="170" fontId="5" fillId="0" borderId="15" xfId="20" applyNumberFormat="1" applyFont="1" applyFill="1" applyBorder="1" applyAlignment="1"/>
    <xf numFmtId="170" fontId="0" fillId="33" borderId="0" xfId="20" applyNumberFormat="1" applyFont="1" applyFill="1" applyAlignment="1"/>
    <xf numFmtId="43" fontId="0" fillId="32" borderId="0" xfId="20" applyFont="1" applyFill="1" applyAlignment="1"/>
    <xf numFmtId="170" fontId="5" fillId="0" borderId="18" xfId="20" applyNumberFormat="1" applyFont="1" applyFill="1" applyBorder="1" applyAlignment="1"/>
    <xf numFmtId="170" fontId="3" fillId="0" borderId="0" xfId="20" applyNumberFormat="1" applyFont="1" applyFill="1" applyBorder="1" applyAlignment="1"/>
    <xf numFmtId="170" fontId="3" fillId="0" borderId="16" xfId="20" applyNumberFormat="1" applyFont="1" applyFill="1" applyBorder="1" applyAlignment="1"/>
    <xf numFmtId="43" fontId="0" fillId="0" borderId="0" xfId="20" applyFont="1" applyFill="1" applyAlignment="1">
      <alignment horizontal="center" vertical="center"/>
    </xf>
    <xf numFmtId="43" fontId="4" fillId="0" borderId="0" xfId="20" applyFont="1" applyFill="1" applyAlignment="1">
      <alignment horizontal="center" vertical="center"/>
    </xf>
    <xf numFmtId="43" fontId="4" fillId="0" borderId="0" xfId="20" applyFont="1" applyFill="1" applyAlignment="1">
      <alignment horizontal="center"/>
    </xf>
    <xf numFmtId="43" fontId="0" fillId="0" borderId="0" xfId="20" applyFont="1" applyFill="1" applyAlignment="1">
      <alignment vertical="center" wrapText="1"/>
    </xf>
    <xf numFmtId="43" fontId="10" fillId="0" borderId="0" xfId="0" applyNumberFormat="1" applyFont="1"/>
    <xf numFmtId="43" fontId="0" fillId="0" borderId="0" xfId="118" applyFont="1" applyFill="1" applyBorder="1" applyAlignment="1">
      <alignment horizontal="right" vertical="center"/>
    </xf>
    <xf numFmtId="43" fontId="0" fillId="0" borderId="0" xfId="118" applyFont="1" applyFill="1" applyBorder="1" applyAlignment="1">
      <alignment vertical="center"/>
    </xf>
    <xf numFmtId="0" fontId="8" fillId="0" borderId="0" xfId="0" applyFont="1" applyFill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37" fontId="10" fillId="0" borderId="0" xfId="0" applyNumberFormat="1" applyFont="1" applyFill="1"/>
    <xf numFmtId="0" fontId="10" fillId="0" borderId="0" xfId="0" applyFont="1" applyFill="1"/>
    <xf numFmtId="37" fontId="5" fillId="0" borderId="0" xfId="0" applyNumberFormat="1" applyFont="1" applyFill="1"/>
    <xf numFmtId="37" fontId="0" fillId="0" borderId="0" xfId="0" applyNumberFormat="1" applyFill="1"/>
    <xf numFmtId="168" fontId="0" fillId="0" borderId="0" xfId="0" applyNumberFormat="1" applyFill="1"/>
    <xf numFmtId="37" fontId="5" fillId="0" borderId="17" xfId="0" applyNumberFormat="1" applyFont="1" applyFill="1" applyBorder="1"/>
    <xf numFmtId="169" fontId="0" fillId="0" borderId="0" xfId="0" applyNumberFormat="1" applyFill="1"/>
    <xf numFmtId="37" fontId="0" fillId="0" borderId="0" xfId="0" applyNumberFormat="1" applyFill="1" applyAlignment="1">
      <alignment vertical="center"/>
    </xf>
    <xf numFmtId="0" fontId="5" fillId="0" borderId="0" xfId="0" applyFont="1" applyFill="1"/>
    <xf numFmtId="170" fontId="53" fillId="0" borderId="0" xfId="0" applyNumberFormat="1" applyFont="1" applyFill="1"/>
    <xf numFmtId="170" fontId="0" fillId="0" borderId="0" xfId="0" applyNumberFormat="1" applyFill="1"/>
    <xf numFmtId="170" fontId="0" fillId="32" borderId="0" xfId="109" applyNumberFormat="1" applyFont="1" applyFill="1" applyAlignment="1">
      <alignment horizontal="center"/>
    </xf>
    <xf numFmtId="3" fontId="10" fillId="0" borderId="0" xfId="0" applyNumberFormat="1" applyFont="1"/>
    <xf numFmtId="170" fontId="0" fillId="32" borderId="0" xfId="20" applyNumberFormat="1" applyFont="1" applyFill="1" applyAlignment="1">
      <alignment vertical="center"/>
    </xf>
    <xf numFmtId="170" fontId="0" fillId="32" borderId="0" xfId="20" quotePrefix="1" applyNumberFormat="1" applyFont="1" applyFill="1" applyAlignment="1">
      <alignment vertical="center"/>
    </xf>
    <xf numFmtId="170" fontId="3" fillId="32" borderId="0" xfId="20" applyNumberFormat="1" applyFont="1" applyFill="1" applyAlignment="1">
      <alignment horizontal="righ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 applyFont="1"/>
    <xf numFmtId="49" fontId="0" fillId="0" borderId="0" xfId="0" applyNumberFormat="1" applyFont="1" applyAlignment="1">
      <alignment readingOrder="2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41" fontId="0" fillId="0" borderId="0" xfId="0" applyNumberFormat="1" applyFont="1" applyAlignment="1">
      <alignment horizontal="right" vertical="center"/>
    </xf>
    <xf numFmtId="41" fontId="0" fillId="0" borderId="0" xfId="0" applyNumberFormat="1" applyFont="1" applyAlignment="1">
      <alignment horizontal="center" vertical="center"/>
    </xf>
    <xf numFmtId="41" fontId="0" fillId="0" borderId="0" xfId="0" applyNumberFormat="1" applyFont="1"/>
    <xf numFmtId="49" fontId="5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170" fontId="0" fillId="0" borderId="0" xfId="20" applyNumberFormat="1" applyFont="1" applyFill="1" applyAlignment="1">
      <alignment horizontal="center"/>
    </xf>
    <xf numFmtId="206" fontId="5" fillId="0" borderId="15" xfId="118" applyNumberFormat="1" applyFont="1" applyFill="1" applyBorder="1" applyAlignment="1">
      <alignment vertical="center"/>
    </xf>
    <xf numFmtId="43" fontId="0" fillId="0" borderId="0" xfId="2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43" fontId="5" fillId="0" borderId="0" xfId="20" applyFont="1" applyAlignment="1">
      <alignment horizontal="center"/>
    </xf>
    <xf numFmtId="43" fontId="0" fillId="0" borderId="0" xfId="20" applyFont="1" applyAlignment="1">
      <alignment horizontal="center" vertical="center" wrapText="1"/>
    </xf>
    <xf numFmtId="43" fontId="0" fillId="0" borderId="0" xfId="20" applyFont="1" applyAlignment="1">
      <alignment horizontal="center" vertical="center"/>
    </xf>
    <xf numFmtId="0" fontId="0" fillId="0" borderId="0" xfId="0" applyAlignment="1">
      <alignment horizontal="center"/>
    </xf>
    <xf numFmtId="43" fontId="9" fillId="0" borderId="0" xfId="2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</cellXfs>
  <cellStyles count="14086">
    <cellStyle name="_10MC_JV OCT08" xfId="187" xr:uid="{5263F9A6-E152-428F-A977-6B8AB9281172}"/>
    <cellStyle name="_10MC_JV OCT08 2" xfId="188" xr:uid="{1FE848FA-011E-4C02-AFCA-5203623AF7C9}"/>
    <cellStyle name="_10MC_JV OCT08 3" xfId="189" xr:uid="{5D7355B6-2378-49B9-978C-55E6771F1A49}"/>
    <cellStyle name="_10MC_JV OCT08 4" xfId="190" xr:uid="{861D68FA-CE6B-42DF-8719-380916940FCD}"/>
    <cellStyle name="_10MC_JV OCT08 5" xfId="191" xr:uid="{CEF0CAB1-E92D-45F4-902C-C30DF1A5F263}"/>
    <cellStyle name="_10MC_JV OCT08 6" xfId="192" xr:uid="{78A5DA58-77B6-43F0-B69E-3D5448940BFF}"/>
    <cellStyle name="_10MC_JV OCT08 7" xfId="193" xr:uid="{A5846BF0-40E2-4391-A371-BC5EE45B79E1}"/>
    <cellStyle name="_JV RVS=MC" xfId="194" xr:uid="{CE697253-EAB4-40D5-94E6-2EB250328129}"/>
    <cellStyle name="_JV RVS=MC 2" xfId="195" xr:uid="{7EB83E57-6E66-4F0A-9011-3C29E36E029A}"/>
    <cellStyle name="_JV RVS=MC 3" xfId="196" xr:uid="{81BB26B7-F349-4704-BA2B-FA3E5A1B67AD}"/>
    <cellStyle name="_JV RVS=MC 4" xfId="197" xr:uid="{C3FCF877-0365-4344-A633-E71321882CFF}"/>
    <cellStyle name="_JV RVS=MC 5" xfId="198" xr:uid="{2AD9B3A9-02A9-4F36-979B-3081275DD82A}"/>
    <cellStyle name="_JV RVS=MC 6" xfId="199" xr:uid="{DF6248AB-7013-4312-9431-16307B0E8C0F}"/>
    <cellStyle name="_JV RVS=MC 7" xfId="200" xr:uid="{7F7791AD-6765-4A17-B2A5-5D78EC753BAD}"/>
    <cellStyle name="_RVS.PREPAYMENT IN NOV08" xfId="201" xr:uid="{2A11629C-32DA-48EA-9D0B-BB4C350EE324}"/>
    <cellStyle name="_SU_MS revised" xfId="202" xr:uid="{90611255-CA9D-4B1A-A144-E9DD8E046B1A}"/>
    <cellStyle name="_SU_MS revised 2" xfId="203" xr:uid="{A4187F2F-E690-4993-A365-074FAED9F436}"/>
    <cellStyle name="_SU_MS revised 3" xfId="204" xr:uid="{3E228304-D468-474E-A681-6D5196AE0EED}"/>
    <cellStyle name="_SU_MS revised 4" xfId="205" xr:uid="{E18DE15E-E0B3-4FAA-9B6B-A04C48F8CF31}"/>
    <cellStyle name="_SU_MS revised 5" xfId="206" xr:uid="{1EB400EC-5845-4DE0-AA3B-42B419200F3A}"/>
    <cellStyle name="_SU_MS revised 6" xfId="207" xr:uid="{F640F1A7-BEB2-463A-9212-7709A9BA7080}"/>
    <cellStyle name="_SU_MS revised 7" xfId="208" xr:uid="{BC5C769A-4C92-4683-9D8C-7125EEB06AED}"/>
    <cellStyle name="20% - Accent1 10" xfId="209" xr:uid="{D01B13AC-40DC-40A0-BA02-F7BD5C1E8413}"/>
    <cellStyle name="20% - Accent1 10 10" xfId="210" xr:uid="{86CA9649-E6DB-4DB2-A734-7C3794E65BEF}"/>
    <cellStyle name="20% - Accent1 10 2" xfId="211" xr:uid="{F1EDBAA8-068E-4B9D-9A12-D90F585D254E}"/>
    <cellStyle name="20% - Accent1 10 2 2" xfId="212" xr:uid="{9E5276E4-7557-4747-B274-2FC765920551}"/>
    <cellStyle name="20% - Accent1 10 2 2 2" xfId="213" xr:uid="{89AB86F2-0ABF-47CF-A19D-3C41D8F36624}"/>
    <cellStyle name="20% - Accent1 10 2 3" xfId="214" xr:uid="{E809F68E-1145-47FD-A67D-D93E09769692}"/>
    <cellStyle name="20% - Accent1 10 2 3 2" xfId="215" xr:uid="{AFAD1F8D-6989-42E2-B8E8-EBD7EB93DF90}"/>
    <cellStyle name="20% - Accent1 10 2 4" xfId="216" xr:uid="{BAC8AA3D-9EBB-45AD-BF32-D209642C8C3F}"/>
    <cellStyle name="20% - Accent1 10 3" xfId="217" xr:uid="{6ACD9EF6-065C-4C56-B7BE-DB6A569E7267}"/>
    <cellStyle name="20% - Accent1 10 3 2" xfId="218" xr:uid="{AA3FBFE3-2872-4492-9293-9B62D5EBB788}"/>
    <cellStyle name="20% - Accent1 10 3 2 2" xfId="219" xr:uid="{41E496AA-FD4F-4334-8D65-49956C3411A2}"/>
    <cellStyle name="20% - Accent1 10 3 3" xfId="220" xr:uid="{44DCBACA-1B15-4410-BC73-222A5B34DF64}"/>
    <cellStyle name="20% - Accent1 10 3 3 2" xfId="221" xr:uid="{47795826-D77C-4265-8154-97F9F5983182}"/>
    <cellStyle name="20% - Accent1 10 3 4" xfId="222" xr:uid="{48A53B50-9C68-428B-8C44-20F5A41D3810}"/>
    <cellStyle name="20% - Accent1 10 4" xfId="223" xr:uid="{EBF610BF-6B23-42C5-8582-75822C6E74E3}"/>
    <cellStyle name="20% - Accent1 10 4 2" xfId="224" xr:uid="{45D08BEF-8BB5-4CBC-B779-737257D203FF}"/>
    <cellStyle name="20% - Accent1 10 4 2 2" xfId="225" xr:uid="{D0B002E8-CD86-4527-B1DB-E107CB50318B}"/>
    <cellStyle name="20% - Accent1 10 4 3" xfId="226" xr:uid="{CE4CE8C9-D285-4AE2-A139-ADF09EF89E0A}"/>
    <cellStyle name="20% - Accent1 10 4 3 2" xfId="227" xr:uid="{0E16CA1C-B60B-4449-B304-6C21A7739243}"/>
    <cellStyle name="20% - Accent1 10 4 4" xfId="228" xr:uid="{2FA77DA1-F8EB-4CCF-9558-3B37D2D8C068}"/>
    <cellStyle name="20% - Accent1 10 5" xfId="229" xr:uid="{A6C42F92-0447-4FEA-AABD-65880E58D993}"/>
    <cellStyle name="20% - Accent1 10 5 2" xfId="230" xr:uid="{153C8846-A252-4CAC-BAE9-38D7362981AB}"/>
    <cellStyle name="20% - Accent1 10 5 2 2" xfId="231" xr:uid="{7860C590-E0A1-4AAC-8A72-3D9C5DF835AA}"/>
    <cellStyle name="20% - Accent1 10 5 3" xfId="232" xr:uid="{2BCD9EED-A0B2-40F6-A948-B80AD4782E29}"/>
    <cellStyle name="20% - Accent1 10 5 3 2" xfId="233" xr:uid="{A36881F3-D9DA-4BB2-A993-A983F8E68B3D}"/>
    <cellStyle name="20% - Accent1 10 5 4" xfId="234" xr:uid="{E611E3F9-4B4A-4303-ABF2-59E5E94BB801}"/>
    <cellStyle name="20% - Accent1 10 6" xfId="235" xr:uid="{E20EA77D-EE3A-4EBB-A104-DA78691D877E}"/>
    <cellStyle name="20% - Accent1 10 6 2" xfId="236" xr:uid="{03EDF3CE-B457-4C06-9469-0B490CB937A5}"/>
    <cellStyle name="20% - Accent1 10 6 2 2" xfId="237" xr:uid="{374A6E11-E39E-4D33-9C4C-C099D20C8B82}"/>
    <cellStyle name="20% - Accent1 10 6 3" xfId="238" xr:uid="{F76C6872-6241-4752-9570-1993442FDD05}"/>
    <cellStyle name="20% - Accent1 10 6 3 2" xfId="239" xr:uid="{8674E18B-231E-4DB8-A370-17BAF360DF53}"/>
    <cellStyle name="20% - Accent1 10 6 4" xfId="240" xr:uid="{9D0511C6-BC76-451E-A62A-04116777C74B}"/>
    <cellStyle name="20% - Accent1 10 7" xfId="241" xr:uid="{A8BBF682-1892-499C-8CC4-6DE434582FCF}"/>
    <cellStyle name="20% - Accent1 10 7 2" xfId="242" xr:uid="{22B4B2CC-BC19-434D-A634-18D068087066}"/>
    <cellStyle name="20% - Accent1 10 7 2 2" xfId="243" xr:uid="{6FC4BC94-2BB6-4363-B49B-10B53BA7CD28}"/>
    <cellStyle name="20% - Accent1 10 7 3" xfId="244" xr:uid="{1EE2FCEE-7A92-40CB-8A8E-042194853159}"/>
    <cellStyle name="20% - Accent1 10 7 3 2" xfId="245" xr:uid="{CB6AC771-DA49-49B2-8FCF-7270776DF4D3}"/>
    <cellStyle name="20% - Accent1 10 7 4" xfId="246" xr:uid="{64EAD558-1BC3-48B6-8D08-56437F255BCB}"/>
    <cellStyle name="20% - Accent1 10 8" xfId="247" xr:uid="{7840475D-077A-4411-BEE4-60326083D235}"/>
    <cellStyle name="20% - Accent1 10 8 2" xfId="248" xr:uid="{E3086B93-8FAA-45DE-B521-91449910C141}"/>
    <cellStyle name="20% - Accent1 10 8 2 2" xfId="249" xr:uid="{A893174E-6D04-42AB-8DEB-FF91556C0C18}"/>
    <cellStyle name="20% - Accent1 10 8 3" xfId="250" xr:uid="{4DD28C51-F430-4662-8EEE-009BAB2940AE}"/>
    <cellStyle name="20% - Accent1 10 8 3 2" xfId="251" xr:uid="{C19A6BB9-FF58-47B8-9826-C335A9C15B14}"/>
    <cellStyle name="20% - Accent1 10 8 4" xfId="252" xr:uid="{CF6FD0E8-CB90-4B0B-B9BC-27C2405A23A1}"/>
    <cellStyle name="20% - Accent1 10 9" xfId="253" xr:uid="{8F93356E-B9B8-4339-BB12-E6A658E2D728}"/>
    <cellStyle name="20% - Accent1 10 9 2" xfId="254" xr:uid="{F45C0FC5-2830-484E-BE50-A9B17EBA7CC5}"/>
    <cellStyle name="20% - Accent1 10 9 2 2" xfId="255" xr:uid="{68849B80-A18D-48CB-9A97-847EF26A5B4A}"/>
    <cellStyle name="20% - Accent1 10 9 3" xfId="256" xr:uid="{2F27AEED-C34A-478F-92FA-52621E7AA829}"/>
    <cellStyle name="20% - Accent1 10 9 3 2" xfId="257" xr:uid="{2522E505-06C5-4792-95F0-EBC58954DF55}"/>
    <cellStyle name="20% - Accent1 10 9 4" xfId="258" xr:uid="{E8D13B18-5095-437A-B6D7-8F31034F5D5F}"/>
    <cellStyle name="20% - Accent1 11" xfId="259" xr:uid="{323E068D-2DB0-40D3-BE61-81C7C8E585A3}"/>
    <cellStyle name="20% - Accent1 11 2" xfId="260" xr:uid="{C9560209-29C6-4945-9371-371BCBCF952F}"/>
    <cellStyle name="20% - Accent1 11 3" xfId="261" xr:uid="{F404E3B8-B473-4679-A609-E30185CC1880}"/>
    <cellStyle name="20% - Accent1 12" xfId="262" xr:uid="{A7769A23-66E9-4C50-9585-62A11F9BD254}"/>
    <cellStyle name="20% - Accent1 13" xfId="263" xr:uid="{46732F08-1146-4FD4-BCDB-769AACC4279C}"/>
    <cellStyle name="20% - Accent1 14" xfId="264" xr:uid="{32C3EA99-53FD-4428-AF34-1009B64359B6}"/>
    <cellStyle name="20% - Accent1 14 2" xfId="265" xr:uid="{5EBCFC41-5248-42CD-852D-E6626930BA07}"/>
    <cellStyle name="20% - Accent1 15" xfId="266" xr:uid="{6A9C0AB4-20D5-486D-A791-1CCF62D87310}"/>
    <cellStyle name="20% - Accent1 15 2" xfId="267" xr:uid="{A177EC3B-D6EE-44AC-BCD1-49C716837F35}"/>
    <cellStyle name="20% - Accent1 16" xfId="268" xr:uid="{80407A1D-45D9-44B2-8857-2F07D03E31EC}"/>
    <cellStyle name="20% - Accent1 16 2" xfId="269" xr:uid="{C291ED81-40A2-4B7B-BD4A-09F5F1D07B57}"/>
    <cellStyle name="20% - Accent1 2" xfId="270" xr:uid="{E6DF82FA-7599-4860-91A7-71EC2B318BFF}"/>
    <cellStyle name="20% - Accent1 2 10" xfId="271" xr:uid="{3449F3F6-7E87-4B5D-832D-2B6FD539645A}"/>
    <cellStyle name="20% - Accent1 2 11" xfId="272" xr:uid="{B2F2653B-4D8F-45C5-9528-554735D9AB7C}"/>
    <cellStyle name="20% - Accent1 2 12" xfId="273" xr:uid="{C50F135A-82EF-420F-94DE-786BCE26340D}"/>
    <cellStyle name="20% - Accent1 2 13" xfId="274" xr:uid="{03EF00CB-0820-4DDC-8566-4DB795A0FE1A}"/>
    <cellStyle name="20% - Accent1 2 14" xfId="275" xr:uid="{FA0854BF-A306-4758-B9D6-25C8AEF71491}"/>
    <cellStyle name="20% - Accent1 2 14 2" xfId="276" xr:uid="{899339E6-5C6F-4F80-A2BD-782EB045CBF9}"/>
    <cellStyle name="20% - Accent1 2 14 2 2" xfId="277" xr:uid="{84EB9186-AAEB-400D-B66E-A8DA1EE6257F}"/>
    <cellStyle name="20% - Accent1 2 14 3" xfId="278" xr:uid="{781F4F92-3889-447A-B392-2A73109B995D}"/>
    <cellStyle name="20% - Accent1 2 14 3 2" xfId="279" xr:uid="{45635417-1AB4-42F6-879C-4AFB3C0F7EAB}"/>
    <cellStyle name="20% - Accent1 2 14 4" xfId="280" xr:uid="{F911C696-F67F-4A8B-8415-F8FE040E1BBF}"/>
    <cellStyle name="20% - Accent1 2 15" xfId="281" xr:uid="{D6779C4B-1A2D-46AB-834E-575B2D11CC5E}"/>
    <cellStyle name="20% - Accent1 2 16" xfId="282" xr:uid="{79F55CEF-3911-4FA5-B7C1-58DEF4A743C2}"/>
    <cellStyle name="20% - Accent1 2 16 2" xfId="283" xr:uid="{8BFAFB8D-82DE-47E0-9233-A5A2555CB255}"/>
    <cellStyle name="20% - Accent1 2 17" xfId="284" xr:uid="{0C0CCB49-E68A-4AC0-85BB-23EED2F0DEF0}"/>
    <cellStyle name="20% - Accent1 2 18" xfId="10299" xr:uid="{CF443757-3D0C-4C85-BDD0-49081E7918C9}"/>
    <cellStyle name="20% - Accent1 2 19" xfId="12492" xr:uid="{7A6B0427-0F8A-4CB3-8582-7840E162E1C3}"/>
    <cellStyle name="20% - Accent1 2 2" xfId="285" xr:uid="{9C29A0CB-B9A7-4BA2-92B2-AA205D363010}"/>
    <cellStyle name="20% - Accent1 2 2 2" xfId="286" xr:uid="{E909016E-86E2-4714-96C8-04B21B5A25A0}"/>
    <cellStyle name="20% - Accent1 2 2 2 2" xfId="287" xr:uid="{C1237F5B-F520-46A8-BD0E-C0E884CC2E2E}"/>
    <cellStyle name="20% - Accent1 2 2 2 2 2" xfId="288" xr:uid="{636F9659-53A1-41FC-BF42-1BC6E1421DC5}"/>
    <cellStyle name="20% - Accent1 2 2 2 3" xfId="289" xr:uid="{464A74F4-8E6B-4156-8264-7FD837A260F7}"/>
    <cellStyle name="20% - Accent1 2 2 2 3 2" xfId="290" xr:uid="{060924EF-C241-4C2D-8B5C-22FA494EDAE5}"/>
    <cellStyle name="20% - Accent1 2 2 2 4" xfId="291" xr:uid="{C5B321E3-1D68-400E-B66F-948EBA721CF0}"/>
    <cellStyle name="20% - Accent1 2 2 3" xfId="292" xr:uid="{3323607A-36FC-4E76-9CE5-9714C9508376}"/>
    <cellStyle name="20% - Accent1 2 2 3 2" xfId="293" xr:uid="{A14A3AE8-F9A1-496D-B95A-B08708DF02F4}"/>
    <cellStyle name="20% - Accent1 2 2 4" xfId="294" xr:uid="{3759A24C-3B7D-4C75-B2CE-7D7613442EF3}"/>
    <cellStyle name="20% - Accent1 2 3" xfId="295" xr:uid="{C31AE847-D4D7-4825-ABE3-957E22B1CC56}"/>
    <cellStyle name="20% - Accent1 2 3 2" xfId="296" xr:uid="{E3331719-8148-42EF-BBFD-6B2C9C58A292}"/>
    <cellStyle name="20% - Accent1 2 3 2 2" xfId="297" xr:uid="{D2623BED-AEC3-4AA7-8A6A-4C1C1A39C41A}"/>
    <cellStyle name="20% - Accent1 2 3 2 2 2" xfId="298" xr:uid="{7CF128C8-8E30-451A-B65B-18A53047CCFD}"/>
    <cellStyle name="20% - Accent1 2 3 2 3" xfId="299" xr:uid="{BC4645B1-62BF-455F-8EE3-6CE3D3F18CED}"/>
    <cellStyle name="20% - Accent1 2 3 2 3 2" xfId="300" xr:uid="{8DC80A4A-396D-4E59-9633-752131D228D5}"/>
    <cellStyle name="20% - Accent1 2 3 2 4" xfId="301" xr:uid="{25CE49E7-BAC2-403D-9DB5-410F0399B969}"/>
    <cellStyle name="20% - Accent1 2 3 3" xfId="302" xr:uid="{3D2E098E-06C6-4CFA-93F3-CD43BB1AEF13}"/>
    <cellStyle name="20% - Accent1 2 3 3 2" xfId="303" xr:uid="{AD7B5722-6A47-404C-B59D-C112C56508C2}"/>
    <cellStyle name="20% - Accent1 2 3 4" xfId="304" xr:uid="{1E9A0E5E-D0A0-420B-8472-A777BD615DFC}"/>
    <cellStyle name="20% - Accent1 2 4" xfId="305" xr:uid="{66CD604A-BDF8-4D10-A90B-C8319D599805}"/>
    <cellStyle name="20% - Accent1 2 4 2" xfId="306" xr:uid="{B9A80C07-1748-490A-95BE-E9B79A2E4090}"/>
    <cellStyle name="20% - Accent1 2 4 2 2" xfId="307" xr:uid="{1ED9B24A-23E2-433A-BD80-BADFE82899D3}"/>
    <cellStyle name="20% - Accent1 2 4 3" xfId="308" xr:uid="{9EA63740-C261-4B79-BD2F-694FEA87DBA4}"/>
    <cellStyle name="20% - Accent1 2 5" xfId="309" xr:uid="{0191309D-A5F4-4440-8F21-101C628E6840}"/>
    <cellStyle name="20% - Accent1 2 5 2" xfId="310" xr:uid="{08601C97-355E-4EDD-BEBC-EC4092AFAFFA}"/>
    <cellStyle name="20% - Accent1 2 5 2 2" xfId="311" xr:uid="{A4AB683D-69A2-4DFD-933C-D1C323C86F46}"/>
    <cellStyle name="20% - Accent1 2 5 3" xfId="312" xr:uid="{C98BCD04-96F1-4389-9C9D-9614442822C9}"/>
    <cellStyle name="20% - Accent1 2 6" xfId="313" xr:uid="{AA2B4890-A7CB-4C85-903D-5614401CBE4C}"/>
    <cellStyle name="20% - Accent1 2 6 2" xfId="314" xr:uid="{225E7EB4-E0F3-4B39-B9D5-2A90F7A34182}"/>
    <cellStyle name="20% - Accent1 2 6 2 2" xfId="315" xr:uid="{023F5468-1326-4FE0-B35D-19A40F9BAD56}"/>
    <cellStyle name="20% - Accent1 2 6 3" xfId="316" xr:uid="{0172BFDB-31BD-489A-96EB-AD550CD9EBA4}"/>
    <cellStyle name="20% - Accent1 2 7" xfId="317" xr:uid="{F108CB1A-E988-492C-ACA7-73DB9BD1D299}"/>
    <cellStyle name="20% - Accent1 2 8" xfId="318" xr:uid="{5CD1B1A9-A98F-435D-B322-F5B996222EC9}"/>
    <cellStyle name="20% - Accent1 2 9" xfId="319" xr:uid="{4F39350D-20F9-4639-9471-7F0302F9F33C}"/>
    <cellStyle name="20% - Accent1 2 9 2" xfId="320" xr:uid="{99CD9ADA-B04C-4950-AB55-56BE7279155E}"/>
    <cellStyle name="20% - Accent1 2 9 3" xfId="321" xr:uid="{96CEA715-CA60-463C-A7E1-47293338CE63}"/>
    <cellStyle name="20% - Accent1 2 9 4" xfId="322" xr:uid="{683266E6-A0F2-46CF-B860-B0ABD8A0B2AE}"/>
    <cellStyle name="20% - Accent1 2 9 5" xfId="323" xr:uid="{A178F0C5-3761-48F0-BE21-8B3BE7E7AD0E}"/>
    <cellStyle name="20% - Accent1 3" xfId="324" xr:uid="{B26925BA-73E8-4E62-9D3F-9C27A26589CD}"/>
    <cellStyle name="20% - Accent1 3 2" xfId="325" xr:uid="{EAC6D135-DF51-40E9-B358-A4C8909E9D38}"/>
    <cellStyle name="20% - Accent1 3 2 2" xfId="326" xr:uid="{49676CE4-F73F-4208-8CD0-4075B66500D0}"/>
    <cellStyle name="20% - Accent1 3 3" xfId="327" xr:uid="{553DEB38-517C-46B4-A17D-8E39132C6A7D}"/>
    <cellStyle name="20% - Accent1 3 3 2" xfId="328" xr:uid="{9A6C4D37-6ED3-4219-8AB7-529EE92E533E}"/>
    <cellStyle name="20% - Accent1 3 3 2 2" xfId="329" xr:uid="{8CD6225A-C717-49EB-84A8-2CD5B5270071}"/>
    <cellStyle name="20% - Accent1 3 3 3" xfId="330" xr:uid="{2351F915-2804-4247-B390-09AE157B558F}"/>
    <cellStyle name="20% - Accent1 3 3 3 2" xfId="331" xr:uid="{D87053EB-90AB-4F17-8C7B-20B877D0301F}"/>
    <cellStyle name="20% - Accent1 3 3 4" xfId="332" xr:uid="{DA2C2DC0-EE34-44E9-9AAE-6EFCACBB0A6F}"/>
    <cellStyle name="20% - Accent1 3 4" xfId="333" xr:uid="{BEE50768-82F2-4A61-B954-41FC03A19A5F}"/>
    <cellStyle name="20% - Accent1 3 4 2" xfId="334" xr:uid="{6B7B5DE0-EA5B-431A-8886-60C73570F3D3}"/>
    <cellStyle name="20% - Accent1 3 5" xfId="335" xr:uid="{651E07E1-6119-4980-AB11-6741E874F3B7}"/>
    <cellStyle name="20% - Accent1 3 5 2" xfId="336" xr:uid="{F5131806-ED7C-41BC-9598-486E0E2765E3}"/>
    <cellStyle name="20% - Accent1 3 6" xfId="337" xr:uid="{F80AB630-975C-4688-BCE2-98A5817A5279}"/>
    <cellStyle name="20% - Accent1 3 6 2" xfId="338" xr:uid="{23FC92FB-7F06-40EF-A1B7-CD2DBCBB657C}"/>
    <cellStyle name="20% - Accent1 3 7" xfId="339" xr:uid="{426F304C-996C-4CEB-AC22-1C97CCD18012}"/>
    <cellStyle name="20% - Accent1 3 8" xfId="12493" xr:uid="{32A340C5-264A-4523-8542-35A0435FEE11}"/>
    <cellStyle name="20% - Accent1 4" xfId="340" xr:uid="{3B4A80B4-EB1A-46EF-BB97-DB89AAC73694}"/>
    <cellStyle name="20% - Accent1 4 2" xfId="341" xr:uid="{08369F3C-5EB1-41CC-8F72-31DA4EE503D4}"/>
    <cellStyle name="20% - Accent1 4 2 2" xfId="342" xr:uid="{3F09DFE9-2FF1-4D74-BBE5-92F2A3FAB6F4}"/>
    <cellStyle name="20% - Accent1 4 3" xfId="343" xr:uid="{EA4FB12A-C75F-4C3D-B0F8-EB1CBBA38755}"/>
    <cellStyle name="20% - Accent1 4 3 2" xfId="344" xr:uid="{8B9AD5B0-C20F-47C1-85F4-43A0C53DDA5E}"/>
    <cellStyle name="20% - Accent1 4 3 2 2" xfId="345" xr:uid="{D69A0608-3EC9-45A2-A39C-D1C5121EEEC2}"/>
    <cellStyle name="20% - Accent1 4 3 3" xfId="346" xr:uid="{EE8D3077-D472-4315-8B1A-7C0D52676948}"/>
    <cellStyle name="20% - Accent1 4 3 3 2" xfId="347" xr:uid="{6EBD3EAA-CFD9-45C0-AA86-8312664C70EE}"/>
    <cellStyle name="20% - Accent1 4 3 4" xfId="348" xr:uid="{72A4827B-FF2C-4DD6-AF44-5868D01D3F9B}"/>
    <cellStyle name="20% - Accent1 4 4" xfId="349" xr:uid="{4ACABAEA-E188-423E-AED5-57A493FEAF52}"/>
    <cellStyle name="20% - Accent1 4 4 2" xfId="350" xr:uid="{885AC31D-0E0E-42C5-902B-EFCBC393BA6B}"/>
    <cellStyle name="20% - Accent1 4 5" xfId="351" xr:uid="{378F4B61-9842-41F6-B29A-EA64F6688930}"/>
    <cellStyle name="20% - Accent1 4 5 2" xfId="352" xr:uid="{32ED8D4D-1D6C-4EB2-BF6D-A50EC349739D}"/>
    <cellStyle name="20% - Accent1 4 6" xfId="353" xr:uid="{AE2D6BD8-E165-468E-B93E-A52E6A03B2E2}"/>
    <cellStyle name="20% - Accent1 4 6 2" xfId="354" xr:uid="{76A4F9A7-C70A-4605-929A-328CF98810C7}"/>
    <cellStyle name="20% - Accent1 4 7" xfId="355" xr:uid="{DF655CD2-7D1A-4A2A-AA5A-3C3A5DA02645}"/>
    <cellStyle name="20% - Accent1 5" xfId="356" xr:uid="{B983DF52-3476-4AB3-A0F4-549DF48790F7}"/>
    <cellStyle name="20% - Accent1 5 2" xfId="357" xr:uid="{5E1B73BD-74C9-4A48-BB3A-7B4C5305222D}"/>
    <cellStyle name="20% - Accent1 5 2 2" xfId="358" xr:uid="{7F29B33F-93F5-4AB2-A91C-49D6AD389A05}"/>
    <cellStyle name="20% - Accent1 5 3" xfId="359" xr:uid="{906E3D5F-2CCB-41F9-BFAA-715C669C535C}"/>
    <cellStyle name="20% - Accent1 5 3 2" xfId="360" xr:uid="{A9C5A672-431B-4FE1-9270-7FDB83695ECB}"/>
    <cellStyle name="20% - Accent1 5 4" xfId="361" xr:uid="{46709CAF-2B0B-4322-BDAB-6C494DC52145}"/>
    <cellStyle name="20% - Accent1 5 4 2" xfId="362" xr:uid="{6E8D5F27-F44F-42D8-BBB8-C8A6C5661222}"/>
    <cellStyle name="20% - Accent1 5 5" xfId="363" xr:uid="{77DE587A-C3F6-450A-BB79-345B9501DB50}"/>
    <cellStyle name="20% - Accent1 5 5 2" xfId="364" xr:uid="{454B45C4-1B7B-4044-A783-AE5761283112}"/>
    <cellStyle name="20% - Accent1 5 6" xfId="365" xr:uid="{9F1EA9FD-23C2-482B-A641-100BA3915A03}"/>
    <cellStyle name="20% - Accent1 6" xfId="366" xr:uid="{26CF4E42-D858-4A4D-A3B4-D66B85A1CA2F}"/>
    <cellStyle name="20% - Accent1 6 2" xfId="367" xr:uid="{E5F2FA67-4601-41F7-8C03-6F7B8696CB1E}"/>
    <cellStyle name="20% - Accent1 6 2 2" xfId="368" xr:uid="{415FBD99-2EAE-4FAB-A7D6-783BE733042D}"/>
    <cellStyle name="20% - Accent1 6 3" xfId="369" xr:uid="{23E9A18C-AA4F-4B23-A55E-31170894ADFD}"/>
    <cellStyle name="20% - Accent1 6 3 2" xfId="370" xr:uid="{D3F57CA4-3D5F-4C97-9A50-D3241A1999FC}"/>
    <cellStyle name="20% - Accent1 6 4" xfId="371" xr:uid="{13D0B248-305D-4235-B1F4-9496AF58B255}"/>
    <cellStyle name="20% - Accent1 6 4 2" xfId="372" xr:uid="{2D19996D-3D31-465E-9474-6BD9AD1C2B7A}"/>
    <cellStyle name="20% - Accent1 6 5" xfId="373" xr:uid="{4890953A-7E8A-4836-9794-F2033DE64D43}"/>
    <cellStyle name="20% - Accent1 6 5 2" xfId="374" xr:uid="{AAEBD6FE-FF52-4066-8E71-3D2D7B164475}"/>
    <cellStyle name="20% - Accent1 6 6" xfId="375" xr:uid="{192DA8D1-26E6-4EF3-946A-D1715431AF21}"/>
    <cellStyle name="20% - Accent1 7" xfId="376" xr:uid="{F58B9578-09D2-41E1-8417-111B48879163}"/>
    <cellStyle name="20% - Accent1 7 2" xfId="377" xr:uid="{BC394BE2-651E-44E7-A492-4DF9A7E27B82}"/>
    <cellStyle name="20% - Accent1 7 3" xfId="378" xr:uid="{273DC3BB-0826-4EE6-B93D-60E3771A5954}"/>
    <cellStyle name="20% - Accent1 8" xfId="379" xr:uid="{D0421AF2-FAAA-41BC-BCC0-7078BFA4DDB2}"/>
    <cellStyle name="20% - Accent1 8 2" xfId="380" xr:uid="{86D639A3-D682-48E9-8A62-D0EDB6987EB3}"/>
    <cellStyle name="20% - Accent1 9" xfId="381" xr:uid="{E9A3DED8-568F-4D16-BF62-4560C43589E8}"/>
    <cellStyle name="20% - Accent1 9 10" xfId="382" xr:uid="{3FED7F23-1896-4943-B0BA-0C4218B6CE0D}"/>
    <cellStyle name="20% - Accent1 9 2" xfId="383" xr:uid="{74F95F7F-C301-4B09-B41E-1E75271B19C9}"/>
    <cellStyle name="20% - Accent1 9 2 2" xfId="384" xr:uid="{A5D33029-2F45-4726-BD3D-05B878FF5482}"/>
    <cellStyle name="20% - Accent1 9 2 2 2" xfId="385" xr:uid="{2D02381C-C57C-461A-8660-0465C3B524F3}"/>
    <cellStyle name="20% - Accent1 9 2 3" xfId="386" xr:uid="{E0482834-C270-4C99-9FFB-FE8FF228EF9D}"/>
    <cellStyle name="20% - Accent1 9 2 3 2" xfId="387" xr:uid="{54374461-1727-43FE-9639-56526C436AA5}"/>
    <cellStyle name="20% - Accent1 9 2 4" xfId="388" xr:uid="{783F5E59-2A78-4A19-AB3B-DB2D0A79D1DF}"/>
    <cellStyle name="20% - Accent1 9 3" xfId="389" xr:uid="{006C8132-C362-4FB4-AD56-362D8061B616}"/>
    <cellStyle name="20% - Accent1 9 3 2" xfId="390" xr:uid="{4622AF3A-D2B1-4D82-9EDF-799ED8C21ACE}"/>
    <cellStyle name="20% - Accent1 9 3 2 2" xfId="391" xr:uid="{78157796-B694-44EF-A514-11DD2A1B0070}"/>
    <cellStyle name="20% - Accent1 9 3 3" xfId="392" xr:uid="{FB97E399-9145-4B62-8E31-E35C3DE8AFFD}"/>
    <cellStyle name="20% - Accent1 9 3 3 2" xfId="393" xr:uid="{603D2D28-5774-4B89-885E-7AFC02B19182}"/>
    <cellStyle name="20% - Accent1 9 3 4" xfId="394" xr:uid="{5E643AF6-4F80-49C0-BD1B-19106E96C8AC}"/>
    <cellStyle name="20% - Accent1 9 4" xfId="395" xr:uid="{AD0F0A15-89BC-4643-A2EF-ADF46CDA7F5B}"/>
    <cellStyle name="20% - Accent1 9 4 2" xfId="396" xr:uid="{2F68AA54-F09D-49A9-9ED7-6724F676DC03}"/>
    <cellStyle name="20% - Accent1 9 4 2 2" xfId="397" xr:uid="{979968A1-C05A-4BF3-91AE-230906EE368F}"/>
    <cellStyle name="20% - Accent1 9 4 3" xfId="398" xr:uid="{5A744374-16B9-4D64-8DC1-6536837C977A}"/>
    <cellStyle name="20% - Accent1 9 4 3 2" xfId="399" xr:uid="{8D446BA9-7B0B-498C-B457-19BE83D21E35}"/>
    <cellStyle name="20% - Accent1 9 4 4" xfId="400" xr:uid="{5E93F0B3-7B43-431C-9E32-9B1EB00CB623}"/>
    <cellStyle name="20% - Accent1 9 5" xfId="401" xr:uid="{11A9CAB0-B11F-43DE-8F5C-20E261E98086}"/>
    <cellStyle name="20% - Accent1 9 5 2" xfId="402" xr:uid="{EB112B73-9F97-4689-AE10-48958D44752D}"/>
    <cellStyle name="20% - Accent1 9 5 2 2" xfId="403" xr:uid="{C22F2999-E071-4449-884F-3003E73E1BC4}"/>
    <cellStyle name="20% - Accent1 9 5 3" xfId="404" xr:uid="{069C8266-EDDF-482A-BBFF-AE1AD3F386FD}"/>
    <cellStyle name="20% - Accent1 9 5 3 2" xfId="405" xr:uid="{302D544B-1E16-4671-94B3-13D63E0DC479}"/>
    <cellStyle name="20% - Accent1 9 5 4" xfId="406" xr:uid="{425A2B9B-D029-4648-B1CF-427F6123E111}"/>
    <cellStyle name="20% - Accent1 9 6" xfId="407" xr:uid="{6ADC1EE6-69E3-453D-B1DD-0D0F0B85A96D}"/>
    <cellStyle name="20% - Accent1 9 6 2" xfId="408" xr:uid="{97853A2F-6505-4EF7-9543-413F06701422}"/>
    <cellStyle name="20% - Accent1 9 6 2 2" xfId="409" xr:uid="{2563644E-849F-442F-8E25-52B8BF936648}"/>
    <cellStyle name="20% - Accent1 9 6 3" xfId="410" xr:uid="{B5A93CCB-213E-46C6-8E81-622A24629BF2}"/>
    <cellStyle name="20% - Accent1 9 6 3 2" xfId="411" xr:uid="{85EE9771-729E-414B-82B3-BAC8B4AC4F94}"/>
    <cellStyle name="20% - Accent1 9 6 4" xfId="412" xr:uid="{E569A01E-78D3-4D91-B29E-4EC0EAE05C9C}"/>
    <cellStyle name="20% - Accent1 9 7" xfId="413" xr:uid="{36040127-207F-4D10-865C-D13C2B545F6A}"/>
    <cellStyle name="20% - Accent1 9 7 2" xfId="414" xr:uid="{1A25E56D-47B8-4E88-8E08-439D1294C126}"/>
    <cellStyle name="20% - Accent1 9 7 2 2" xfId="415" xr:uid="{D6D504DE-0036-425B-82F0-E34B68CEAB5D}"/>
    <cellStyle name="20% - Accent1 9 7 3" xfId="416" xr:uid="{148BBC59-AA28-4C62-8E48-D5EFD97D76C6}"/>
    <cellStyle name="20% - Accent1 9 7 3 2" xfId="417" xr:uid="{5250720B-9AFE-40F3-A416-C8D486FEC36A}"/>
    <cellStyle name="20% - Accent1 9 7 4" xfId="418" xr:uid="{078779BA-E53C-4C04-AC35-E099C5741865}"/>
    <cellStyle name="20% - Accent1 9 8" xfId="419" xr:uid="{F9AE1914-9211-4D43-B2CD-187A74CE69DC}"/>
    <cellStyle name="20% - Accent1 9 8 2" xfId="420" xr:uid="{1963FE29-31F3-4EF8-98CF-737A3E3211D5}"/>
    <cellStyle name="20% - Accent1 9 8 2 2" xfId="421" xr:uid="{0F8A8114-E925-444D-8CEB-4813AFC2B7CE}"/>
    <cellStyle name="20% - Accent1 9 8 3" xfId="422" xr:uid="{0BE33B00-81FD-4660-9379-77C0F7CFC5D6}"/>
    <cellStyle name="20% - Accent1 9 8 3 2" xfId="423" xr:uid="{DD12FDDF-07B7-4C08-BEC2-C74B41406777}"/>
    <cellStyle name="20% - Accent1 9 8 4" xfId="424" xr:uid="{5E74D9B3-6C57-48E4-9D98-B6063CDC581B}"/>
    <cellStyle name="20% - Accent1 9 9" xfId="425" xr:uid="{3EB7FCA0-B178-4EEA-918E-03AECE1516F9}"/>
    <cellStyle name="20% - Accent1 9 9 2" xfId="426" xr:uid="{48676588-4438-4BC2-8EAA-D129AA9EC674}"/>
    <cellStyle name="20% - Accent1 9 9 2 2" xfId="427" xr:uid="{A6D31128-B7BB-49BB-8EF5-18507BFA3019}"/>
    <cellStyle name="20% - Accent1 9 9 3" xfId="428" xr:uid="{673BAAA3-E64E-4A16-8C89-E78900256E34}"/>
    <cellStyle name="20% - Accent1 9 9 3 2" xfId="429" xr:uid="{8486F516-48F8-4B37-9F1E-431BB3CD4081}"/>
    <cellStyle name="20% - Accent1 9 9 4" xfId="430" xr:uid="{E272A295-270F-48C6-8862-0F7439550792}"/>
    <cellStyle name="20% - Accent2 10" xfId="431" xr:uid="{7512E496-0629-4F2F-ACE1-359520CEB580}"/>
    <cellStyle name="20% - Accent2 10 10" xfId="432" xr:uid="{B00F4314-249F-4BAF-A19D-B66F7E67DA6F}"/>
    <cellStyle name="20% - Accent2 10 2" xfId="433" xr:uid="{DDF70AAD-67E2-4142-8F62-D491E107BCB2}"/>
    <cellStyle name="20% - Accent2 10 2 2" xfId="434" xr:uid="{10FBB8F6-0A75-4F4D-B31C-EBB4F2AA8268}"/>
    <cellStyle name="20% - Accent2 10 2 2 2" xfId="435" xr:uid="{29578B07-0956-44D8-9E33-07BD0D365986}"/>
    <cellStyle name="20% - Accent2 10 2 3" xfId="436" xr:uid="{72CCE730-BAA0-417D-B60F-DB9F43E45F16}"/>
    <cellStyle name="20% - Accent2 10 2 3 2" xfId="437" xr:uid="{8BF5CC74-A322-4984-B648-45AC5CE74B78}"/>
    <cellStyle name="20% - Accent2 10 2 4" xfId="438" xr:uid="{B9549493-B81F-46A0-90DC-C577BC27FEF4}"/>
    <cellStyle name="20% - Accent2 10 3" xfId="439" xr:uid="{1B12FB94-03D8-4EB1-993B-5CF6CD20E698}"/>
    <cellStyle name="20% - Accent2 10 3 2" xfId="440" xr:uid="{BDB73CDB-55D6-4851-A8B7-893D5748CA04}"/>
    <cellStyle name="20% - Accent2 10 3 2 2" xfId="441" xr:uid="{848683BE-8A27-4F20-B3C4-82A51FE5CF91}"/>
    <cellStyle name="20% - Accent2 10 3 3" xfId="442" xr:uid="{7B20F8F2-D068-4FAE-B5B9-831832BEC846}"/>
    <cellStyle name="20% - Accent2 10 3 3 2" xfId="443" xr:uid="{E59D7664-B838-464B-93F6-FE46AE2222CE}"/>
    <cellStyle name="20% - Accent2 10 3 4" xfId="444" xr:uid="{1FA51AB2-6327-457B-95E1-862719CF7764}"/>
    <cellStyle name="20% - Accent2 10 4" xfId="445" xr:uid="{4761EE5D-4626-49AE-9C84-5B6285C98B18}"/>
    <cellStyle name="20% - Accent2 10 4 2" xfId="446" xr:uid="{9D4D928B-D274-43D8-8DA9-D3F8C9CEE185}"/>
    <cellStyle name="20% - Accent2 10 4 2 2" xfId="447" xr:uid="{F7E5DCD1-31A3-412B-87F7-86220237B3BE}"/>
    <cellStyle name="20% - Accent2 10 4 3" xfId="448" xr:uid="{D4EA7A30-2793-4A5F-842E-CA5B5A5491AC}"/>
    <cellStyle name="20% - Accent2 10 4 3 2" xfId="449" xr:uid="{256CF64C-66C9-4C55-A636-1EB4CA9FCD5A}"/>
    <cellStyle name="20% - Accent2 10 4 4" xfId="450" xr:uid="{9F6D6EE0-AA05-4668-A12E-B45F6971D36B}"/>
    <cellStyle name="20% - Accent2 10 5" xfId="451" xr:uid="{95DB550E-EF15-48CE-AFF4-2FC3BC848F18}"/>
    <cellStyle name="20% - Accent2 10 5 2" xfId="452" xr:uid="{E7E16E73-EEC1-41D3-9404-B4D13B5977E6}"/>
    <cellStyle name="20% - Accent2 10 5 2 2" xfId="453" xr:uid="{999CE3A0-6957-4C2D-B2F7-B59DE2487BBA}"/>
    <cellStyle name="20% - Accent2 10 5 3" xfId="454" xr:uid="{8D722E94-9E1A-44F6-A480-E91A1F6C62B3}"/>
    <cellStyle name="20% - Accent2 10 5 3 2" xfId="455" xr:uid="{0F361BC7-9B25-4015-BEA6-9C7C75773089}"/>
    <cellStyle name="20% - Accent2 10 5 4" xfId="456" xr:uid="{1258C4B9-E1D7-460C-AE4C-5D107A68C71D}"/>
    <cellStyle name="20% - Accent2 10 6" xfId="457" xr:uid="{B5B84F53-8F4C-42E5-8473-6BE71FDDC8C5}"/>
    <cellStyle name="20% - Accent2 10 6 2" xfId="458" xr:uid="{ED0CD877-5459-4E8A-88FB-3376B18EE2B7}"/>
    <cellStyle name="20% - Accent2 10 6 2 2" xfId="459" xr:uid="{4A8DC5EF-D5B2-4DB2-AF84-397C3144654B}"/>
    <cellStyle name="20% - Accent2 10 6 3" xfId="460" xr:uid="{74C21B2F-CE9B-48B6-807A-2A11F7530626}"/>
    <cellStyle name="20% - Accent2 10 6 3 2" xfId="461" xr:uid="{C1BA764E-6798-41CA-AA55-60D8429D61EE}"/>
    <cellStyle name="20% - Accent2 10 6 4" xfId="462" xr:uid="{9771CA63-E2A0-411B-98DE-891175D8A304}"/>
    <cellStyle name="20% - Accent2 10 7" xfId="463" xr:uid="{C811CC05-B0E2-4923-A07B-4DA567C40B7B}"/>
    <cellStyle name="20% - Accent2 10 7 2" xfId="464" xr:uid="{23D22A1B-1926-43B6-BD4A-C36244F121EF}"/>
    <cellStyle name="20% - Accent2 10 7 2 2" xfId="465" xr:uid="{64C299D1-2A4D-4960-8B0B-68CDDA863ED2}"/>
    <cellStyle name="20% - Accent2 10 7 3" xfId="466" xr:uid="{66FECB82-97DB-4947-969E-10B91C3F248A}"/>
    <cellStyle name="20% - Accent2 10 7 3 2" xfId="467" xr:uid="{C72FF2E5-2752-4104-8280-FD193901255D}"/>
    <cellStyle name="20% - Accent2 10 7 4" xfId="468" xr:uid="{3BF4AB9D-3351-4B76-AE79-3D0EF1C9F9BE}"/>
    <cellStyle name="20% - Accent2 10 8" xfId="469" xr:uid="{DC415EBA-FE23-4BB5-AEA2-7F4BDFA61C6A}"/>
    <cellStyle name="20% - Accent2 10 8 2" xfId="470" xr:uid="{B5C963C7-4601-42F6-B05A-BD7B773FDCF5}"/>
    <cellStyle name="20% - Accent2 10 8 2 2" xfId="471" xr:uid="{890375D5-F543-415A-A36F-AFE3D995A757}"/>
    <cellStyle name="20% - Accent2 10 8 3" xfId="472" xr:uid="{05730509-5F20-49D1-99AE-CC3BC5107080}"/>
    <cellStyle name="20% - Accent2 10 8 3 2" xfId="473" xr:uid="{5A005257-77FF-439C-9452-74174AAA1BF9}"/>
    <cellStyle name="20% - Accent2 10 8 4" xfId="474" xr:uid="{DAB2E7AA-7A59-4188-BC67-56E7A5E01EAC}"/>
    <cellStyle name="20% - Accent2 10 9" xfId="475" xr:uid="{73843F8A-34E1-443F-8CFD-2F2DA1C7AE64}"/>
    <cellStyle name="20% - Accent2 10 9 2" xfId="476" xr:uid="{6F59C570-604A-481E-ADC4-95D482BEAF77}"/>
    <cellStyle name="20% - Accent2 10 9 2 2" xfId="477" xr:uid="{693CA9E7-31C2-4452-A392-64BA8899402F}"/>
    <cellStyle name="20% - Accent2 10 9 3" xfId="478" xr:uid="{2EE8E1D6-3866-481C-8F48-2947EE91FAB3}"/>
    <cellStyle name="20% - Accent2 10 9 3 2" xfId="479" xr:uid="{1229E796-F289-4063-BF8C-F2A0BD3995A1}"/>
    <cellStyle name="20% - Accent2 10 9 4" xfId="480" xr:uid="{65051CCC-5AC7-4B6F-B133-C2ABD9F2DA64}"/>
    <cellStyle name="20% - Accent2 11" xfId="481" xr:uid="{47845180-3C8C-460E-A7C8-65E9D78CF342}"/>
    <cellStyle name="20% - Accent2 11 2" xfId="482" xr:uid="{B0D203DD-5D36-437D-8E47-DF10277A4E31}"/>
    <cellStyle name="20% - Accent2 11 3" xfId="483" xr:uid="{E26469D6-5082-4BD1-92D1-7BAE99783FA4}"/>
    <cellStyle name="20% - Accent2 12" xfId="484" xr:uid="{C1B2A1D8-BEF7-4BAF-8524-025F9E19D6CD}"/>
    <cellStyle name="20% - Accent2 13" xfId="485" xr:uid="{B36EE62A-F8BE-4879-9ADA-F551B81D61AA}"/>
    <cellStyle name="20% - Accent2 14" xfId="486" xr:uid="{7FDDFEBD-9A4C-438A-80CE-8E2695A974F2}"/>
    <cellStyle name="20% - Accent2 14 2" xfId="487" xr:uid="{83AA682D-2506-426B-ADBD-6326FCE83D7A}"/>
    <cellStyle name="20% - Accent2 15" xfId="488" xr:uid="{CA7EE4CC-E5B5-43AF-ABD6-818F28300F10}"/>
    <cellStyle name="20% - Accent2 15 2" xfId="489" xr:uid="{C56A24EE-FBE0-4629-BE15-61F295A6B202}"/>
    <cellStyle name="20% - Accent2 16" xfId="490" xr:uid="{CB10797A-431D-4BCB-A9BD-658293E2973C}"/>
    <cellStyle name="20% - Accent2 16 2" xfId="491" xr:uid="{238566E4-9B69-48BA-AB32-6D4C30C34D7C}"/>
    <cellStyle name="20% - Accent2 2" xfId="492" xr:uid="{77521CD8-ABD0-4260-A93E-D1982931F5FB}"/>
    <cellStyle name="20% - Accent2 2 10" xfId="493" xr:uid="{D80BFD9E-497F-430E-9606-92F061672148}"/>
    <cellStyle name="20% - Accent2 2 11" xfId="494" xr:uid="{414DB947-FF46-433C-A6A5-AD84DD49A088}"/>
    <cellStyle name="20% - Accent2 2 12" xfId="495" xr:uid="{445FA207-A356-4CB1-BC8D-C5250EE93375}"/>
    <cellStyle name="20% - Accent2 2 13" xfId="496" xr:uid="{230D7F78-0233-4728-B826-7D8FA86483FD}"/>
    <cellStyle name="20% - Accent2 2 14" xfId="497" xr:uid="{F830BD41-4084-4EE3-91EB-AA97F4CEE8B3}"/>
    <cellStyle name="20% - Accent2 2 14 2" xfId="498" xr:uid="{F30FF08C-E60D-47A5-89B5-43EA5B510B8D}"/>
    <cellStyle name="20% - Accent2 2 14 2 2" xfId="499" xr:uid="{2B43B60A-1E71-4074-8DC9-3E93AA0E87A2}"/>
    <cellStyle name="20% - Accent2 2 14 3" xfId="500" xr:uid="{6815BE12-5F25-4A14-A73B-4BBFF131A4C6}"/>
    <cellStyle name="20% - Accent2 2 14 3 2" xfId="501" xr:uid="{DB0BC609-3526-4EFD-93E2-EEB0596F61F6}"/>
    <cellStyle name="20% - Accent2 2 14 4" xfId="502" xr:uid="{DFFC9017-7757-44C5-BE2E-FF8A4AEF781E}"/>
    <cellStyle name="20% - Accent2 2 15" xfId="503" xr:uid="{94B2B77D-2D7E-4D58-993F-4849C3830A61}"/>
    <cellStyle name="20% - Accent2 2 16" xfId="504" xr:uid="{3D9EE584-55B1-4C46-A91F-D44B00A27B93}"/>
    <cellStyle name="20% - Accent2 2 16 2" xfId="505" xr:uid="{FDA38DDB-5D5A-40DE-A43C-C7D4D85C6685}"/>
    <cellStyle name="20% - Accent2 2 17" xfId="506" xr:uid="{C4F3A895-71CF-4EE7-A762-7D7F2F41E407}"/>
    <cellStyle name="20% - Accent2 2 18" xfId="10300" xr:uid="{266E844F-D412-4C4F-951B-DCC3EFFCE347}"/>
    <cellStyle name="20% - Accent2 2 19" xfId="12494" xr:uid="{693F6791-A7AE-4E94-AC82-3308BD548DCB}"/>
    <cellStyle name="20% - Accent2 2 2" xfId="507" xr:uid="{D406ECA5-8A20-45CC-80D9-D28E61DF72EA}"/>
    <cellStyle name="20% - Accent2 2 2 2" xfId="508" xr:uid="{DAFA24E4-C25C-4F6D-A1A1-8006CE8A7C70}"/>
    <cellStyle name="20% - Accent2 2 2 2 2" xfId="509" xr:uid="{5DE133D4-3A6B-49F9-A3E9-60ACAA533621}"/>
    <cellStyle name="20% - Accent2 2 2 2 2 2" xfId="510" xr:uid="{C7348F1E-4100-4AC8-BC3F-6E3312EB0B81}"/>
    <cellStyle name="20% - Accent2 2 2 2 3" xfId="511" xr:uid="{D91079B7-245B-4E4D-846B-3DF9F8FF4B75}"/>
    <cellStyle name="20% - Accent2 2 2 2 3 2" xfId="512" xr:uid="{B8688877-6832-454F-A701-796C3C4C8EDB}"/>
    <cellStyle name="20% - Accent2 2 2 2 4" xfId="513" xr:uid="{43C5156A-FC33-47B5-88A8-A137820CC419}"/>
    <cellStyle name="20% - Accent2 2 2 3" xfId="514" xr:uid="{13BB3D5B-79A7-4AA7-8997-A2308F250941}"/>
    <cellStyle name="20% - Accent2 2 2 3 2" xfId="515" xr:uid="{5B9EFD01-41D0-4F04-81FB-B903F791E495}"/>
    <cellStyle name="20% - Accent2 2 2 4" xfId="516" xr:uid="{FD8E7757-9BCF-45B8-B932-C76AE2FCDB35}"/>
    <cellStyle name="20% - Accent2 2 3" xfId="517" xr:uid="{1F6CAE15-53B9-43B7-A969-103E82DFCD67}"/>
    <cellStyle name="20% - Accent2 2 3 2" xfId="518" xr:uid="{FFCD56D6-037D-498D-AE0A-0D7033D3FC87}"/>
    <cellStyle name="20% - Accent2 2 3 2 2" xfId="519" xr:uid="{46DD287C-9B15-4536-AC0D-7305709D7E9A}"/>
    <cellStyle name="20% - Accent2 2 3 2 2 2" xfId="520" xr:uid="{6E6A03F6-196E-43B7-823A-EC29E89D8F42}"/>
    <cellStyle name="20% - Accent2 2 3 2 3" xfId="521" xr:uid="{06054FF0-6651-4070-9FD3-06154A7BFD12}"/>
    <cellStyle name="20% - Accent2 2 3 2 3 2" xfId="522" xr:uid="{1BDB84EE-6D64-43D1-9ADC-6CAAD47077E4}"/>
    <cellStyle name="20% - Accent2 2 3 2 4" xfId="523" xr:uid="{76CF7E1D-AD54-4B0C-A76C-CB4E0E05C75E}"/>
    <cellStyle name="20% - Accent2 2 3 3" xfId="524" xr:uid="{01E0D076-1358-4EB9-8BC1-7CAC3E66379F}"/>
    <cellStyle name="20% - Accent2 2 3 3 2" xfId="525" xr:uid="{F9C6D1B9-4A40-48CE-90DF-9C9681D78A66}"/>
    <cellStyle name="20% - Accent2 2 3 4" xfId="526" xr:uid="{A6BE6702-E80A-4A60-B7B0-80544E31B0FE}"/>
    <cellStyle name="20% - Accent2 2 4" xfId="527" xr:uid="{6EC36AE8-1F01-4FAA-99A6-57E940C9B4A7}"/>
    <cellStyle name="20% - Accent2 2 4 2" xfId="528" xr:uid="{6FC66E98-7D29-42CE-B74D-E654FA7903E1}"/>
    <cellStyle name="20% - Accent2 2 4 2 2" xfId="529" xr:uid="{9242E918-1873-4386-A608-DB8569C3B989}"/>
    <cellStyle name="20% - Accent2 2 4 3" xfId="530" xr:uid="{4FA28359-61F9-4293-8D6F-89C1EFE494A0}"/>
    <cellStyle name="20% - Accent2 2 5" xfId="531" xr:uid="{8DDF28B2-D035-40B5-890F-767F37F7D018}"/>
    <cellStyle name="20% - Accent2 2 5 2" xfId="532" xr:uid="{A4FB695E-4EEF-4573-A9CB-1B066BDECF48}"/>
    <cellStyle name="20% - Accent2 2 5 2 2" xfId="533" xr:uid="{A444334F-65DD-4B26-9620-039B26E28C24}"/>
    <cellStyle name="20% - Accent2 2 5 3" xfId="534" xr:uid="{62090A0E-DB2A-49C6-B7C0-11D9BEBD26C2}"/>
    <cellStyle name="20% - Accent2 2 6" xfId="535" xr:uid="{273C6B07-14EA-4437-97F8-9081332CBC82}"/>
    <cellStyle name="20% - Accent2 2 6 2" xfId="536" xr:uid="{6D79A752-C3EF-407D-BD8A-0274DDE624DC}"/>
    <cellStyle name="20% - Accent2 2 6 2 2" xfId="537" xr:uid="{2D19E1A4-F5AE-467D-AE3A-F6FEF5543DC4}"/>
    <cellStyle name="20% - Accent2 2 6 3" xfId="538" xr:uid="{D21D6A77-8AC2-4264-A558-4D70581F0F03}"/>
    <cellStyle name="20% - Accent2 2 7" xfId="539" xr:uid="{A2D8F0CF-8814-4A01-8CF5-B1050E8F64E0}"/>
    <cellStyle name="20% - Accent2 2 8" xfId="540" xr:uid="{C6FD984C-103B-46EE-B234-7A332FF0E4D9}"/>
    <cellStyle name="20% - Accent2 2 9" xfId="541" xr:uid="{3202FFD3-89DA-4392-8FEE-162AF8882C47}"/>
    <cellStyle name="20% - Accent2 2 9 2" xfId="542" xr:uid="{DA465377-BFA0-4616-990C-4C52B095188B}"/>
    <cellStyle name="20% - Accent2 2 9 3" xfId="543" xr:uid="{68AC4423-B067-4C3A-90CF-F7B7EEA1674D}"/>
    <cellStyle name="20% - Accent2 2 9 4" xfId="544" xr:uid="{2071F2B1-916F-4EC2-9209-25F67365DCF8}"/>
    <cellStyle name="20% - Accent2 2 9 5" xfId="545" xr:uid="{4A7793ED-7E79-4828-BD91-4FEB868884BA}"/>
    <cellStyle name="20% - Accent2 3" xfId="546" xr:uid="{D7215FA6-DA7A-4F07-9417-EE3A350CAB2E}"/>
    <cellStyle name="20% - Accent2 3 2" xfId="547" xr:uid="{C0CFB276-1B8A-4437-A6B4-E355D2033EA5}"/>
    <cellStyle name="20% - Accent2 3 2 2" xfId="548" xr:uid="{D962D5CD-B3FD-4B65-AAB4-EF9E6E70C11A}"/>
    <cellStyle name="20% - Accent2 3 3" xfId="549" xr:uid="{94C697B9-83FB-4D78-9E2A-91967146C843}"/>
    <cellStyle name="20% - Accent2 3 3 2" xfId="550" xr:uid="{DD4FA5A9-0643-452E-AF05-8B7319666E51}"/>
    <cellStyle name="20% - Accent2 3 3 2 2" xfId="551" xr:uid="{DC3393D8-198A-4FC0-9981-1930A489F53F}"/>
    <cellStyle name="20% - Accent2 3 3 3" xfId="552" xr:uid="{215B1967-E492-4BA1-AA60-06D6F4EF4274}"/>
    <cellStyle name="20% - Accent2 3 3 3 2" xfId="553" xr:uid="{E091F4A6-AAE5-4D60-914D-9BF7E82590CF}"/>
    <cellStyle name="20% - Accent2 3 3 4" xfId="554" xr:uid="{0DB05BE0-E70E-47AA-9586-4F52C9D146A9}"/>
    <cellStyle name="20% - Accent2 3 4" xfId="555" xr:uid="{27761533-90F8-4C42-A37F-A82BCB05139D}"/>
    <cellStyle name="20% - Accent2 3 4 2" xfId="556" xr:uid="{BC3E5A35-1690-49EE-AEA9-1AE19883DB06}"/>
    <cellStyle name="20% - Accent2 3 5" xfId="557" xr:uid="{9C6934E0-EAE5-436F-816A-714FB1D69D18}"/>
    <cellStyle name="20% - Accent2 3 5 2" xfId="558" xr:uid="{519F9504-1102-4F3E-8CA7-4BD65B385E09}"/>
    <cellStyle name="20% - Accent2 3 6" xfId="559" xr:uid="{586862CB-C315-43D1-9262-783C929BE1B7}"/>
    <cellStyle name="20% - Accent2 3 6 2" xfId="560" xr:uid="{A552B057-C1D0-419B-9A8D-B6289949ABA0}"/>
    <cellStyle name="20% - Accent2 3 7" xfId="561" xr:uid="{9E02983A-B549-4C42-8088-751BD43602A6}"/>
    <cellStyle name="20% - Accent2 3 8" xfId="12495" xr:uid="{92AD01E1-72D5-4CAC-B7C7-CC889D5ECAFC}"/>
    <cellStyle name="20% - Accent2 4" xfId="562" xr:uid="{8FCB44F7-6794-42D2-ADEB-B6E60AA83AC1}"/>
    <cellStyle name="20% - Accent2 4 2" xfId="563" xr:uid="{0095B0D3-4617-4407-BFCF-8CE914560BF6}"/>
    <cellStyle name="20% - Accent2 4 2 2" xfId="564" xr:uid="{8710C882-39C9-4EA9-AF6C-05D1854268B3}"/>
    <cellStyle name="20% - Accent2 4 3" xfId="565" xr:uid="{E4F5094C-95F0-447D-B79D-184783DC60EE}"/>
    <cellStyle name="20% - Accent2 4 3 2" xfId="566" xr:uid="{F452A3CF-631F-49C7-B72F-E8882480D30B}"/>
    <cellStyle name="20% - Accent2 4 3 2 2" xfId="567" xr:uid="{EDD9A34D-9BF3-49D0-A08A-51C8EC88C039}"/>
    <cellStyle name="20% - Accent2 4 3 3" xfId="568" xr:uid="{1D9D1769-D450-4DA2-886B-FC7E9381B4CC}"/>
    <cellStyle name="20% - Accent2 4 3 3 2" xfId="569" xr:uid="{B12E94F4-89A1-4AA0-B647-44B32B8FE853}"/>
    <cellStyle name="20% - Accent2 4 3 4" xfId="570" xr:uid="{5DE0A90F-DD56-4823-B2FD-AA20E5DDA347}"/>
    <cellStyle name="20% - Accent2 4 4" xfId="571" xr:uid="{B72AF838-B829-440B-A8C5-D11FCB611281}"/>
    <cellStyle name="20% - Accent2 4 4 2" xfId="572" xr:uid="{EBE8E51D-7BD3-4B9F-A060-911B0C2B6FBB}"/>
    <cellStyle name="20% - Accent2 4 5" xfId="573" xr:uid="{1C746512-2463-49AA-84AF-07B7AD8D5E9F}"/>
    <cellStyle name="20% - Accent2 4 5 2" xfId="574" xr:uid="{15BFB0AF-E15C-4247-9C31-C9959D61BA28}"/>
    <cellStyle name="20% - Accent2 4 6" xfId="575" xr:uid="{39B801B3-BF82-41F3-9AE6-35B0F5EAC2B9}"/>
    <cellStyle name="20% - Accent2 4 6 2" xfId="576" xr:uid="{F0C1CC37-B3C9-4B8D-A3DB-BF24AD0F4AFE}"/>
    <cellStyle name="20% - Accent2 4 7" xfId="577" xr:uid="{74F94F8D-07CD-4970-BF77-7DB33437951D}"/>
    <cellStyle name="20% - Accent2 5" xfId="578" xr:uid="{F7B1C407-4157-44F6-B9EF-38E2BA8D1866}"/>
    <cellStyle name="20% - Accent2 5 2" xfId="579" xr:uid="{937E93BE-99BC-4B96-888A-9F093BB6584C}"/>
    <cellStyle name="20% - Accent2 5 2 2" xfId="580" xr:uid="{0FD58529-5C41-40D9-9D46-99E8998A4127}"/>
    <cellStyle name="20% - Accent2 5 3" xfId="581" xr:uid="{6D374BDD-0816-460F-8A3E-584E2C3D6992}"/>
    <cellStyle name="20% - Accent2 5 3 2" xfId="582" xr:uid="{A4FEAB76-CA25-43BB-AFD4-C0424B82EC09}"/>
    <cellStyle name="20% - Accent2 5 4" xfId="583" xr:uid="{C6D0A23D-244B-406C-BB9F-9AED0918FDD2}"/>
    <cellStyle name="20% - Accent2 5 4 2" xfId="584" xr:uid="{9B6A6D8F-97B9-4762-B549-E269C641E4FF}"/>
    <cellStyle name="20% - Accent2 5 5" xfId="585" xr:uid="{FBB0A813-5378-428B-9126-B5AD9F146B85}"/>
    <cellStyle name="20% - Accent2 5 5 2" xfId="586" xr:uid="{DC081F39-DDBA-411C-9160-458427B89694}"/>
    <cellStyle name="20% - Accent2 5 6" xfId="587" xr:uid="{D373A6AF-1A5A-4F7E-B41C-EC15A73E02BB}"/>
    <cellStyle name="20% - Accent2 6" xfId="588" xr:uid="{65565885-5DB0-4AA2-9DE9-3049C745D6CA}"/>
    <cellStyle name="20% - Accent2 6 2" xfId="589" xr:uid="{4BDEE05E-FC43-462E-8543-664D6D1AEC10}"/>
    <cellStyle name="20% - Accent2 6 2 2" xfId="590" xr:uid="{8340DC62-28FA-43E0-951C-C7EF037FA2B5}"/>
    <cellStyle name="20% - Accent2 6 3" xfId="591" xr:uid="{4EF1FBF3-4C4E-42D8-97DC-AAF1663564B6}"/>
    <cellStyle name="20% - Accent2 6 3 2" xfId="592" xr:uid="{8C7AF08D-535C-4F00-B129-D8F453E09833}"/>
    <cellStyle name="20% - Accent2 6 4" xfId="593" xr:uid="{A5940C93-EE6D-44A1-889F-818AD962F02A}"/>
    <cellStyle name="20% - Accent2 6 4 2" xfId="594" xr:uid="{53BF8A15-5E13-4B84-B4E3-1D9CE6A69021}"/>
    <cellStyle name="20% - Accent2 6 5" xfId="595" xr:uid="{5A0C17D0-186A-454E-8B61-0E911CC4B94F}"/>
    <cellStyle name="20% - Accent2 6 5 2" xfId="596" xr:uid="{4AC64A1E-CD47-4EED-B666-F0A6E18C15AF}"/>
    <cellStyle name="20% - Accent2 6 6" xfId="597" xr:uid="{9469F85C-B895-480A-ADAD-4F7A1CDB5C4F}"/>
    <cellStyle name="20% - Accent2 7" xfId="598" xr:uid="{0C3D7BCB-021E-474E-ABF1-EBC14DCE6BC5}"/>
    <cellStyle name="20% - Accent2 7 2" xfId="599" xr:uid="{C5D9D120-35D2-4552-A3D3-640EEA09E459}"/>
    <cellStyle name="20% - Accent2 7 3" xfId="600" xr:uid="{5A83C113-A16E-434D-84C5-BEE532C7C2A0}"/>
    <cellStyle name="20% - Accent2 8" xfId="601" xr:uid="{E6A38D7E-136D-47BB-9E33-62B2C28B1AE2}"/>
    <cellStyle name="20% - Accent2 8 2" xfId="602" xr:uid="{3A8D7970-61E5-4255-9231-5349905A39BF}"/>
    <cellStyle name="20% - Accent2 9" xfId="603" xr:uid="{32614514-5E5C-4174-9CAF-CE45BB69F585}"/>
    <cellStyle name="20% - Accent2 9 10" xfId="604" xr:uid="{937301EE-AB48-4151-BD64-5A3920C5D0D3}"/>
    <cellStyle name="20% - Accent2 9 2" xfId="605" xr:uid="{32098289-4521-4370-9789-4B044E08FB67}"/>
    <cellStyle name="20% - Accent2 9 2 2" xfId="606" xr:uid="{29E76208-BAFA-432B-9F2F-312F15553EBA}"/>
    <cellStyle name="20% - Accent2 9 2 2 2" xfId="607" xr:uid="{5804C5BF-9980-4212-8997-E07367EF99C4}"/>
    <cellStyle name="20% - Accent2 9 2 3" xfId="608" xr:uid="{546EFECE-FF42-42E1-A048-EB194C409294}"/>
    <cellStyle name="20% - Accent2 9 2 3 2" xfId="609" xr:uid="{DF6DDD00-E678-4B7A-B9D9-DDEA9534EEAC}"/>
    <cellStyle name="20% - Accent2 9 2 4" xfId="610" xr:uid="{71CB5CDF-4C12-4FB4-B03A-3757D23E2D74}"/>
    <cellStyle name="20% - Accent2 9 3" xfId="611" xr:uid="{2FA1300F-8C5B-4997-9DAD-0E9E522F0E8D}"/>
    <cellStyle name="20% - Accent2 9 3 2" xfId="612" xr:uid="{D9C1B349-20AC-4860-9F11-00969F04135D}"/>
    <cellStyle name="20% - Accent2 9 3 2 2" xfId="613" xr:uid="{0739D21B-7438-476D-BBDF-C1ED62E64AE7}"/>
    <cellStyle name="20% - Accent2 9 3 3" xfId="614" xr:uid="{F9948967-CFCC-46C6-BE42-2267590CF48D}"/>
    <cellStyle name="20% - Accent2 9 3 3 2" xfId="615" xr:uid="{DDDAB16B-AB84-46F6-A7F9-C304897C24F3}"/>
    <cellStyle name="20% - Accent2 9 3 4" xfId="616" xr:uid="{DA935201-A20E-4D5B-828C-17B8919E6979}"/>
    <cellStyle name="20% - Accent2 9 4" xfId="617" xr:uid="{1F2D9E20-1C24-48B5-AACF-651515E1232F}"/>
    <cellStyle name="20% - Accent2 9 4 2" xfId="618" xr:uid="{A065D087-97C3-48DC-9EA5-B41A1CF10A8D}"/>
    <cellStyle name="20% - Accent2 9 4 2 2" xfId="619" xr:uid="{25524B90-410D-449C-A839-25D86417810F}"/>
    <cellStyle name="20% - Accent2 9 4 3" xfId="620" xr:uid="{8CFA3B1F-ACDF-4FEA-8C2D-A8BF25E80685}"/>
    <cellStyle name="20% - Accent2 9 4 3 2" xfId="621" xr:uid="{08A68A19-B8E9-4B70-BD18-A28085849C50}"/>
    <cellStyle name="20% - Accent2 9 4 4" xfId="622" xr:uid="{1189F384-27A7-484F-9448-97B4F0F0C002}"/>
    <cellStyle name="20% - Accent2 9 5" xfId="623" xr:uid="{1DE02B35-2E91-4D85-8B68-D9A247634E87}"/>
    <cellStyle name="20% - Accent2 9 5 2" xfId="624" xr:uid="{1EF7C6D7-6072-4DE1-A2A6-7F9085C6799F}"/>
    <cellStyle name="20% - Accent2 9 5 2 2" xfId="625" xr:uid="{995CA73C-BAC7-416D-8F90-D783743CB049}"/>
    <cellStyle name="20% - Accent2 9 5 3" xfId="626" xr:uid="{2A142E31-F08A-4F94-A9B6-A6494DC78C32}"/>
    <cellStyle name="20% - Accent2 9 5 3 2" xfId="627" xr:uid="{5C13BF24-7DD1-4ECB-99F0-F5FE92B90E61}"/>
    <cellStyle name="20% - Accent2 9 5 4" xfId="628" xr:uid="{3964B22C-63FF-49FD-B393-E6E5A5409536}"/>
    <cellStyle name="20% - Accent2 9 6" xfId="629" xr:uid="{EE5E85AA-E82F-43C0-80A2-0927E11D964E}"/>
    <cellStyle name="20% - Accent2 9 6 2" xfId="630" xr:uid="{F53C6AF8-93E2-4FFD-9F91-033B58B28F94}"/>
    <cellStyle name="20% - Accent2 9 6 2 2" xfId="631" xr:uid="{9A7B6475-4EA5-4C3C-8FD3-7627F50B3D91}"/>
    <cellStyle name="20% - Accent2 9 6 3" xfId="632" xr:uid="{ED955CF1-7F93-4EAD-94C6-C34F237286C4}"/>
    <cellStyle name="20% - Accent2 9 6 3 2" xfId="633" xr:uid="{A3BD5F28-DC60-4142-BEE3-037CFF48A0AA}"/>
    <cellStyle name="20% - Accent2 9 6 4" xfId="634" xr:uid="{6C4EBE01-7B81-4F17-ACDB-7E4E7725EFF6}"/>
    <cellStyle name="20% - Accent2 9 7" xfId="635" xr:uid="{074229F9-9437-4388-8A76-919F71F435C1}"/>
    <cellStyle name="20% - Accent2 9 7 2" xfId="636" xr:uid="{1B2DDEFD-87E0-4B6C-863D-2CEEA88BE345}"/>
    <cellStyle name="20% - Accent2 9 7 2 2" xfId="637" xr:uid="{0BECB9B4-9E89-4AA7-BF29-72A4B82B491C}"/>
    <cellStyle name="20% - Accent2 9 7 3" xfId="638" xr:uid="{4782EC91-CF00-4795-9264-76DC4EE4ABC2}"/>
    <cellStyle name="20% - Accent2 9 7 3 2" xfId="639" xr:uid="{318BFC51-A295-4117-BF89-28E1C7108EB2}"/>
    <cellStyle name="20% - Accent2 9 7 4" xfId="640" xr:uid="{D2AB4378-3BB7-4DB6-A87A-536BE822D987}"/>
    <cellStyle name="20% - Accent2 9 8" xfId="641" xr:uid="{B7F2B6A7-43F1-48F6-A140-44D92284F609}"/>
    <cellStyle name="20% - Accent2 9 8 2" xfId="642" xr:uid="{A9CD3585-D39A-49B4-9F05-8419031D034C}"/>
    <cellStyle name="20% - Accent2 9 8 2 2" xfId="643" xr:uid="{E1C76A61-7612-414E-A400-5928FD638105}"/>
    <cellStyle name="20% - Accent2 9 8 3" xfId="644" xr:uid="{4E428E07-CEE4-468C-848E-CDA8B9CD4C46}"/>
    <cellStyle name="20% - Accent2 9 8 3 2" xfId="645" xr:uid="{983AE127-5A96-4B04-824B-7A274DCE74B8}"/>
    <cellStyle name="20% - Accent2 9 8 4" xfId="646" xr:uid="{ABCC1183-8B16-4691-8B84-B52FA681C2BE}"/>
    <cellStyle name="20% - Accent2 9 9" xfId="647" xr:uid="{66F569B6-E55C-4D7F-9EB4-50A4C5125B18}"/>
    <cellStyle name="20% - Accent2 9 9 2" xfId="648" xr:uid="{6D617405-E465-4018-A7F8-3B4FDF901B0D}"/>
    <cellStyle name="20% - Accent2 9 9 2 2" xfId="649" xr:uid="{4531A345-4922-44E5-9A78-4B51156122B8}"/>
    <cellStyle name="20% - Accent2 9 9 3" xfId="650" xr:uid="{B624CB01-AEAF-4B5D-B395-3A56DDE3A0BD}"/>
    <cellStyle name="20% - Accent2 9 9 3 2" xfId="651" xr:uid="{4028DC9D-4157-4832-BFB7-99C21FEB408D}"/>
    <cellStyle name="20% - Accent2 9 9 4" xfId="652" xr:uid="{0FDE471C-22CD-457E-856A-DF223669C015}"/>
    <cellStyle name="20% - Accent3 10" xfId="653" xr:uid="{C206E5A6-7930-46B7-8595-7BE453F0271C}"/>
    <cellStyle name="20% - Accent3 10 10" xfId="654" xr:uid="{5E564304-B803-4C38-96E9-533B57FE5EC1}"/>
    <cellStyle name="20% - Accent3 10 2" xfId="655" xr:uid="{F44BF1F7-9156-465F-B761-48DB14217900}"/>
    <cellStyle name="20% - Accent3 10 2 2" xfId="656" xr:uid="{A21EF2C4-6A9D-436A-A003-05E50A54417F}"/>
    <cellStyle name="20% - Accent3 10 2 2 2" xfId="657" xr:uid="{F1F4D151-6A00-489B-8AE0-A91673A52AE7}"/>
    <cellStyle name="20% - Accent3 10 2 3" xfId="658" xr:uid="{CB7A4B23-9A4F-4A7E-93CD-2F0F9A743078}"/>
    <cellStyle name="20% - Accent3 10 2 3 2" xfId="659" xr:uid="{5412A215-C111-4623-AB46-517FBA8F0973}"/>
    <cellStyle name="20% - Accent3 10 2 4" xfId="660" xr:uid="{75CEE327-38FF-4446-B82B-E34F8E802E01}"/>
    <cellStyle name="20% - Accent3 10 3" xfId="661" xr:uid="{6090029C-B6B7-461F-BFCD-AC84C554ECBC}"/>
    <cellStyle name="20% - Accent3 10 3 2" xfId="662" xr:uid="{2459D977-D4A3-476F-A848-F4AB8A2A7E54}"/>
    <cellStyle name="20% - Accent3 10 3 2 2" xfId="663" xr:uid="{C496E26C-12D8-4502-9B68-D291680DD6DC}"/>
    <cellStyle name="20% - Accent3 10 3 3" xfId="664" xr:uid="{87A9CCD7-CE35-4A80-8841-C3D219807736}"/>
    <cellStyle name="20% - Accent3 10 3 3 2" xfId="665" xr:uid="{0E371A58-429F-4C2B-BA96-8167D917C815}"/>
    <cellStyle name="20% - Accent3 10 3 4" xfId="666" xr:uid="{9900D776-360D-4516-8ECC-D5C764AFDDEA}"/>
    <cellStyle name="20% - Accent3 10 4" xfId="667" xr:uid="{D559518D-39B9-4461-BAAD-E14C5B65ADD0}"/>
    <cellStyle name="20% - Accent3 10 4 2" xfId="668" xr:uid="{6E343FB2-9529-48E8-B71C-BB68FFD6E80A}"/>
    <cellStyle name="20% - Accent3 10 4 2 2" xfId="669" xr:uid="{A7DA5439-3A8C-438D-B100-B5F30807F79F}"/>
    <cellStyle name="20% - Accent3 10 4 3" xfId="670" xr:uid="{DDD48090-09B7-42E7-AED4-CE1D8FE82168}"/>
    <cellStyle name="20% - Accent3 10 4 3 2" xfId="671" xr:uid="{7B8B9C45-84EE-44B0-A5CE-DE9FE9CEAC69}"/>
    <cellStyle name="20% - Accent3 10 4 4" xfId="672" xr:uid="{2EABF3DC-83D8-44ED-AE5C-E9E0C293BE04}"/>
    <cellStyle name="20% - Accent3 10 5" xfId="673" xr:uid="{80FFEFBF-8CB9-4991-9BA6-C8D8AEEE2665}"/>
    <cellStyle name="20% - Accent3 10 5 2" xfId="674" xr:uid="{4403ADA4-406D-41AD-93C3-FE92288BEAC2}"/>
    <cellStyle name="20% - Accent3 10 5 2 2" xfId="675" xr:uid="{FD8E16F5-58B1-4498-9703-7F4A2D6F9A5F}"/>
    <cellStyle name="20% - Accent3 10 5 3" xfId="676" xr:uid="{E9AEC6B1-C16A-439F-A542-782B89D93BD1}"/>
    <cellStyle name="20% - Accent3 10 5 3 2" xfId="677" xr:uid="{41B9CFC0-1093-46AB-8AB4-E379D22DC49A}"/>
    <cellStyle name="20% - Accent3 10 5 4" xfId="678" xr:uid="{D5853B54-5FE6-4A79-830E-7F88B3ED2314}"/>
    <cellStyle name="20% - Accent3 10 6" xfId="679" xr:uid="{642ED366-730B-4C4A-99C6-DE36613E84FF}"/>
    <cellStyle name="20% - Accent3 10 6 2" xfId="680" xr:uid="{49A9E544-BDA9-4E0F-AD53-751F2C91097A}"/>
    <cellStyle name="20% - Accent3 10 6 2 2" xfId="681" xr:uid="{3B9B45E4-444C-4E27-B704-C2EA9D9CB6F9}"/>
    <cellStyle name="20% - Accent3 10 6 3" xfId="682" xr:uid="{80A51CF5-674E-4830-BEF2-947028EDF99C}"/>
    <cellStyle name="20% - Accent3 10 6 3 2" xfId="683" xr:uid="{1A00AD94-B30A-4D7D-B84D-51376A611CE5}"/>
    <cellStyle name="20% - Accent3 10 6 4" xfId="684" xr:uid="{0A0BF65B-101C-4068-9F5B-D095B02C0B61}"/>
    <cellStyle name="20% - Accent3 10 7" xfId="685" xr:uid="{42FF9E19-0A26-432E-9686-0C2FA3655A77}"/>
    <cellStyle name="20% - Accent3 10 7 2" xfId="686" xr:uid="{75B074C1-E285-44C3-BEE0-C5798D8C7D34}"/>
    <cellStyle name="20% - Accent3 10 7 2 2" xfId="687" xr:uid="{C485E1C7-006D-414C-ACC9-0573874A24B1}"/>
    <cellStyle name="20% - Accent3 10 7 3" xfId="688" xr:uid="{7F0EFA48-32DD-4175-B3A8-E1A65037A1D4}"/>
    <cellStyle name="20% - Accent3 10 7 3 2" xfId="689" xr:uid="{D6852C25-1B13-4AEA-B82D-268FEA12726E}"/>
    <cellStyle name="20% - Accent3 10 7 4" xfId="690" xr:uid="{EFEA991B-6E92-428F-B77A-103C24DEEEBB}"/>
    <cellStyle name="20% - Accent3 10 8" xfId="691" xr:uid="{2D254C95-AB0C-4CCD-9147-6B26CC65086C}"/>
    <cellStyle name="20% - Accent3 10 8 2" xfId="692" xr:uid="{73B8A0D5-EACF-48B0-88FA-369EDB5DA730}"/>
    <cellStyle name="20% - Accent3 10 8 2 2" xfId="693" xr:uid="{AF09DD70-776D-4F0F-A5F7-DDD883755BCB}"/>
    <cellStyle name="20% - Accent3 10 8 3" xfId="694" xr:uid="{F01904A9-F43E-4FEA-BA4E-60F03785A5B3}"/>
    <cellStyle name="20% - Accent3 10 8 3 2" xfId="695" xr:uid="{A10EAC00-8D56-4760-80B7-7D95F30A3369}"/>
    <cellStyle name="20% - Accent3 10 8 4" xfId="696" xr:uid="{585821E6-31B0-4ED4-9B99-6DAB3662049A}"/>
    <cellStyle name="20% - Accent3 10 9" xfId="697" xr:uid="{F424C250-58AB-4293-9C12-F0AD08BE48A9}"/>
    <cellStyle name="20% - Accent3 10 9 2" xfId="698" xr:uid="{513A2654-252F-4EAE-9A3E-51E5B15D0D65}"/>
    <cellStyle name="20% - Accent3 10 9 2 2" xfId="699" xr:uid="{EA77892B-DAB8-4D30-B3D1-D75977ACDE98}"/>
    <cellStyle name="20% - Accent3 10 9 3" xfId="700" xr:uid="{39D947DA-E584-4CD0-A147-1F6732BA78F7}"/>
    <cellStyle name="20% - Accent3 10 9 3 2" xfId="701" xr:uid="{7A04AA7C-8B02-4581-8089-48BD123C54CF}"/>
    <cellStyle name="20% - Accent3 10 9 4" xfId="702" xr:uid="{22D12221-AE85-4671-9B45-1BB40F30A22E}"/>
    <cellStyle name="20% - Accent3 11" xfId="703" xr:uid="{CC41AA5C-A6A6-4ECC-B4F2-42FBDD24E100}"/>
    <cellStyle name="20% - Accent3 11 2" xfId="704" xr:uid="{B5040987-B59C-420F-B73A-8AA6C5925B7D}"/>
    <cellStyle name="20% - Accent3 11 3" xfId="705" xr:uid="{3E41666D-13C9-426D-9439-F1AEEF4B1699}"/>
    <cellStyle name="20% - Accent3 12" xfId="706" xr:uid="{61E7D756-4B6D-4F24-98B1-54EF534C54FD}"/>
    <cellStyle name="20% - Accent3 13" xfId="707" xr:uid="{32E40A0A-C4F8-47C6-8AD2-ABA0E41AE575}"/>
    <cellStyle name="20% - Accent3 14" xfId="708" xr:uid="{74DFF37F-0BED-4033-895D-737C9EB32DF8}"/>
    <cellStyle name="20% - Accent3 14 2" xfId="709" xr:uid="{9C84ABE7-4D99-40F5-A8ED-3D992DF819EF}"/>
    <cellStyle name="20% - Accent3 15" xfId="710" xr:uid="{0420D1D8-2CB2-4F7B-B58D-88D3A340BC1A}"/>
    <cellStyle name="20% - Accent3 15 2" xfId="711" xr:uid="{CBBC2DF3-8090-4CE5-A954-5145CD340FB7}"/>
    <cellStyle name="20% - Accent3 16" xfId="712" xr:uid="{6BE92906-7497-48B7-9FF6-5AA0A576EE06}"/>
    <cellStyle name="20% - Accent3 16 2" xfId="713" xr:uid="{E378E241-F368-4C22-912B-BE344588F882}"/>
    <cellStyle name="20% - Accent3 2" xfId="714" xr:uid="{5CB9D54A-A967-44C3-8240-F6FFDBB47D22}"/>
    <cellStyle name="20% - Accent3 2 10" xfId="715" xr:uid="{B2228044-F63D-48BF-8DFD-F2580A4CE64A}"/>
    <cellStyle name="20% - Accent3 2 11" xfId="716" xr:uid="{B759D195-142D-4714-BB17-348A4F922529}"/>
    <cellStyle name="20% - Accent3 2 12" xfId="717" xr:uid="{EFBADC8D-FE6A-4F94-A9F3-EE22E8BFB70D}"/>
    <cellStyle name="20% - Accent3 2 13" xfId="718" xr:uid="{ED3EFA62-64F5-40F3-84EB-D59F9A81A017}"/>
    <cellStyle name="20% - Accent3 2 14" xfId="719" xr:uid="{71F34498-B10E-42D7-B0C0-E8F90DE2D75B}"/>
    <cellStyle name="20% - Accent3 2 14 2" xfId="720" xr:uid="{28115FAD-2A0D-4740-9E7C-233ADBDC4002}"/>
    <cellStyle name="20% - Accent3 2 14 2 2" xfId="721" xr:uid="{95E8E12A-622F-4DCB-B049-1F0222420101}"/>
    <cellStyle name="20% - Accent3 2 14 3" xfId="722" xr:uid="{39AE2E07-2FEC-4AC9-A950-98C94FF401C4}"/>
    <cellStyle name="20% - Accent3 2 14 3 2" xfId="723" xr:uid="{9B82320F-5C1C-4E6D-BF44-6F6EDCBD4D8D}"/>
    <cellStyle name="20% - Accent3 2 14 4" xfId="724" xr:uid="{32D5D0FB-9EF8-4030-8FEC-48162E36B64E}"/>
    <cellStyle name="20% - Accent3 2 15" xfId="725" xr:uid="{7E2FDBF5-BE21-41D0-A900-5ED045A280E6}"/>
    <cellStyle name="20% - Accent3 2 16" xfId="726" xr:uid="{20ABE2F9-1511-4E75-A81B-C10D22225D84}"/>
    <cellStyle name="20% - Accent3 2 16 2" xfId="727" xr:uid="{311F2F5D-AD83-40B5-B950-A3F4465000E7}"/>
    <cellStyle name="20% - Accent3 2 17" xfId="728" xr:uid="{2BA15F8E-E5EC-4268-A4DD-5720D966E71C}"/>
    <cellStyle name="20% - Accent3 2 18" xfId="10301" xr:uid="{B806B771-3C89-42FA-B50B-8942FBB5852E}"/>
    <cellStyle name="20% - Accent3 2 19" xfId="12497" xr:uid="{39EDA08C-3020-4211-9087-ACCCD0842B97}"/>
    <cellStyle name="20% - Accent3 2 2" xfId="729" xr:uid="{C91F1526-F9B3-4F34-9E2B-3884DFF98B5A}"/>
    <cellStyle name="20% - Accent3 2 2 2" xfId="730" xr:uid="{E27518BC-EF8A-444F-91DF-C5EA9DD4DE22}"/>
    <cellStyle name="20% - Accent3 2 2 2 2" xfId="731" xr:uid="{2F1BD23F-A596-4E4D-8479-C4E7DE42742A}"/>
    <cellStyle name="20% - Accent3 2 2 2 2 2" xfId="732" xr:uid="{809686AA-E627-4CF6-9BD4-6793D8264651}"/>
    <cellStyle name="20% - Accent3 2 2 2 3" xfId="733" xr:uid="{F15A4993-2CB2-41AC-85F3-699AD8F89AA3}"/>
    <cellStyle name="20% - Accent3 2 2 2 3 2" xfId="734" xr:uid="{BD50677B-820E-4D16-80A0-D104A5668837}"/>
    <cellStyle name="20% - Accent3 2 2 2 4" xfId="735" xr:uid="{C3A10F65-8E82-4035-8456-DE9B3C5091B1}"/>
    <cellStyle name="20% - Accent3 2 2 3" xfId="736" xr:uid="{F9B0B513-F7FC-427B-81D9-A4DCB7F58C9E}"/>
    <cellStyle name="20% - Accent3 2 2 3 2" xfId="737" xr:uid="{97F3A6F8-04D5-4C1A-A4F3-85A0B97B0C4D}"/>
    <cellStyle name="20% - Accent3 2 2 4" xfId="738" xr:uid="{6EB6AE37-515E-4098-A947-4C8600F57B00}"/>
    <cellStyle name="20% - Accent3 2 3" xfId="739" xr:uid="{A6E642C6-8E7E-449D-8970-3B068EAE27C9}"/>
    <cellStyle name="20% - Accent3 2 3 2" xfId="740" xr:uid="{6AF5BE51-391A-4CA4-8709-E4070B4008F2}"/>
    <cellStyle name="20% - Accent3 2 3 2 2" xfId="741" xr:uid="{C51943CC-E898-4648-B6D6-2DF27D655D89}"/>
    <cellStyle name="20% - Accent3 2 3 2 2 2" xfId="742" xr:uid="{C0FDC73D-A988-4BA3-BF55-66ABBB6351B8}"/>
    <cellStyle name="20% - Accent3 2 3 2 3" xfId="743" xr:uid="{B2FEBD5E-C557-4252-8320-E00C2FAEDD13}"/>
    <cellStyle name="20% - Accent3 2 3 2 3 2" xfId="744" xr:uid="{88051A82-73ED-489F-BF25-6382430C6FF3}"/>
    <cellStyle name="20% - Accent3 2 3 2 4" xfId="745" xr:uid="{25DD262A-B7FA-4A7F-A0FF-8D9570B3DA5A}"/>
    <cellStyle name="20% - Accent3 2 3 3" xfId="746" xr:uid="{BA9D5E82-0808-40DD-A0D6-32E953E0FD5F}"/>
    <cellStyle name="20% - Accent3 2 3 3 2" xfId="747" xr:uid="{AE53E16B-580E-456E-A854-D608F2CF6820}"/>
    <cellStyle name="20% - Accent3 2 3 4" xfId="748" xr:uid="{46F0F0CA-0B3B-474D-B274-9E6C225A636C}"/>
    <cellStyle name="20% - Accent3 2 4" xfId="749" xr:uid="{94D45055-EAF7-412F-B068-C0058B36E9D5}"/>
    <cellStyle name="20% - Accent3 2 4 2" xfId="750" xr:uid="{529B1CCA-78C0-4A06-AF56-383D412DC481}"/>
    <cellStyle name="20% - Accent3 2 4 2 2" xfId="751" xr:uid="{4169FC1C-9998-403B-8C7C-E0F83779618C}"/>
    <cellStyle name="20% - Accent3 2 4 3" xfId="752" xr:uid="{B09427DB-2AA9-452E-97A9-72A7ABDF5FAD}"/>
    <cellStyle name="20% - Accent3 2 5" xfId="753" xr:uid="{16550C08-B2A3-4208-9E4C-8B385532FB9C}"/>
    <cellStyle name="20% - Accent3 2 5 2" xfId="754" xr:uid="{0B623913-D360-4B70-9FAE-FBFB621BA10C}"/>
    <cellStyle name="20% - Accent3 2 5 2 2" xfId="755" xr:uid="{9C5A6485-C098-438B-8CA6-01E17C389823}"/>
    <cellStyle name="20% - Accent3 2 5 3" xfId="756" xr:uid="{5AD7E79F-49B8-4E08-BED8-528A07FAEC83}"/>
    <cellStyle name="20% - Accent3 2 6" xfId="757" xr:uid="{C1C72EF8-87D2-4CCC-AF3C-F460A639FC81}"/>
    <cellStyle name="20% - Accent3 2 6 2" xfId="758" xr:uid="{DD36C551-492E-4125-9FDC-FC9038EE6B48}"/>
    <cellStyle name="20% - Accent3 2 6 2 2" xfId="759" xr:uid="{C9E585CA-0306-4CBD-91B2-29A239008C47}"/>
    <cellStyle name="20% - Accent3 2 6 3" xfId="760" xr:uid="{4755E5A1-D592-4E01-A4BE-50C87F073A97}"/>
    <cellStyle name="20% - Accent3 2 7" xfId="761" xr:uid="{6AC28A92-71AC-4F33-B880-D743CB90E67C}"/>
    <cellStyle name="20% - Accent3 2 8" xfId="762" xr:uid="{D37B5840-AE07-4047-94CF-08C39AC5D3BC}"/>
    <cellStyle name="20% - Accent3 2 9" xfId="763" xr:uid="{D717C559-8A75-42E9-9D39-95E91A61BABD}"/>
    <cellStyle name="20% - Accent3 2 9 2" xfId="764" xr:uid="{B1C68080-54D9-4E04-ACFC-AD36BA084A8B}"/>
    <cellStyle name="20% - Accent3 2 9 3" xfId="765" xr:uid="{3007FDCB-FCA9-4501-B443-1D8BEF34F580}"/>
    <cellStyle name="20% - Accent3 2 9 4" xfId="766" xr:uid="{7CD2F280-2DBD-459F-B7FC-A0941D5F1AFA}"/>
    <cellStyle name="20% - Accent3 2 9 5" xfId="767" xr:uid="{D946A519-6584-4AE3-A649-E01CAF11F9FB}"/>
    <cellStyle name="20% - Accent3 3" xfId="768" xr:uid="{CE5DFCEE-B1A4-4961-B8D6-F1C1B4C24F3B}"/>
    <cellStyle name="20% - Accent3 3 2" xfId="769" xr:uid="{6408D530-B53A-4FCA-8B1F-34CF3D2368DA}"/>
    <cellStyle name="20% - Accent3 3 2 2" xfId="770" xr:uid="{B2F5FA1E-AA61-4958-A13E-9FA1A48A7194}"/>
    <cellStyle name="20% - Accent3 3 3" xfId="771" xr:uid="{7959621D-E852-4809-9ECB-B11589B89F96}"/>
    <cellStyle name="20% - Accent3 3 3 2" xfId="772" xr:uid="{8E6CFF9B-3058-45C3-AA0C-FCFE3B5C0330}"/>
    <cellStyle name="20% - Accent3 3 3 2 2" xfId="773" xr:uid="{95740CDE-8DB0-4CD6-B652-9B5EDD62EE9B}"/>
    <cellStyle name="20% - Accent3 3 3 3" xfId="774" xr:uid="{D71664AC-9AC6-47BC-B4E9-016B315747FB}"/>
    <cellStyle name="20% - Accent3 3 3 3 2" xfId="775" xr:uid="{B4B6C143-4CA7-45DB-9E36-8D12C112994D}"/>
    <cellStyle name="20% - Accent3 3 3 4" xfId="776" xr:uid="{38467F42-BC5A-4BB2-B08F-44140174A7A4}"/>
    <cellStyle name="20% - Accent3 3 4" xfId="777" xr:uid="{73C6C01C-028F-4519-BC3C-9CEDDA5CB902}"/>
    <cellStyle name="20% - Accent3 3 4 2" xfId="778" xr:uid="{1D3645D0-0ED2-4964-94BE-156D7D48F3C9}"/>
    <cellStyle name="20% - Accent3 3 5" xfId="779" xr:uid="{440F9295-E9F6-4841-BCC4-FA34C9FA2F80}"/>
    <cellStyle name="20% - Accent3 3 5 2" xfId="780" xr:uid="{F2BFEFAF-ECDE-4CDA-BD93-7760915A07AA}"/>
    <cellStyle name="20% - Accent3 3 6" xfId="781" xr:uid="{17330841-1779-4856-938C-3E8BCB3F0E93}"/>
    <cellStyle name="20% - Accent3 3 6 2" xfId="782" xr:uid="{E3B6D469-2AF2-4A3F-B95F-9C79A2AC5217}"/>
    <cellStyle name="20% - Accent3 3 7" xfId="783" xr:uid="{B54F15E9-B127-4272-AD56-0A31F98A4DAD}"/>
    <cellStyle name="20% - Accent3 3 8" xfId="12498" xr:uid="{EB407F13-BB96-47B9-BA1F-F0DAC3EA00ED}"/>
    <cellStyle name="20% - Accent3 4" xfId="784" xr:uid="{D78A103B-D492-4FA7-B52D-9C4160C79255}"/>
    <cellStyle name="20% - Accent3 4 2" xfId="785" xr:uid="{B250D9B3-4A31-4160-8A99-2F91A0D6DAFC}"/>
    <cellStyle name="20% - Accent3 4 2 2" xfId="786" xr:uid="{504985E3-631D-4863-9C4B-B2DCECA0947C}"/>
    <cellStyle name="20% - Accent3 4 3" xfId="787" xr:uid="{E2DFF41D-BE50-471C-84F6-1FC7451E57D5}"/>
    <cellStyle name="20% - Accent3 4 3 2" xfId="788" xr:uid="{E720BD4F-A093-4A31-B998-0EFA3DE67553}"/>
    <cellStyle name="20% - Accent3 4 3 2 2" xfId="789" xr:uid="{9CFCE58D-9AC0-4338-82A0-DB80E59036C7}"/>
    <cellStyle name="20% - Accent3 4 3 3" xfId="790" xr:uid="{EAB11DF5-076A-4667-8B18-65A61A0F4469}"/>
    <cellStyle name="20% - Accent3 4 3 3 2" xfId="791" xr:uid="{B446B2C3-D26C-4CBD-AED3-0E7E7A1E1CA4}"/>
    <cellStyle name="20% - Accent3 4 3 4" xfId="792" xr:uid="{C1E594B6-28B9-4E91-9AFB-4462B9A6FC7F}"/>
    <cellStyle name="20% - Accent3 4 4" xfId="793" xr:uid="{A9834044-4B69-49E6-B493-473033989767}"/>
    <cellStyle name="20% - Accent3 4 4 2" xfId="794" xr:uid="{F9CD0A40-BF88-4C50-971C-7B9672872AC6}"/>
    <cellStyle name="20% - Accent3 4 5" xfId="795" xr:uid="{9EAE0CA0-E25C-4720-86F8-B49C334FF038}"/>
    <cellStyle name="20% - Accent3 4 5 2" xfId="796" xr:uid="{F2985CB8-BA68-41FC-B6B3-A8FA8C2E4A7B}"/>
    <cellStyle name="20% - Accent3 4 6" xfId="797" xr:uid="{FA08739D-6D09-4940-A9DB-57C8F121ACAE}"/>
    <cellStyle name="20% - Accent3 4 6 2" xfId="798" xr:uid="{FE45B392-1577-40B5-A105-483BBCC24664}"/>
    <cellStyle name="20% - Accent3 4 7" xfId="799" xr:uid="{F0558BE8-7DBD-4A62-B6C1-E0C48BF3EAF4}"/>
    <cellStyle name="20% - Accent3 5" xfId="800" xr:uid="{3DF8D6F0-7D9B-4600-98BA-9C40708D9964}"/>
    <cellStyle name="20% - Accent3 5 2" xfId="801" xr:uid="{B507E105-E98E-40CA-A1C3-745F163BC2BC}"/>
    <cellStyle name="20% - Accent3 5 2 2" xfId="802" xr:uid="{E7BF6017-4202-4BB5-8A24-5E913EE2634B}"/>
    <cellStyle name="20% - Accent3 5 3" xfId="803" xr:uid="{654CD7D9-F835-4B4C-8F79-246C5D5B034C}"/>
    <cellStyle name="20% - Accent3 5 3 2" xfId="804" xr:uid="{23BC69B4-CE3E-49E1-80EC-6F77640D3895}"/>
    <cellStyle name="20% - Accent3 5 4" xfId="805" xr:uid="{22A022CB-5505-46A4-82DF-29E7C29EA5BC}"/>
    <cellStyle name="20% - Accent3 5 4 2" xfId="806" xr:uid="{C18128B4-A36D-4A8C-B8C6-66C3286C6006}"/>
    <cellStyle name="20% - Accent3 5 5" xfId="807" xr:uid="{90A95B37-3321-4CDA-B97A-D4E9A3CDD80B}"/>
    <cellStyle name="20% - Accent3 5 5 2" xfId="808" xr:uid="{4A257161-1500-44A0-A765-C6503CE6FCAE}"/>
    <cellStyle name="20% - Accent3 5 6" xfId="809" xr:uid="{71440C78-0C49-40D4-A3CC-944C69FB38BE}"/>
    <cellStyle name="20% - Accent3 6" xfId="810" xr:uid="{03E96231-AD1B-434C-8612-F9FADD060777}"/>
    <cellStyle name="20% - Accent3 6 2" xfId="811" xr:uid="{8C93E29C-CD05-4C18-903B-4564A6712D27}"/>
    <cellStyle name="20% - Accent3 6 2 2" xfId="812" xr:uid="{C6C449B9-D571-4980-AE2B-3842C482739D}"/>
    <cellStyle name="20% - Accent3 6 3" xfId="813" xr:uid="{E41703BA-84F5-470B-8218-533839A1A40B}"/>
    <cellStyle name="20% - Accent3 6 3 2" xfId="814" xr:uid="{3296288B-93F2-44BD-B21C-70BCBFC9433C}"/>
    <cellStyle name="20% - Accent3 6 4" xfId="815" xr:uid="{BF18570A-A38C-4BAC-9B51-F89FA0E9757C}"/>
    <cellStyle name="20% - Accent3 6 4 2" xfId="816" xr:uid="{2D49537B-BF07-4C54-AE93-80183C9B68CF}"/>
    <cellStyle name="20% - Accent3 6 5" xfId="817" xr:uid="{47B3AE30-E4C5-4943-8E4F-D5CC1CC5ABD1}"/>
    <cellStyle name="20% - Accent3 6 5 2" xfId="818" xr:uid="{3D34EAF7-8751-4FD6-A598-9307E948A836}"/>
    <cellStyle name="20% - Accent3 6 6" xfId="819" xr:uid="{9AC4AFFB-3B44-4952-94C8-A19C962A2A91}"/>
    <cellStyle name="20% - Accent3 7" xfId="820" xr:uid="{97616C34-D4A7-4A54-9CDE-E5C390EA1252}"/>
    <cellStyle name="20% - Accent3 7 2" xfId="821" xr:uid="{5558A713-CAF2-46A7-A115-DDBA078389AF}"/>
    <cellStyle name="20% - Accent3 7 3" xfId="822" xr:uid="{AF2C59AB-6D3D-450C-A962-E6BEEA70C634}"/>
    <cellStyle name="20% - Accent3 8" xfId="823" xr:uid="{43F8D18D-3876-455F-994E-D79DADE51790}"/>
    <cellStyle name="20% - Accent3 8 2" xfId="824" xr:uid="{4A908160-0416-495F-8C52-1815F1B76A77}"/>
    <cellStyle name="20% - Accent3 9" xfId="825" xr:uid="{7A2C647E-6A50-4DF7-A5FA-421ADAC25E24}"/>
    <cellStyle name="20% - Accent3 9 10" xfId="826" xr:uid="{4863F637-7D65-4E75-9114-50A990A49512}"/>
    <cellStyle name="20% - Accent3 9 2" xfId="827" xr:uid="{DF6A5C3A-8C4A-4215-991F-ABCE774480AD}"/>
    <cellStyle name="20% - Accent3 9 2 2" xfId="828" xr:uid="{BBF28CD4-A5DE-4ECB-9560-CE26C642BB04}"/>
    <cellStyle name="20% - Accent3 9 2 2 2" xfId="829" xr:uid="{5BD5C4CD-45DA-4F22-B7C0-26536C2BE9C3}"/>
    <cellStyle name="20% - Accent3 9 2 3" xfId="830" xr:uid="{47AC5A02-AE8E-47CD-BE0B-A77AA4B24F35}"/>
    <cellStyle name="20% - Accent3 9 2 3 2" xfId="831" xr:uid="{AC85C951-A879-42EE-9ECA-E69F0C0E49CF}"/>
    <cellStyle name="20% - Accent3 9 2 4" xfId="832" xr:uid="{1F9A8925-0112-43DB-B40B-E103F9F82F4F}"/>
    <cellStyle name="20% - Accent3 9 3" xfId="833" xr:uid="{5A2508D4-2D30-4092-9544-6139D2AB5816}"/>
    <cellStyle name="20% - Accent3 9 3 2" xfId="834" xr:uid="{F71C0A81-C7EC-4125-8360-6DAA0E682CB4}"/>
    <cellStyle name="20% - Accent3 9 3 2 2" xfId="835" xr:uid="{8B8C50C3-3666-4A4A-BD00-2FE4E5F0DE9A}"/>
    <cellStyle name="20% - Accent3 9 3 3" xfId="836" xr:uid="{EFD39FAF-1CF6-491D-9F95-9650C86BD261}"/>
    <cellStyle name="20% - Accent3 9 3 3 2" xfId="837" xr:uid="{1C3C06B8-5CB8-4332-821A-B29F202EC064}"/>
    <cellStyle name="20% - Accent3 9 3 4" xfId="838" xr:uid="{077A0FD0-8C1A-4CB0-AD02-904CFF6F790B}"/>
    <cellStyle name="20% - Accent3 9 4" xfId="839" xr:uid="{9D5690AE-AA80-4219-A787-8D9A16527AE8}"/>
    <cellStyle name="20% - Accent3 9 4 2" xfId="840" xr:uid="{C276C2D5-2CED-42C5-BF25-C1490F24DE0A}"/>
    <cellStyle name="20% - Accent3 9 4 2 2" xfId="841" xr:uid="{07A35BDD-5739-46A7-A1BE-20B41D8F8BBC}"/>
    <cellStyle name="20% - Accent3 9 4 3" xfId="842" xr:uid="{147CC6A5-389C-4AFA-9DCA-4EDBF0628B8E}"/>
    <cellStyle name="20% - Accent3 9 4 3 2" xfId="843" xr:uid="{49CE9FAA-CAA7-4DD7-AB58-840F325194BF}"/>
    <cellStyle name="20% - Accent3 9 4 4" xfId="844" xr:uid="{3F64D9B9-2C15-498D-9169-7903F37B88B4}"/>
    <cellStyle name="20% - Accent3 9 5" xfId="845" xr:uid="{D71D5099-F1E9-4C71-9A02-F5864EB969E9}"/>
    <cellStyle name="20% - Accent3 9 5 2" xfId="846" xr:uid="{A8B7DF21-16FB-4556-8167-B1CBF1EABD26}"/>
    <cellStyle name="20% - Accent3 9 5 2 2" xfId="847" xr:uid="{0FE9E3FB-6029-46D3-9915-24B346CE6CDC}"/>
    <cellStyle name="20% - Accent3 9 5 3" xfId="848" xr:uid="{19ECA50D-39F9-4881-A933-A263631D9F9B}"/>
    <cellStyle name="20% - Accent3 9 5 3 2" xfId="849" xr:uid="{50ED66E0-BFEE-488B-A5FC-81CD5FF5C5DC}"/>
    <cellStyle name="20% - Accent3 9 5 4" xfId="850" xr:uid="{51F9E15C-D0A8-4C11-A3FA-857EF50F279A}"/>
    <cellStyle name="20% - Accent3 9 6" xfId="851" xr:uid="{5083D60D-E8ED-4E6D-A1A1-38C87F54F613}"/>
    <cellStyle name="20% - Accent3 9 6 2" xfId="852" xr:uid="{73E7B4CA-8FE7-4583-8B24-8C317A3A1C09}"/>
    <cellStyle name="20% - Accent3 9 6 2 2" xfId="853" xr:uid="{96C8ECCE-2A0A-4966-B473-A4D058ACDDD5}"/>
    <cellStyle name="20% - Accent3 9 6 3" xfId="854" xr:uid="{7FDF2564-CDFB-433D-972D-1197EB15D952}"/>
    <cellStyle name="20% - Accent3 9 6 3 2" xfId="855" xr:uid="{DCDA6929-E5FF-449B-876E-A0FEFE8503AE}"/>
    <cellStyle name="20% - Accent3 9 6 4" xfId="856" xr:uid="{4685E799-5CF4-4BE2-B854-C645010978BA}"/>
    <cellStyle name="20% - Accent3 9 7" xfId="857" xr:uid="{AD207077-361A-4E52-825B-4DEB32DB7CAC}"/>
    <cellStyle name="20% - Accent3 9 7 2" xfId="858" xr:uid="{43C4D5F4-2341-41DA-94BD-B4025CA7A13E}"/>
    <cellStyle name="20% - Accent3 9 7 2 2" xfId="859" xr:uid="{4BFB649E-3E97-4DCF-8A39-2778A6C638C1}"/>
    <cellStyle name="20% - Accent3 9 7 3" xfId="860" xr:uid="{6EC5F220-1D09-477D-AD21-2DEB0E5F6D64}"/>
    <cellStyle name="20% - Accent3 9 7 3 2" xfId="861" xr:uid="{88E3D02F-AE18-4C28-AA37-D041681CECF2}"/>
    <cellStyle name="20% - Accent3 9 7 4" xfId="862" xr:uid="{6C036A21-017B-408A-BFFD-1ED31E8DA24B}"/>
    <cellStyle name="20% - Accent3 9 8" xfId="863" xr:uid="{4477E2DC-D48F-46CF-A7E7-E20C8CC1E6DC}"/>
    <cellStyle name="20% - Accent3 9 8 2" xfId="864" xr:uid="{2BFE8798-905E-422B-826B-718DE5B329B2}"/>
    <cellStyle name="20% - Accent3 9 8 2 2" xfId="865" xr:uid="{8D576DB5-DC9B-4588-8AAC-8743B83C478D}"/>
    <cellStyle name="20% - Accent3 9 8 3" xfId="866" xr:uid="{16AA7DA5-5EE2-4E0E-AA5C-ED5395D8251A}"/>
    <cellStyle name="20% - Accent3 9 8 3 2" xfId="867" xr:uid="{EF8D4B2E-2B10-454D-8933-D07027D131CF}"/>
    <cellStyle name="20% - Accent3 9 8 4" xfId="868" xr:uid="{227C8F56-2D30-4130-B548-D6277CF23E5A}"/>
    <cellStyle name="20% - Accent3 9 9" xfId="869" xr:uid="{7E4CBF5A-B1DF-447E-B60C-4F6444CAC23A}"/>
    <cellStyle name="20% - Accent3 9 9 2" xfId="870" xr:uid="{14CFB2CC-C4D6-4F58-838B-04FB34CF2BFE}"/>
    <cellStyle name="20% - Accent3 9 9 2 2" xfId="871" xr:uid="{6CBF114C-103A-4DF2-81C1-001186838C4B}"/>
    <cellStyle name="20% - Accent3 9 9 3" xfId="872" xr:uid="{04F2237B-BEC1-4476-ADF0-A807D98519E5}"/>
    <cellStyle name="20% - Accent3 9 9 3 2" xfId="873" xr:uid="{96B20897-A3F7-4692-A9A8-83D3558CA744}"/>
    <cellStyle name="20% - Accent3 9 9 4" xfId="874" xr:uid="{A176C63A-CAA4-4B5A-A7A9-80B94C0D33B2}"/>
    <cellStyle name="20% - Accent4 10" xfId="875" xr:uid="{D129C862-2082-4C4A-AD7B-7CDCE7773B8B}"/>
    <cellStyle name="20% - Accent4 10 10" xfId="876" xr:uid="{C2C838CB-9308-4FF3-A66C-A0E325559936}"/>
    <cellStyle name="20% - Accent4 10 2" xfId="877" xr:uid="{56185A59-719F-4470-8F29-DE8FA0E079D4}"/>
    <cellStyle name="20% - Accent4 10 2 2" xfId="878" xr:uid="{7F25B04F-C2D9-4E70-A7EE-82313B2DAB9C}"/>
    <cellStyle name="20% - Accent4 10 2 2 2" xfId="879" xr:uid="{C9AD3A40-42F8-4CCD-BBB1-B60BBDDF50F1}"/>
    <cellStyle name="20% - Accent4 10 2 3" xfId="880" xr:uid="{E9387E91-5014-4469-8772-CE77728AA112}"/>
    <cellStyle name="20% - Accent4 10 2 3 2" xfId="881" xr:uid="{B886113E-2E4B-45E2-BFAF-5520D1D75A40}"/>
    <cellStyle name="20% - Accent4 10 2 4" xfId="882" xr:uid="{D5433192-CF46-424E-8364-4C65E61ACF61}"/>
    <cellStyle name="20% - Accent4 10 3" xfId="883" xr:uid="{7D61FA7A-7964-48E3-93B6-46713B505DFE}"/>
    <cellStyle name="20% - Accent4 10 3 2" xfId="884" xr:uid="{89B3F271-6557-47E6-BFD1-2C232CAE1E51}"/>
    <cellStyle name="20% - Accent4 10 3 2 2" xfId="885" xr:uid="{5130442D-F8A9-4BA6-9219-A19D3A5B8B1D}"/>
    <cellStyle name="20% - Accent4 10 3 3" xfId="886" xr:uid="{C2FEE076-BD62-47E6-B098-33468BA986E5}"/>
    <cellStyle name="20% - Accent4 10 3 3 2" xfId="887" xr:uid="{3FD40B05-A2A0-4CF2-A7FB-3B0C2D573266}"/>
    <cellStyle name="20% - Accent4 10 3 4" xfId="888" xr:uid="{1E9D9661-D401-4F4D-9E95-3D0C28512558}"/>
    <cellStyle name="20% - Accent4 10 4" xfId="889" xr:uid="{37A89B11-C77C-4775-B9C7-64BE14E1B072}"/>
    <cellStyle name="20% - Accent4 10 4 2" xfId="890" xr:uid="{146B1D8B-9AE3-46EB-B13C-4C11E1F79570}"/>
    <cellStyle name="20% - Accent4 10 4 2 2" xfId="891" xr:uid="{1404EE0B-33A0-4C56-8784-89551FFC94C7}"/>
    <cellStyle name="20% - Accent4 10 4 3" xfId="892" xr:uid="{9A3A7872-F758-47AF-B79E-F6EA9B9093E8}"/>
    <cellStyle name="20% - Accent4 10 4 3 2" xfId="893" xr:uid="{DCE0862A-86A4-43E5-BFD7-B388127BB456}"/>
    <cellStyle name="20% - Accent4 10 4 4" xfId="894" xr:uid="{B7940C64-99FD-42B5-B21C-226A80A0D65D}"/>
    <cellStyle name="20% - Accent4 10 5" xfId="895" xr:uid="{C4DF6815-2C08-458C-BD74-01268806C799}"/>
    <cellStyle name="20% - Accent4 10 5 2" xfId="896" xr:uid="{EA408B20-1A70-42E8-8A49-E116D9845C14}"/>
    <cellStyle name="20% - Accent4 10 5 2 2" xfId="897" xr:uid="{25235843-4E40-444B-8F32-3F6CAE9F70E8}"/>
    <cellStyle name="20% - Accent4 10 5 3" xfId="898" xr:uid="{209987C1-C210-482D-A1DC-76360C1808F4}"/>
    <cellStyle name="20% - Accent4 10 5 3 2" xfId="899" xr:uid="{D46E2552-06AA-47A3-B5CA-6E20DAD6C0DB}"/>
    <cellStyle name="20% - Accent4 10 5 4" xfId="900" xr:uid="{10913246-96BE-4E1C-835A-56752A890220}"/>
    <cellStyle name="20% - Accent4 10 6" xfId="901" xr:uid="{4CC45DAD-40CC-4292-B5E9-42FB23747E61}"/>
    <cellStyle name="20% - Accent4 10 6 2" xfId="902" xr:uid="{A20298A4-9F13-438A-978D-42734BC59C05}"/>
    <cellStyle name="20% - Accent4 10 6 2 2" xfId="903" xr:uid="{1B89DCF0-85CC-42C6-AFF8-6C375293DE6A}"/>
    <cellStyle name="20% - Accent4 10 6 3" xfId="904" xr:uid="{BD8AB0FF-3A6F-4006-A881-B1D99CC2864E}"/>
    <cellStyle name="20% - Accent4 10 6 3 2" xfId="905" xr:uid="{240D7138-04C9-40AD-929F-9E59EE00B997}"/>
    <cellStyle name="20% - Accent4 10 6 4" xfId="906" xr:uid="{7DD80D00-31AA-472F-B8D3-FB9C04E9DEBB}"/>
    <cellStyle name="20% - Accent4 10 7" xfId="907" xr:uid="{8CAE6E8E-920F-4B56-A8A5-B282BC996E07}"/>
    <cellStyle name="20% - Accent4 10 7 2" xfId="908" xr:uid="{7D6E0C83-71C9-46B1-BAAC-58E0B4D175DA}"/>
    <cellStyle name="20% - Accent4 10 7 2 2" xfId="909" xr:uid="{FA1F6D54-224F-4D43-B38F-2F3237B425EB}"/>
    <cellStyle name="20% - Accent4 10 7 3" xfId="910" xr:uid="{06C596D4-545C-4D7C-BF09-017624BDF304}"/>
    <cellStyle name="20% - Accent4 10 7 3 2" xfId="911" xr:uid="{9B0A5B18-F158-4FE7-9D24-0B1A90837FC3}"/>
    <cellStyle name="20% - Accent4 10 7 4" xfId="912" xr:uid="{6FDD0A17-16F8-4392-B9F2-B69B4C2125DE}"/>
    <cellStyle name="20% - Accent4 10 8" xfId="913" xr:uid="{2F1A493A-55FF-47CD-A20F-AAA079D343E8}"/>
    <cellStyle name="20% - Accent4 10 8 2" xfId="914" xr:uid="{94F9B200-F70F-4DF1-9A74-C18FEF3E2F47}"/>
    <cellStyle name="20% - Accent4 10 8 2 2" xfId="915" xr:uid="{3CCFA50F-1DA4-4569-A4E2-D47EF458E734}"/>
    <cellStyle name="20% - Accent4 10 8 3" xfId="916" xr:uid="{9ADAA2FD-C27E-4C68-8ED2-573D8D40A349}"/>
    <cellStyle name="20% - Accent4 10 8 3 2" xfId="917" xr:uid="{3FF89619-ACDD-4796-BA9D-3C52CECCB52D}"/>
    <cellStyle name="20% - Accent4 10 8 4" xfId="918" xr:uid="{F1630367-9C44-46F0-9BD2-B164D490BA96}"/>
    <cellStyle name="20% - Accent4 10 9" xfId="919" xr:uid="{D7DEB6FC-786E-464F-927E-758698C78747}"/>
    <cellStyle name="20% - Accent4 10 9 2" xfId="920" xr:uid="{580BFF6B-D67D-4B58-853E-B791B2C6F9D4}"/>
    <cellStyle name="20% - Accent4 10 9 2 2" xfId="921" xr:uid="{E9EC9C6E-B820-4A1F-92A5-CA967A70639A}"/>
    <cellStyle name="20% - Accent4 10 9 3" xfId="922" xr:uid="{D394122D-EDDD-4279-8203-43D04A7F4229}"/>
    <cellStyle name="20% - Accent4 10 9 3 2" xfId="923" xr:uid="{120B19E4-7957-4161-8EF5-7790BB5C4F03}"/>
    <cellStyle name="20% - Accent4 10 9 4" xfId="924" xr:uid="{21D45600-277B-451C-B493-29B9846E2F23}"/>
    <cellStyle name="20% - Accent4 11" xfId="925" xr:uid="{0F4D3D7F-17C2-4912-83DF-8F38B9D589CB}"/>
    <cellStyle name="20% - Accent4 11 2" xfId="926" xr:uid="{436454E4-0F8D-4990-AEC5-341EC7182B7C}"/>
    <cellStyle name="20% - Accent4 11 3" xfId="927" xr:uid="{23F64FED-1D8B-4050-A899-8614B29487B6}"/>
    <cellStyle name="20% - Accent4 12" xfId="928" xr:uid="{8C91787B-592A-4471-97A1-F7194E6844A1}"/>
    <cellStyle name="20% - Accent4 13" xfId="929" xr:uid="{378A1773-D6EE-4598-99A5-2AEBEBDD9CB9}"/>
    <cellStyle name="20% - Accent4 14" xfId="930" xr:uid="{C1FA0BD7-1B4F-48A6-84C4-E37A28D73454}"/>
    <cellStyle name="20% - Accent4 14 2" xfId="931" xr:uid="{E4559D3C-2923-4C45-A503-B8FAF9E470BC}"/>
    <cellStyle name="20% - Accent4 15" xfId="932" xr:uid="{8905DA74-ED92-44BE-B0F7-D04956B36642}"/>
    <cellStyle name="20% - Accent4 15 2" xfId="933" xr:uid="{E9558D9E-D89C-4910-B1BD-D33E61DFBC2E}"/>
    <cellStyle name="20% - Accent4 16" xfId="934" xr:uid="{B8D66550-DE43-406C-9A4B-88AC13363F6B}"/>
    <cellStyle name="20% - Accent4 16 2" xfId="935" xr:uid="{F4184C6A-2A71-4E2C-B400-24E3AFA86BC8}"/>
    <cellStyle name="20% - Accent4 2" xfId="936" xr:uid="{E2722EB8-EB03-4404-A30D-D994249516E0}"/>
    <cellStyle name="20% - Accent4 2 10" xfId="937" xr:uid="{89E0E7B9-5E77-4F40-8F1D-CE8CA75551B3}"/>
    <cellStyle name="20% - Accent4 2 11" xfId="938" xr:uid="{57F9DC99-EC23-4C5A-B464-514B2D0F1956}"/>
    <cellStyle name="20% - Accent4 2 12" xfId="939" xr:uid="{64CE5247-1667-4B80-A514-9629BEDEA279}"/>
    <cellStyle name="20% - Accent4 2 13" xfId="940" xr:uid="{FBFE0AB4-E9A9-4586-8427-B0911DE60173}"/>
    <cellStyle name="20% - Accent4 2 14" xfId="941" xr:uid="{3C816334-9BFE-4154-9313-08D91BE3EC8C}"/>
    <cellStyle name="20% - Accent4 2 14 2" xfId="942" xr:uid="{1C8FC60D-D444-41E1-B5CB-41C658F836E5}"/>
    <cellStyle name="20% - Accent4 2 14 2 2" xfId="943" xr:uid="{05A931D0-BABD-47F7-99D2-32BF39BF901F}"/>
    <cellStyle name="20% - Accent4 2 14 3" xfId="944" xr:uid="{0322EADB-F53F-4321-9535-FD390CEA22F3}"/>
    <cellStyle name="20% - Accent4 2 14 3 2" xfId="945" xr:uid="{3179C3E6-586C-439C-B8AE-4AB0DB21F613}"/>
    <cellStyle name="20% - Accent4 2 14 4" xfId="946" xr:uid="{611162EB-3E6F-4E93-9189-C0400A167881}"/>
    <cellStyle name="20% - Accent4 2 15" xfId="947" xr:uid="{139B5481-53FD-4E19-9371-3E076E717DBC}"/>
    <cellStyle name="20% - Accent4 2 16" xfId="948" xr:uid="{CA9EB0EA-CDB9-4F17-AFCD-E2423956FE6F}"/>
    <cellStyle name="20% - Accent4 2 16 2" xfId="949" xr:uid="{9C63F7FD-5416-4B76-B719-3FC10663A78B}"/>
    <cellStyle name="20% - Accent4 2 17" xfId="950" xr:uid="{2FF1BB60-5BB8-448F-BA6A-FCA9DBB2BE83}"/>
    <cellStyle name="20% - Accent4 2 18" xfId="10302" xr:uid="{10B1D6B1-BAFD-4884-9550-D4ECECFCD73C}"/>
    <cellStyle name="20% - Accent4 2 19" xfId="12502" xr:uid="{9A9E211D-9D92-4CA9-908F-76798B33DF14}"/>
    <cellStyle name="20% - Accent4 2 2" xfId="951" xr:uid="{3EF15EE6-D1E0-4DD5-9436-F439853C4C9D}"/>
    <cellStyle name="20% - Accent4 2 2 2" xfId="952" xr:uid="{4C529DB4-4051-495C-B35C-19FD2069D11B}"/>
    <cellStyle name="20% - Accent4 2 2 2 2" xfId="953" xr:uid="{B5551EFC-175C-419D-A746-BBBB86176671}"/>
    <cellStyle name="20% - Accent4 2 2 2 2 2" xfId="954" xr:uid="{4FF3D965-1293-4901-A3E4-FE1B12E50A75}"/>
    <cellStyle name="20% - Accent4 2 2 2 3" xfId="955" xr:uid="{39609DE0-4F77-4736-9A3B-015B2CAB75BA}"/>
    <cellStyle name="20% - Accent4 2 2 2 3 2" xfId="956" xr:uid="{FF063082-6101-4393-BF68-86ABC88E85E0}"/>
    <cellStyle name="20% - Accent4 2 2 2 4" xfId="957" xr:uid="{CF754219-E211-48B4-A536-117724D44E35}"/>
    <cellStyle name="20% - Accent4 2 2 3" xfId="958" xr:uid="{9E7BA328-2785-4319-BB54-018E449944D1}"/>
    <cellStyle name="20% - Accent4 2 2 3 2" xfId="959" xr:uid="{5A12654F-DAA5-4CF3-9BEB-C693A18A2896}"/>
    <cellStyle name="20% - Accent4 2 2 4" xfId="960" xr:uid="{2C9664F4-FB91-45A7-9A10-81037E020642}"/>
    <cellStyle name="20% - Accent4 2 3" xfId="961" xr:uid="{5FCD2133-D5D2-46CD-9CAC-455E08B555CF}"/>
    <cellStyle name="20% - Accent4 2 3 2" xfId="962" xr:uid="{DDF50FC8-9D84-4704-B6E8-297F24D097A4}"/>
    <cellStyle name="20% - Accent4 2 3 2 2" xfId="963" xr:uid="{95D40EFA-3666-4669-AC4C-96FFB2CEA283}"/>
    <cellStyle name="20% - Accent4 2 3 2 2 2" xfId="964" xr:uid="{B28C924E-11DC-4D10-9D1B-028C718B8FF6}"/>
    <cellStyle name="20% - Accent4 2 3 2 3" xfId="965" xr:uid="{F4491CB5-D1D9-4D92-95A9-646864DD89F7}"/>
    <cellStyle name="20% - Accent4 2 3 2 3 2" xfId="966" xr:uid="{55BF89F1-3C56-46A8-9B9D-820AFD8A6EF3}"/>
    <cellStyle name="20% - Accent4 2 3 2 4" xfId="967" xr:uid="{3FF5148B-CF97-40FB-B634-2FE93A9CB440}"/>
    <cellStyle name="20% - Accent4 2 3 3" xfId="968" xr:uid="{FB602FA1-5CD9-40EA-97E1-1DE41F97C0D9}"/>
    <cellStyle name="20% - Accent4 2 3 3 2" xfId="969" xr:uid="{F339B610-8017-414E-88A3-2A986769984F}"/>
    <cellStyle name="20% - Accent4 2 3 4" xfId="970" xr:uid="{B41E3CC2-ED5A-4BCA-B0DD-3FAC6307420C}"/>
    <cellStyle name="20% - Accent4 2 4" xfId="971" xr:uid="{B5F4BB6A-CD9B-4B3E-BC72-F943F391B308}"/>
    <cellStyle name="20% - Accent4 2 4 2" xfId="972" xr:uid="{185B59D5-4DDB-4D5D-8157-BCCC50795F1C}"/>
    <cellStyle name="20% - Accent4 2 4 2 2" xfId="973" xr:uid="{A1FF4E2B-7B6E-469B-B5D1-EE10961C985B}"/>
    <cellStyle name="20% - Accent4 2 4 3" xfId="974" xr:uid="{54372014-13A2-42BF-8E01-7A32B0D7BDB0}"/>
    <cellStyle name="20% - Accent4 2 5" xfId="975" xr:uid="{F957C833-92C6-4755-8579-572B211EBBFB}"/>
    <cellStyle name="20% - Accent4 2 5 2" xfId="976" xr:uid="{3D820089-7A53-4A77-A10D-11EFB045528C}"/>
    <cellStyle name="20% - Accent4 2 5 2 2" xfId="977" xr:uid="{F245723B-D0BA-46A7-A2F2-58C99B66320D}"/>
    <cellStyle name="20% - Accent4 2 5 3" xfId="978" xr:uid="{618E7509-3BD7-4416-A13E-BC6318D7A63A}"/>
    <cellStyle name="20% - Accent4 2 6" xfId="979" xr:uid="{52FA62E5-748E-45D4-BEF1-6FC53C23A54E}"/>
    <cellStyle name="20% - Accent4 2 6 2" xfId="980" xr:uid="{B72DEAC6-6B2C-4BC3-8403-50227E65B565}"/>
    <cellStyle name="20% - Accent4 2 6 2 2" xfId="981" xr:uid="{FB98AB43-C538-4FCA-B689-3A63A50AEAED}"/>
    <cellStyle name="20% - Accent4 2 6 3" xfId="982" xr:uid="{24449864-43D3-4354-B792-344D77A7BAED}"/>
    <cellStyle name="20% - Accent4 2 7" xfId="983" xr:uid="{791B04A2-9994-4D16-A120-93065BFDB5FC}"/>
    <cellStyle name="20% - Accent4 2 8" xfId="984" xr:uid="{EF2A0393-290D-42B4-84B0-036A8C131C63}"/>
    <cellStyle name="20% - Accent4 2 9" xfId="985" xr:uid="{1450AD49-99DB-4AB7-A61F-E4E90440F16E}"/>
    <cellStyle name="20% - Accent4 2 9 2" xfId="986" xr:uid="{EB9ACAAA-95AB-4FC3-9038-24F2293764D4}"/>
    <cellStyle name="20% - Accent4 2 9 3" xfId="987" xr:uid="{A31A2022-7791-4371-97E9-E63B9FF20C20}"/>
    <cellStyle name="20% - Accent4 2 9 4" xfId="988" xr:uid="{B6EDB8C1-A54F-4054-8AF2-0ED5CAE5F922}"/>
    <cellStyle name="20% - Accent4 2 9 5" xfId="989" xr:uid="{DED33E06-B211-48D4-AC75-7DC552AE5C37}"/>
    <cellStyle name="20% - Accent4 3" xfId="990" xr:uid="{639D6200-6D95-41CC-99B0-1CED8AFD8069}"/>
    <cellStyle name="20% - Accent4 3 2" xfId="991" xr:uid="{D2C646F2-6E36-40F8-B2DD-E811A39E1769}"/>
    <cellStyle name="20% - Accent4 3 2 2" xfId="992" xr:uid="{CC3A78DF-15FC-4ECA-809D-AAB12B33E603}"/>
    <cellStyle name="20% - Accent4 3 3" xfId="993" xr:uid="{D524D684-40B5-44E9-8C8D-63679750CA8A}"/>
    <cellStyle name="20% - Accent4 3 3 2" xfId="994" xr:uid="{A2E0BC78-67C1-4701-A621-FBD531ECE69E}"/>
    <cellStyle name="20% - Accent4 3 3 2 2" xfId="995" xr:uid="{DB1DE8A1-921D-4248-8A7E-E4554374BC17}"/>
    <cellStyle name="20% - Accent4 3 3 3" xfId="996" xr:uid="{5BD2CF1E-EE31-40D2-AC28-5D3E723DE7ED}"/>
    <cellStyle name="20% - Accent4 3 3 3 2" xfId="997" xr:uid="{BC894A43-7FA0-44DC-9C02-45D84031AE8A}"/>
    <cellStyle name="20% - Accent4 3 3 4" xfId="998" xr:uid="{7231F1AC-37CF-4FBA-AEBB-A44D5344FCA6}"/>
    <cellStyle name="20% - Accent4 3 4" xfId="999" xr:uid="{2995A656-EE7E-4478-97F9-DD847EE3690A}"/>
    <cellStyle name="20% - Accent4 3 4 2" xfId="1000" xr:uid="{C1171E8A-CF0E-4F81-913B-CB66110ED87D}"/>
    <cellStyle name="20% - Accent4 3 5" xfId="1001" xr:uid="{C1D8B53B-48FC-43E5-AE93-29E61C6C03D5}"/>
    <cellStyle name="20% - Accent4 3 5 2" xfId="1002" xr:uid="{A201114C-1451-42C3-BD70-4CAF7E6CE641}"/>
    <cellStyle name="20% - Accent4 3 6" xfId="1003" xr:uid="{32594A0E-A6BE-46E6-B274-6A4A9B27E691}"/>
    <cellStyle name="20% - Accent4 3 6 2" xfId="1004" xr:uid="{02C800FE-FA8C-4A14-826B-89D254F34938}"/>
    <cellStyle name="20% - Accent4 3 7" xfId="1005" xr:uid="{A00963DB-3E45-4C26-9402-666CB9A95FA1}"/>
    <cellStyle name="20% - Accent4 3 8" xfId="12503" xr:uid="{DE5E734D-B4E0-41ED-A65C-45CE81076F54}"/>
    <cellStyle name="20% - Accent4 4" xfId="1006" xr:uid="{8F0017BF-F34A-48A6-AC4B-2AC22B9F1457}"/>
    <cellStyle name="20% - Accent4 4 2" xfId="1007" xr:uid="{B9FEE03A-B80D-4103-8802-18394C237068}"/>
    <cellStyle name="20% - Accent4 4 2 2" xfId="1008" xr:uid="{4B67A3D2-40F4-41A9-B85F-31520AE27349}"/>
    <cellStyle name="20% - Accent4 4 3" xfId="1009" xr:uid="{8D264A10-3AB6-451F-9B74-D3ACDD46E84D}"/>
    <cellStyle name="20% - Accent4 4 3 2" xfId="1010" xr:uid="{4F954ED1-F866-4E68-9C80-22366AF9C912}"/>
    <cellStyle name="20% - Accent4 4 3 2 2" xfId="1011" xr:uid="{1FEA7CF7-C4B8-4ACF-95DF-49D36A57F597}"/>
    <cellStyle name="20% - Accent4 4 3 3" xfId="1012" xr:uid="{36498ACE-E1FF-480E-86AC-34552183396E}"/>
    <cellStyle name="20% - Accent4 4 3 3 2" xfId="1013" xr:uid="{D68A1B0F-AD4F-4CB0-8B48-069E3C7570A4}"/>
    <cellStyle name="20% - Accent4 4 3 4" xfId="1014" xr:uid="{8D5E0CF3-5F53-433D-8FC3-D81C473CBCBA}"/>
    <cellStyle name="20% - Accent4 4 4" xfId="1015" xr:uid="{CB0816F3-708F-4F29-81F8-00B96C68CCB3}"/>
    <cellStyle name="20% - Accent4 4 4 2" xfId="1016" xr:uid="{350AC08A-B339-4EB2-A894-3F338215D941}"/>
    <cellStyle name="20% - Accent4 4 5" xfId="1017" xr:uid="{2EC8B2F2-E825-4ED2-8B0F-3DECFF6D8B16}"/>
    <cellStyle name="20% - Accent4 4 5 2" xfId="1018" xr:uid="{509F522D-C540-4822-AAB3-2437130E8776}"/>
    <cellStyle name="20% - Accent4 4 6" xfId="1019" xr:uid="{3A892828-83E8-4AA1-A8C0-0DF9D3D3B4FF}"/>
    <cellStyle name="20% - Accent4 4 6 2" xfId="1020" xr:uid="{656EBCB8-0EB1-4F4B-A9C1-C0CC0CAF866E}"/>
    <cellStyle name="20% - Accent4 4 7" xfId="1021" xr:uid="{A8DF9B77-E864-4BA4-99A5-A2038866A6F7}"/>
    <cellStyle name="20% - Accent4 5" xfId="1022" xr:uid="{F6FB0AFA-520D-4680-8CC5-16A3BF54D175}"/>
    <cellStyle name="20% - Accent4 5 2" xfId="1023" xr:uid="{09BFBABA-A47C-4187-8EB5-F49F06DC21F1}"/>
    <cellStyle name="20% - Accent4 5 2 2" xfId="1024" xr:uid="{9E7AB448-76E2-4C77-A655-0F6B09CF7C10}"/>
    <cellStyle name="20% - Accent4 5 3" xfId="1025" xr:uid="{4A6895A5-D683-4CF1-BB2F-6CD398A924EA}"/>
    <cellStyle name="20% - Accent4 5 3 2" xfId="1026" xr:uid="{1B72F61A-4ADA-4230-83F1-D99C56724670}"/>
    <cellStyle name="20% - Accent4 5 4" xfId="1027" xr:uid="{A552CF03-D66D-4057-816E-9F804BE88726}"/>
    <cellStyle name="20% - Accent4 5 4 2" xfId="1028" xr:uid="{65272AF2-FF5F-4C1F-9027-AE407A5B7D0F}"/>
    <cellStyle name="20% - Accent4 5 5" xfId="1029" xr:uid="{5F4E27CB-CDE6-40BB-A166-6CEA650C6F22}"/>
    <cellStyle name="20% - Accent4 5 5 2" xfId="1030" xr:uid="{E07A1A53-78AA-440C-A774-12649EA60361}"/>
    <cellStyle name="20% - Accent4 5 6" xfId="1031" xr:uid="{4ED7DAFE-F28D-40DD-8B44-693FCA5076AE}"/>
    <cellStyle name="20% - Accent4 6" xfId="1032" xr:uid="{5B51BB06-7A2F-4967-9E1A-57F4A879614F}"/>
    <cellStyle name="20% - Accent4 6 2" xfId="1033" xr:uid="{03E115D8-37F8-462E-BA9E-E26338672EA5}"/>
    <cellStyle name="20% - Accent4 6 2 2" xfId="1034" xr:uid="{F38260A9-FCFD-41A9-92C5-EDC14617A25B}"/>
    <cellStyle name="20% - Accent4 6 3" xfId="1035" xr:uid="{F4BB2D05-9393-4798-A7D0-B2AD3AE81A4D}"/>
    <cellStyle name="20% - Accent4 6 3 2" xfId="1036" xr:uid="{DA984AAC-5282-4216-B054-B5906F5CBAA4}"/>
    <cellStyle name="20% - Accent4 6 4" xfId="1037" xr:uid="{B6E16AF8-886A-4029-A32A-962D626B3B80}"/>
    <cellStyle name="20% - Accent4 6 4 2" xfId="1038" xr:uid="{CD4415A6-1AB0-4977-BD31-8691139F9C60}"/>
    <cellStyle name="20% - Accent4 6 5" xfId="1039" xr:uid="{A285CE67-1F79-4191-95FF-0B1951D99F6D}"/>
    <cellStyle name="20% - Accent4 6 5 2" xfId="1040" xr:uid="{BA244F95-C80D-40DC-934A-71BE2BBF5474}"/>
    <cellStyle name="20% - Accent4 6 6" xfId="1041" xr:uid="{5B2E535D-6B69-4478-8D73-9B1480A7D88E}"/>
    <cellStyle name="20% - Accent4 7" xfId="1042" xr:uid="{2C2BA64B-5FAE-482E-901E-BE43C776B0EB}"/>
    <cellStyle name="20% - Accent4 7 2" xfId="1043" xr:uid="{7B95493C-B7B6-4889-9930-BF92D09D41DB}"/>
    <cellStyle name="20% - Accent4 7 3" xfId="1044" xr:uid="{95BB71C1-DE78-4822-9086-657C6FA851E6}"/>
    <cellStyle name="20% - Accent4 8" xfId="1045" xr:uid="{865BAC99-19BF-4268-8439-49027F1A04B0}"/>
    <cellStyle name="20% - Accent4 8 2" xfId="1046" xr:uid="{8C168797-6F8C-4B0E-A429-C78A28F9B492}"/>
    <cellStyle name="20% - Accent4 9" xfId="1047" xr:uid="{9EFEAD5C-4F16-42F1-9C87-BE6970FF07C8}"/>
    <cellStyle name="20% - Accent4 9 10" xfId="1048" xr:uid="{4521F9E7-6805-4381-BF83-59EF5ABF32D7}"/>
    <cellStyle name="20% - Accent4 9 2" xfId="1049" xr:uid="{2C562CBA-D149-4A03-8FAC-A5E267B3AE8D}"/>
    <cellStyle name="20% - Accent4 9 2 2" xfId="1050" xr:uid="{C04182E8-4BBD-44F2-9FAF-564121BC655D}"/>
    <cellStyle name="20% - Accent4 9 2 2 2" xfId="1051" xr:uid="{70A2ADD7-62A7-4A65-8E24-2D2848607983}"/>
    <cellStyle name="20% - Accent4 9 2 3" xfId="1052" xr:uid="{E5F0E840-B8BB-49B9-82EB-2727B8A46D95}"/>
    <cellStyle name="20% - Accent4 9 2 3 2" xfId="1053" xr:uid="{C5F3314D-2385-4AC3-BD68-1D3F100D96C1}"/>
    <cellStyle name="20% - Accent4 9 2 4" xfId="1054" xr:uid="{5DD008B1-6BDD-4178-ADBF-9AA73370AFEC}"/>
    <cellStyle name="20% - Accent4 9 3" xfId="1055" xr:uid="{D4A4CAA6-FF20-4381-80EB-91177DEE6E8A}"/>
    <cellStyle name="20% - Accent4 9 3 2" xfId="1056" xr:uid="{3A3C8CF3-7A2C-4CFC-ADF9-AE035B81F7C9}"/>
    <cellStyle name="20% - Accent4 9 3 2 2" xfId="1057" xr:uid="{14FC989E-8A0F-4778-8C2D-A99935E70629}"/>
    <cellStyle name="20% - Accent4 9 3 3" xfId="1058" xr:uid="{2EAABA14-52D5-485C-A2C1-5981E12A3517}"/>
    <cellStyle name="20% - Accent4 9 3 3 2" xfId="1059" xr:uid="{2A15F352-5DCD-4F0A-A224-05CCA1836C43}"/>
    <cellStyle name="20% - Accent4 9 3 4" xfId="1060" xr:uid="{F6810481-C22D-4D02-ADC8-3541E560D6D3}"/>
    <cellStyle name="20% - Accent4 9 4" xfId="1061" xr:uid="{DAA140FA-A81E-4945-8089-84D222B72283}"/>
    <cellStyle name="20% - Accent4 9 4 2" xfId="1062" xr:uid="{163D6255-A711-4482-84F3-1C25E8185AAC}"/>
    <cellStyle name="20% - Accent4 9 4 2 2" xfId="1063" xr:uid="{8B861D74-9F74-44BF-9FD0-D7201ECF6B92}"/>
    <cellStyle name="20% - Accent4 9 4 3" xfId="1064" xr:uid="{DD405C85-F564-417E-B7F5-F07329DA4816}"/>
    <cellStyle name="20% - Accent4 9 4 3 2" xfId="1065" xr:uid="{18B48B91-1978-41CB-A219-A3172ACEF2D7}"/>
    <cellStyle name="20% - Accent4 9 4 4" xfId="1066" xr:uid="{A4CECCDE-09FB-4AC2-BC71-EB71B5F2F38D}"/>
    <cellStyle name="20% - Accent4 9 5" xfId="1067" xr:uid="{D257D2BF-22DF-40B6-AD6A-FB7A796AD2C2}"/>
    <cellStyle name="20% - Accent4 9 5 2" xfId="1068" xr:uid="{122080A3-9446-4359-A0AC-FBB958D6B685}"/>
    <cellStyle name="20% - Accent4 9 5 2 2" xfId="1069" xr:uid="{ABCFD06A-8C6E-407B-95DA-6EBA061A4FE9}"/>
    <cellStyle name="20% - Accent4 9 5 3" xfId="1070" xr:uid="{3622C5AE-2CF9-4E77-8388-7C2904A51263}"/>
    <cellStyle name="20% - Accent4 9 5 3 2" xfId="1071" xr:uid="{288CD6EF-099A-4002-B96F-6B486C6F9437}"/>
    <cellStyle name="20% - Accent4 9 5 4" xfId="1072" xr:uid="{E5704020-B356-41BC-920C-69EFCCAF2D92}"/>
    <cellStyle name="20% - Accent4 9 6" xfId="1073" xr:uid="{B8045AB2-077F-4C4B-B0E1-34C8E984AC7E}"/>
    <cellStyle name="20% - Accent4 9 6 2" xfId="1074" xr:uid="{AA16FE6C-61EF-46C7-B296-0EF3510EBE67}"/>
    <cellStyle name="20% - Accent4 9 6 2 2" xfId="1075" xr:uid="{6A699B3B-8213-4AC4-87DA-2CAD96B68273}"/>
    <cellStyle name="20% - Accent4 9 6 3" xfId="1076" xr:uid="{7206FEDB-0B44-41A7-BF7D-D56CFCD20E9B}"/>
    <cellStyle name="20% - Accent4 9 6 3 2" xfId="1077" xr:uid="{52C3E7B7-B307-4AC3-9B31-D1A5B09F46BA}"/>
    <cellStyle name="20% - Accent4 9 6 4" xfId="1078" xr:uid="{EBFA5293-CCC0-44B2-8666-DA55DD7C452C}"/>
    <cellStyle name="20% - Accent4 9 7" xfId="1079" xr:uid="{8BB63509-B7FD-475B-A136-76B3909F2054}"/>
    <cellStyle name="20% - Accent4 9 7 2" xfId="1080" xr:uid="{CFCC4216-BAB6-4FCA-8ACC-0BC120E95EA5}"/>
    <cellStyle name="20% - Accent4 9 7 2 2" xfId="1081" xr:uid="{54E3F2C9-46E2-4D71-840A-5618F03BD3D8}"/>
    <cellStyle name="20% - Accent4 9 7 3" xfId="1082" xr:uid="{AAC2AA06-778E-40A9-AAF9-BA646BD38AD2}"/>
    <cellStyle name="20% - Accent4 9 7 3 2" xfId="1083" xr:uid="{4DAF87FD-8F1A-4444-A228-C8D88DB98D87}"/>
    <cellStyle name="20% - Accent4 9 7 4" xfId="1084" xr:uid="{93C117EE-5C3B-47E2-8EFD-0632E8C2A1AA}"/>
    <cellStyle name="20% - Accent4 9 8" xfId="1085" xr:uid="{BA9701FB-7481-43AA-A36B-68C68A8722A7}"/>
    <cellStyle name="20% - Accent4 9 8 2" xfId="1086" xr:uid="{A63A0F14-97DA-4A39-B4B1-B141FF884B63}"/>
    <cellStyle name="20% - Accent4 9 8 2 2" xfId="1087" xr:uid="{FCCD0960-17D9-4B58-9D62-B79501779514}"/>
    <cellStyle name="20% - Accent4 9 8 3" xfId="1088" xr:uid="{73A7D000-66ED-4972-A351-FD9144022099}"/>
    <cellStyle name="20% - Accent4 9 8 3 2" xfId="1089" xr:uid="{5EAA3F51-5553-4FE6-9315-6B542CB8C213}"/>
    <cellStyle name="20% - Accent4 9 8 4" xfId="1090" xr:uid="{5C01BF2D-5071-4F08-9257-C7FB6B15B751}"/>
    <cellStyle name="20% - Accent4 9 9" xfId="1091" xr:uid="{49B255F8-FA9F-4B17-BD07-7C8539B669AD}"/>
    <cellStyle name="20% - Accent4 9 9 2" xfId="1092" xr:uid="{26B6100C-514F-4ECF-A136-821C1BC77A6C}"/>
    <cellStyle name="20% - Accent4 9 9 2 2" xfId="1093" xr:uid="{303A5248-256E-4F57-87A8-58A43C45902F}"/>
    <cellStyle name="20% - Accent4 9 9 3" xfId="1094" xr:uid="{1DB5357D-BE15-4333-BD1B-C77CD45C5784}"/>
    <cellStyle name="20% - Accent4 9 9 3 2" xfId="1095" xr:uid="{77AB041B-75D8-461B-B306-51FC09A1A2B8}"/>
    <cellStyle name="20% - Accent4 9 9 4" xfId="1096" xr:uid="{B0E22C6D-5B64-4ED2-9C93-D746D924FF77}"/>
    <cellStyle name="20% - Accent5 10" xfId="1097" xr:uid="{9750A6C4-43DB-4672-B353-EDB5FD364973}"/>
    <cellStyle name="20% - Accent5 10 10" xfId="1098" xr:uid="{68F0A87B-B89D-4902-92BB-392D9953AAF7}"/>
    <cellStyle name="20% - Accent5 10 2" xfId="1099" xr:uid="{083B64B6-CEB2-46B8-ABB7-6E06441053F1}"/>
    <cellStyle name="20% - Accent5 10 2 2" xfId="1100" xr:uid="{65CB643C-1734-4E28-8493-C9C13E57A933}"/>
    <cellStyle name="20% - Accent5 10 2 2 2" xfId="1101" xr:uid="{D69A9D27-3734-4B62-9668-D2786FCDB5C9}"/>
    <cellStyle name="20% - Accent5 10 2 3" xfId="1102" xr:uid="{9179EF45-E808-49C8-9F34-D34DC322448E}"/>
    <cellStyle name="20% - Accent5 10 2 3 2" xfId="1103" xr:uid="{161AAA69-C4FB-4259-852F-83FEC700B64A}"/>
    <cellStyle name="20% - Accent5 10 2 4" xfId="1104" xr:uid="{F411889C-274D-457E-8B1A-76577D9AD77A}"/>
    <cellStyle name="20% - Accent5 10 3" xfId="1105" xr:uid="{1483656E-A4DF-414E-8013-CB919E09592B}"/>
    <cellStyle name="20% - Accent5 10 3 2" xfId="1106" xr:uid="{A2E47D80-F233-4619-842A-B236A87CAA61}"/>
    <cellStyle name="20% - Accent5 10 3 2 2" xfId="1107" xr:uid="{332A8B67-6820-4182-913E-3299B8D9ABF6}"/>
    <cellStyle name="20% - Accent5 10 3 3" xfId="1108" xr:uid="{A3C47B15-2C55-4F94-800E-9E71FF7AADAA}"/>
    <cellStyle name="20% - Accent5 10 3 3 2" xfId="1109" xr:uid="{97F532D1-D914-4D86-B62B-D0412EB5C998}"/>
    <cellStyle name="20% - Accent5 10 3 4" xfId="1110" xr:uid="{FFB2F637-60BB-4E33-99AE-33DA989CD90B}"/>
    <cellStyle name="20% - Accent5 10 4" xfId="1111" xr:uid="{01B7D2BE-F7D2-409A-A13A-78ACBA40FB86}"/>
    <cellStyle name="20% - Accent5 10 4 2" xfId="1112" xr:uid="{FB154FDC-0D4A-4BDE-B2CE-BB5696BF4314}"/>
    <cellStyle name="20% - Accent5 10 4 2 2" xfId="1113" xr:uid="{B82962A8-EA02-47F8-995F-7DB2D3E7EB02}"/>
    <cellStyle name="20% - Accent5 10 4 3" xfId="1114" xr:uid="{54190DB7-F62B-4C17-AF39-550E7130D220}"/>
    <cellStyle name="20% - Accent5 10 4 3 2" xfId="1115" xr:uid="{FF81D3F2-93E0-4103-9A1F-85475122B02F}"/>
    <cellStyle name="20% - Accent5 10 4 4" xfId="1116" xr:uid="{DB04E9EC-F581-41F2-B648-8116DD1D219A}"/>
    <cellStyle name="20% - Accent5 10 5" xfId="1117" xr:uid="{65BD3C49-C50D-45BE-95DE-589E0E7E747D}"/>
    <cellStyle name="20% - Accent5 10 5 2" xfId="1118" xr:uid="{E3951416-DCB5-42DC-AA77-E9C294A4F035}"/>
    <cellStyle name="20% - Accent5 10 5 2 2" xfId="1119" xr:uid="{CD25F74D-81FF-4142-A292-B42CE35F8460}"/>
    <cellStyle name="20% - Accent5 10 5 3" xfId="1120" xr:uid="{61D86A57-5675-463C-ABE2-F75EBEE03A33}"/>
    <cellStyle name="20% - Accent5 10 5 3 2" xfId="1121" xr:uid="{CCDF02D8-DF95-4405-9FF7-2EDD7B1F99E2}"/>
    <cellStyle name="20% - Accent5 10 5 4" xfId="1122" xr:uid="{61F5CAFE-901E-405B-B1C7-F7F05875DF50}"/>
    <cellStyle name="20% - Accent5 10 6" xfId="1123" xr:uid="{E095BDFC-27FE-44AF-AF19-53007053B8D0}"/>
    <cellStyle name="20% - Accent5 10 6 2" xfId="1124" xr:uid="{EC1A52D8-F935-4B86-83BF-7AE7271D516E}"/>
    <cellStyle name="20% - Accent5 10 6 2 2" xfId="1125" xr:uid="{1B98B239-49C2-489E-9B76-2AC3F5AD1B9E}"/>
    <cellStyle name="20% - Accent5 10 6 3" xfId="1126" xr:uid="{717458D8-1EDC-4924-A245-BE4CA67FF5CB}"/>
    <cellStyle name="20% - Accent5 10 6 3 2" xfId="1127" xr:uid="{9AC10E35-6D8A-4929-A399-9CFAD7CF8B7E}"/>
    <cellStyle name="20% - Accent5 10 6 4" xfId="1128" xr:uid="{69FB3B45-22DC-4E20-9EF8-EF43C6B39336}"/>
    <cellStyle name="20% - Accent5 10 7" xfId="1129" xr:uid="{CC38E336-A991-4CAC-BB08-51CA8888A81C}"/>
    <cellStyle name="20% - Accent5 10 7 2" xfId="1130" xr:uid="{D7EE6C0C-3856-47A4-BBFB-2878DDDE30C6}"/>
    <cellStyle name="20% - Accent5 10 7 2 2" xfId="1131" xr:uid="{33983277-94B1-46BA-801D-AD49FBCD8BD1}"/>
    <cellStyle name="20% - Accent5 10 7 3" xfId="1132" xr:uid="{CFFEDF76-5E16-4339-A445-EE145C8C04AB}"/>
    <cellStyle name="20% - Accent5 10 7 3 2" xfId="1133" xr:uid="{9B7444F4-EABA-4F90-94D2-9489472F35B3}"/>
    <cellStyle name="20% - Accent5 10 7 4" xfId="1134" xr:uid="{0A7CBDF9-D05C-4843-A65A-9BAD37894091}"/>
    <cellStyle name="20% - Accent5 10 8" xfId="1135" xr:uid="{E7FE4861-90FB-4B8A-B7F6-5B2EEA65576A}"/>
    <cellStyle name="20% - Accent5 10 8 2" xfId="1136" xr:uid="{8C21D9C1-A4D6-41EC-880E-AEEC8DAA47ED}"/>
    <cellStyle name="20% - Accent5 10 8 2 2" xfId="1137" xr:uid="{27913C2F-4B13-48DC-9CBD-CB72BC361BD8}"/>
    <cellStyle name="20% - Accent5 10 8 3" xfId="1138" xr:uid="{31D85128-FF8D-46AF-891E-8CB62459B9DD}"/>
    <cellStyle name="20% - Accent5 10 8 3 2" xfId="1139" xr:uid="{CDADE1CB-B017-412E-AD2B-AAB4BFCE4E5D}"/>
    <cellStyle name="20% - Accent5 10 8 4" xfId="1140" xr:uid="{8A412E9D-5D14-4282-90F6-5D1E982517D9}"/>
    <cellStyle name="20% - Accent5 10 9" xfId="1141" xr:uid="{AF8DF918-79A7-408E-AB03-410A92FAC31E}"/>
    <cellStyle name="20% - Accent5 10 9 2" xfId="1142" xr:uid="{04C7EC81-FC14-4711-9EED-E02855D81786}"/>
    <cellStyle name="20% - Accent5 10 9 2 2" xfId="1143" xr:uid="{89DFC19D-3399-42A4-81DF-59C5D02A867D}"/>
    <cellStyle name="20% - Accent5 10 9 3" xfId="1144" xr:uid="{1DB87E9D-B429-48EF-9EE4-5F62A104FF57}"/>
    <cellStyle name="20% - Accent5 10 9 3 2" xfId="1145" xr:uid="{CE555E7F-51BE-4CAC-AC1B-E9A9B1FDC870}"/>
    <cellStyle name="20% - Accent5 10 9 4" xfId="1146" xr:uid="{1A7562AE-5EE5-405D-971C-0B30AEF42348}"/>
    <cellStyle name="20% - Accent5 11" xfId="1147" xr:uid="{31EB3749-A345-487D-B3BF-6A72D2512AD0}"/>
    <cellStyle name="20% - Accent5 11 2" xfId="1148" xr:uid="{FDE47159-9A1F-4809-9C94-FC0C68237099}"/>
    <cellStyle name="20% - Accent5 11 3" xfId="1149" xr:uid="{7ADE08F4-8D9C-4D76-A843-97005ED4324C}"/>
    <cellStyle name="20% - Accent5 12" xfId="1150" xr:uid="{6BB3C955-0744-40ED-9647-74FAC9571B8C}"/>
    <cellStyle name="20% - Accent5 13" xfId="1151" xr:uid="{2FD648DE-686C-456E-89F3-4AA6D4DA07B2}"/>
    <cellStyle name="20% - Accent5 14" xfId="1152" xr:uid="{0EECE72E-949B-4261-8ED4-6CA419F7B9E3}"/>
    <cellStyle name="20% - Accent5 14 2" xfId="1153" xr:uid="{B39C707B-E95F-4684-90B8-51175D98FE58}"/>
    <cellStyle name="20% - Accent5 15" xfId="1154" xr:uid="{88A28DD7-776F-41EA-AF3C-A30F466269B5}"/>
    <cellStyle name="20% - Accent5 15 2" xfId="1155" xr:uid="{EF5A27BE-C75B-45F6-9D72-4E186A4C2407}"/>
    <cellStyle name="20% - Accent5 16" xfId="1156" xr:uid="{F6EBBBF5-9B53-42B6-BC2A-CAF5B96305D2}"/>
    <cellStyle name="20% - Accent5 16 2" xfId="1157" xr:uid="{778AF78F-5BB2-44EB-A665-A577418099B4}"/>
    <cellStyle name="20% - Accent5 2" xfId="1158" xr:uid="{EA8BCDFD-4DC2-4828-ADD0-77219EE6A620}"/>
    <cellStyle name="20% - Accent5 2 10" xfId="1159" xr:uid="{32F7B28A-4F44-4E3A-BF11-2BE6F8AC94FF}"/>
    <cellStyle name="20% - Accent5 2 11" xfId="1160" xr:uid="{1D7BCFE5-2333-458A-894E-43C7D36C0C47}"/>
    <cellStyle name="20% - Accent5 2 12" xfId="1161" xr:uid="{E14EA592-78CF-4EA2-B4AE-DEADACC8F08E}"/>
    <cellStyle name="20% - Accent5 2 13" xfId="1162" xr:uid="{88F2EEA2-BACB-4D35-B06F-7E0102A105F8}"/>
    <cellStyle name="20% - Accent5 2 14" xfId="1163" xr:uid="{28AF1583-6826-48FC-B5BF-6F529B93C9B3}"/>
    <cellStyle name="20% - Accent5 2 14 2" xfId="1164" xr:uid="{5186FBAB-9F00-4CB2-8389-D3FED21954E5}"/>
    <cellStyle name="20% - Accent5 2 14 2 2" xfId="1165" xr:uid="{8F33A734-0694-4A48-8ECE-7887BD75C373}"/>
    <cellStyle name="20% - Accent5 2 14 3" xfId="1166" xr:uid="{DCC29206-A4DD-4B72-ADB8-D91436C2DCE7}"/>
    <cellStyle name="20% - Accent5 2 14 3 2" xfId="1167" xr:uid="{63DB3BE3-05FB-4577-A57D-CB807481183D}"/>
    <cellStyle name="20% - Accent5 2 14 4" xfId="1168" xr:uid="{E28A2411-EC7A-4F01-93C6-F7C47AED8531}"/>
    <cellStyle name="20% - Accent5 2 15" xfId="1169" xr:uid="{9138FEC2-4AEA-402A-BA3B-7C68CC67A486}"/>
    <cellStyle name="20% - Accent5 2 16" xfId="1170" xr:uid="{8E02FB83-FCAB-4548-8472-63E642ECF1EC}"/>
    <cellStyle name="20% - Accent5 2 16 2" xfId="1171" xr:uid="{07BA3517-CB0B-417A-A562-EF8DAF5FA61A}"/>
    <cellStyle name="20% - Accent5 2 17" xfId="1172" xr:uid="{C0965E76-2191-4F1B-B1AD-B2DA9FF512B7}"/>
    <cellStyle name="20% - Accent5 2 18" xfId="10303" xr:uid="{E20F7CF9-9222-448A-ADF0-6CC90EF0D729}"/>
    <cellStyle name="20% - Accent5 2 19" xfId="12507" xr:uid="{93BA454D-055B-4255-B581-8FDEF384E0B2}"/>
    <cellStyle name="20% - Accent5 2 2" xfId="1173" xr:uid="{1EF69FDB-9709-4895-9270-0E5ADF0328EB}"/>
    <cellStyle name="20% - Accent5 2 2 2" xfId="1174" xr:uid="{4981D5E1-F8B4-4168-90F2-763D7AFE5C0F}"/>
    <cellStyle name="20% - Accent5 2 2 2 2" xfId="1175" xr:uid="{3696DAA7-0098-4CE7-A28F-9BF9C7F09E15}"/>
    <cellStyle name="20% - Accent5 2 2 2 2 2" xfId="1176" xr:uid="{FB033A9D-C95A-458D-8494-87BDCFB17697}"/>
    <cellStyle name="20% - Accent5 2 2 2 3" xfId="1177" xr:uid="{EEE92AC0-D508-476B-A8C9-BA9E7093BEC3}"/>
    <cellStyle name="20% - Accent5 2 2 2 3 2" xfId="1178" xr:uid="{C62E5AB1-4616-48AF-AEF2-FA3EED5A0731}"/>
    <cellStyle name="20% - Accent5 2 2 2 4" xfId="1179" xr:uid="{B116317D-91D1-44F6-918B-AAFEB8675A32}"/>
    <cellStyle name="20% - Accent5 2 2 3" xfId="1180" xr:uid="{3A2EEC71-FA7C-47BC-8C4E-E248A3B859ED}"/>
    <cellStyle name="20% - Accent5 2 2 3 2" xfId="1181" xr:uid="{533314DE-EE5E-4A60-A0EC-832191FE40F5}"/>
    <cellStyle name="20% - Accent5 2 2 4" xfId="1182" xr:uid="{6198FB6F-D1C1-4333-B5F0-86AB328E00DB}"/>
    <cellStyle name="20% - Accent5 2 3" xfId="1183" xr:uid="{FF05AA42-4506-4C42-8A7F-8D95CBAE874B}"/>
    <cellStyle name="20% - Accent5 2 3 2" xfId="1184" xr:uid="{4AEBD062-6CA7-433E-8420-0D234898CD21}"/>
    <cellStyle name="20% - Accent5 2 3 2 2" xfId="1185" xr:uid="{6CF503AD-FB9D-4C89-8B8F-7F7D1A9A4D02}"/>
    <cellStyle name="20% - Accent5 2 3 2 2 2" xfId="1186" xr:uid="{459478B1-405F-4CCF-BE24-783DAF57F334}"/>
    <cellStyle name="20% - Accent5 2 3 2 3" xfId="1187" xr:uid="{D8F9E171-6FD6-4A2D-9A5E-40327AC607E0}"/>
    <cellStyle name="20% - Accent5 2 3 2 3 2" xfId="1188" xr:uid="{EB6806FB-C272-432C-B1D7-B281A709C87C}"/>
    <cellStyle name="20% - Accent5 2 3 2 4" xfId="1189" xr:uid="{852BC421-19DE-4ED9-8947-89F1FC4CEEE3}"/>
    <cellStyle name="20% - Accent5 2 3 3" xfId="1190" xr:uid="{42C9B8C6-9823-4B22-82F9-27003B658716}"/>
    <cellStyle name="20% - Accent5 2 3 3 2" xfId="1191" xr:uid="{3D427DE3-65AF-4794-B453-9BD50A04B91A}"/>
    <cellStyle name="20% - Accent5 2 3 4" xfId="1192" xr:uid="{78B5827E-0F96-4180-AB9F-8C7350E8DCC0}"/>
    <cellStyle name="20% - Accent5 2 4" xfId="1193" xr:uid="{13005D23-01C5-470F-A51C-08689EDE90C1}"/>
    <cellStyle name="20% - Accent5 2 4 2" xfId="1194" xr:uid="{A6D5820F-CA05-4D7D-9724-1A9B500E1E56}"/>
    <cellStyle name="20% - Accent5 2 4 2 2" xfId="1195" xr:uid="{D047C057-61C8-4855-99B6-E327FBA1888C}"/>
    <cellStyle name="20% - Accent5 2 4 3" xfId="1196" xr:uid="{D2CCC9EB-9B7F-415E-BA6F-808334D4F42E}"/>
    <cellStyle name="20% - Accent5 2 5" xfId="1197" xr:uid="{D42EC49F-43A4-44D4-A6EC-4C27ADB5DFC4}"/>
    <cellStyle name="20% - Accent5 2 5 2" xfId="1198" xr:uid="{24160D86-781B-4FE8-BEE4-7F934236E4B1}"/>
    <cellStyle name="20% - Accent5 2 5 2 2" xfId="1199" xr:uid="{0DA7880F-ED1E-4F76-BEED-63A968E6F530}"/>
    <cellStyle name="20% - Accent5 2 5 3" xfId="1200" xr:uid="{BF6F0D5D-29F8-4417-BF45-CEDB7D600AEC}"/>
    <cellStyle name="20% - Accent5 2 6" xfId="1201" xr:uid="{159D3B97-66D3-40AF-AF2E-5661B17653A4}"/>
    <cellStyle name="20% - Accent5 2 6 2" xfId="1202" xr:uid="{9FF9FBD1-2224-45B5-9FC4-7239474161E2}"/>
    <cellStyle name="20% - Accent5 2 6 2 2" xfId="1203" xr:uid="{42801D00-F80B-4986-BD00-E6A96DBE03C0}"/>
    <cellStyle name="20% - Accent5 2 6 3" xfId="1204" xr:uid="{1B2AE05D-F54E-4926-B1B1-AF3A85677D17}"/>
    <cellStyle name="20% - Accent5 2 7" xfId="1205" xr:uid="{51167125-F4B3-4B5E-BF45-CE4D9FE69E0E}"/>
    <cellStyle name="20% - Accent5 2 8" xfId="1206" xr:uid="{5B308A2F-AEE8-41DC-8478-675DE2E61E74}"/>
    <cellStyle name="20% - Accent5 2 9" xfId="1207" xr:uid="{D9A607CA-94B7-4A03-A47E-22DEAEA431EF}"/>
    <cellStyle name="20% - Accent5 2 9 2" xfId="1208" xr:uid="{53BB7169-935C-42C4-9985-D2455DBD5957}"/>
    <cellStyle name="20% - Accent5 2 9 3" xfId="1209" xr:uid="{7985A6D0-6CF2-4B17-BB23-2A3D50C7CFD0}"/>
    <cellStyle name="20% - Accent5 2 9 4" xfId="1210" xr:uid="{BA52B8C6-3360-4FDB-B546-7667756AE915}"/>
    <cellStyle name="20% - Accent5 2 9 5" xfId="1211" xr:uid="{72F38427-9B5D-48C2-AC1A-4E0F50F1AA66}"/>
    <cellStyle name="20% - Accent5 3" xfId="1212" xr:uid="{19DF29F3-A6C2-4B2B-992B-F260B8FD36E4}"/>
    <cellStyle name="20% - Accent5 3 2" xfId="1213" xr:uid="{4359197C-3D81-49D4-925E-65C788E0E046}"/>
    <cellStyle name="20% - Accent5 3 2 2" xfId="1214" xr:uid="{FF1FCFCB-A552-468C-9A5D-982E8F605018}"/>
    <cellStyle name="20% - Accent5 3 2 3" xfId="14074" xr:uid="{7B0F5520-FF47-44B8-AB63-2FFA3F42D9EC}"/>
    <cellStyle name="20% - Accent5 3 3" xfId="1215" xr:uid="{A97E93FE-96E6-41F1-BDD5-6A34D96E4AEB}"/>
    <cellStyle name="20% - Accent5 3 3 2" xfId="1216" xr:uid="{649871FF-2312-42DC-9271-EEAB163E42BA}"/>
    <cellStyle name="20% - Accent5 3 3 2 2" xfId="1217" xr:uid="{8E90E5D8-D894-4B37-9588-ADB605E21AF1}"/>
    <cellStyle name="20% - Accent5 3 3 3" xfId="1218" xr:uid="{F0D7600F-5E7A-4B6E-857A-D40636825244}"/>
    <cellStyle name="20% - Accent5 3 3 3 2" xfId="1219" xr:uid="{20D70B6E-9A06-4ADD-AB35-4ED80C53600A}"/>
    <cellStyle name="20% - Accent5 3 3 4" xfId="1220" xr:uid="{11BDA385-5897-45C8-B732-E7BF4D592453}"/>
    <cellStyle name="20% - Accent5 3 4" xfId="1221" xr:uid="{FC88BF11-7BA3-47D9-9F67-40CBED8FBD36}"/>
    <cellStyle name="20% - Accent5 3 4 2" xfId="1222" xr:uid="{2CEFC124-8678-43C6-AC46-2E5E881EFDF9}"/>
    <cellStyle name="20% - Accent5 3 5" xfId="1223" xr:uid="{C20720B4-EE1E-479E-81DB-41097B08C0EE}"/>
    <cellStyle name="20% - Accent5 3 5 2" xfId="1224" xr:uid="{86A4A1E9-A5B0-4674-9314-12880872DD93}"/>
    <cellStyle name="20% - Accent5 3 6" xfId="1225" xr:uid="{ABB9726C-BBB9-4440-924E-2C9D3B0EC36D}"/>
    <cellStyle name="20% - Accent5 3 6 2" xfId="1226" xr:uid="{6C06AF81-CA87-47E2-B75E-2DF893296975}"/>
    <cellStyle name="20% - Accent5 3 7" xfId="1227" xr:uid="{B7EC044A-3A3F-4A88-ADFA-9DD897DCB3E5}"/>
    <cellStyle name="20% - Accent5 3 8" xfId="12508" xr:uid="{8C83F41C-D536-4BFC-A218-D4A13A885072}"/>
    <cellStyle name="20% - Accent5 3 9" xfId="13788" xr:uid="{18A062E0-4116-4481-90B2-6D2CCAF08F43}"/>
    <cellStyle name="20% - Accent5 4" xfId="1228" xr:uid="{E70B979D-E194-41AA-BF8C-AF25446CF280}"/>
    <cellStyle name="20% - Accent5 4 2" xfId="1229" xr:uid="{8FBA2CA1-EA6D-48A5-8777-BBEA7D161AED}"/>
    <cellStyle name="20% - Accent5 4 2 2" xfId="1230" xr:uid="{A974C742-3068-44B0-8EF9-C8A75F6A18C2}"/>
    <cellStyle name="20% - Accent5 4 3" xfId="1231" xr:uid="{51E75039-21DD-44FF-B94C-3A529B26B990}"/>
    <cellStyle name="20% - Accent5 4 3 2" xfId="1232" xr:uid="{DB1772C0-56E2-48B9-9565-D9D56D50E237}"/>
    <cellStyle name="20% - Accent5 4 3 2 2" xfId="1233" xr:uid="{00AFDE60-3154-48AE-8AA5-2D06EBAC4B5A}"/>
    <cellStyle name="20% - Accent5 4 3 3" xfId="1234" xr:uid="{F893CEF7-B114-44DE-B1B8-97215118202D}"/>
    <cellStyle name="20% - Accent5 4 3 3 2" xfId="1235" xr:uid="{D8A14FFB-D7D3-46D5-8411-636B5BE3D5DC}"/>
    <cellStyle name="20% - Accent5 4 3 4" xfId="1236" xr:uid="{C5F923BA-015C-4461-8A80-DCD620E7554D}"/>
    <cellStyle name="20% - Accent5 4 4" xfId="1237" xr:uid="{8AB0058C-EE71-4C61-896C-9244AA277389}"/>
    <cellStyle name="20% - Accent5 4 4 2" xfId="1238" xr:uid="{049CBCE9-1A8D-42DC-BA2F-D31B7D0E53CC}"/>
    <cellStyle name="20% - Accent5 4 5" xfId="1239" xr:uid="{D4911D14-E2CA-4797-A61B-66A6D538EA78}"/>
    <cellStyle name="20% - Accent5 4 5 2" xfId="1240" xr:uid="{38D7E840-F1B7-4F49-B616-4B844C94B4B2}"/>
    <cellStyle name="20% - Accent5 4 6" xfId="1241" xr:uid="{1F07B096-C2AD-4EA1-B46E-F3E0345E0551}"/>
    <cellStyle name="20% - Accent5 4 6 2" xfId="1242" xr:uid="{21002ECE-26CE-4B35-9DCB-C1AF9616D19D}"/>
    <cellStyle name="20% - Accent5 4 7" xfId="1243" xr:uid="{E92F07AF-57D6-40EB-9DE6-5AFB8077423F}"/>
    <cellStyle name="20% - Accent5 5" xfId="1244" xr:uid="{D6D87003-99E0-4FE4-B1D8-D9AF20D21B6C}"/>
    <cellStyle name="20% - Accent5 5 2" xfId="1245" xr:uid="{952EF228-92EC-4336-8636-CFF5CB9C756B}"/>
    <cellStyle name="20% - Accent5 5 2 2" xfId="1246" xr:uid="{E066356F-D0B2-4239-BEED-EEA8C0109ABF}"/>
    <cellStyle name="20% - Accent5 5 3" xfId="1247" xr:uid="{D690DEBE-EDAC-4189-B4D1-922CBD7B69EB}"/>
    <cellStyle name="20% - Accent5 5 3 2" xfId="1248" xr:uid="{57AEA30B-AB64-453C-9634-7A8441DC01DE}"/>
    <cellStyle name="20% - Accent5 5 4" xfId="1249" xr:uid="{779E2168-699F-43BF-8FE6-6E71B9B03692}"/>
    <cellStyle name="20% - Accent5 5 4 2" xfId="1250" xr:uid="{99BFB5F7-5EAC-408F-AEB2-DF2CC8E788D2}"/>
    <cellStyle name="20% - Accent5 5 5" xfId="1251" xr:uid="{58DA5B25-ACAB-4D8C-BA0A-428550326018}"/>
    <cellStyle name="20% - Accent5 5 5 2" xfId="1252" xr:uid="{2114058F-E942-4887-A7AE-22EC97DB56E9}"/>
    <cellStyle name="20% - Accent5 5 6" xfId="1253" xr:uid="{FF999308-392D-4FB6-BEAC-D1E5D8A5C2A9}"/>
    <cellStyle name="20% - Accent5 6" xfId="1254" xr:uid="{41690495-A1F4-4148-9C8E-B83F84001EF3}"/>
    <cellStyle name="20% - Accent5 6 2" xfId="1255" xr:uid="{6ACDFAB3-F579-4DBC-BB4E-1AFFADE0ACDE}"/>
    <cellStyle name="20% - Accent5 6 2 2" xfId="1256" xr:uid="{7E364C39-304A-47AC-B985-E4AD25784BB8}"/>
    <cellStyle name="20% - Accent5 6 3" xfId="1257" xr:uid="{95524C60-A628-4B3E-B862-8211BF8BC11D}"/>
    <cellStyle name="20% - Accent5 6 3 2" xfId="1258" xr:uid="{5F4D18A4-E3A2-4BCD-8E73-B16604BAEDDD}"/>
    <cellStyle name="20% - Accent5 6 4" xfId="1259" xr:uid="{934AF52D-9C0A-45F4-9D2E-933F08EBEC14}"/>
    <cellStyle name="20% - Accent5 6 4 2" xfId="1260" xr:uid="{D29C6DC4-C437-4D53-B830-2ECD185356E5}"/>
    <cellStyle name="20% - Accent5 6 5" xfId="1261" xr:uid="{E76149D9-C711-44C6-8A12-DAB56ED9AABF}"/>
    <cellStyle name="20% - Accent5 6 5 2" xfId="1262" xr:uid="{6B9A73BE-5CE7-429E-9A5B-56E2246BE2F1}"/>
    <cellStyle name="20% - Accent5 6 6" xfId="1263" xr:uid="{3DA18703-012D-46A3-A088-84E66677B1BF}"/>
    <cellStyle name="20% - Accent5 7" xfId="1264" xr:uid="{24272E3F-C58C-4C07-8D90-30FCA398ABA8}"/>
    <cellStyle name="20% - Accent5 7 2" xfId="1265" xr:uid="{E86AF22D-BA48-4EC8-A58E-C2D83424D187}"/>
    <cellStyle name="20% - Accent5 7 3" xfId="1266" xr:uid="{0C1A5891-E9D7-4187-A981-B622E6644897}"/>
    <cellStyle name="20% - Accent5 8" xfId="1267" xr:uid="{B4C80414-C971-4EDC-925A-AA8B07417185}"/>
    <cellStyle name="20% - Accent5 8 2" xfId="1268" xr:uid="{A7224EF6-F35E-4680-B212-1B8283A70D26}"/>
    <cellStyle name="20% - Accent5 9" xfId="1269" xr:uid="{689F8F4A-AD43-42A0-9781-1946BE14720F}"/>
    <cellStyle name="20% - Accent5 9 10" xfId="1270" xr:uid="{30A66785-6D15-48C0-8B1C-468795CC7B8A}"/>
    <cellStyle name="20% - Accent5 9 2" xfId="1271" xr:uid="{08530683-3134-4991-8EED-10D182CA9AE0}"/>
    <cellStyle name="20% - Accent5 9 2 2" xfId="1272" xr:uid="{08A719A5-5831-4086-AE66-C8D4A8A207EF}"/>
    <cellStyle name="20% - Accent5 9 2 2 2" xfId="1273" xr:uid="{C8165334-B884-44C3-AC80-03F8BF6F4377}"/>
    <cellStyle name="20% - Accent5 9 2 3" xfId="1274" xr:uid="{7EF7E989-0A3F-4676-B5E3-B8084993BEF4}"/>
    <cellStyle name="20% - Accent5 9 2 3 2" xfId="1275" xr:uid="{2989A8B9-2F04-4EE5-9CF1-F33EB7C50F91}"/>
    <cellStyle name="20% - Accent5 9 2 4" xfId="1276" xr:uid="{6C33D867-485C-41F0-BEFC-143BAE77C2E8}"/>
    <cellStyle name="20% - Accent5 9 3" xfId="1277" xr:uid="{93D6709D-E338-4A1A-85E7-E85B52EF4BE4}"/>
    <cellStyle name="20% - Accent5 9 3 2" xfId="1278" xr:uid="{59AF00B7-424B-40C9-B8C8-FB5999374A32}"/>
    <cellStyle name="20% - Accent5 9 3 2 2" xfId="1279" xr:uid="{46AADE10-83AF-41DB-B163-57E44BC83151}"/>
    <cellStyle name="20% - Accent5 9 3 3" xfId="1280" xr:uid="{87640004-0D95-4E0D-A053-24BE26196CAD}"/>
    <cellStyle name="20% - Accent5 9 3 3 2" xfId="1281" xr:uid="{BA73372D-147D-4C93-A115-B26BD5154E2E}"/>
    <cellStyle name="20% - Accent5 9 3 4" xfId="1282" xr:uid="{CFB9EF68-EEFC-439B-9D12-0A5E216E74DA}"/>
    <cellStyle name="20% - Accent5 9 4" xfId="1283" xr:uid="{752A5E15-4213-4D7B-BA9B-4BEA0E5CF05A}"/>
    <cellStyle name="20% - Accent5 9 4 2" xfId="1284" xr:uid="{DD153170-4081-44AD-A96E-54050B6CF33F}"/>
    <cellStyle name="20% - Accent5 9 4 2 2" xfId="1285" xr:uid="{1D585963-C53E-4FD3-AC64-A3D42379A7D6}"/>
    <cellStyle name="20% - Accent5 9 4 3" xfId="1286" xr:uid="{3FA223C1-BB93-4171-8BC2-3B854930606F}"/>
    <cellStyle name="20% - Accent5 9 4 3 2" xfId="1287" xr:uid="{A5D62B36-847B-46C0-97EA-A785E699F64D}"/>
    <cellStyle name="20% - Accent5 9 4 4" xfId="1288" xr:uid="{7FEAAA19-83A4-417B-8498-D27DA4D8EC9A}"/>
    <cellStyle name="20% - Accent5 9 5" xfId="1289" xr:uid="{53910E51-C12A-48A0-8971-8A1496C7A126}"/>
    <cellStyle name="20% - Accent5 9 5 2" xfId="1290" xr:uid="{F097259D-E8F4-4D3F-8393-9F7B8C195C7D}"/>
    <cellStyle name="20% - Accent5 9 5 2 2" xfId="1291" xr:uid="{2485B3E0-1FD2-4B71-98A5-15D9029ADE4C}"/>
    <cellStyle name="20% - Accent5 9 5 3" xfId="1292" xr:uid="{5CCAD5A1-5D91-4EAF-8048-037A3AE23B29}"/>
    <cellStyle name="20% - Accent5 9 5 3 2" xfId="1293" xr:uid="{B39CE3CB-AF24-4321-8AF0-6198D7C64572}"/>
    <cellStyle name="20% - Accent5 9 5 4" xfId="1294" xr:uid="{6F107BC6-37F0-44AC-BA8C-C6C91039E37F}"/>
    <cellStyle name="20% - Accent5 9 6" xfId="1295" xr:uid="{747D54EC-6F50-411E-9C0E-C7313C0A391A}"/>
    <cellStyle name="20% - Accent5 9 6 2" xfId="1296" xr:uid="{AB748C7A-7C7A-4E83-95AF-0A32F132F2F0}"/>
    <cellStyle name="20% - Accent5 9 6 2 2" xfId="1297" xr:uid="{7F94A114-0F40-4303-9260-CEC8B3758199}"/>
    <cellStyle name="20% - Accent5 9 6 3" xfId="1298" xr:uid="{22F71FE3-D49B-40B8-9A7E-08A4731A0806}"/>
    <cellStyle name="20% - Accent5 9 6 3 2" xfId="1299" xr:uid="{53926803-B210-4C2F-87A4-24B4F5792C0C}"/>
    <cellStyle name="20% - Accent5 9 6 4" xfId="1300" xr:uid="{5D3A30FC-FD3C-44CE-9BCF-876A943D7394}"/>
    <cellStyle name="20% - Accent5 9 7" xfId="1301" xr:uid="{3E2EE1C8-2093-401B-9F4E-9F96D607A106}"/>
    <cellStyle name="20% - Accent5 9 7 2" xfId="1302" xr:uid="{4752A4A5-D7EC-42EC-B0A8-C113C67EF044}"/>
    <cellStyle name="20% - Accent5 9 7 2 2" xfId="1303" xr:uid="{21966C8C-2CEA-4350-8987-FE74679501AE}"/>
    <cellStyle name="20% - Accent5 9 7 3" xfId="1304" xr:uid="{89737DE1-33D3-4E5E-9395-BC4AE89B2A6D}"/>
    <cellStyle name="20% - Accent5 9 7 3 2" xfId="1305" xr:uid="{2FF4300C-8772-4AB4-9170-C8BECA981B02}"/>
    <cellStyle name="20% - Accent5 9 7 4" xfId="1306" xr:uid="{C8013635-6F62-4679-8EC5-1CE342419E1A}"/>
    <cellStyle name="20% - Accent5 9 8" xfId="1307" xr:uid="{A16BF138-747E-44C3-9BF7-2FA6A689D95B}"/>
    <cellStyle name="20% - Accent5 9 8 2" xfId="1308" xr:uid="{2E7077F2-9B2B-4E4E-8549-4BCC7DB653D7}"/>
    <cellStyle name="20% - Accent5 9 8 2 2" xfId="1309" xr:uid="{C22E26E6-5396-476A-AC53-A673A43EB694}"/>
    <cellStyle name="20% - Accent5 9 8 3" xfId="1310" xr:uid="{0BB83B36-435E-49F8-9650-3DA76ADAF6EB}"/>
    <cellStyle name="20% - Accent5 9 8 3 2" xfId="1311" xr:uid="{A249CFDD-7F62-44BF-9783-DDD2BC160DD4}"/>
    <cellStyle name="20% - Accent5 9 8 4" xfId="1312" xr:uid="{5553D7D6-25C6-4434-9231-D556B1A4DBB1}"/>
    <cellStyle name="20% - Accent5 9 9" xfId="1313" xr:uid="{1EEB2102-4B4B-42D8-84C9-8F41F8069C18}"/>
    <cellStyle name="20% - Accent5 9 9 2" xfId="1314" xr:uid="{E42CFEAF-3D88-4882-985E-8E89C8DA29F4}"/>
    <cellStyle name="20% - Accent5 9 9 2 2" xfId="1315" xr:uid="{0386B92C-4B95-4C02-9867-EA66A1094DAB}"/>
    <cellStyle name="20% - Accent5 9 9 3" xfId="1316" xr:uid="{A1335543-C296-4060-873B-0C0996483BA8}"/>
    <cellStyle name="20% - Accent5 9 9 3 2" xfId="1317" xr:uid="{EA01C35D-4ADD-4170-AA03-D8DD049EDFFA}"/>
    <cellStyle name="20% - Accent5 9 9 4" xfId="1318" xr:uid="{3AA2AC70-BC88-4E45-A36E-420763DF3C3E}"/>
    <cellStyle name="20% - Accent6 10" xfId="1319" xr:uid="{2C4A1A2F-AADC-4622-8F49-B51C16992600}"/>
    <cellStyle name="20% - Accent6 10 10" xfId="1320" xr:uid="{B13ED22C-0FDC-43D6-A82C-FEA88ED2E067}"/>
    <cellStyle name="20% - Accent6 10 2" xfId="1321" xr:uid="{D5B09B8C-A6BD-4708-97CD-44584C46436A}"/>
    <cellStyle name="20% - Accent6 10 2 2" xfId="1322" xr:uid="{00DDF695-3558-41E2-AA1B-1232A3BF8F61}"/>
    <cellStyle name="20% - Accent6 10 2 2 2" xfId="1323" xr:uid="{F73ED9CF-4BF3-4578-9A22-905FFE7E6490}"/>
    <cellStyle name="20% - Accent6 10 2 3" xfId="1324" xr:uid="{DDDCEF20-65B9-4EAC-8318-72455980D385}"/>
    <cellStyle name="20% - Accent6 10 2 3 2" xfId="1325" xr:uid="{784D1C79-5DD9-4AF9-960F-CA336292A27D}"/>
    <cellStyle name="20% - Accent6 10 2 4" xfId="1326" xr:uid="{6D81543A-3B71-4747-B878-D965DBA6242A}"/>
    <cellStyle name="20% - Accent6 10 3" xfId="1327" xr:uid="{4D3BC672-0F1C-43EB-9A07-8A1DD9266826}"/>
    <cellStyle name="20% - Accent6 10 3 2" xfId="1328" xr:uid="{5139133C-D6B5-4743-9B95-7EAA9BCEA1EB}"/>
    <cellStyle name="20% - Accent6 10 3 2 2" xfId="1329" xr:uid="{5C648296-5C3D-484C-8531-B5F3F60CF4EE}"/>
    <cellStyle name="20% - Accent6 10 3 3" xfId="1330" xr:uid="{1CE48F95-8502-43FD-A772-3655C8FCC46C}"/>
    <cellStyle name="20% - Accent6 10 3 3 2" xfId="1331" xr:uid="{A90AE6C5-C53F-4050-BB2D-CB883378DC52}"/>
    <cellStyle name="20% - Accent6 10 3 4" xfId="1332" xr:uid="{8E4BA6D3-677B-4A51-BFC5-D3CFFD05610B}"/>
    <cellStyle name="20% - Accent6 10 4" xfId="1333" xr:uid="{2C0F8420-1D03-40A2-91D1-D57F31613863}"/>
    <cellStyle name="20% - Accent6 10 4 2" xfId="1334" xr:uid="{B94667F0-CD18-43FC-B62A-2FF37EAD2736}"/>
    <cellStyle name="20% - Accent6 10 4 2 2" xfId="1335" xr:uid="{8164DF76-7DFA-4F87-B5FA-AFF87B7E9B40}"/>
    <cellStyle name="20% - Accent6 10 4 3" xfId="1336" xr:uid="{68174120-8401-4AD3-9DFB-11183FA2D21E}"/>
    <cellStyle name="20% - Accent6 10 4 3 2" xfId="1337" xr:uid="{12B5E058-1E7C-4411-967A-07B9E21F6364}"/>
    <cellStyle name="20% - Accent6 10 4 4" xfId="1338" xr:uid="{0175558D-A585-4694-800B-ECD59E1DB171}"/>
    <cellStyle name="20% - Accent6 10 5" xfId="1339" xr:uid="{F5C8B09E-1B24-428C-8DE2-88FC21E58516}"/>
    <cellStyle name="20% - Accent6 10 5 2" xfId="1340" xr:uid="{15A68B31-BAE0-484F-B448-ACBAA7AE12B0}"/>
    <cellStyle name="20% - Accent6 10 5 2 2" xfId="1341" xr:uid="{21550598-0472-426C-B87A-2642A46EB1A9}"/>
    <cellStyle name="20% - Accent6 10 5 3" xfId="1342" xr:uid="{2CDD9696-4B17-49CF-B99E-347ECE635580}"/>
    <cellStyle name="20% - Accent6 10 5 3 2" xfId="1343" xr:uid="{12FCFCFF-28E8-4114-8C80-62B613A7AC58}"/>
    <cellStyle name="20% - Accent6 10 5 4" xfId="1344" xr:uid="{FA710FA7-8CA0-4DE3-BED2-8274262EB2B3}"/>
    <cellStyle name="20% - Accent6 10 6" xfId="1345" xr:uid="{57EB6D9F-779D-4E0A-86D3-9F768CFAE129}"/>
    <cellStyle name="20% - Accent6 10 6 2" xfId="1346" xr:uid="{3980FD41-08BB-4F4D-99BE-5D0372B327BE}"/>
    <cellStyle name="20% - Accent6 10 6 2 2" xfId="1347" xr:uid="{EDD9E351-03DD-4C90-AF0A-6F6B7243148E}"/>
    <cellStyle name="20% - Accent6 10 6 3" xfId="1348" xr:uid="{BDE10C41-9E8A-46DB-A533-48B39EB3F1CF}"/>
    <cellStyle name="20% - Accent6 10 6 3 2" xfId="1349" xr:uid="{1EC01E6A-EC84-4117-9FF9-4776BE988E07}"/>
    <cellStyle name="20% - Accent6 10 6 4" xfId="1350" xr:uid="{5DE4A770-4399-4949-9A32-0249C6151571}"/>
    <cellStyle name="20% - Accent6 10 7" xfId="1351" xr:uid="{239BFBCD-483E-4D1E-ADDF-172E7F6F32C4}"/>
    <cellStyle name="20% - Accent6 10 7 2" xfId="1352" xr:uid="{AA7CA224-3C96-4C89-BE03-6C1397BF674E}"/>
    <cellStyle name="20% - Accent6 10 7 2 2" xfId="1353" xr:uid="{36E2B96C-16C2-4EA0-8E6E-EC7159AA62CD}"/>
    <cellStyle name="20% - Accent6 10 7 3" xfId="1354" xr:uid="{4690660B-C0FF-4A46-9C75-B92EFC2A634E}"/>
    <cellStyle name="20% - Accent6 10 7 3 2" xfId="1355" xr:uid="{CC5D6B1F-0BE9-4DFD-A0E8-4EE8152E86D6}"/>
    <cellStyle name="20% - Accent6 10 7 4" xfId="1356" xr:uid="{B1AC0615-DE4E-40BA-AE7E-31F92BE74D39}"/>
    <cellStyle name="20% - Accent6 10 8" xfId="1357" xr:uid="{44683F2A-8E6B-43D1-A500-12ADD9428C2A}"/>
    <cellStyle name="20% - Accent6 10 8 2" xfId="1358" xr:uid="{382976DA-7345-467E-975A-8403A4E882D1}"/>
    <cellStyle name="20% - Accent6 10 8 2 2" xfId="1359" xr:uid="{B8E81C12-C20B-481D-8343-EFEB3F4D9577}"/>
    <cellStyle name="20% - Accent6 10 8 3" xfId="1360" xr:uid="{0C316908-D890-472B-A985-95188078DC83}"/>
    <cellStyle name="20% - Accent6 10 8 3 2" xfId="1361" xr:uid="{D8E7079A-20D4-452F-9A4F-818A704A04AD}"/>
    <cellStyle name="20% - Accent6 10 8 4" xfId="1362" xr:uid="{EC9A2CA7-0974-4C91-8A52-2E83B5FFC249}"/>
    <cellStyle name="20% - Accent6 10 9" xfId="1363" xr:uid="{54DBD24B-E355-46A2-B2E9-D01DE56B5626}"/>
    <cellStyle name="20% - Accent6 10 9 2" xfId="1364" xr:uid="{AEDA5A34-12B1-459E-B909-15A05E0C87C5}"/>
    <cellStyle name="20% - Accent6 10 9 2 2" xfId="1365" xr:uid="{9D3D11BD-8DB7-4EE1-8A61-FCE2EB21FD25}"/>
    <cellStyle name="20% - Accent6 10 9 3" xfId="1366" xr:uid="{19322529-8A59-470C-AE71-9BCE1D42AC77}"/>
    <cellStyle name="20% - Accent6 10 9 3 2" xfId="1367" xr:uid="{666F2B62-66BA-4657-B67A-3E79611EF1BE}"/>
    <cellStyle name="20% - Accent6 10 9 4" xfId="1368" xr:uid="{C1F46552-1610-4B30-A53B-2B12A1F34584}"/>
    <cellStyle name="20% - Accent6 11" xfId="1369" xr:uid="{4865C65D-46D6-4DA3-97BE-00571A7A8994}"/>
    <cellStyle name="20% - Accent6 11 2" xfId="1370" xr:uid="{8BA60C6D-1739-4362-9A44-A5620A9B1829}"/>
    <cellStyle name="20% - Accent6 11 3" xfId="1371" xr:uid="{14151F22-8EFE-4AD3-BEBD-CA8AED61D906}"/>
    <cellStyle name="20% - Accent6 12" xfId="1372" xr:uid="{418223FC-1553-4B79-B0A8-30F6547EE22E}"/>
    <cellStyle name="20% - Accent6 13" xfId="1373" xr:uid="{BBC6FC41-053E-40B9-8CFB-8EDF4D7CDFE7}"/>
    <cellStyle name="20% - Accent6 14" xfId="1374" xr:uid="{E11324B7-8E48-4540-8CDC-BB17F920E74C}"/>
    <cellStyle name="20% - Accent6 14 2" xfId="1375" xr:uid="{72C6CBC7-C38E-43E8-8567-B3B39C47D345}"/>
    <cellStyle name="20% - Accent6 15" xfId="1376" xr:uid="{4231DA16-4DCE-40FC-A148-906C2F5BE78E}"/>
    <cellStyle name="20% - Accent6 15 2" xfId="1377" xr:uid="{167ECDD6-C4EB-4BD7-888F-36B5ED7A58E3}"/>
    <cellStyle name="20% - Accent6 16" xfId="1378" xr:uid="{FF9071CA-1591-4489-B7D8-9BAC1D9C55A6}"/>
    <cellStyle name="20% - Accent6 16 2" xfId="1379" xr:uid="{F509CE8E-BBA0-4801-96B6-6028768E4B07}"/>
    <cellStyle name="20% - Accent6 2" xfId="1380" xr:uid="{546C5C4D-F2DD-4751-918A-A9901D3F9BDD}"/>
    <cellStyle name="20% - Accent6 2 10" xfId="1381" xr:uid="{5A570C63-DCE5-4CA0-B650-1E033E5A8350}"/>
    <cellStyle name="20% - Accent6 2 11" xfId="1382" xr:uid="{31556F76-14FD-4300-B73E-C4DF060E5172}"/>
    <cellStyle name="20% - Accent6 2 12" xfId="1383" xr:uid="{36DA12C1-DFAA-4A05-A43F-176379823075}"/>
    <cellStyle name="20% - Accent6 2 13" xfId="1384" xr:uid="{EEF0A7F2-CD43-4EE8-8425-B00BC3AC208F}"/>
    <cellStyle name="20% - Accent6 2 14" xfId="1385" xr:uid="{1DDB81D8-084E-4A60-BB7E-77BE213625A5}"/>
    <cellStyle name="20% - Accent6 2 14 2" xfId="1386" xr:uid="{BFCFD185-3DE2-4B6A-A43B-9B7A236A1D7D}"/>
    <cellStyle name="20% - Accent6 2 14 2 2" xfId="1387" xr:uid="{01DB7C93-B7B9-462E-A560-0AF7CF35398D}"/>
    <cellStyle name="20% - Accent6 2 14 3" xfId="1388" xr:uid="{5B995E6D-02C3-4886-B519-16AEA5BCEE74}"/>
    <cellStyle name="20% - Accent6 2 14 3 2" xfId="1389" xr:uid="{169BF8DD-D47B-4013-915A-91663B9F7923}"/>
    <cellStyle name="20% - Accent6 2 14 4" xfId="1390" xr:uid="{F5202461-C4C0-413D-9980-B99247AFA913}"/>
    <cellStyle name="20% - Accent6 2 15" xfId="1391" xr:uid="{D3507BA8-EE84-4B3E-ADBD-7F4B44D09984}"/>
    <cellStyle name="20% - Accent6 2 16" xfId="1392" xr:uid="{DF67B468-CEB4-4A4E-B623-F75FA546B654}"/>
    <cellStyle name="20% - Accent6 2 16 2" xfId="1393" xr:uid="{FE9EAFAA-CA6E-4561-A5EF-E5F9271C6E39}"/>
    <cellStyle name="20% - Accent6 2 17" xfId="1394" xr:uid="{4AC367B3-AEF9-4082-8A71-B07E14CFD725}"/>
    <cellStyle name="20% - Accent6 2 18" xfId="10304" xr:uid="{C3BE8660-C234-4628-932B-12A16DA0DB19}"/>
    <cellStyle name="20% - Accent6 2 19" xfId="12512" xr:uid="{77E11ECB-CBD7-44FA-B524-4C23F706F2E1}"/>
    <cellStyle name="20% - Accent6 2 2" xfId="1395" xr:uid="{6D00D1A6-92C6-4B93-8160-F463DF9503BD}"/>
    <cellStyle name="20% - Accent6 2 2 2" xfId="1396" xr:uid="{67C33478-7F82-41BC-A118-C3942EE8102F}"/>
    <cellStyle name="20% - Accent6 2 2 2 2" xfId="1397" xr:uid="{0A5BB185-8881-48AA-B75F-B22E6958EA21}"/>
    <cellStyle name="20% - Accent6 2 2 2 2 2" xfId="1398" xr:uid="{9209BA63-DD34-45EE-AA2C-8A106700BDFF}"/>
    <cellStyle name="20% - Accent6 2 2 2 3" xfId="1399" xr:uid="{FC528EF3-3DA9-4551-B142-5D7055869EE3}"/>
    <cellStyle name="20% - Accent6 2 2 2 3 2" xfId="1400" xr:uid="{0B92E122-BA74-4BBD-8756-290096D74F2F}"/>
    <cellStyle name="20% - Accent6 2 2 2 4" xfId="1401" xr:uid="{54775FD3-0BA1-4C31-ACC1-1FA0C28C7EFB}"/>
    <cellStyle name="20% - Accent6 2 2 3" xfId="1402" xr:uid="{2E396F83-2F2A-4BC6-8BEC-8270775557AB}"/>
    <cellStyle name="20% - Accent6 2 2 3 2" xfId="1403" xr:uid="{10F56B45-4B89-474C-9946-346AE4CC20B6}"/>
    <cellStyle name="20% - Accent6 2 2 4" xfId="1404" xr:uid="{4F35D794-C3CB-4C1F-80E1-77A76763E278}"/>
    <cellStyle name="20% - Accent6 2 3" xfId="1405" xr:uid="{DDEACCFA-4CD9-4A14-8BA5-97929CEB4D6F}"/>
    <cellStyle name="20% - Accent6 2 3 2" xfId="1406" xr:uid="{E0FD26E6-B053-4BC7-AD42-09173D5A5D2E}"/>
    <cellStyle name="20% - Accent6 2 3 2 2" xfId="1407" xr:uid="{A4C59151-B7C5-4E20-B49C-7AEB8412B039}"/>
    <cellStyle name="20% - Accent6 2 3 2 2 2" xfId="1408" xr:uid="{E986DB1F-8B4B-4AD8-BEEE-457FD759F960}"/>
    <cellStyle name="20% - Accent6 2 3 2 3" xfId="1409" xr:uid="{A7BACEBC-45AD-4AAB-8719-4C919C3B96C6}"/>
    <cellStyle name="20% - Accent6 2 3 2 3 2" xfId="1410" xr:uid="{D89B04DA-0BBA-4B51-877F-9778C7937CCE}"/>
    <cellStyle name="20% - Accent6 2 3 2 4" xfId="1411" xr:uid="{15976D1D-B7D8-44BD-BA35-7562A96AA69A}"/>
    <cellStyle name="20% - Accent6 2 3 3" xfId="1412" xr:uid="{AB6E057D-916E-4CD5-89FF-587B16C198E5}"/>
    <cellStyle name="20% - Accent6 2 3 3 2" xfId="1413" xr:uid="{001CCDF9-D489-4E31-821E-C780E9282AC1}"/>
    <cellStyle name="20% - Accent6 2 3 4" xfId="1414" xr:uid="{01E13D59-6AB7-4C95-B788-5F343C46F3C3}"/>
    <cellStyle name="20% - Accent6 2 4" xfId="1415" xr:uid="{677A4228-90A0-4E54-8E4F-9ADBB6390233}"/>
    <cellStyle name="20% - Accent6 2 4 2" xfId="1416" xr:uid="{5AB82808-0EC4-4224-BD1D-57A7AB3ACF20}"/>
    <cellStyle name="20% - Accent6 2 4 2 2" xfId="1417" xr:uid="{26C926F9-E2FA-4079-A6A2-5A3A31E947C0}"/>
    <cellStyle name="20% - Accent6 2 4 3" xfId="1418" xr:uid="{9DA18A4A-22A9-4AAC-AF88-AF91143AB580}"/>
    <cellStyle name="20% - Accent6 2 5" xfId="1419" xr:uid="{ADE7BA24-8DD7-43FA-81CB-C1CBF79A2C77}"/>
    <cellStyle name="20% - Accent6 2 5 2" xfId="1420" xr:uid="{8DE37D04-2420-4B52-ACAD-D3F2715A9865}"/>
    <cellStyle name="20% - Accent6 2 5 2 2" xfId="1421" xr:uid="{C98C319E-4EED-428D-A23B-1CD2C47BCB15}"/>
    <cellStyle name="20% - Accent6 2 5 3" xfId="1422" xr:uid="{E7DEEAC0-EE9B-426B-A0EA-4D5A1B56A1E9}"/>
    <cellStyle name="20% - Accent6 2 6" xfId="1423" xr:uid="{A8DE899B-AFA9-44C3-B849-BD038D87BB07}"/>
    <cellStyle name="20% - Accent6 2 6 2" xfId="1424" xr:uid="{E831AA70-9106-4474-9420-7D8E48A55CAA}"/>
    <cellStyle name="20% - Accent6 2 6 2 2" xfId="1425" xr:uid="{E5D5F8DB-D35E-464F-B753-62C3BE25D599}"/>
    <cellStyle name="20% - Accent6 2 6 3" xfId="1426" xr:uid="{B1A0BE09-1B77-4993-AA66-ACA44DCAF67F}"/>
    <cellStyle name="20% - Accent6 2 7" xfId="1427" xr:uid="{F9C073A9-A64D-44E9-8C03-C59C284CC46D}"/>
    <cellStyle name="20% - Accent6 2 8" xfId="1428" xr:uid="{D92252AB-927C-4F4F-9ED7-8A75968E760D}"/>
    <cellStyle name="20% - Accent6 2 9" xfId="1429" xr:uid="{D3F707E2-D046-43D1-95EE-8465960E974C}"/>
    <cellStyle name="20% - Accent6 2 9 2" xfId="1430" xr:uid="{35A0C42D-6A71-47BA-8C71-CABE1C25B4F7}"/>
    <cellStyle name="20% - Accent6 2 9 3" xfId="1431" xr:uid="{DABB78DC-52B4-413E-91E7-40885F255486}"/>
    <cellStyle name="20% - Accent6 2 9 4" xfId="1432" xr:uid="{AFE0E9B8-C7F0-4472-9E60-616A45780032}"/>
    <cellStyle name="20% - Accent6 2 9 5" xfId="1433" xr:uid="{1718FC15-AF2B-4064-A52C-8F6D15761A2B}"/>
    <cellStyle name="20% - Accent6 3" xfId="1434" xr:uid="{07C16688-F633-4B5C-A334-4BA6BA6BBA6D}"/>
    <cellStyle name="20% - Accent6 3 2" xfId="1435" xr:uid="{765422BB-C708-445A-B927-2C6EDCB71EE5}"/>
    <cellStyle name="20% - Accent6 3 2 2" xfId="1436" xr:uid="{DA1CC2BE-2D57-44A3-B3D8-2EB4A35751D9}"/>
    <cellStyle name="20% - Accent6 3 3" xfId="1437" xr:uid="{936CBE9F-4A3B-4B98-BAFD-6134966B2D20}"/>
    <cellStyle name="20% - Accent6 3 3 2" xfId="1438" xr:uid="{E5788192-C744-4526-AA76-41E54ECEF8A5}"/>
    <cellStyle name="20% - Accent6 3 3 2 2" xfId="1439" xr:uid="{4679CF93-C44C-4C68-B202-8F4C4CE72584}"/>
    <cellStyle name="20% - Accent6 3 3 3" xfId="1440" xr:uid="{C55633F7-5658-40D3-B433-886850EF3745}"/>
    <cellStyle name="20% - Accent6 3 3 3 2" xfId="1441" xr:uid="{E022252B-0039-4954-A770-BA03E2371B0E}"/>
    <cellStyle name="20% - Accent6 3 3 4" xfId="1442" xr:uid="{A7E4D6F7-DD6E-42FF-BD16-8CBC0AC77C8C}"/>
    <cellStyle name="20% - Accent6 3 4" xfId="1443" xr:uid="{5E297ADF-97A6-4E06-B4CE-F1D94A418FB6}"/>
    <cellStyle name="20% - Accent6 3 4 2" xfId="1444" xr:uid="{A1D7AFD0-B2F0-410C-BACA-E60B6E34521E}"/>
    <cellStyle name="20% - Accent6 3 5" xfId="1445" xr:uid="{F8576955-4CED-4F5C-8700-0814FB4EF07E}"/>
    <cellStyle name="20% - Accent6 3 5 2" xfId="1446" xr:uid="{A75D7EA0-D23F-4082-AD5C-47B942453E36}"/>
    <cellStyle name="20% - Accent6 3 6" xfId="1447" xr:uid="{F21A952B-CBE0-4656-B4D8-DC615BE0CA45}"/>
    <cellStyle name="20% - Accent6 3 6 2" xfId="1448" xr:uid="{37924D74-81A0-4456-9FE3-5FCE137BF856}"/>
    <cellStyle name="20% - Accent6 3 7" xfId="1449" xr:uid="{CA0B2031-F29E-4DCD-8161-C70EAAEAD593}"/>
    <cellStyle name="20% - Accent6 3 8" xfId="12513" xr:uid="{FE8A895D-BE8E-4F7A-A81A-B9A8016FC055}"/>
    <cellStyle name="20% - Accent6 4" xfId="1450" xr:uid="{F79156EE-7203-4D54-A5A7-9282D4A7AB00}"/>
    <cellStyle name="20% - Accent6 4 2" xfId="1451" xr:uid="{67755B0E-4C32-4012-94FC-341B1E0BEBF3}"/>
    <cellStyle name="20% - Accent6 4 2 2" xfId="1452" xr:uid="{97792652-5C14-4A79-9381-60437A886D24}"/>
    <cellStyle name="20% - Accent6 4 3" xfId="1453" xr:uid="{3BFE0919-E170-438E-98F4-350F55A29A13}"/>
    <cellStyle name="20% - Accent6 4 3 2" xfId="1454" xr:uid="{99B9562B-A982-4ADE-8CDF-85B59BC7D318}"/>
    <cellStyle name="20% - Accent6 4 3 2 2" xfId="1455" xr:uid="{CA00BC2B-8284-4895-A8B1-EAD5D4652303}"/>
    <cellStyle name="20% - Accent6 4 3 3" xfId="1456" xr:uid="{62119AA3-63E7-4006-B7D0-C674AE658315}"/>
    <cellStyle name="20% - Accent6 4 3 3 2" xfId="1457" xr:uid="{6386B9DA-1AC3-41CC-A156-87FA08BF2442}"/>
    <cellStyle name="20% - Accent6 4 3 4" xfId="1458" xr:uid="{6DCC0911-7223-492A-8B10-12809CE41C2A}"/>
    <cellStyle name="20% - Accent6 4 4" xfId="1459" xr:uid="{0D8A823B-A7B4-450C-AA53-94FF5D092F41}"/>
    <cellStyle name="20% - Accent6 4 4 2" xfId="1460" xr:uid="{29489902-83DF-4EE8-908E-226DA0E1E27E}"/>
    <cellStyle name="20% - Accent6 4 5" xfId="1461" xr:uid="{D6DE5394-FF6A-4348-A6F7-EDE3E6658A65}"/>
    <cellStyle name="20% - Accent6 4 5 2" xfId="1462" xr:uid="{30DACFEC-6415-4BC8-BBF2-EEACE06944B0}"/>
    <cellStyle name="20% - Accent6 4 6" xfId="1463" xr:uid="{8BCBF7C5-ABE5-4827-ABDC-7E9C48E16304}"/>
    <cellStyle name="20% - Accent6 4 6 2" xfId="1464" xr:uid="{3D8AF07B-C6FF-4A0B-AAE3-0E5380BCEA8F}"/>
    <cellStyle name="20% - Accent6 4 7" xfId="1465" xr:uid="{BB51050A-CF23-4B6E-9547-64DD0F7F3741}"/>
    <cellStyle name="20% - Accent6 5" xfId="1466" xr:uid="{4A0E5C78-8A44-481F-8975-F4161E847DF3}"/>
    <cellStyle name="20% - Accent6 5 2" xfId="1467" xr:uid="{4EEF4416-352A-40A1-A6DA-50B05D9E0360}"/>
    <cellStyle name="20% - Accent6 5 2 2" xfId="1468" xr:uid="{EB1C943C-97D3-4C84-9171-23B0C1F95D7E}"/>
    <cellStyle name="20% - Accent6 5 3" xfId="1469" xr:uid="{83A467BA-1822-401F-BEC1-498639DEF9A0}"/>
    <cellStyle name="20% - Accent6 5 3 2" xfId="1470" xr:uid="{EF012CA3-7ECD-43FF-B23B-58E99AE22DC7}"/>
    <cellStyle name="20% - Accent6 5 4" xfId="1471" xr:uid="{2B8726FB-7700-469F-8F74-A85DB8C7A055}"/>
    <cellStyle name="20% - Accent6 5 4 2" xfId="1472" xr:uid="{CC80BE98-E052-4DC3-8607-14C00A7DAA34}"/>
    <cellStyle name="20% - Accent6 5 5" xfId="1473" xr:uid="{659949EE-FB4E-4308-B924-47C1F7B673D1}"/>
    <cellStyle name="20% - Accent6 5 5 2" xfId="1474" xr:uid="{1CCE6AD6-7E92-4152-93D8-C60104D2CB02}"/>
    <cellStyle name="20% - Accent6 5 6" xfId="1475" xr:uid="{0578B283-EAF9-4596-AEB2-AD177BA80821}"/>
    <cellStyle name="20% - Accent6 6" xfId="1476" xr:uid="{2BBC8474-4B8A-4953-863F-B245BDE598E5}"/>
    <cellStyle name="20% - Accent6 6 2" xfId="1477" xr:uid="{7B650828-BDAC-4F03-8BFF-913986EA291B}"/>
    <cellStyle name="20% - Accent6 6 2 2" xfId="1478" xr:uid="{7CBCF268-9ACC-432F-9850-78AF36CFDD29}"/>
    <cellStyle name="20% - Accent6 6 3" xfId="1479" xr:uid="{E573F8DD-CCFA-4802-8661-F34F80E344FE}"/>
    <cellStyle name="20% - Accent6 6 3 2" xfId="1480" xr:uid="{B134C2F5-CE26-44D3-B06E-F651EF39BFE5}"/>
    <cellStyle name="20% - Accent6 6 4" xfId="1481" xr:uid="{57BD7F87-FCAA-4068-B095-53CA7623D9A4}"/>
    <cellStyle name="20% - Accent6 6 4 2" xfId="1482" xr:uid="{A6B15494-E29F-4335-B668-88CADCF2F20A}"/>
    <cellStyle name="20% - Accent6 6 5" xfId="1483" xr:uid="{39CDE01C-D3AE-4C4A-BE6A-955EC363C9D6}"/>
    <cellStyle name="20% - Accent6 6 5 2" xfId="1484" xr:uid="{B77F0966-9867-48B9-9AAB-2F0BD0C77EBB}"/>
    <cellStyle name="20% - Accent6 6 6" xfId="1485" xr:uid="{0F945BEE-0216-4D38-8971-B34C4ACE5EC6}"/>
    <cellStyle name="20% - Accent6 7" xfId="1486" xr:uid="{032275C1-9EA3-42DE-B4B9-086CC592BB73}"/>
    <cellStyle name="20% - Accent6 7 2" xfId="1487" xr:uid="{6ECF7BE3-FFA4-4C17-A9FA-D5D3B931A7B8}"/>
    <cellStyle name="20% - Accent6 7 3" xfId="1488" xr:uid="{589F319A-FA47-4E25-8E11-54B7A7DD643E}"/>
    <cellStyle name="20% - Accent6 8" xfId="1489" xr:uid="{2FF4ED11-9787-4C0E-98F3-9C86DAECA8AD}"/>
    <cellStyle name="20% - Accent6 8 2" xfId="1490" xr:uid="{4F098749-A272-4507-A521-33D53771B98D}"/>
    <cellStyle name="20% - Accent6 9" xfId="1491" xr:uid="{5F9FE96B-3448-4904-B3AA-F3A0738AB9E2}"/>
    <cellStyle name="20% - Accent6 9 10" xfId="1492" xr:uid="{85B3E27E-AB55-496B-8E63-98585F0DF670}"/>
    <cellStyle name="20% - Accent6 9 2" xfId="1493" xr:uid="{AE14CA0D-285B-45E0-8E79-D206C2451D57}"/>
    <cellStyle name="20% - Accent6 9 2 2" xfId="1494" xr:uid="{580F322E-454B-4A01-937D-5E2B20631C3B}"/>
    <cellStyle name="20% - Accent6 9 2 2 2" xfId="1495" xr:uid="{4D612DA2-1CA9-4651-951E-CF10D262D411}"/>
    <cellStyle name="20% - Accent6 9 2 3" xfId="1496" xr:uid="{308B85B7-6B24-45D1-9323-32C98FFC09ED}"/>
    <cellStyle name="20% - Accent6 9 2 3 2" xfId="1497" xr:uid="{86D87F64-BB68-4069-A7C9-108262D46E78}"/>
    <cellStyle name="20% - Accent6 9 2 4" xfId="1498" xr:uid="{A20B26DE-0432-4A40-B26B-A2282B3010EA}"/>
    <cellStyle name="20% - Accent6 9 3" xfId="1499" xr:uid="{B14E8977-8176-4258-862F-77A2D9427B82}"/>
    <cellStyle name="20% - Accent6 9 3 2" xfId="1500" xr:uid="{E936EA91-84F0-4C89-9F14-E86C3DA2FFCC}"/>
    <cellStyle name="20% - Accent6 9 3 2 2" xfId="1501" xr:uid="{53E531FB-F3D9-4EBE-96A8-E3944F88C189}"/>
    <cellStyle name="20% - Accent6 9 3 3" xfId="1502" xr:uid="{370BBC49-59AD-4892-B7B0-E72768CF232F}"/>
    <cellStyle name="20% - Accent6 9 3 3 2" xfId="1503" xr:uid="{28B47F5A-D3E2-4330-A0F0-8D13D2666DEE}"/>
    <cellStyle name="20% - Accent6 9 3 4" xfId="1504" xr:uid="{DD8FD72E-9A53-4207-A103-1EBBD00C612E}"/>
    <cellStyle name="20% - Accent6 9 4" xfId="1505" xr:uid="{1559DFE6-B486-4DE7-A14A-3A4A47001AF3}"/>
    <cellStyle name="20% - Accent6 9 4 2" xfId="1506" xr:uid="{2B69FEB8-15FD-4EB7-B222-D4790C8B318F}"/>
    <cellStyle name="20% - Accent6 9 4 2 2" xfId="1507" xr:uid="{37A04409-B3E8-4717-810A-9C3F34E6FE47}"/>
    <cellStyle name="20% - Accent6 9 4 3" xfId="1508" xr:uid="{5D08049E-50A9-4C59-A050-30BABA73380E}"/>
    <cellStyle name="20% - Accent6 9 4 3 2" xfId="1509" xr:uid="{231B3CA3-669A-469D-92F7-7F73BAB053CA}"/>
    <cellStyle name="20% - Accent6 9 4 4" xfId="1510" xr:uid="{BE22DDC7-7EC5-4116-9E3E-1A4AC1212B23}"/>
    <cellStyle name="20% - Accent6 9 5" xfId="1511" xr:uid="{14630D86-A735-4453-91D9-88F46D6CF882}"/>
    <cellStyle name="20% - Accent6 9 5 2" xfId="1512" xr:uid="{196789DA-1661-43E5-90E7-5BF4442A6607}"/>
    <cellStyle name="20% - Accent6 9 5 2 2" xfId="1513" xr:uid="{A806EEAF-4749-4201-976B-BF5DAF310464}"/>
    <cellStyle name="20% - Accent6 9 5 3" xfId="1514" xr:uid="{DF739D68-5024-45F3-B290-C05677F639C0}"/>
    <cellStyle name="20% - Accent6 9 5 3 2" xfId="1515" xr:uid="{EA79E23A-299F-4545-823C-048C2324BAA3}"/>
    <cellStyle name="20% - Accent6 9 5 4" xfId="1516" xr:uid="{F4AF45C9-4869-4E50-A74B-9486E877B132}"/>
    <cellStyle name="20% - Accent6 9 6" xfId="1517" xr:uid="{931E4122-6C87-4349-9411-B390230DF9EE}"/>
    <cellStyle name="20% - Accent6 9 6 2" xfId="1518" xr:uid="{C97FD560-3997-4C6E-966C-A08B253834B8}"/>
    <cellStyle name="20% - Accent6 9 6 2 2" xfId="1519" xr:uid="{1C852D36-C567-4528-A9BB-0A985D395927}"/>
    <cellStyle name="20% - Accent6 9 6 3" xfId="1520" xr:uid="{2066DC6E-B27E-4492-89C0-C0A79818FB18}"/>
    <cellStyle name="20% - Accent6 9 6 3 2" xfId="1521" xr:uid="{4E447023-7646-4814-BAEF-DC601C819CE4}"/>
    <cellStyle name="20% - Accent6 9 6 4" xfId="1522" xr:uid="{D04768DF-F694-4158-B2D3-B68E9B166682}"/>
    <cellStyle name="20% - Accent6 9 7" xfId="1523" xr:uid="{25355337-3578-4155-B4A6-82131F315A30}"/>
    <cellStyle name="20% - Accent6 9 7 2" xfId="1524" xr:uid="{CE6D3EAC-94BC-4DB5-9A65-D18AA610FD41}"/>
    <cellStyle name="20% - Accent6 9 7 2 2" xfId="1525" xr:uid="{5CD890E6-8D6F-4467-BC39-373E03E9C1BE}"/>
    <cellStyle name="20% - Accent6 9 7 3" xfId="1526" xr:uid="{9DEC9E4F-C591-4DDD-A8CA-FBA96E804B03}"/>
    <cellStyle name="20% - Accent6 9 7 3 2" xfId="1527" xr:uid="{CCE87300-E55D-4DA6-BC38-CBCD38AE6B1B}"/>
    <cellStyle name="20% - Accent6 9 7 4" xfId="1528" xr:uid="{6210190B-FB1C-4F72-96EE-B5CB2F31CE0B}"/>
    <cellStyle name="20% - Accent6 9 8" xfId="1529" xr:uid="{F0B966A3-8F76-4BC4-A744-88859A005440}"/>
    <cellStyle name="20% - Accent6 9 8 2" xfId="1530" xr:uid="{830C49FA-DD24-40EE-9AA8-443960D1D6E7}"/>
    <cellStyle name="20% - Accent6 9 8 2 2" xfId="1531" xr:uid="{A364FA01-36E7-43F1-90A0-4D1B065C08A1}"/>
    <cellStyle name="20% - Accent6 9 8 3" xfId="1532" xr:uid="{06682894-3E64-4175-BBD0-4263256D4E1E}"/>
    <cellStyle name="20% - Accent6 9 8 3 2" xfId="1533" xr:uid="{A4C01E71-37E5-4163-A636-22012EE32929}"/>
    <cellStyle name="20% - Accent6 9 8 4" xfId="1534" xr:uid="{469F5BC8-A9D7-464F-AD69-739ED08E6D12}"/>
    <cellStyle name="20% - Accent6 9 9" xfId="1535" xr:uid="{94A70339-2E29-4DA9-87EE-80F8495AEAE3}"/>
    <cellStyle name="20% - Accent6 9 9 2" xfId="1536" xr:uid="{73759B48-F5BE-4123-8200-F40F404E09A0}"/>
    <cellStyle name="20% - Accent6 9 9 2 2" xfId="1537" xr:uid="{7C0F8EB2-E8F6-4248-959C-5EDF852F2DA4}"/>
    <cellStyle name="20% - Accent6 9 9 3" xfId="1538" xr:uid="{57802903-179D-45B8-B795-4085F5CD720A}"/>
    <cellStyle name="20% - Accent6 9 9 3 2" xfId="1539" xr:uid="{826BE69D-9179-4225-B2D5-ABBA1743F9A9}"/>
    <cellStyle name="20% - Accent6 9 9 4" xfId="1540" xr:uid="{F6E76B6C-492E-4F1D-9AA1-BB327A74F796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20% - 강조색1" xfId="10305" xr:uid="{61034CE9-8D03-4380-8ACE-E54E255CB82F}"/>
    <cellStyle name="20% - 강조색2" xfId="10306" xr:uid="{0C389AB3-79B4-42AB-BD25-656A4FED226A}"/>
    <cellStyle name="20% - 강조색3" xfId="10307" xr:uid="{0CB9A2D0-FBD1-4551-97B4-761EC67AED9D}"/>
    <cellStyle name="20% - 강조색4" xfId="10308" xr:uid="{0B5C3D4E-7221-42EE-8636-83A93181E9C4}"/>
    <cellStyle name="20% - 강조색5" xfId="10309" xr:uid="{51A38734-4852-4E08-95B7-C73AA82D9C79}"/>
    <cellStyle name="20% - 강조색6" xfId="10310" xr:uid="{4D59F5D4-6B9F-4E3C-85F8-FE457653CCC5}"/>
    <cellStyle name="40% - Accent1 10" xfId="1541" xr:uid="{319E97BC-A447-497D-8484-A28C41D059A7}"/>
    <cellStyle name="40% - Accent1 10 10" xfId="1542" xr:uid="{ACE6A123-3E77-4A3C-90F6-CA3986515A80}"/>
    <cellStyle name="40% - Accent1 10 2" xfId="1543" xr:uid="{03632FBF-B061-481D-BCC1-00956521E8F0}"/>
    <cellStyle name="40% - Accent1 10 2 2" xfId="1544" xr:uid="{A3CB1A9D-A29F-458E-8C86-1F97FF13447D}"/>
    <cellStyle name="40% - Accent1 10 2 2 2" xfId="1545" xr:uid="{77C4262D-209F-48C1-AB76-8D281CA97E31}"/>
    <cellStyle name="40% - Accent1 10 2 3" xfId="1546" xr:uid="{53BC034C-2554-478A-A2C6-62E663682D9A}"/>
    <cellStyle name="40% - Accent1 10 2 3 2" xfId="1547" xr:uid="{DC7649A1-1431-48BE-B623-F0C644E0A306}"/>
    <cellStyle name="40% - Accent1 10 2 4" xfId="1548" xr:uid="{F073AD97-A2AD-461A-AB05-BB57EBA46FE5}"/>
    <cellStyle name="40% - Accent1 10 3" xfId="1549" xr:uid="{A4626175-EB19-49DC-BAD1-77FFFDFC5834}"/>
    <cellStyle name="40% - Accent1 10 3 2" xfId="1550" xr:uid="{ACDB2003-0A69-48F4-A86D-57EF1B13D76C}"/>
    <cellStyle name="40% - Accent1 10 3 2 2" xfId="1551" xr:uid="{D03D564E-6985-4242-838D-CA65FC1C79E5}"/>
    <cellStyle name="40% - Accent1 10 3 3" xfId="1552" xr:uid="{22EFE21D-1451-45FE-87F6-5C15F5988A0D}"/>
    <cellStyle name="40% - Accent1 10 3 3 2" xfId="1553" xr:uid="{0A680C37-D35D-4B71-91C7-E1041ECAFFE9}"/>
    <cellStyle name="40% - Accent1 10 3 4" xfId="1554" xr:uid="{5361ECC0-AD06-4F61-A22D-220D8676174D}"/>
    <cellStyle name="40% - Accent1 10 4" xfId="1555" xr:uid="{6E07F09D-372F-4488-AB17-ACA5354D4F17}"/>
    <cellStyle name="40% - Accent1 10 4 2" xfId="1556" xr:uid="{0D07F6A1-12DA-42C6-AB53-EA52CC09B214}"/>
    <cellStyle name="40% - Accent1 10 4 2 2" xfId="1557" xr:uid="{35CC6203-FD72-420E-8266-B820A7F43DE2}"/>
    <cellStyle name="40% - Accent1 10 4 3" xfId="1558" xr:uid="{BA777DFB-8F05-4356-A318-2C29CEFDABDB}"/>
    <cellStyle name="40% - Accent1 10 4 3 2" xfId="1559" xr:uid="{DEE76014-A087-426D-B8D5-4124278A9B2B}"/>
    <cellStyle name="40% - Accent1 10 4 4" xfId="1560" xr:uid="{88AFA90B-3024-42F1-BFEB-569F7FCBCC93}"/>
    <cellStyle name="40% - Accent1 10 5" xfId="1561" xr:uid="{A2EE2231-4EE5-4F50-ACE0-8A128FD4790B}"/>
    <cellStyle name="40% - Accent1 10 5 2" xfId="1562" xr:uid="{CA9D64AA-E525-422C-8950-AC7E9EFCD77C}"/>
    <cellStyle name="40% - Accent1 10 5 2 2" xfId="1563" xr:uid="{97B6844E-E674-4556-940D-53CD36C19344}"/>
    <cellStyle name="40% - Accent1 10 5 3" xfId="1564" xr:uid="{3AB68783-76A4-4266-B069-87B15DE1E814}"/>
    <cellStyle name="40% - Accent1 10 5 3 2" xfId="1565" xr:uid="{8683A184-921D-4E42-901E-8D0836716946}"/>
    <cellStyle name="40% - Accent1 10 5 4" xfId="1566" xr:uid="{9C4649F3-F583-4B81-8E2D-AE018B892FA5}"/>
    <cellStyle name="40% - Accent1 10 6" xfId="1567" xr:uid="{470AB5FB-ECBE-4E2A-BF30-3D0B7C7B85AB}"/>
    <cellStyle name="40% - Accent1 10 6 2" xfId="1568" xr:uid="{85187DC2-7A12-447E-AA0F-40E86BE0FC5B}"/>
    <cellStyle name="40% - Accent1 10 6 2 2" xfId="1569" xr:uid="{C17C819D-BEF8-4426-9A49-AAAE76D7C496}"/>
    <cellStyle name="40% - Accent1 10 6 3" xfId="1570" xr:uid="{9CC827B3-5B24-4D1E-9F53-46B1E4816186}"/>
    <cellStyle name="40% - Accent1 10 6 3 2" xfId="1571" xr:uid="{4FDE78EB-79C1-477E-B7E2-F658A9A0B9B4}"/>
    <cellStyle name="40% - Accent1 10 6 4" xfId="1572" xr:uid="{7B6D0FEE-B15B-4B0F-9C9F-1527B3D97BAC}"/>
    <cellStyle name="40% - Accent1 10 7" xfId="1573" xr:uid="{B06C3186-452D-4497-9A8F-BA2D0DBBFCB7}"/>
    <cellStyle name="40% - Accent1 10 7 2" xfId="1574" xr:uid="{BF90335E-B23F-4665-A44E-622CA3AC466A}"/>
    <cellStyle name="40% - Accent1 10 7 2 2" xfId="1575" xr:uid="{759986D9-CF11-4285-BE38-5E824BC07F69}"/>
    <cellStyle name="40% - Accent1 10 7 3" xfId="1576" xr:uid="{57D9BB98-AE5A-4476-95B8-5D67B60711AA}"/>
    <cellStyle name="40% - Accent1 10 7 3 2" xfId="1577" xr:uid="{3BC1BDC7-CDC3-4D93-80FB-573A113693F1}"/>
    <cellStyle name="40% - Accent1 10 7 4" xfId="1578" xr:uid="{8274E66B-4484-49C9-95B6-9F2FD0148B98}"/>
    <cellStyle name="40% - Accent1 10 8" xfId="1579" xr:uid="{AF3C7FDD-F371-401D-A28A-6FEBA8FA1CDA}"/>
    <cellStyle name="40% - Accent1 10 8 2" xfId="1580" xr:uid="{5C33B245-4743-4A07-848E-826C5E2559DF}"/>
    <cellStyle name="40% - Accent1 10 8 2 2" xfId="1581" xr:uid="{E982B67C-2E4D-4386-90D9-78EAAA65EAFC}"/>
    <cellStyle name="40% - Accent1 10 8 3" xfId="1582" xr:uid="{237B6A38-653B-4A38-A0A1-C0B59FEFC591}"/>
    <cellStyle name="40% - Accent1 10 8 3 2" xfId="1583" xr:uid="{10BD0624-37E2-4EE2-B26C-03140C9E4BB6}"/>
    <cellStyle name="40% - Accent1 10 8 4" xfId="1584" xr:uid="{F4521BB2-2805-4A85-8892-A6DB1BB08149}"/>
    <cellStyle name="40% - Accent1 10 9" xfId="1585" xr:uid="{98AC85E2-7AFB-41FB-A40B-CC6AC4E63847}"/>
    <cellStyle name="40% - Accent1 10 9 2" xfId="1586" xr:uid="{E406B1DE-03AB-4C71-B53E-EA2CE98808DD}"/>
    <cellStyle name="40% - Accent1 10 9 2 2" xfId="1587" xr:uid="{17D8C088-F14D-4E64-A6A2-7630047852B5}"/>
    <cellStyle name="40% - Accent1 10 9 3" xfId="1588" xr:uid="{4AD610BE-20AA-420B-88A9-46D73416B934}"/>
    <cellStyle name="40% - Accent1 10 9 3 2" xfId="1589" xr:uid="{49D1FDB8-4186-424D-BB26-B1DE27675DD6}"/>
    <cellStyle name="40% - Accent1 10 9 4" xfId="1590" xr:uid="{9C1020D0-D280-4A25-AA7C-D8D61F564C56}"/>
    <cellStyle name="40% - Accent1 11" xfId="1591" xr:uid="{D56B3884-D2D5-40E2-BF7D-91DFB25EA717}"/>
    <cellStyle name="40% - Accent1 11 2" xfId="1592" xr:uid="{38ECA5C4-6B2A-49C4-A34A-C1B6EA9821C3}"/>
    <cellStyle name="40% - Accent1 11 3" xfId="1593" xr:uid="{14E45359-188E-4CD7-8394-472EEA85C5D3}"/>
    <cellStyle name="40% - Accent1 12" xfId="1594" xr:uid="{CADB1F8A-3A28-4158-9F69-D1717646441F}"/>
    <cellStyle name="40% - Accent1 13" xfId="1595" xr:uid="{AA0858B2-1165-44A1-916C-609757266CD9}"/>
    <cellStyle name="40% - Accent1 14" xfId="1596" xr:uid="{BAB69EEA-BF75-4C5E-9F9D-E81F4B34012A}"/>
    <cellStyle name="40% - Accent1 14 2" xfId="1597" xr:uid="{011A7B63-8EDC-44EC-9515-F6A173AC0107}"/>
    <cellStyle name="40% - Accent1 15" xfId="1598" xr:uid="{30D6F0A0-6572-41AA-9C8C-B576AFD85C4A}"/>
    <cellStyle name="40% - Accent1 15 2" xfId="1599" xr:uid="{277BEE70-FCC1-473A-B31D-B94F6A99CCD6}"/>
    <cellStyle name="40% - Accent1 16" xfId="1600" xr:uid="{72814E60-1C3F-49B9-976A-0AF39C5F38F0}"/>
    <cellStyle name="40% - Accent1 16 2" xfId="1601" xr:uid="{7B394989-1139-4693-909E-F966EF8C9834}"/>
    <cellStyle name="40% - Accent1 2" xfId="1602" xr:uid="{15F45B45-4156-4B85-88BE-D73857EAC972}"/>
    <cellStyle name="40% - Accent1 2 10" xfId="1603" xr:uid="{AB55488B-03BD-4F21-8D29-1AA0CC9D0A4F}"/>
    <cellStyle name="40% - Accent1 2 11" xfId="1604" xr:uid="{85572221-CCBE-41DA-964A-E26DC149EB98}"/>
    <cellStyle name="40% - Accent1 2 12" xfId="1605" xr:uid="{41518E51-18FC-4B1A-8332-C41B4D07DAAA}"/>
    <cellStyle name="40% - Accent1 2 13" xfId="1606" xr:uid="{1A73EC87-E113-43DB-859D-08EA1AC6FCDF}"/>
    <cellStyle name="40% - Accent1 2 14" xfId="1607" xr:uid="{D20F4117-B090-43CF-82D3-90AC9BCC6FEA}"/>
    <cellStyle name="40% - Accent1 2 14 2" xfId="1608" xr:uid="{F68BBE30-C5E5-4CC7-832F-C5F230980F2B}"/>
    <cellStyle name="40% - Accent1 2 14 2 2" xfId="1609" xr:uid="{D52D7C17-E8D1-4050-8585-846CBC0F0240}"/>
    <cellStyle name="40% - Accent1 2 14 3" xfId="1610" xr:uid="{D08F84DE-C733-4486-92FE-04F1E884A009}"/>
    <cellStyle name="40% - Accent1 2 14 3 2" xfId="1611" xr:uid="{FD34DF73-74D9-4329-A940-2C9E07B9C760}"/>
    <cellStyle name="40% - Accent1 2 14 4" xfId="1612" xr:uid="{F447F3DB-13BA-4842-9745-59AAE4E4AF72}"/>
    <cellStyle name="40% - Accent1 2 15" xfId="1613" xr:uid="{94D143A2-0E6F-4CD6-BF00-D195FCB8E626}"/>
    <cellStyle name="40% - Accent1 2 16" xfId="1614" xr:uid="{2E55C9C8-7EBC-4C86-8A12-AF25ACE032A8}"/>
    <cellStyle name="40% - Accent1 2 16 2" xfId="1615" xr:uid="{BECC74AF-78F1-43C8-B5BD-7B3694CA2693}"/>
    <cellStyle name="40% - Accent1 2 17" xfId="1616" xr:uid="{2C454A09-0CF1-4235-A8CF-381417A384E2}"/>
    <cellStyle name="40% - Accent1 2 18" xfId="10311" xr:uid="{AF33632F-B085-42BC-8D49-06FF7A7EABD0}"/>
    <cellStyle name="40% - Accent1 2 19" xfId="12515" xr:uid="{471DAE3A-DD44-4D50-A104-EA784C01A30C}"/>
    <cellStyle name="40% - Accent1 2 2" xfId="1617" xr:uid="{0931F2C2-FAE8-4207-9C97-C29B336CEDD9}"/>
    <cellStyle name="40% - Accent1 2 2 2" xfId="1618" xr:uid="{D2EF2AAF-5B8B-4328-8B24-897D5E43741E}"/>
    <cellStyle name="40% - Accent1 2 2 2 2" xfId="1619" xr:uid="{503B1FD0-6B8E-4820-9CB9-310B569BD26B}"/>
    <cellStyle name="40% - Accent1 2 2 2 2 2" xfId="1620" xr:uid="{2F8F0456-F6CD-4215-B99C-7A08887B42E5}"/>
    <cellStyle name="40% - Accent1 2 2 2 3" xfId="1621" xr:uid="{0715C256-9B8E-42F7-9080-2C2664149674}"/>
    <cellStyle name="40% - Accent1 2 2 2 3 2" xfId="1622" xr:uid="{DBCB6701-2840-48DF-AA23-954A2D1B5C32}"/>
    <cellStyle name="40% - Accent1 2 2 2 4" xfId="1623" xr:uid="{5DB27592-B599-43B5-A335-EAF8CD86290F}"/>
    <cellStyle name="40% - Accent1 2 2 3" xfId="1624" xr:uid="{4C0E52A6-5124-4CA5-9F8A-1FEB235F2408}"/>
    <cellStyle name="40% - Accent1 2 2 3 2" xfId="1625" xr:uid="{7878B239-67CE-4614-BB5D-C05832920925}"/>
    <cellStyle name="40% - Accent1 2 2 4" xfId="1626" xr:uid="{25AECAAF-4ADA-4C4F-A829-8A31F22E16B7}"/>
    <cellStyle name="40% - Accent1 2 3" xfId="1627" xr:uid="{058B740B-12A7-4433-9C1C-974C9B27AFD6}"/>
    <cellStyle name="40% - Accent1 2 3 2" xfId="1628" xr:uid="{35A74C25-76D2-49CF-890A-9AC17315B080}"/>
    <cellStyle name="40% - Accent1 2 3 2 2" xfId="1629" xr:uid="{0C3DA228-1AEC-4FB5-A756-E4D13F0DBBCF}"/>
    <cellStyle name="40% - Accent1 2 3 2 2 2" xfId="1630" xr:uid="{0634C0F5-514D-438B-A68B-7BE7B854996D}"/>
    <cellStyle name="40% - Accent1 2 3 2 3" xfId="1631" xr:uid="{4F3C7957-74D6-46A0-A5E4-094DBA76DBA8}"/>
    <cellStyle name="40% - Accent1 2 3 2 3 2" xfId="1632" xr:uid="{18FEE636-B3D6-427C-9C21-3647B8EE2367}"/>
    <cellStyle name="40% - Accent1 2 3 2 4" xfId="1633" xr:uid="{4E30E344-D89A-4D24-8F4D-F2E8465E0912}"/>
    <cellStyle name="40% - Accent1 2 3 3" xfId="1634" xr:uid="{39C1049D-EFE0-4086-861A-9689ECB8F056}"/>
    <cellStyle name="40% - Accent1 2 3 3 2" xfId="1635" xr:uid="{2B4DED24-3B60-4D42-89F0-92CB30C92473}"/>
    <cellStyle name="40% - Accent1 2 3 4" xfId="1636" xr:uid="{5760A8F9-2E41-4F5E-9BB0-2E975479251A}"/>
    <cellStyle name="40% - Accent1 2 4" xfId="1637" xr:uid="{AC61F733-CED9-4797-AC6A-B06718C44437}"/>
    <cellStyle name="40% - Accent1 2 4 2" xfId="1638" xr:uid="{0C32FBE7-9A5F-42BA-BEC6-18154AF07C97}"/>
    <cellStyle name="40% - Accent1 2 4 2 2" xfId="1639" xr:uid="{38BAA6E1-2727-47A9-9273-FA10BD0F0E0F}"/>
    <cellStyle name="40% - Accent1 2 4 3" xfId="1640" xr:uid="{72B67FE1-2571-4FD3-A86D-924DD91DD97E}"/>
    <cellStyle name="40% - Accent1 2 5" xfId="1641" xr:uid="{52C85A0B-8670-48F3-8397-B24F8617942C}"/>
    <cellStyle name="40% - Accent1 2 5 2" xfId="1642" xr:uid="{FADB8011-142E-46A3-A5E9-B60ABDB938E1}"/>
    <cellStyle name="40% - Accent1 2 5 2 2" xfId="1643" xr:uid="{56831174-8497-45FE-8530-3D1C76CA5333}"/>
    <cellStyle name="40% - Accent1 2 5 3" xfId="1644" xr:uid="{FBEF09BE-99EC-4393-A7C0-91D5044BE6E9}"/>
    <cellStyle name="40% - Accent1 2 6" xfId="1645" xr:uid="{D3BC505E-64E3-4422-A4D7-E4533DE9C5B0}"/>
    <cellStyle name="40% - Accent1 2 6 2" xfId="1646" xr:uid="{A5F7D766-8B66-4236-BA87-F99736A91867}"/>
    <cellStyle name="40% - Accent1 2 6 2 2" xfId="1647" xr:uid="{1EFA8E9C-09A8-42B0-AF56-15C667FB9F46}"/>
    <cellStyle name="40% - Accent1 2 6 3" xfId="1648" xr:uid="{84B524A9-91F0-4370-B472-74CEC51BDFE7}"/>
    <cellStyle name="40% - Accent1 2 7" xfId="1649" xr:uid="{29564B05-5C20-46FB-B929-25A055967D5E}"/>
    <cellStyle name="40% - Accent1 2 8" xfId="1650" xr:uid="{E7A79761-F7E5-4DB9-B340-B70DB33A0FDE}"/>
    <cellStyle name="40% - Accent1 2 9" xfId="1651" xr:uid="{C94BC737-BAEB-4E32-B2F0-9DD658CF9832}"/>
    <cellStyle name="40% - Accent1 2 9 2" xfId="1652" xr:uid="{592C479D-C049-4490-87C7-604A50190BD3}"/>
    <cellStyle name="40% - Accent1 2 9 3" xfId="1653" xr:uid="{398A31A1-0C1D-4BED-BBF4-556427DACAED}"/>
    <cellStyle name="40% - Accent1 2 9 4" xfId="1654" xr:uid="{1E593AB7-3B4F-41E1-BF29-CD305BA33D22}"/>
    <cellStyle name="40% - Accent1 2 9 5" xfId="1655" xr:uid="{25CD5D4D-C51E-4C97-9E59-ECFE26698E76}"/>
    <cellStyle name="40% - Accent1 3" xfId="1656" xr:uid="{04EFE31D-1387-45B8-AFA6-1307D8028789}"/>
    <cellStyle name="40% - Accent1 3 2" xfId="1657" xr:uid="{3758F019-1E27-452A-90EB-6118E4D9E4E2}"/>
    <cellStyle name="40% - Accent1 3 2 2" xfId="1658" xr:uid="{7C5622FE-33DD-44F8-8090-CAA715136AD4}"/>
    <cellStyle name="40% - Accent1 3 3" xfId="1659" xr:uid="{70C8D7B1-934B-401A-B5B1-01292E5A54DF}"/>
    <cellStyle name="40% - Accent1 3 3 2" xfId="1660" xr:uid="{3BE50F15-A493-4E0E-B379-BB74A4E391F2}"/>
    <cellStyle name="40% - Accent1 3 3 2 2" xfId="1661" xr:uid="{DF563CD0-DF08-4FE7-9179-CA4C5EFFA527}"/>
    <cellStyle name="40% - Accent1 3 3 3" xfId="1662" xr:uid="{8DF006D8-FB07-4BF1-AAA1-CABC73028168}"/>
    <cellStyle name="40% - Accent1 3 3 3 2" xfId="1663" xr:uid="{66C64143-BF0D-4F79-9FB8-D276D23DF288}"/>
    <cellStyle name="40% - Accent1 3 3 4" xfId="1664" xr:uid="{87253C0A-0030-4B85-9810-8B8AB3324B88}"/>
    <cellStyle name="40% - Accent1 3 4" xfId="1665" xr:uid="{47979794-0435-4C57-A76C-D3CCDFEB4835}"/>
    <cellStyle name="40% - Accent1 3 4 2" xfId="1666" xr:uid="{FF28F767-FEEC-4909-AC9E-9B9BE7B74D29}"/>
    <cellStyle name="40% - Accent1 3 5" xfId="1667" xr:uid="{C1B14860-4675-40AC-9E77-7ADCD7809A7A}"/>
    <cellStyle name="40% - Accent1 3 5 2" xfId="1668" xr:uid="{3707F518-418D-4315-B1CB-C0F18301BBDD}"/>
    <cellStyle name="40% - Accent1 3 6" xfId="1669" xr:uid="{D3B69161-6127-4B28-BF82-D4FBFFF56CFC}"/>
    <cellStyle name="40% - Accent1 3 6 2" xfId="1670" xr:uid="{3B6EE112-B5DB-48DF-8F3A-153CBA3090AD}"/>
    <cellStyle name="40% - Accent1 3 7" xfId="1671" xr:uid="{EC4222B4-507A-4A2B-9C55-FEBDF68A3E5B}"/>
    <cellStyle name="40% - Accent1 3 8" xfId="12516" xr:uid="{55FAFD8C-C022-4A5E-8B51-EF9E9F6B2D8F}"/>
    <cellStyle name="40% - Accent1 4" xfId="1672" xr:uid="{3BA78245-FED7-4AD5-972B-675BE369AABD}"/>
    <cellStyle name="40% - Accent1 4 2" xfId="1673" xr:uid="{5C0D0349-E315-493E-9804-C6DA3CA3B30B}"/>
    <cellStyle name="40% - Accent1 4 2 2" xfId="1674" xr:uid="{671079F3-8DB4-489E-BDA8-29EB2F760DBD}"/>
    <cellStyle name="40% - Accent1 4 3" xfId="1675" xr:uid="{4873E67A-50DD-4963-A158-C545C9E14E15}"/>
    <cellStyle name="40% - Accent1 4 3 2" xfId="1676" xr:uid="{6998D03B-C8DC-4218-93B6-903BA7A3B914}"/>
    <cellStyle name="40% - Accent1 4 3 2 2" xfId="1677" xr:uid="{57648859-CA93-4659-8449-E07FB79C3A3C}"/>
    <cellStyle name="40% - Accent1 4 3 3" xfId="1678" xr:uid="{F50493CF-1E22-471E-AA17-BE1431E81F2D}"/>
    <cellStyle name="40% - Accent1 4 3 3 2" xfId="1679" xr:uid="{B665E948-CFB6-4FC8-8CD3-DBEB3435B1BB}"/>
    <cellStyle name="40% - Accent1 4 3 4" xfId="1680" xr:uid="{77F33CA5-09DD-49CC-AC1E-EC27CC42299E}"/>
    <cellStyle name="40% - Accent1 4 4" xfId="1681" xr:uid="{65D68E9C-2DDC-434A-BC9C-BEADB05971CD}"/>
    <cellStyle name="40% - Accent1 4 4 2" xfId="1682" xr:uid="{F32D6192-4E0C-40DB-92EB-E6C4E105287A}"/>
    <cellStyle name="40% - Accent1 4 5" xfId="1683" xr:uid="{714CFDE6-CBC4-4953-9773-B25F862F7807}"/>
    <cellStyle name="40% - Accent1 4 5 2" xfId="1684" xr:uid="{B836B4C3-7D01-4E9E-BBDA-314C787CFFFA}"/>
    <cellStyle name="40% - Accent1 4 6" xfId="1685" xr:uid="{20DD9A1C-D2FC-4725-9033-14D2E820861D}"/>
    <cellStyle name="40% - Accent1 4 6 2" xfId="1686" xr:uid="{4665EB15-120B-4579-A760-E6BBC4B1F35C}"/>
    <cellStyle name="40% - Accent1 4 7" xfId="1687" xr:uid="{1E326B58-BD1B-4D83-AC34-55F5814FC261}"/>
    <cellStyle name="40% - Accent1 5" xfId="1688" xr:uid="{3D1D47BF-92DB-49DD-9160-27E72A2FA310}"/>
    <cellStyle name="40% - Accent1 5 2" xfId="1689" xr:uid="{84FB1EDF-87B9-40B5-80EB-409CBA989BA5}"/>
    <cellStyle name="40% - Accent1 5 2 2" xfId="1690" xr:uid="{DEBB2928-2D21-471D-9C65-5AD2510CFCD8}"/>
    <cellStyle name="40% - Accent1 5 3" xfId="1691" xr:uid="{F4B8D48D-D640-4463-AD11-86BB0F8E1E15}"/>
    <cellStyle name="40% - Accent1 5 3 2" xfId="1692" xr:uid="{0FF9AEB0-7FDA-4279-8CD3-6755E39994F7}"/>
    <cellStyle name="40% - Accent1 5 4" xfId="1693" xr:uid="{E1658487-9552-4501-ABC0-8E8D227A637C}"/>
    <cellStyle name="40% - Accent1 5 4 2" xfId="1694" xr:uid="{9DC1F5B7-23EB-4737-AD3F-9326F6DB2AAC}"/>
    <cellStyle name="40% - Accent1 5 5" xfId="1695" xr:uid="{F7B6A1C5-AF75-475E-9825-E14FB9C7B255}"/>
    <cellStyle name="40% - Accent1 5 5 2" xfId="1696" xr:uid="{838CB748-D480-4111-9611-C4AD0BE7409F}"/>
    <cellStyle name="40% - Accent1 5 6" xfId="1697" xr:uid="{A5AACE51-2166-4621-BB2B-F9BA6B1FA36B}"/>
    <cellStyle name="40% - Accent1 6" xfId="1698" xr:uid="{3BE79C30-9F11-450A-AE54-6F1956F078E0}"/>
    <cellStyle name="40% - Accent1 6 2" xfId="1699" xr:uid="{5DDF4761-86B6-4A55-B8C6-32C27987BFAE}"/>
    <cellStyle name="40% - Accent1 6 2 2" xfId="1700" xr:uid="{A61A521E-BB22-4B05-A4C5-B30767632B2C}"/>
    <cellStyle name="40% - Accent1 6 3" xfId="1701" xr:uid="{E953F3DD-A928-4C60-8D11-E570AB76FC7D}"/>
    <cellStyle name="40% - Accent1 6 3 2" xfId="1702" xr:uid="{A4A87BB9-6E11-460D-9E08-4174A118E419}"/>
    <cellStyle name="40% - Accent1 6 4" xfId="1703" xr:uid="{FD90B41C-6ED4-4A20-B5B1-E2F82DC1AB6C}"/>
    <cellStyle name="40% - Accent1 6 4 2" xfId="1704" xr:uid="{A9E8F674-D848-4108-B729-60A86EDBC061}"/>
    <cellStyle name="40% - Accent1 6 5" xfId="1705" xr:uid="{DE59C4EB-3BF3-4E4E-ACBA-5F8198EB7DD8}"/>
    <cellStyle name="40% - Accent1 6 5 2" xfId="1706" xr:uid="{4D267957-A1BC-4364-97A9-43439DD6A3BB}"/>
    <cellStyle name="40% - Accent1 6 6" xfId="1707" xr:uid="{83E9D54D-91FB-45E6-AE9A-A2692EF4A982}"/>
    <cellStyle name="40% - Accent1 7" xfId="1708" xr:uid="{D956DE53-A3DD-41EE-80CE-72583EEF1CDD}"/>
    <cellStyle name="40% - Accent1 7 2" xfId="1709" xr:uid="{393079B9-1404-4029-9A87-36A6D56E6A42}"/>
    <cellStyle name="40% - Accent1 7 3" xfId="1710" xr:uid="{EC58E51E-5354-408D-808A-E36EF352D68B}"/>
    <cellStyle name="40% - Accent1 8" xfId="1711" xr:uid="{B2CB6701-1434-4284-942A-26080C0F0D5F}"/>
    <cellStyle name="40% - Accent1 8 2" xfId="1712" xr:uid="{16E199C1-2C1C-4D93-BC1C-51C86D61E851}"/>
    <cellStyle name="40% - Accent1 9" xfId="1713" xr:uid="{AF9E76B3-3A54-4FB0-8EE1-F681A3509272}"/>
    <cellStyle name="40% - Accent1 9 10" xfId="1714" xr:uid="{054BF64E-6627-41BF-BA4C-BD7E76DA3C80}"/>
    <cellStyle name="40% - Accent1 9 2" xfId="1715" xr:uid="{8434E6C2-BE8C-4DAD-9C19-CDC847665232}"/>
    <cellStyle name="40% - Accent1 9 2 2" xfId="1716" xr:uid="{5E7EB1A9-7488-4F9F-B8BE-C4AB165C93B0}"/>
    <cellStyle name="40% - Accent1 9 2 2 2" xfId="1717" xr:uid="{907E8946-8EB8-4F92-ACE0-FA04F8770DBF}"/>
    <cellStyle name="40% - Accent1 9 2 3" xfId="1718" xr:uid="{F8D54670-D87C-49A4-81CE-E4668A431326}"/>
    <cellStyle name="40% - Accent1 9 2 3 2" xfId="1719" xr:uid="{553B9050-B3BB-436E-894B-D95508C641A4}"/>
    <cellStyle name="40% - Accent1 9 2 4" xfId="1720" xr:uid="{CFEE5A99-A554-40DC-B17B-C6DBD9FE8ACB}"/>
    <cellStyle name="40% - Accent1 9 3" xfId="1721" xr:uid="{AAC025B3-F525-449D-933D-B0000324050C}"/>
    <cellStyle name="40% - Accent1 9 3 2" xfId="1722" xr:uid="{6184FAC9-15FB-4492-A39D-1DA6097405A4}"/>
    <cellStyle name="40% - Accent1 9 3 2 2" xfId="1723" xr:uid="{FC7306B0-12E0-48BE-9F7B-B7AF2AA2C2C1}"/>
    <cellStyle name="40% - Accent1 9 3 3" xfId="1724" xr:uid="{8A2E4BAD-3152-4A61-91C5-BA06D3F7313C}"/>
    <cellStyle name="40% - Accent1 9 3 3 2" xfId="1725" xr:uid="{489B4F82-C004-4314-9CAE-4A02CC3E096C}"/>
    <cellStyle name="40% - Accent1 9 3 4" xfId="1726" xr:uid="{32C804CD-5621-4F25-A96F-BD7AD2775A62}"/>
    <cellStyle name="40% - Accent1 9 4" xfId="1727" xr:uid="{2F24E3F5-6C73-42EB-9CB5-ED6B6621B56D}"/>
    <cellStyle name="40% - Accent1 9 4 2" xfId="1728" xr:uid="{60CF6759-8748-482D-8BD7-F488C7ED6A42}"/>
    <cellStyle name="40% - Accent1 9 4 2 2" xfId="1729" xr:uid="{FE6FFCE9-11AA-4313-94C8-0CB9F1B9CA8A}"/>
    <cellStyle name="40% - Accent1 9 4 3" xfId="1730" xr:uid="{A098B449-8F22-4BB0-AAEA-C5163105461D}"/>
    <cellStyle name="40% - Accent1 9 4 3 2" xfId="1731" xr:uid="{E54541EA-CE58-4430-AB26-0B188C63EB4C}"/>
    <cellStyle name="40% - Accent1 9 4 4" xfId="1732" xr:uid="{3FCE60AA-9DD5-4FF6-A772-425A09C49D82}"/>
    <cellStyle name="40% - Accent1 9 5" xfId="1733" xr:uid="{E90FF2B3-B050-48F1-9CFE-FDB1C8751E0A}"/>
    <cellStyle name="40% - Accent1 9 5 2" xfId="1734" xr:uid="{32F0224B-8B49-47BC-BDAF-CC2328F1A488}"/>
    <cellStyle name="40% - Accent1 9 5 2 2" xfId="1735" xr:uid="{97DDCF8C-AEBE-4600-9D05-F17756D30BD3}"/>
    <cellStyle name="40% - Accent1 9 5 3" xfId="1736" xr:uid="{C0F943D7-47A1-4F31-931F-82B05B2436D5}"/>
    <cellStyle name="40% - Accent1 9 5 3 2" xfId="1737" xr:uid="{A58AA623-11A6-439E-B1F3-80A9DA2223E8}"/>
    <cellStyle name="40% - Accent1 9 5 4" xfId="1738" xr:uid="{41151C4A-6824-475E-998D-7697CF4C87A7}"/>
    <cellStyle name="40% - Accent1 9 6" xfId="1739" xr:uid="{8ED38F61-B209-450D-AEC4-A3CCF1929AFD}"/>
    <cellStyle name="40% - Accent1 9 6 2" xfId="1740" xr:uid="{3E12BC72-3EBF-498F-872F-B4A7D268B409}"/>
    <cellStyle name="40% - Accent1 9 6 2 2" xfId="1741" xr:uid="{048A8C52-F590-4D1A-9F52-44E5FF564F26}"/>
    <cellStyle name="40% - Accent1 9 6 3" xfId="1742" xr:uid="{DA344F0B-A13E-4FF7-AE67-1B6F2FDB49B9}"/>
    <cellStyle name="40% - Accent1 9 6 3 2" xfId="1743" xr:uid="{8BA191E4-9B5E-4AC4-BD5D-CA8B72E6C7AC}"/>
    <cellStyle name="40% - Accent1 9 6 4" xfId="1744" xr:uid="{E9DE2AC0-F889-4948-A83F-8E45BFD6A4BD}"/>
    <cellStyle name="40% - Accent1 9 7" xfId="1745" xr:uid="{CEEB1078-5B90-4152-B53D-D0DF8EFDEB06}"/>
    <cellStyle name="40% - Accent1 9 7 2" xfId="1746" xr:uid="{821EEFAE-F299-4C19-83B2-8252A99FE284}"/>
    <cellStyle name="40% - Accent1 9 7 2 2" xfId="1747" xr:uid="{05996C5C-6122-4C86-9539-D74AB8EFA808}"/>
    <cellStyle name="40% - Accent1 9 7 3" xfId="1748" xr:uid="{B484343B-C2D7-43BC-930C-1E592550239C}"/>
    <cellStyle name="40% - Accent1 9 7 3 2" xfId="1749" xr:uid="{9535F9D0-2C4D-45DE-AEB1-B37616655F2E}"/>
    <cellStyle name="40% - Accent1 9 7 4" xfId="1750" xr:uid="{FDBE8110-2702-45BF-8F72-86BEF28CB2F2}"/>
    <cellStyle name="40% - Accent1 9 8" xfId="1751" xr:uid="{3A063FB4-45CA-4383-AD42-A874F2AB2CBD}"/>
    <cellStyle name="40% - Accent1 9 8 2" xfId="1752" xr:uid="{AE0FB047-9413-48D9-A8AB-46F4E5D016B2}"/>
    <cellStyle name="40% - Accent1 9 8 2 2" xfId="1753" xr:uid="{EABAD4BB-F659-4D21-B16B-2391AFFCAF29}"/>
    <cellStyle name="40% - Accent1 9 8 3" xfId="1754" xr:uid="{DE559E07-EBEA-415F-ACD8-D13715B5AE7C}"/>
    <cellStyle name="40% - Accent1 9 8 3 2" xfId="1755" xr:uid="{B56AF957-F6BE-4044-92D4-6273DEDB0187}"/>
    <cellStyle name="40% - Accent1 9 8 4" xfId="1756" xr:uid="{0936A51F-C948-43FC-82F9-15C01238CD9C}"/>
    <cellStyle name="40% - Accent1 9 9" xfId="1757" xr:uid="{6FA36792-5650-4AEE-A077-65B9ABEA0F8A}"/>
    <cellStyle name="40% - Accent1 9 9 2" xfId="1758" xr:uid="{3966FA73-7EC3-47D8-8F55-F36E0BAA8981}"/>
    <cellStyle name="40% - Accent1 9 9 2 2" xfId="1759" xr:uid="{80F6CCBC-C6A0-48F1-AB05-F48A589EAB9B}"/>
    <cellStyle name="40% - Accent1 9 9 3" xfId="1760" xr:uid="{4399AE79-3AAB-4BF4-8EE1-FE1067CF53ED}"/>
    <cellStyle name="40% - Accent1 9 9 3 2" xfId="1761" xr:uid="{D8963261-22A4-40DC-87BA-E06814035936}"/>
    <cellStyle name="40% - Accent1 9 9 4" xfId="1762" xr:uid="{98D9AE4B-6D83-4344-ABA2-A11A562A0618}"/>
    <cellStyle name="40% - Accent2 10" xfId="1763" xr:uid="{92D0EBB0-0083-4F0E-9C10-2C4A7E472721}"/>
    <cellStyle name="40% - Accent2 10 10" xfId="1764" xr:uid="{192F7BFD-185E-450D-984D-AEBC678A85F5}"/>
    <cellStyle name="40% - Accent2 10 2" xfId="1765" xr:uid="{BCD5F8A4-082B-4F8F-A892-53A74A9F9297}"/>
    <cellStyle name="40% - Accent2 10 2 2" xfId="1766" xr:uid="{EEA1F950-92B9-4077-9C9D-90149065809E}"/>
    <cellStyle name="40% - Accent2 10 2 2 2" xfId="1767" xr:uid="{9FBFE947-A01B-4299-816D-87E1490ACD3D}"/>
    <cellStyle name="40% - Accent2 10 2 3" xfId="1768" xr:uid="{A3168047-9AC3-466F-9CE9-457630FC44F7}"/>
    <cellStyle name="40% - Accent2 10 2 3 2" xfId="1769" xr:uid="{A1B81646-900F-4F17-8324-27A4925597C3}"/>
    <cellStyle name="40% - Accent2 10 2 4" xfId="1770" xr:uid="{9F9CAC57-F4BE-4542-8862-3771B2B180A7}"/>
    <cellStyle name="40% - Accent2 10 3" xfId="1771" xr:uid="{823ABAA8-F146-405E-B7A9-CC1FB84D6450}"/>
    <cellStyle name="40% - Accent2 10 3 2" xfId="1772" xr:uid="{AC3C7D0A-F854-4969-8ADE-7EC3A4F88640}"/>
    <cellStyle name="40% - Accent2 10 3 2 2" xfId="1773" xr:uid="{F386C215-FDFD-4BA6-A619-41205D07927D}"/>
    <cellStyle name="40% - Accent2 10 3 3" xfId="1774" xr:uid="{66471F39-0BE6-4E42-BD3C-9FDBC66A70C3}"/>
    <cellStyle name="40% - Accent2 10 3 3 2" xfId="1775" xr:uid="{294C1A62-55E7-4E49-B63C-6BA1B3A0AAA1}"/>
    <cellStyle name="40% - Accent2 10 3 4" xfId="1776" xr:uid="{B4664F31-917F-4685-BBD9-FB697044CB7C}"/>
    <cellStyle name="40% - Accent2 10 4" xfId="1777" xr:uid="{22C5ED7E-8DD8-46F7-AF0A-1F9FD68D8411}"/>
    <cellStyle name="40% - Accent2 10 4 2" xfId="1778" xr:uid="{A41A11F4-910D-4D02-8FD9-4B3DA5B366C4}"/>
    <cellStyle name="40% - Accent2 10 4 2 2" xfId="1779" xr:uid="{F07782EA-A9B3-47F0-98F9-3DED7406A65D}"/>
    <cellStyle name="40% - Accent2 10 4 3" xfId="1780" xr:uid="{59FA90EC-56E6-4F92-9097-61D626F377BA}"/>
    <cellStyle name="40% - Accent2 10 4 3 2" xfId="1781" xr:uid="{38233833-2640-4D79-9973-1A8D4E1E278D}"/>
    <cellStyle name="40% - Accent2 10 4 4" xfId="1782" xr:uid="{99F4598D-1F05-4E37-A323-63A84974841D}"/>
    <cellStyle name="40% - Accent2 10 5" xfId="1783" xr:uid="{C994525D-BB42-4A06-949C-89709CE33FE0}"/>
    <cellStyle name="40% - Accent2 10 5 2" xfId="1784" xr:uid="{2EC9DD6B-CF18-43AB-8D7E-4C352A85199E}"/>
    <cellStyle name="40% - Accent2 10 5 2 2" xfId="1785" xr:uid="{075D8A36-D367-4F16-88C4-49E145A502BC}"/>
    <cellStyle name="40% - Accent2 10 5 3" xfId="1786" xr:uid="{1E503F5D-8A10-491C-9A91-50B50A2AE0E0}"/>
    <cellStyle name="40% - Accent2 10 5 3 2" xfId="1787" xr:uid="{486B1DA4-E8BD-45B7-AB2B-3B1F185224F4}"/>
    <cellStyle name="40% - Accent2 10 5 4" xfId="1788" xr:uid="{AC58482F-1443-4043-89C7-0A29D5402FEB}"/>
    <cellStyle name="40% - Accent2 10 6" xfId="1789" xr:uid="{99D79319-36DD-4988-99EE-AB901F09AB72}"/>
    <cellStyle name="40% - Accent2 10 6 2" xfId="1790" xr:uid="{92B09B71-5BA7-4F53-A531-3E63DA6187BA}"/>
    <cellStyle name="40% - Accent2 10 6 2 2" xfId="1791" xr:uid="{AF5774F8-183F-425A-A498-816916D6F52D}"/>
    <cellStyle name="40% - Accent2 10 6 3" xfId="1792" xr:uid="{121EBCB7-BFDB-4005-8EF6-7EB7BC4D18F6}"/>
    <cellStyle name="40% - Accent2 10 6 3 2" xfId="1793" xr:uid="{A1D66BAB-EB93-4743-BEB8-BDEBFFBE7C24}"/>
    <cellStyle name="40% - Accent2 10 6 4" xfId="1794" xr:uid="{0E314CA5-DFB4-4C28-93C3-242ACD2EB5FF}"/>
    <cellStyle name="40% - Accent2 10 7" xfId="1795" xr:uid="{5C850642-99DC-43A1-BDC6-9021ED5FBBD6}"/>
    <cellStyle name="40% - Accent2 10 7 2" xfId="1796" xr:uid="{E1A5EB2E-E6FC-4CAA-A940-83FAED09DE44}"/>
    <cellStyle name="40% - Accent2 10 7 2 2" xfId="1797" xr:uid="{59903B69-BF8F-4E8F-B009-9443961526A7}"/>
    <cellStyle name="40% - Accent2 10 7 3" xfId="1798" xr:uid="{9C5B34D7-99E1-436A-84EF-67440D5AD7F8}"/>
    <cellStyle name="40% - Accent2 10 7 3 2" xfId="1799" xr:uid="{FEC915A6-BFCF-4E26-8E74-00AC04878854}"/>
    <cellStyle name="40% - Accent2 10 7 4" xfId="1800" xr:uid="{89F4D3AD-6121-495B-AC17-90072D7BA682}"/>
    <cellStyle name="40% - Accent2 10 8" xfId="1801" xr:uid="{E1246535-232B-431A-8CB3-6455CCBB548D}"/>
    <cellStyle name="40% - Accent2 10 8 2" xfId="1802" xr:uid="{1DCA4D39-297F-4EA0-953C-7400AADD0CFB}"/>
    <cellStyle name="40% - Accent2 10 8 2 2" xfId="1803" xr:uid="{0E076D13-CCD6-4E2C-88D2-E274D026E14B}"/>
    <cellStyle name="40% - Accent2 10 8 3" xfId="1804" xr:uid="{956E3768-476F-4CE3-8630-35A99C437107}"/>
    <cellStyle name="40% - Accent2 10 8 3 2" xfId="1805" xr:uid="{DBC26F53-B99C-43C9-8C69-1885F2A47AD9}"/>
    <cellStyle name="40% - Accent2 10 8 4" xfId="1806" xr:uid="{5FD59F49-9A72-45C1-A458-B2682DC89E30}"/>
    <cellStyle name="40% - Accent2 10 9" xfId="1807" xr:uid="{6D9D8D18-6072-46F9-BE6C-7A5FE42ECC3C}"/>
    <cellStyle name="40% - Accent2 10 9 2" xfId="1808" xr:uid="{2EF5453A-33FD-4F27-9AE9-FA2B421DD7AA}"/>
    <cellStyle name="40% - Accent2 10 9 2 2" xfId="1809" xr:uid="{81B99A68-882D-4BAD-A54C-FDED9537D74D}"/>
    <cellStyle name="40% - Accent2 10 9 3" xfId="1810" xr:uid="{FE34B6FA-FD10-48F9-89F8-AB88CC16F978}"/>
    <cellStyle name="40% - Accent2 10 9 3 2" xfId="1811" xr:uid="{7D9BEA88-939B-4D9E-BEB1-6D5B8E29DD26}"/>
    <cellStyle name="40% - Accent2 10 9 4" xfId="1812" xr:uid="{D694E022-92B6-42F2-9277-4805B240288C}"/>
    <cellStyle name="40% - Accent2 11" xfId="1813" xr:uid="{BF72C89C-5BEB-445B-BFEB-A6ED2E68E883}"/>
    <cellStyle name="40% - Accent2 11 2" xfId="1814" xr:uid="{EC4227CE-4EB8-49B5-9540-0D01FFD03A75}"/>
    <cellStyle name="40% - Accent2 11 3" xfId="1815" xr:uid="{13E86FD8-2BC9-4603-93FD-FD33C9EA2A0F}"/>
    <cellStyle name="40% - Accent2 12" xfId="1816" xr:uid="{48B2163E-9D45-48BF-B9CD-25E854CD9A1F}"/>
    <cellStyle name="40% - Accent2 13" xfId="1817" xr:uid="{E826F593-D375-4400-B3C1-6520A70600F0}"/>
    <cellStyle name="40% - Accent2 14" xfId="1818" xr:uid="{77513F54-9235-4921-92D7-98F30C7B56BB}"/>
    <cellStyle name="40% - Accent2 14 2" xfId="1819" xr:uid="{D70EF7A6-BAC7-4D14-A096-2EE86B419E43}"/>
    <cellStyle name="40% - Accent2 15" xfId="1820" xr:uid="{0A73FD21-60E6-45D1-84E8-A6EF204CCC8D}"/>
    <cellStyle name="40% - Accent2 15 2" xfId="1821" xr:uid="{47694177-D50E-4D6E-A5AD-48EA977ED57E}"/>
    <cellStyle name="40% - Accent2 16" xfId="1822" xr:uid="{4E63C836-9F41-4474-8B33-955F83BD69E5}"/>
    <cellStyle name="40% - Accent2 16 2" xfId="1823" xr:uid="{FFE48383-1511-4457-A6D0-BB1396B882A1}"/>
    <cellStyle name="40% - Accent2 2" xfId="1824" xr:uid="{8692BB79-904A-45D4-BAB2-2691B7A52C76}"/>
    <cellStyle name="40% - Accent2 2 10" xfId="1825" xr:uid="{81D33BDD-3204-4551-9C11-26B420DF63CB}"/>
    <cellStyle name="40% - Accent2 2 11" xfId="1826" xr:uid="{8B8DBA02-A1D8-4453-BD78-DBE8C0C4FFB5}"/>
    <cellStyle name="40% - Accent2 2 12" xfId="1827" xr:uid="{5C0B1C6C-1D52-4D6C-8BA5-1E28F5980B2D}"/>
    <cellStyle name="40% - Accent2 2 13" xfId="1828" xr:uid="{A76A7745-9D2C-4AFA-9BF5-9AA274AF5AC5}"/>
    <cellStyle name="40% - Accent2 2 14" xfId="1829" xr:uid="{752ACADF-F3DC-4C23-AC8A-672180AEEDE8}"/>
    <cellStyle name="40% - Accent2 2 14 2" xfId="1830" xr:uid="{0D406B8A-30FD-47F7-AA6E-8FAA341CDB30}"/>
    <cellStyle name="40% - Accent2 2 14 2 2" xfId="1831" xr:uid="{5EE24C68-A7FF-42FB-A8DF-6BEFBF7EB2A2}"/>
    <cellStyle name="40% - Accent2 2 14 3" xfId="1832" xr:uid="{8A557366-B0D4-4DCC-9406-89BC6B58D337}"/>
    <cellStyle name="40% - Accent2 2 14 3 2" xfId="1833" xr:uid="{5B206C7D-E54E-445E-BE01-5676A7EAB68A}"/>
    <cellStyle name="40% - Accent2 2 14 4" xfId="1834" xr:uid="{2F1C3B7C-B4BD-40E5-AC09-67BCED9C2D79}"/>
    <cellStyle name="40% - Accent2 2 15" xfId="1835" xr:uid="{3D162A34-4995-4749-A78B-CAC74399268D}"/>
    <cellStyle name="40% - Accent2 2 16" xfId="1836" xr:uid="{619CC76D-E896-462A-BD8A-454A17C24EE3}"/>
    <cellStyle name="40% - Accent2 2 16 2" xfId="1837" xr:uid="{CBEBCF6D-6C12-4E07-A816-5F9FABBC02C0}"/>
    <cellStyle name="40% - Accent2 2 17" xfId="1838" xr:uid="{B766D6E8-693F-4E40-BE8E-3E1F91A9031F}"/>
    <cellStyle name="40% - Accent2 2 18" xfId="10312" xr:uid="{AED1FACB-A4B9-48D0-8639-4FCA38E63D2B}"/>
    <cellStyle name="40% - Accent2 2 19" xfId="12520" xr:uid="{F97F22E5-DDEB-4F74-92CC-1E515A69D197}"/>
    <cellStyle name="40% - Accent2 2 2" xfId="1839" xr:uid="{A768F0E1-7F56-4FB4-908F-058511CBB712}"/>
    <cellStyle name="40% - Accent2 2 2 2" xfId="1840" xr:uid="{5E2A372E-32C1-4AE3-8342-95F7578E65E3}"/>
    <cellStyle name="40% - Accent2 2 2 2 2" xfId="1841" xr:uid="{B61B53A1-D54C-4999-82D6-8FAF05350FD9}"/>
    <cellStyle name="40% - Accent2 2 2 2 2 2" xfId="1842" xr:uid="{BE039074-EAEF-4F66-8EBA-6AE4489B1090}"/>
    <cellStyle name="40% - Accent2 2 2 2 3" xfId="1843" xr:uid="{22F2C46B-964B-43AC-8E90-09B4BA96D2EB}"/>
    <cellStyle name="40% - Accent2 2 2 2 3 2" xfId="1844" xr:uid="{04A9EC16-8D83-4964-9A84-22A95CBD4586}"/>
    <cellStyle name="40% - Accent2 2 2 2 4" xfId="1845" xr:uid="{F8C6BB40-9C08-4AE8-8CEC-43F0F0286FCC}"/>
    <cellStyle name="40% - Accent2 2 2 3" xfId="1846" xr:uid="{AA6F3275-E38E-4A1E-85FB-EDED106A5360}"/>
    <cellStyle name="40% - Accent2 2 2 3 2" xfId="1847" xr:uid="{4A9900C1-E0BD-4F93-BBC0-5702642EE849}"/>
    <cellStyle name="40% - Accent2 2 2 4" xfId="1848" xr:uid="{CFDED10C-377B-4C3A-BF20-E39238583189}"/>
    <cellStyle name="40% - Accent2 2 3" xfId="1849" xr:uid="{96424A47-B879-41AA-BC08-9662AC6A65A7}"/>
    <cellStyle name="40% - Accent2 2 3 2" xfId="1850" xr:uid="{0BB2B698-92B1-4732-9E44-CB8A060EB964}"/>
    <cellStyle name="40% - Accent2 2 3 2 2" xfId="1851" xr:uid="{5C437A55-DC2C-47E4-8A1F-D95D86B6DCED}"/>
    <cellStyle name="40% - Accent2 2 3 2 2 2" xfId="1852" xr:uid="{648AFA5A-EC42-4BC5-98AE-6BA5C5021C1C}"/>
    <cellStyle name="40% - Accent2 2 3 2 3" xfId="1853" xr:uid="{F8434CB9-C7AE-4716-A6E3-CAD835913C80}"/>
    <cellStyle name="40% - Accent2 2 3 2 3 2" xfId="1854" xr:uid="{E858CDFB-16E7-463A-B4A8-47E861E1C789}"/>
    <cellStyle name="40% - Accent2 2 3 2 4" xfId="1855" xr:uid="{D25DE021-C462-4140-8CE1-5EA9AC8B4DEC}"/>
    <cellStyle name="40% - Accent2 2 3 3" xfId="1856" xr:uid="{0B9E38D7-E241-468C-8420-57D97AC50816}"/>
    <cellStyle name="40% - Accent2 2 3 3 2" xfId="1857" xr:uid="{D345FBCD-CCC0-4FA2-8744-8C052E4C850F}"/>
    <cellStyle name="40% - Accent2 2 3 4" xfId="1858" xr:uid="{4A28F6A2-9283-4BD3-8915-9D8AEB485521}"/>
    <cellStyle name="40% - Accent2 2 4" xfId="1859" xr:uid="{80F9256F-613B-431B-AC4C-0A605D3DF22E}"/>
    <cellStyle name="40% - Accent2 2 4 2" xfId="1860" xr:uid="{E63791C2-631D-43DD-A628-C15116B626A7}"/>
    <cellStyle name="40% - Accent2 2 4 2 2" xfId="1861" xr:uid="{19B24451-4A44-4BA9-858A-A00DD4D9B1C4}"/>
    <cellStyle name="40% - Accent2 2 4 3" xfId="1862" xr:uid="{CCDA364C-B18B-4D39-9D74-C69053288888}"/>
    <cellStyle name="40% - Accent2 2 5" xfId="1863" xr:uid="{BC8BE943-05BA-4221-BD76-07EB62BD858C}"/>
    <cellStyle name="40% - Accent2 2 5 2" xfId="1864" xr:uid="{186FCE1F-30B1-4F02-B78A-5776D563F92C}"/>
    <cellStyle name="40% - Accent2 2 5 2 2" xfId="1865" xr:uid="{B60669A8-7512-47D2-A4E7-5231D836B158}"/>
    <cellStyle name="40% - Accent2 2 5 3" xfId="1866" xr:uid="{4CF2C8DC-458B-4A25-BEC0-B85DAC8BE19D}"/>
    <cellStyle name="40% - Accent2 2 6" xfId="1867" xr:uid="{9B416E97-87CF-43E7-B5C5-125408DD4C6D}"/>
    <cellStyle name="40% - Accent2 2 6 2" xfId="1868" xr:uid="{AA87E598-955C-452F-84E7-E8EFF9ABB36D}"/>
    <cellStyle name="40% - Accent2 2 6 2 2" xfId="1869" xr:uid="{640B5609-8D32-4EA4-A36C-986AEE6A214E}"/>
    <cellStyle name="40% - Accent2 2 6 3" xfId="1870" xr:uid="{66CB70B4-2E54-46CE-9D95-9E5B9A20BF96}"/>
    <cellStyle name="40% - Accent2 2 7" xfId="1871" xr:uid="{B2671B5E-349F-4334-98B0-3BA56DED6204}"/>
    <cellStyle name="40% - Accent2 2 8" xfId="1872" xr:uid="{F6E3377A-0295-420B-8790-3C6E16DDBD4F}"/>
    <cellStyle name="40% - Accent2 2 9" xfId="1873" xr:uid="{6602AE0A-7760-4282-B2E2-9579F6737442}"/>
    <cellStyle name="40% - Accent2 2 9 2" xfId="1874" xr:uid="{B7DAA71E-A8FC-48FD-9F90-E17196B93E66}"/>
    <cellStyle name="40% - Accent2 2 9 3" xfId="1875" xr:uid="{3612241B-2641-4B18-B57E-5E193B09C92C}"/>
    <cellStyle name="40% - Accent2 2 9 4" xfId="1876" xr:uid="{7D73D87E-E80E-4EEF-B431-EF344E6BD5BF}"/>
    <cellStyle name="40% - Accent2 2 9 5" xfId="1877" xr:uid="{8A4ED6D4-AA31-4BF7-BE13-EF6A5D0FA4D2}"/>
    <cellStyle name="40% - Accent2 3" xfId="1878" xr:uid="{9FD8E189-D926-4259-92D0-A0BDEAE3635E}"/>
    <cellStyle name="40% - Accent2 3 2" xfId="1879" xr:uid="{F9AAD3E3-02F9-46AD-8068-6B1E8EC327B1}"/>
    <cellStyle name="40% - Accent2 3 2 2" xfId="1880" xr:uid="{9512C33C-0F8C-4CA6-9508-9CEBED2E622C}"/>
    <cellStyle name="40% - Accent2 3 3" xfId="1881" xr:uid="{CF3AC543-7147-474B-A1A8-4B71A8A2AB02}"/>
    <cellStyle name="40% - Accent2 3 3 2" xfId="1882" xr:uid="{0C1E7C2A-77E7-41E6-AF6B-14CB1BAABAA6}"/>
    <cellStyle name="40% - Accent2 3 3 2 2" xfId="1883" xr:uid="{82DFA473-6091-4D1B-AD2B-37CB0E7C72B1}"/>
    <cellStyle name="40% - Accent2 3 3 3" xfId="1884" xr:uid="{AAB68A5C-1A05-4DB5-A424-21B2B3D7AA40}"/>
    <cellStyle name="40% - Accent2 3 3 3 2" xfId="1885" xr:uid="{1CB90511-E512-4F85-869D-37936E8110B6}"/>
    <cellStyle name="40% - Accent2 3 3 4" xfId="1886" xr:uid="{DA5D7E18-5888-4034-87D9-6ADBB5B1C1D5}"/>
    <cellStyle name="40% - Accent2 3 4" xfId="1887" xr:uid="{683CA285-2463-4614-B6C4-A4A4A6C1AD32}"/>
    <cellStyle name="40% - Accent2 3 4 2" xfId="1888" xr:uid="{1F8F4B8C-A16D-418D-8793-A6D43F9F3269}"/>
    <cellStyle name="40% - Accent2 3 5" xfId="1889" xr:uid="{B3F63B79-E6DB-4376-AE22-C5C683AE69A3}"/>
    <cellStyle name="40% - Accent2 3 5 2" xfId="1890" xr:uid="{A9515347-EF58-4CD1-8186-732777D91812}"/>
    <cellStyle name="40% - Accent2 3 6" xfId="1891" xr:uid="{A9EF764D-B043-4E40-8C25-7CEF89200502}"/>
    <cellStyle name="40% - Accent2 3 6 2" xfId="1892" xr:uid="{D69F00CB-ECFC-422F-884D-7D6760830F11}"/>
    <cellStyle name="40% - Accent2 3 7" xfId="1893" xr:uid="{B3205D7F-64ED-4F1B-9FE6-1BD062412432}"/>
    <cellStyle name="40% - Accent2 3 8" xfId="12521" xr:uid="{18E6DF00-8941-4AE7-8283-57E1510195BC}"/>
    <cellStyle name="40% - Accent2 4" xfId="1894" xr:uid="{667A6A94-A9DA-47A2-903A-47C887582458}"/>
    <cellStyle name="40% - Accent2 4 2" xfId="1895" xr:uid="{7B26D412-E09A-4395-95EB-5E5561917190}"/>
    <cellStyle name="40% - Accent2 4 2 2" xfId="1896" xr:uid="{2DCECE5A-C208-4469-A4C4-CB8F96BDE41A}"/>
    <cellStyle name="40% - Accent2 4 3" xfId="1897" xr:uid="{ED43122B-AA8E-4A87-B822-E58FC0565B79}"/>
    <cellStyle name="40% - Accent2 4 3 2" xfId="1898" xr:uid="{7DC2628C-2609-4A92-8E2B-88A2100949F3}"/>
    <cellStyle name="40% - Accent2 4 3 2 2" xfId="1899" xr:uid="{51ABC245-6BFA-4B04-8299-ACB4B675EFAB}"/>
    <cellStyle name="40% - Accent2 4 3 3" xfId="1900" xr:uid="{D8540459-9B06-43E1-A3D9-FB7FCF376144}"/>
    <cellStyle name="40% - Accent2 4 3 3 2" xfId="1901" xr:uid="{E86A568C-789F-4C95-A385-953CEC6D5E4E}"/>
    <cellStyle name="40% - Accent2 4 3 4" xfId="1902" xr:uid="{84C23955-B7BF-4B1E-9DF8-95EB04251D94}"/>
    <cellStyle name="40% - Accent2 4 4" xfId="1903" xr:uid="{E3C0CBA7-9FC1-42C3-8DB9-0038D3A8D211}"/>
    <cellStyle name="40% - Accent2 4 4 2" xfId="1904" xr:uid="{2D6A6312-01C5-4BFA-AF5A-63394D14B71F}"/>
    <cellStyle name="40% - Accent2 4 5" xfId="1905" xr:uid="{B8038848-300E-4C61-8740-AF4606E03386}"/>
    <cellStyle name="40% - Accent2 4 5 2" xfId="1906" xr:uid="{66C1A56E-3A91-4DE9-8080-083493571FA2}"/>
    <cellStyle name="40% - Accent2 4 6" xfId="1907" xr:uid="{D30228B0-AC6C-4108-B633-3431B0274050}"/>
    <cellStyle name="40% - Accent2 4 6 2" xfId="1908" xr:uid="{FB34279F-7111-452D-B430-21721A2D1BFF}"/>
    <cellStyle name="40% - Accent2 4 7" xfId="1909" xr:uid="{C366A077-CB4C-444A-A8D0-BE91A223E10A}"/>
    <cellStyle name="40% - Accent2 5" xfId="1910" xr:uid="{F7A11CE3-AEEC-4E17-BC5F-7C81F74E9090}"/>
    <cellStyle name="40% - Accent2 5 2" xfId="1911" xr:uid="{90813EF3-40CF-437E-B225-7974B8CF73F1}"/>
    <cellStyle name="40% - Accent2 5 2 2" xfId="1912" xr:uid="{19D0AAF3-2A94-4769-B4B1-A43E435B3AE1}"/>
    <cellStyle name="40% - Accent2 5 3" xfId="1913" xr:uid="{3A01A550-3C43-43C3-84FA-A0C6E8F472FD}"/>
    <cellStyle name="40% - Accent2 5 3 2" xfId="1914" xr:uid="{171BF496-7B1F-4E87-93E3-EFE618C9323C}"/>
    <cellStyle name="40% - Accent2 5 4" xfId="1915" xr:uid="{66DC1B54-8228-4A63-AE24-71BEB26FA745}"/>
    <cellStyle name="40% - Accent2 5 4 2" xfId="1916" xr:uid="{F346BD53-02F3-41AD-9CE6-887A485B4EFF}"/>
    <cellStyle name="40% - Accent2 5 5" xfId="1917" xr:uid="{34ACFCB4-5A42-4DEC-8F05-9473D1D4854A}"/>
    <cellStyle name="40% - Accent2 5 5 2" xfId="1918" xr:uid="{42455121-0A37-4E93-9B57-CD156C48A1F9}"/>
    <cellStyle name="40% - Accent2 5 6" xfId="1919" xr:uid="{F35B4151-7F69-4393-826B-0960476BB4C6}"/>
    <cellStyle name="40% - Accent2 6" xfId="1920" xr:uid="{62C25E1C-29F9-4BA6-B652-9A94668FCEC7}"/>
    <cellStyle name="40% - Accent2 6 2" xfId="1921" xr:uid="{5AE13580-DAE9-411F-9964-CD8BBF94117A}"/>
    <cellStyle name="40% - Accent2 6 2 2" xfId="1922" xr:uid="{D3319AB3-4311-4159-9456-06B71A9A923D}"/>
    <cellStyle name="40% - Accent2 6 3" xfId="1923" xr:uid="{8F4CF0C6-88DC-4F22-9C79-534265CFF748}"/>
    <cellStyle name="40% - Accent2 6 3 2" xfId="1924" xr:uid="{92F84F14-8A04-48A4-8F4C-2B840726C040}"/>
    <cellStyle name="40% - Accent2 6 4" xfId="1925" xr:uid="{7F82981C-5ADE-4A51-9817-86A0AC4E80F6}"/>
    <cellStyle name="40% - Accent2 6 4 2" xfId="1926" xr:uid="{50F90F5B-B40D-468C-AB53-E2A62D4081FD}"/>
    <cellStyle name="40% - Accent2 6 5" xfId="1927" xr:uid="{59865123-F2DA-4E93-BEC6-E35D39DF10B9}"/>
    <cellStyle name="40% - Accent2 6 5 2" xfId="1928" xr:uid="{CEBB4645-6E49-4F90-8E85-61F0D40968F0}"/>
    <cellStyle name="40% - Accent2 6 6" xfId="1929" xr:uid="{035D6C88-1FE5-446C-A051-FA02EA3E9EDC}"/>
    <cellStyle name="40% - Accent2 7" xfId="1930" xr:uid="{E943CC60-2D9C-427F-8AF3-A9BFC329D738}"/>
    <cellStyle name="40% - Accent2 7 2" xfId="1931" xr:uid="{643EE348-9C63-4277-884E-418714B37461}"/>
    <cellStyle name="40% - Accent2 7 3" xfId="1932" xr:uid="{9410508D-23A2-491D-A858-5B7BE7207CD6}"/>
    <cellStyle name="40% - Accent2 8" xfId="1933" xr:uid="{4CB3A8DD-3070-4A06-A4AD-2A6669EE379E}"/>
    <cellStyle name="40% - Accent2 8 2" xfId="1934" xr:uid="{FC85D0A3-4F62-4EF7-BF97-2FE61A420528}"/>
    <cellStyle name="40% - Accent2 9" xfId="1935" xr:uid="{89482DBA-9C1B-406E-905D-B6615EDB5433}"/>
    <cellStyle name="40% - Accent2 9 10" xfId="1936" xr:uid="{00D7C8C3-4586-478F-895D-22E1B5BFF165}"/>
    <cellStyle name="40% - Accent2 9 2" xfId="1937" xr:uid="{5F064EA2-F554-4029-899D-85F69DC93CF4}"/>
    <cellStyle name="40% - Accent2 9 2 2" xfId="1938" xr:uid="{D634FDCF-EFF5-4B40-B4AD-C5F03C608D65}"/>
    <cellStyle name="40% - Accent2 9 2 2 2" xfId="1939" xr:uid="{4DFD4642-A91E-49FF-B7B4-D8AA52B42A4F}"/>
    <cellStyle name="40% - Accent2 9 2 3" xfId="1940" xr:uid="{5602C916-8F79-4BF8-A71F-A3092F22FD2F}"/>
    <cellStyle name="40% - Accent2 9 2 3 2" xfId="1941" xr:uid="{121D40A6-739D-406B-A746-23FCF2BDE9D9}"/>
    <cellStyle name="40% - Accent2 9 2 4" xfId="1942" xr:uid="{B973EF28-9718-4B97-9C43-8CA3AED7C373}"/>
    <cellStyle name="40% - Accent2 9 3" xfId="1943" xr:uid="{1E75F470-98F9-4EED-B8EC-FC34B5550528}"/>
    <cellStyle name="40% - Accent2 9 3 2" xfId="1944" xr:uid="{82736EB2-E5A5-4146-91F2-2C1BF0B98F06}"/>
    <cellStyle name="40% - Accent2 9 3 2 2" xfId="1945" xr:uid="{98324909-B3DF-4931-901E-FD6FDFF77E52}"/>
    <cellStyle name="40% - Accent2 9 3 3" xfId="1946" xr:uid="{FC886AC0-0E3A-4214-9EE4-693F1DF31C96}"/>
    <cellStyle name="40% - Accent2 9 3 3 2" xfId="1947" xr:uid="{2E75E386-3DFE-4981-A341-E1BB06F8CC2C}"/>
    <cellStyle name="40% - Accent2 9 3 4" xfId="1948" xr:uid="{1A89C319-0AF4-4940-9155-42CDA1953D2F}"/>
    <cellStyle name="40% - Accent2 9 4" xfId="1949" xr:uid="{BFFD811B-F4C0-4998-88AC-FAB81F034DE3}"/>
    <cellStyle name="40% - Accent2 9 4 2" xfId="1950" xr:uid="{8848D53C-B266-4DE6-9112-CB54FC2A7281}"/>
    <cellStyle name="40% - Accent2 9 4 2 2" xfId="1951" xr:uid="{605877B0-54A8-4420-A983-ACC3F03A45AD}"/>
    <cellStyle name="40% - Accent2 9 4 3" xfId="1952" xr:uid="{9E901612-DFDF-4D82-8C72-9F13E73BA011}"/>
    <cellStyle name="40% - Accent2 9 4 3 2" xfId="1953" xr:uid="{B527939F-5F4A-41FC-8BE6-529FEB5E60D2}"/>
    <cellStyle name="40% - Accent2 9 4 4" xfId="1954" xr:uid="{98A00781-87F6-4C71-B07E-2F28355FD467}"/>
    <cellStyle name="40% - Accent2 9 5" xfId="1955" xr:uid="{24344677-CEA6-45EC-BC27-404A336AC7C6}"/>
    <cellStyle name="40% - Accent2 9 5 2" xfId="1956" xr:uid="{320BEA2C-1DE9-4ADF-936F-C7FDA978530E}"/>
    <cellStyle name="40% - Accent2 9 5 2 2" xfId="1957" xr:uid="{26D4CF7A-EE49-4293-8F10-167973D93C01}"/>
    <cellStyle name="40% - Accent2 9 5 3" xfId="1958" xr:uid="{FDFB9CC8-0D00-4DDE-B8AF-B73F6DABF140}"/>
    <cellStyle name="40% - Accent2 9 5 3 2" xfId="1959" xr:uid="{2F9B692C-C6A6-46EB-9F30-68FE8DB7AA7A}"/>
    <cellStyle name="40% - Accent2 9 5 4" xfId="1960" xr:uid="{DC7A0D6A-174C-40C4-9A62-24778558C912}"/>
    <cellStyle name="40% - Accent2 9 6" xfId="1961" xr:uid="{41BD7A7C-5CE3-4043-83CF-75CE49AD195A}"/>
    <cellStyle name="40% - Accent2 9 6 2" xfId="1962" xr:uid="{E25BB14A-DC6F-4028-B089-F090FFC44A45}"/>
    <cellStyle name="40% - Accent2 9 6 2 2" xfId="1963" xr:uid="{4BF2BCC8-94D8-4FE1-A2E4-29C769A8F7DA}"/>
    <cellStyle name="40% - Accent2 9 6 3" xfId="1964" xr:uid="{7C051594-B4F5-4979-B8C7-14612A436DC2}"/>
    <cellStyle name="40% - Accent2 9 6 3 2" xfId="1965" xr:uid="{DB6543FB-6E50-4830-8D2D-BE69C6121119}"/>
    <cellStyle name="40% - Accent2 9 6 4" xfId="1966" xr:uid="{978DE0F8-2074-454F-8F2E-5CB1909C69C0}"/>
    <cellStyle name="40% - Accent2 9 7" xfId="1967" xr:uid="{0756C44C-CF3F-40B9-BA05-414880490B2F}"/>
    <cellStyle name="40% - Accent2 9 7 2" xfId="1968" xr:uid="{3472AB6E-328C-463C-8BCF-27AC50E7AA5A}"/>
    <cellStyle name="40% - Accent2 9 7 2 2" xfId="1969" xr:uid="{D9D5A6AB-CE5E-4D8C-8E72-62FB353C4B25}"/>
    <cellStyle name="40% - Accent2 9 7 3" xfId="1970" xr:uid="{6DEBBA2D-B9F7-4839-BBE3-4C8BE56765F0}"/>
    <cellStyle name="40% - Accent2 9 7 3 2" xfId="1971" xr:uid="{C66CBC1A-3E7A-4228-A1EF-FAAA4CCF17BB}"/>
    <cellStyle name="40% - Accent2 9 7 4" xfId="1972" xr:uid="{8A5A4853-599C-46AF-BEB2-1BF13748558D}"/>
    <cellStyle name="40% - Accent2 9 8" xfId="1973" xr:uid="{B06C6441-689E-4D4D-A9D4-31BB6D71A63E}"/>
    <cellStyle name="40% - Accent2 9 8 2" xfId="1974" xr:uid="{552E5A1A-393B-412E-9A69-4728D0EB6362}"/>
    <cellStyle name="40% - Accent2 9 8 2 2" xfId="1975" xr:uid="{4A849FBB-1A6C-4332-9220-7D8CCA4E5FC6}"/>
    <cellStyle name="40% - Accent2 9 8 3" xfId="1976" xr:uid="{A47620ED-050E-4908-ABB6-CF594303677D}"/>
    <cellStyle name="40% - Accent2 9 8 3 2" xfId="1977" xr:uid="{A574ADBD-439E-4DDB-B30E-79B10D67E4AC}"/>
    <cellStyle name="40% - Accent2 9 8 4" xfId="1978" xr:uid="{CABC50FC-5AAF-4A7E-9E87-299CB712DC8C}"/>
    <cellStyle name="40% - Accent2 9 9" xfId="1979" xr:uid="{CF599E09-6009-4B8E-A486-BE1341128682}"/>
    <cellStyle name="40% - Accent2 9 9 2" xfId="1980" xr:uid="{898FF096-0937-4969-9C59-CF01A9380925}"/>
    <cellStyle name="40% - Accent2 9 9 2 2" xfId="1981" xr:uid="{2ADA1E1D-6538-48DC-8F52-0E2381D39E8B}"/>
    <cellStyle name="40% - Accent2 9 9 3" xfId="1982" xr:uid="{38E2A498-69AB-4553-81F8-755E3A22F5E3}"/>
    <cellStyle name="40% - Accent2 9 9 3 2" xfId="1983" xr:uid="{E0783BDC-8F9E-49FF-9DE0-235260B114F9}"/>
    <cellStyle name="40% - Accent2 9 9 4" xfId="1984" xr:uid="{3F6674FC-A04C-42AC-850D-24572B2A3C21}"/>
    <cellStyle name="40% - Accent3 10" xfId="1985" xr:uid="{070646A7-4F31-4DC7-9BD3-2ED0823E1609}"/>
    <cellStyle name="40% - Accent3 10 10" xfId="1986" xr:uid="{C9FCDD65-5D38-47CB-B87E-DB743F4DDEA9}"/>
    <cellStyle name="40% - Accent3 10 2" xfId="1987" xr:uid="{973792EE-1D5D-4A60-9290-68F35827B74C}"/>
    <cellStyle name="40% - Accent3 10 2 2" xfId="1988" xr:uid="{AA604567-6CE0-4599-8838-5F5AD8288335}"/>
    <cellStyle name="40% - Accent3 10 2 2 2" xfId="1989" xr:uid="{92C262A8-CF26-40D0-84B5-B59ABB0E8A7C}"/>
    <cellStyle name="40% - Accent3 10 2 3" xfId="1990" xr:uid="{762A5C7A-E9CF-41D0-9C1D-EE3C7310850A}"/>
    <cellStyle name="40% - Accent3 10 2 3 2" xfId="1991" xr:uid="{75E6DEBC-220A-4D81-8CDA-A15054DA6A10}"/>
    <cellStyle name="40% - Accent3 10 2 4" xfId="1992" xr:uid="{54E2ECA4-0E80-4D8E-A586-CF2BDBD10843}"/>
    <cellStyle name="40% - Accent3 10 3" xfId="1993" xr:uid="{E8461E7E-59AC-4A1A-A028-2E89D619F4C2}"/>
    <cellStyle name="40% - Accent3 10 3 2" xfId="1994" xr:uid="{01DDF408-B4EC-45B6-8B6F-34C85880E218}"/>
    <cellStyle name="40% - Accent3 10 3 2 2" xfId="1995" xr:uid="{E46355EB-DA04-4C4B-BBA1-4078EDBF0C26}"/>
    <cellStyle name="40% - Accent3 10 3 3" xfId="1996" xr:uid="{F18D5167-7BAB-4EA9-8D23-55EFBF53F878}"/>
    <cellStyle name="40% - Accent3 10 3 3 2" xfId="1997" xr:uid="{987B1BC7-0AD2-4E38-B54E-A12AD5BEAEAC}"/>
    <cellStyle name="40% - Accent3 10 3 4" xfId="1998" xr:uid="{895FB3C3-EBEB-446D-8102-858086254E05}"/>
    <cellStyle name="40% - Accent3 10 4" xfId="1999" xr:uid="{BC634F9A-2C09-4BDC-8023-2FE14567F19A}"/>
    <cellStyle name="40% - Accent3 10 4 2" xfId="2000" xr:uid="{1E48E9E0-5546-4D7E-AEA1-BE778BD4AD9B}"/>
    <cellStyle name="40% - Accent3 10 4 2 2" xfId="2001" xr:uid="{29EDEC2D-AC00-4FAC-A018-43FAA07FA20E}"/>
    <cellStyle name="40% - Accent3 10 4 3" xfId="2002" xr:uid="{CF09A183-0DDE-4C63-82A4-ABC9BDA36368}"/>
    <cellStyle name="40% - Accent3 10 4 3 2" xfId="2003" xr:uid="{D09758CA-4CD3-4ECA-88EC-2D226099F3AA}"/>
    <cellStyle name="40% - Accent3 10 4 4" xfId="2004" xr:uid="{0F2B2D99-D5C4-4516-9B64-DC100680296C}"/>
    <cellStyle name="40% - Accent3 10 5" xfId="2005" xr:uid="{BBEDC84F-DF23-4956-B070-8D609F8CBB6A}"/>
    <cellStyle name="40% - Accent3 10 5 2" xfId="2006" xr:uid="{ADC4701E-FFD2-4C55-A78C-BE0A22E93273}"/>
    <cellStyle name="40% - Accent3 10 5 2 2" xfId="2007" xr:uid="{40640FB8-97EF-419F-9331-7AF124C07F10}"/>
    <cellStyle name="40% - Accent3 10 5 3" xfId="2008" xr:uid="{E989FC02-DFD6-47A5-9C3D-E48CF7225C2D}"/>
    <cellStyle name="40% - Accent3 10 5 3 2" xfId="2009" xr:uid="{35BA3339-FFC6-4146-934B-0577A06ACBCD}"/>
    <cellStyle name="40% - Accent3 10 5 4" xfId="2010" xr:uid="{924E576F-A3C6-4CA2-ABAB-1337729074E0}"/>
    <cellStyle name="40% - Accent3 10 6" xfId="2011" xr:uid="{02D511EC-FDE6-4298-BBCC-AA932DBCAF9B}"/>
    <cellStyle name="40% - Accent3 10 6 2" xfId="2012" xr:uid="{A17D96A8-55C6-4BB6-BAFB-3C3ADF7AFB09}"/>
    <cellStyle name="40% - Accent3 10 6 2 2" xfId="2013" xr:uid="{440C8805-8769-41D5-AA57-140B964969A2}"/>
    <cellStyle name="40% - Accent3 10 6 3" xfId="2014" xr:uid="{F1DEC391-53E3-4633-9C47-855CF330F746}"/>
    <cellStyle name="40% - Accent3 10 6 3 2" xfId="2015" xr:uid="{8FB3B693-16ED-4C55-9DE2-E6BB1D0AC0BB}"/>
    <cellStyle name="40% - Accent3 10 6 4" xfId="2016" xr:uid="{AA3D9C1E-F552-407B-A991-DB01C119A122}"/>
    <cellStyle name="40% - Accent3 10 7" xfId="2017" xr:uid="{B11D1832-F7B2-422C-8922-790405699AD2}"/>
    <cellStyle name="40% - Accent3 10 7 2" xfId="2018" xr:uid="{48338B8A-701F-45FE-A1A3-7E896135934A}"/>
    <cellStyle name="40% - Accent3 10 7 2 2" xfId="2019" xr:uid="{92E262E2-80CB-4632-A6D9-1D94C948BE04}"/>
    <cellStyle name="40% - Accent3 10 7 3" xfId="2020" xr:uid="{B04D17C2-AEF6-4DBC-98F0-17B681AB4CD8}"/>
    <cellStyle name="40% - Accent3 10 7 3 2" xfId="2021" xr:uid="{1E085417-CFA7-4DAD-988A-1E699CBF0510}"/>
    <cellStyle name="40% - Accent3 10 7 4" xfId="2022" xr:uid="{A88B0B28-D088-46CC-8B9E-4D30939AF12D}"/>
    <cellStyle name="40% - Accent3 10 8" xfId="2023" xr:uid="{6FA74F29-DEB4-4E5B-86C6-353D34D2107C}"/>
    <cellStyle name="40% - Accent3 10 8 2" xfId="2024" xr:uid="{4EA70810-B4F3-433E-9317-83270003ECAD}"/>
    <cellStyle name="40% - Accent3 10 8 2 2" xfId="2025" xr:uid="{5D69AC1A-75D2-4694-8D09-CD23CC1F332C}"/>
    <cellStyle name="40% - Accent3 10 8 3" xfId="2026" xr:uid="{B6E20964-B4BE-4582-AE06-41B1F455FE30}"/>
    <cellStyle name="40% - Accent3 10 8 3 2" xfId="2027" xr:uid="{8D95394A-9383-4230-838B-7399366DE025}"/>
    <cellStyle name="40% - Accent3 10 8 4" xfId="2028" xr:uid="{83143CE1-9AC3-4258-91DC-32440CF157E5}"/>
    <cellStyle name="40% - Accent3 10 9" xfId="2029" xr:uid="{13C8F62B-9447-4FA1-AB3F-B54C276D96BE}"/>
    <cellStyle name="40% - Accent3 10 9 2" xfId="2030" xr:uid="{6F632B0B-4EE7-4554-8DBA-AF45E858A9AA}"/>
    <cellStyle name="40% - Accent3 10 9 2 2" xfId="2031" xr:uid="{5520FDA4-AFA6-47B9-A960-FC34B780DAF8}"/>
    <cellStyle name="40% - Accent3 10 9 3" xfId="2032" xr:uid="{D4C94BFB-7C5B-4192-8834-DBCA5F74D352}"/>
    <cellStyle name="40% - Accent3 10 9 3 2" xfId="2033" xr:uid="{7ED57646-56DC-43B1-A1A5-28E81B2940D5}"/>
    <cellStyle name="40% - Accent3 10 9 4" xfId="2034" xr:uid="{75A5D925-F996-4C65-AEBD-F35CFAED651D}"/>
    <cellStyle name="40% - Accent3 11" xfId="2035" xr:uid="{CE2F1AD0-5F99-4E9C-92A3-1318615DE44A}"/>
    <cellStyle name="40% - Accent3 11 2" xfId="2036" xr:uid="{50005231-C5F2-44B4-8688-1E3E3A671E36}"/>
    <cellStyle name="40% - Accent3 11 3" xfId="2037" xr:uid="{39135386-4D31-415C-BA51-C276C718130E}"/>
    <cellStyle name="40% - Accent3 12" xfId="2038" xr:uid="{67545CDB-27C2-475E-96D3-145A746CF315}"/>
    <cellStyle name="40% - Accent3 13" xfId="2039" xr:uid="{FD4A4CAF-8BB5-4317-9C91-82BA40E7C0BE}"/>
    <cellStyle name="40% - Accent3 14" xfId="2040" xr:uid="{C63FC3D4-CF3F-4044-946D-B31D5D157257}"/>
    <cellStyle name="40% - Accent3 14 2" xfId="2041" xr:uid="{A5ED4FE7-C5A9-41B1-9B9E-BE01FE48D202}"/>
    <cellStyle name="40% - Accent3 15" xfId="2042" xr:uid="{23359525-838D-44B7-B205-E6D525047E79}"/>
    <cellStyle name="40% - Accent3 15 2" xfId="2043" xr:uid="{76D614EB-BBB8-48CF-8DC8-E317588D4057}"/>
    <cellStyle name="40% - Accent3 16" xfId="2044" xr:uid="{7B16B172-CAD0-47CE-9663-A4C4F6EFE122}"/>
    <cellStyle name="40% - Accent3 16 2" xfId="2045" xr:uid="{D7470AC4-AC09-403E-80A0-B610ADFECFC4}"/>
    <cellStyle name="40% - Accent3 2" xfId="2046" xr:uid="{4258935F-6055-4196-8D12-3A524F069D05}"/>
    <cellStyle name="40% - Accent3 2 10" xfId="2047" xr:uid="{4035D495-AE89-4D0D-AFA9-E5D6B6853209}"/>
    <cellStyle name="40% - Accent3 2 11" xfId="2048" xr:uid="{516655E2-A61B-468E-BDFE-AF58C27D1062}"/>
    <cellStyle name="40% - Accent3 2 12" xfId="2049" xr:uid="{8EFABEAF-AAD6-444D-B9C0-2A542C1B0FBD}"/>
    <cellStyle name="40% - Accent3 2 13" xfId="2050" xr:uid="{ECA8B6A5-3DBC-4821-A044-FAD37C287F7B}"/>
    <cellStyle name="40% - Accent3 2 14" xfId="2051" xr:uid="{81AA254F-38C2-4FE2-8D6C-3377B5AF352A}"/>
    <cellStyle name="40% - Accent3 2 14 2" xfId="2052" xr:uid="{B0920338-BDCB-4696-8EAC-E35F7B1E8B1B}"/>
    <cellStyle name="40% - Accent3 2 14 2 2" xfId="2053" xr:uid="{5B9B4B2A-2FEC-47C6-B39E-A351139A8092}"/>
    <cellStyle name="40% - Accent3 2 14 3" xfId="2054" xr:uid="{99EDA8DE-F02F-4867-94A7-569C583E2310}"/>
    <cellStyle name="40% - Accent3 2 14 3 2" xfId="2055" xr:uid="{EE3A125E-9DAD-487C-A776-0BC1392009F8}"/>
    <cellStyle name="40% - Accent3 2 14 4" xfId="2056" xr:uid="{CAB367AB-1038-4BF4-BBD7-CB8C9EFBE177}"/>
    <cellStyle name="40% - Accent3 2 15" xfId="2057" xr:uid="{5B8547C2-44E8-4639-8C4C-8059FC2A8069}"/>
    <cellStyle name="40% - Accent3 2 16" xfId="2058" xr:uid="{24C32262-021B-4440-8865-8DC2857D478D}"/>
    <cellStyle name="40% - Accent3 2 16 2" xfId="2059" xr:uid="{E273860D-5F3C-4F58-8587-04BE2EF1C33A}"/>
    <cellStyle name="40% - Accent3 2 17" xfId="2060" xr:uid="{DC73A24C-1337-4294-8538-F922CF70CA6A}"/>
    <cellStyle name="40% - Accent3 2 18" xfId="10313" xr:uid="{E4CAB6E4-90BA-45FB-9187-064401E27756}"/>
    <cellStyle name="40% - Accent3 2 19" xfId="12525" xr:uid="{37E4A90D-117E-475A-B08B-8431A2926775}"/>
    <cellStyle name="40% - Accent3 2 2" xfId="2061" xr:uid="{74458D50-BA58-4F17-B54E-E9CD79338D01}"/>
    <cellStyle name="40% - Accent3 2 2 2" xfId="2062" xr:uid="{15A6ABAB-9842-4CA9-89FE-4BE7800FD5A0}"/>
    <cellStyle name="40% - Accent3 2 2 2 2" xfId="2063" xr:uid="{5B7C2B70-10E9-4DC9-BD7A-5F54C6B43D4A}"/>
    <cellStyle name="40% - Accent3 2 2 2 2 2" xfId="2064" xr:uid="{9C177D22-5B64-444B-8769-021AAC2D4A8D}"/>
    <cellStyle name="40% - Accent3 2 2 2 3" xfId="2065" xr:uid="{17E5EC7A-D757-4A34-A0CB-5FE47E18E3A0}"/>
    <cellStyle name="40% - Accent3 2 2 2 3 2" xfId="2066" xr:uid="{D96780B8-BCF1-49A9-9E44-50E9D398BC4A}"/>
    <cellStyle name="40% - Accent3 2 2 2 4" xfId="2067" xr:uid="{DCC54E8D-ED20-4C7A-916D-513D9F8E035F}"/>
    <cellStyle name="40% - Accent3 2 2 3" xfId="2068" xr:uid="{F5949437-CD71-4A6A-91F1-37AB6DC4EF38}"/>
    <cellStyle name="40% - Accent3 2 2 3 2" xfId="2069" xr:uid="{451FB158-4E17-4A10-A0CF-7EA16E89F394}"/>
    <cellStyle name="40% - Accent3 2 2 4" xfId="2070" xr:uid="{C71492F8-C0C3-4025-B96E-D84E87213509}"/>
    <cellStyle name="40% - Accent3 2 3" xfId="2071" xr:uid="{B7C86555-411F-43B4-BD83-2E6928FAC68A}"/>
    <cellStyle name="40% - Accent3 2 3 2" xfId="2072" xr:uid="{A5983F68-BD3C-48C9-8A0F-777D0AC624EC}"/>
    <cellStyle name="40% - Accent3 2 3 2 2" xfId="2073" xr:uid="{A7F71F54-55B8-4BE7-A912-439A026FD36B}"/>
    <cellStyle name="40% - Accent3 2 3 2 2 2" xfId="2074" xr:uid="{3D36D61D-53AB-44CD-8778-A1EF55886F9A}"/>
    <cellStyle name="40% - Accent3 2 3 2 3" xfId="2075" xr:uid="{4F89CB4E-4FE1-4D58-A955-6D7EE152C8B9}"/>
    <cellStyle name="40% - Accent3 2 3 2 3 2" xfId="2076" xr:uid="{8EAEC0EB-8E67-4C1A-A74F-BF752DC53FC4}"/>
    <cellStyle name="40% - Accent3 2 3 2 4" xfId="2077" xr:uid="{2A692D95-A864-4C9C-87CA-5BBE18D4FB3F}"/>
    <cellStyle name="40% - Accent3 2 3 3" xfId="2078" xr:uid="{119745E0-FA6F-425B-9879-EA74E2CEDDF6}"/>
    <cellStyle name="40% - Accent3 2 3 3 2" xfId="2079" xr:uid="{43C705BA-3932-4183-97DA-832D22180411}"/>
    <cellStyle name="40% - Accent3 2 3 4" xfId="2080" xr:uid="{E2223DC0-76E0-4BA6-ADC4-B88481D370CA}"/>
    <cellStyle name="40% - Accent3 2 4" xfId="2081" xr:uid="{D8484C34-996F-4727-87AD-0F06478912D2}"/>
    <cellStyle name="40% - Accent3 2 4 2" xfId="2082" xr:uid="{659247A1-78DA-4A3D-A62A-3C4FE98BD4EA}"/>
    <cellStyle name="40% - Accent3 2 4 2 2" xfId="2083" xr:uid="{C950F334-2CD7-461C-B129-CEFE6E310A28}"/>
    <cellStyle name="40% - Accent3 2 4 3" xfId="2084" xr:uid="{0D880562-BEC6-4E19-945A-1D1256B02D09}"/>
    <cellStyle name="40% - Accent3 2 5" xfId="2085" xr:uid="{B2F7F598-AFDB-49C7-9BDE-5E85D05AF1DA}"/>
    <cellStyle name="40% - Accent3 2 5 2" xfId="2086" xr:uid="{34888AAC-E93B-44C5-B59F-A53DC236B81C}"/>
    <cellStyle name="40% - Accent3 2 5 2 2" xfId="2087" xr:uid="{CA0662FB-433A-42FB-A1C5-0D799665DC59}"/>
    <cellStyle name="40% - Accent3 2 5 3" xfId="2088" xr:uid="{830A27B5-5663-4206-89DD-43FFF33F981D}"/>
    <cellStyle name="40% - Accent3 2 6" xfId="2089" xr:uid="{31A98223-0BF2-482F-90B2-3DAEC2842EA2}"/>
    <cellStyle name="40% - Accent3 2 6 2" xfId="2090" xr:uid="{7D6E93E8-F189-48AB-9127-7C48724A55E2}"/>
    <cellStyle name="40% - Accent3 2 6 2 2" xfId="2091" xr:uid="{20DCDF95-C301-4C56-9432-29C5629F6F1C}"/>
    <cellStyle name="40% - Accent3 2 6 3" xfId="2092" xr:uid="{022654C7-012D-4A5B-8971-6E0A3C3CAC77}"/>
    <cellStyle name="40% - Accent3 2 7" xfId="2093" xr:uid="{5375801A-E64E-4CEB-B6E4-6073B2FB4EFC}"/>
    <cellStyle name="40% - Accent3 2 8" xfId="2094" xr:uid="{F3C039EE-DC74-4806-9AF7-D2961D0C9392}"/>
    <cellStyle name="40% - Accent3 2 9" xfId="2095" xr:uid="{9624C9AB-A021-46DD-898B-DAA7ACF0C055}"/>
    <cellStyle name="40% - Accent3 2 9 2" xfId="2096" xr:uid="{E8377E71-31DC-46F5-A3D0-3BB8BE147E0C}"/>
    <cellStyle name="40% - Accent3 2 9 3" xfId="2097" xr:uid="{8CEBD9A6-E2B2-48B3-85CA-36B259F48C63}"/>
    <cellStyle name="40% - Accent3 2 9 4" xfId="2098" xr:uid="{FDA24AB6-D6C3-4F7B-9DE3-38E6B3219E39}"/>
    <cellStyle name="40% - Accent3 2 9 5" xfId="2099" xr:uid="{B8D9425D-56DB-4469-8062-A8E26A87C0C1}"/>
    <cellStyle name="40% - Accent3 3" xfId="2100" xr:uid="{35189E1A-5409-424B-8E27-320D2F3526F5}"/>
    <cellStyle name="40% - Accent3 3 2" xfId="2101" xr:uid="{DE5A7290-C366-4422-88F3-8B976C2FF904}"/>
    <cellStyle name="40% - Accent3 3 2 2" xfId="2102" xr:uid="{1BE8769D-4183-49C6-83BA-ABE592EB2431}"/>
    <cellStyle name="40% - Accent3 3 3" xfId="2103" xr:uid="{E54CFEAF-CB77-4165-A17D-6AB0A679BB51}"/>
    <cellStyle name="40% - Accent3 3 3 2" xfId="2104" xr:uid="{9BCAECBF-BEF8-4C04-8CEE-1807E61F2B6C}"/>
    <cellStyle name="40% - Accent3 3 3 2 2" xfId="2105" xr:uid="{273668C6-7EF9-4C15-A7BD-6EE37E3A80D7}"/>
    <cellStyle name="40% - Accent3 3 3 3" xfId="2106" xr:uid="{6A56CD2B-EAF3-42F4-B356-8F0773B4B5C8}"/>
    <cellStyle name="40% - Accent3 3 3 3 2" xfId="2107" xr:uid="{DBA88A23-B90E-4DAF-96C5-021BCF8187B7}"/>
    <cellStyle name="40% - Accent3 3 3 4" xfId="2108" xr:uid="{592A2BCC-25D5-42FB-BFA4-DA538AEDF45A}"/>
    <cellStyle name="40% - Accent3 3 4" xfId="2109" xr:uid="{9EA2946A-FA30-47D4-8E85-5C0E7CD34FAC}"/>
    <cellStyle name="40% - Accent3 3 4 2" xfId="2110" xr:uid="{0C8CC461-9715-4167-A0A8-F9F51FEB4FB7}"/>
    <cellStyle name="40% - Accent3 3 5" xfId="2111" xr:uid="{53133739-3572-4FB1-865A-607BE4C9C065}"/>
    <cellStyle name="40% - Accent3 3 5 2" xfId="2112" xr:uid="{40244E74-0096-44C9-A3DE-C192DCFE5602}"/>
    <cellStyle name="40% - Accent3 3 6" xfId="2113" xr:uid="{B48D6FCD-9BF2-40AD-84A1-5F1A37F78932}"/>
    <cellStyle name="40% - Accent3 3 6 2" xfId="2114" xr:uid="{F41F34C4-6F2E-4E9F-A277-CA1A259D1644}"/>
    <cellStyle name="40% - Accent3 3 7" xfId="2115" xr:uid="{D3169D87-0452-4967-9D99-8EB92F1BD040}"/>
    <cellStyle name="40% - Accent3 3 8" xfId="12526" xr:uid="{DEC47F34-96A2-4A6A-9CF6-CD6292252405}"/>
    <cellStyle name="40% - Accent3 4" xfId="2116" xr:uid="{4870AC5C-8235-489C-BF9E-1A8350EC3212}"/>
    <cellStyle name="40% - Accent3 4 2" xfId="2117" xr:uid="{959BA5B5-063B-4C3D-8B05-0DFA3971CA69}"/>
    <cellStyle name="40% - Accent3 4 2 2" xfId="2118" xr:uid="{1F23F85F-1770-4876-8DF6-72ED47B2D45A}"/>
    <cellStyle name="40% - Accent3 4 3" xfId="2119" xr:uid="{2B84C0C6-223A-4B30-B071-01D9A7121640}"/>
    <cellStyle name="40% - Accent3 4 3 2" xfId="2120" xr:uid="{067EFC67-97D4-45EA-BAAD-C1B02A47B357}"/>
    <cellStyle name="40% - Accent3 4 3 2 2" xfId="2121" xr:uid="{45654BB8-053B-48B9-B1CB-3B7A53C7CFEA}"/>
    <cellStyle name="40% - Accent3 4 3 3" xfId="2122" xr:uid="{C9EFA8B0-6697-4A5C-B6CF-3E06DAEEEFA3}"/>
    <cellStyle name="40% - Accent3 4 3 3 2" xfId="2123" xr:uid="{424E684B-5702-48BD-BCC4-7AEC007BED3F}"/>
    <cellStyle name="40% - Accent3 4 3 4" xfId="2124" xr:uid="{A847A149-9CD2-4275-8ADC-2C04A864EBEA}"/>
    <cellStyle name="40% - Accent3 4 4" xfId="2125" xr:uid="{4A240A04-B8B2-4C58-980F-500D6F00B78D}"/>
    <cellStyle name="40% - Accent3 4 4 2" xfId="2126" xr:uid="{9CF95B35-A60F-47ED-8C77-9B9230BBBBAA}"/>
    <cellStyle name="40% - Accent3 4 5" xfId="2127" xr:uid="{5AD11197-31DB-40CA-BDA2-5A8D65328573}"/>
    <cellStyle name="40% - Accent3 4 5 2" xfId="2128" xr:uid="{EF571400-60A6-4221-AE08-95A08512A8B3}"/>
    <cellStyle name="40% - Accent3 4 6" xfId="2129" xr:uid="{E856B9A2-D570-4535-B5B2-E189B3A5C9B3}"/>
    <cellStyle name="40% - Accent3 4 6 2" xfId="2130" xr:uid="{A9451920-A0F2-44AD-9605-39539729C7EC}"/>
    <cellStyle name="40% - Accent3 4 7" xfId="2131" xr:uid="{D238789A-46E4-42B6-B21C-C92BBCCC695D}"/>
    <cellStyle name="40% - Accent3 5" xfId="2132" xr:uid="{1F90F82E-31C3-48E9-8A82-F2CFBA85CF35}"/>
    <cellStyle name="40% - Accent3 5 2" xfId="2133" xr:uid="{9A1009B3-2A04-4B9C-8FE9-D49723A1D826}"/>
    <cellStyle name="40% - Accent3 5 2 2" xfId="2134" xr:uid="{FD40B9E1-58D5-4443-BE63-98D8A9CCEFF9}"/>
    <cellStyle name="40% - Accent3 5 3" xfId="2135" xr:uid="{B3B46456-3FC7-4853-AB88-981AFD4D3E99}"/>
    <cellStyle name="40% - Accent3 5 3 2" xfId="2136" xr:uid="{88F8324E-63AF-4FA6-93DD-DEB694198EE0}"/>
    <cellStyle name="40% - Accent3 5 4" xfId="2137" xr:uid="{220FF2DE-84B3-4AA1-8762-51C084F4761E}"/>
    <cellStyle name="40% - Accent3 5 4 2" xfId="2138" xr:uid="{417D5DB7-25E9-40FD-BDDB-EF6B908CE778}"/>
    <cellStyle name="40% - Accent3 5 5" xfId="2139" xr:uid="{17475211-9ECD-4A7D-87C6-8125D2BD0203}"/>
    <cellStyle name="40% - Accent3 5 5 2" xfId="2140" xr:uid="{C8D3434A-D977-4892-B5D3-3F299F337EC6}"/>
    <cellStyle name="40% - Accent3 5 6" xfId="2141" xr:uid="{6D4C600C-5BB5-48B0-B86E-264BD5A27928}"/>
    <cellStyle name="40% - Accent3 6" xfId="2142" xr:uid="{31713DD2-FD27-4C29-8B67-F202ED029664}"/>
    <cellStyle name="40% - Accent3 6 2" xfId="2143" xr:uid="{2448D2C4-7ECA-4F7B-A179-E5FFE9EECEDF}"/>
    <cellStyle name="40% - Accent3 6 2 2" xfId="2144" xr:uid="{C9254BEE-2B1F-4647-9B99-A34E0AEBC4EF}"/>
    <cellStyle name="40% - Accent3 6 3" xfId="2145" xr:uid="{4B2920C7-66EA-46B1-AAD1-4B4ADD17EC46}"/>
    <cellStyle name="40% - Accent3 6 3 2" xfId="2146" xr:uid="{431973D9-C557-46B6-96A6-797BA4FF733B}"/>
    <cellStyle name="40% - Accent3 6 4" xfId="2147" xr:uid="{9715A432-BD3B-460A-ADC9-3E0B0E600811}"/>
    <cellStyle name="40% - Accent3 6 4 2" xfId="2148" xr:uid="{43543D55-15F8-4957-B366-C64990BA684E}"/>
    <cellStyle name="40% - Accent3 6 5" xfId="2149" xr:uid="{9C8BC457-B9CA-42E9-BB16-8E5B77B48989}"/>
    <cellStyle name="40% - Accent3 6 5 2" xfId="2150" xr:uid="{F0E4CDDB-DAFD-457D-9632-44D5EEDECC6B}"/>
    <cellStyle name="40% - Accent3 6 6" xfId="2151" xr:uid="{740323B2-844E-4330-BEF2-76493793A27D}"/>
    <cellStyle name="40% - Accent3 7" xfId="2152" xr:uid="{85959385-535E-4542-925C-F2440DAF229A}"/>
    <cellStyle name="40% - Accent3 7 2" xfId="2153" xr:uid="{8EBD49A8-EED9-46DA-9A55-1CB199E6E19F}"/>
    <cellStyle name="40% - Accent3 7 3" xfId="2154" xr:uid="{BF2C142D-3275-4898-9645-61608B8A363B}"/>
    <cellStyle name="40% - Accent3 8" xfId="2155" xr:uid="{D43A5A49-D40F-4203-9BDE-F7C0802D2860}"/>
    <cellStyle name="40% - Accent3 8 2" xfId="2156" xr:uid="{9B436498-A2D9-4765-8B23-E1151F5E3A83}"/>
    <cellStyle name="40% - Accent3 9" xfId="2157" xr:uid="{52D5EE5E-17CC-445B-A4BD-B6575056B205}"/>
    <cellStyle name="40% - Accent3 9 10" xfId="2158" xr:uid="{7ABFBB59-D745-41D9-90F4-D4B496EEACCC}"/>
    <cellStyle name="40% - Accent3 9 2" xfId="2159" xr:uid="{5D4BD844-727C-4DD2-828A-A78CB0B0E715}"/>
    <cellStyle name="40% - Accent3 9 2 2" xfId="2160" xr:uid="{BD1D4D4D-BCD8-4E07-AD76-E33735C504D2}"/>
    <cellStyle name="40% - Accent3 9 2 2 2" xfId="2161" xr:uid="{4CC381D8-4E78-45F0-882B-47FCE03BBA0B}"/>
    <cellStyle name="40% - Accent3 9 2 3" xfId="2162" xr:uid="{26CF17C7-88B0-4EED-B54F-C2BD3BBBA281}"/>
    <cellStyle name="40% - Accent3 9 2 3 2" xfId="2163" xr:uid="{C1FE8FD9-131D-4716-9992-A772900206A9}"/>
    <cellStyle name="40% - Accent3 9 2 4" xfId="2164" xr:uid="{7E5D635F-41C3-40F4-801F-74022B6303E1}"/>
    <cellStyle name="40% - Accent3 9 3" xfId="2165" xr:uid="{2C8F1325-D92F-4E56-9BBD-24D0FE34F34A}"/>
    <cellStyle name="40% - Accent3 9 3 2" xfId="2166" xr:uid="{82F182AE-F777-4F85-8B50-A6D7181F09C6}"/>
    <cellStyle name="40% - Accent3 9 3 2 2" xfId="2167" xr:uid="{A4AEDB0F-F089-4366-8395-087FB904622D}"/>
    <cellStyle name="40% - Accent3 9 3 3" xfId="2168" xr:uid="{8847C6E2-6BF4-4776-BE4A-EE8591696325}"/>
    <cellStyle name="40% - Accent3 9 3 3 2" xfId="2169" xr:uid="{92FCF9D8-CBCA-48CB-AFAF-2DF64BD4E3E3}"/>
    <cellStyle name="40% - Accent3 9 3 4" xfId="2170" xr:uid="{03FF11CE-958C-4E3C-84F5-C59C0E20F990}"/>
    <cellStyle name="40% - Accent3 9 4" xfId="2171" xr:uid="{430D917A-956C-4F80-9573-049C494ABDD3}"/>
    <cellStyle name="40% - Accent3 9 4 2" xfId="2172" xr:uid="{806EE68B-B6EA-4269-AD9B-3AA6F836E4D2}"/>
    <cellStyle name="40% - Accent3 9 4 2 2" xfId="2173" xr:uid="{E4C729D5-640D-4B1F-B69B-A524874142ED}"/>
    <cellStyle name="40% - Accent3 9 4 3" xfId="2174" xr:uid="{0B322B96-46DD-4273-96F2-CE4705AB19A3}"/>
    <cellStyle name="40% - Accent3 9 4 3 2" xfId="2175" xr:uid="{E5A04DE6-ED16-4793-AF41-FA64677E31C2}"/>
    <cellStyle name="40% - Accent3 9 4 4" xfId="2176" xr:uid="{E630043B-AFF3-466E-8C27-2CEB0412F2C4}"/>
    <cellStyle name="40% - Accent3 9 5" xfId="2177" xr:uid="{C8180EB4-409B-4FB7-ACBC-014BB8A4C21E}"/>
    <cellStyle name="40% - Accent3 9 5 2" xfId="2178" xr:uid="{FD833A9A-A347-4F7B-A286-217C43B1A7A2}"/>
    <cellStyle name="40% - Accent3 9 5 2 2" xfId="2179" xr:uid="{0560D6E2-47B7-4F1E-8F8F-2D379DC16FA6}"/>
    <cellStyle name="40% - Accent3 9 5 3" xfId="2180" xr:uid="{AD4C508E-DC65-40CA-A1FD-E4C159B11500}"/>
    <cellStyle name="40% - Accent3 9 5 3 2" xfId="2181" xr:uid="{5A85404E-B90D-4CB7-8898-E13CBBB04A3C}"/>
    <cellStyle name="40% - Accent3 9 5 4" xfId="2182" xr:uid="{CAF9013B-812C-4D7A-9636-5C26C0CF5546}"/>
    <cellStyle name="40% - Accent3 9 6" xfId="2183" xr:uid="{9C81AD8E-848A-4013-B876-BC5CA18021CB}"/>
    <cellStyle name="40% - Accent3 9 6 2" xfId="2184" xr:uid="{47D3BF36-6BC1-4445-9FC2-258112014E97}"/>
    <cellStyle name="40% - Accent3 9 6 2 2" xfId="2185" xr:uid="{6D50861C-B22E-4CD7-8775-029EA1544F4E}"/>
    <cellStyle name="40% - Accent3 9 6 3" xfId="2186" xr:uid="{298B397E-3B61-4793-9C88-470DC16C446A}"/>
    <cellStyle name="40% - Accent3 9 6 3 2" xfId="2187" xr:uid="{BFACCBEF-3E88-4D96-9F38-C85CC663D1A6}"/>
    <cellStyle name="40% - Accent3 9 6 4" xfId="2188" xr:uid="{F039DFD4-933C-4E4C-8EE1-23613878E91F}"/>
    <cellStyle name="40% - Accent3 9 7" xfId="2189" xr:uid="{A3123676-19EE-4C1B-861A-078583B63419}"/>
    <cellStyle name="40% - Accent3 9 7 2" xfId="2190" xr:uid="{71D07E66-661A-4130-8335-F73397B5E3F7}"/>
    <cellStyle name="40% - Accent3 9 7 2 2" xfId="2191" xr:uid="{2AFC4808-2495-446C-8F3D-DA92EE6068A0}"/>
    <cellStyle name="40% - Accent3 9 7 3" xfId="2192" xr:uid="{F96359F4-4A6A-49A1-ABA8-A64D455335CB}"/>
    <cellStyle name="40% - Accent3 9 7 3 2" xfId="2193" xr:uid="{00F2D980-0C28-424C-AD21-7FF7064F146A}"/>
    <cellStyle name="40% - Accent3 9 7 4" xfId="2194" xr:uid="{B83D017F-262F-4CB2-9AB2-402B730E128F}"/>
    <cellStyle name="40% - Accent3 9 8" xfId="2195" xr:uid="{0BF4FBAF-5A47-4A31-A972-0E05EE1437A6}"/>
    <cellStyle name="40% - Accent3 9 8 2" xfId="2196" xr:uid="{6D9D3112-4F69-4B3A-AE88-43B07CB5EB91}"/>
    <cellStyle name="40% - Accent3 9 8 2 2" xfId="2197" xr:uid="{99ADBA9E-6DEC-4F36-A3B5-5E4FFC49A3E0}"/>
    <cellStyle name="40% - Accent3 9 8 3" xfId="2198" xr:uid="{F03B5ADF-F619-4AB0-A580-A8710ED520A6}"/>
    <cellStyle name="40% - Accent3 9 8 3 2" xfId="2199" xr:uid="{8C641731-72D5-462F-BE50-C097CB0B3363}"/>
    <cellStyle name="40% - Accent3 9 8 4" xfId="2200" xr:uid="{9B1ADBC3-1F99-449F-997B-7F60CB1DBECF}"/>
    <cellStyle name="40% - Accent3 9 9" xfId="2201" xr:uid="{0A65FA84-89C5-4B62-83EF-1161C3560970}"/>
    <cellStyle name="40% - Accent3 9 9 2" xfId="2202" xr:uid="{AFA331BD-2FA4-4D4D-97F9-FAECF1E35197}"/>
    <cellStyle name="40% - Accent3 9 9 2 2" xfId="2203" xr:uid="{7E19B5F4-399B-4E7A-873F-245E36F19DD5}"/>
    <cellStyle name="40% - Accent3 9 9 3" xfId="2204" xr:uid="{772670CD-2F4B-461C-A707-8190C9A6F1CB}"/>
    <cellStyle name="40% - Accent3 9 9 3 2" xfId="2205" xr:uid="{2061DE0E-DDAA-4A44-BD5E-99F42C11E372}"/>
    <cellStyle name="40% - Accent3 9 9 4" xfId="2206" xr:uid="{2EBAE95E-23E3-4F1C-A831-346B9F2FD6E9}"/>
    <cellStyle name="40% - Accent4 10" xfId="2207" xr:uid="{3AA7E48A-2A8C-46D5-B8C0-98C8EAD970C6}"/>
    <cellStyle name="40% - Accent4 10 10" xfId="2208" xr:uid="{F9238116-B676-4461-9C95-C254EC513C39}"/>
    <cellStyle name="40% - Accent4 10 2" xfId="2209" xr:uid="{1D31A757-66B0-42D2-A11E-D16D9A9E4B3A}"/>
    <cellStyle name="40% - Accent4 10 2 2" xfId="2210" xr:uid="{C3301CC0-4CF3-475D-AC45-050280CE0BE8}"/>
    <cellStyle name="40% - Accent4 10 2 2 2" xfId="2211" xr:uid="{4887D4C7-E5E2-44FB-9B86-0E7203A628EC}"/>
    <cellStyle name="40% - Accent4 10 2 3" xfId="2212" xr:uid="{1CBD8FB7-60E2-4817-9CD0-AB0DAC17A9C1}"/>
    <cellStyle name="40% - Accent4 10 2 3 2" xfId="2213" xr:uid="{4191B001-45F1-4E36-A010-C738CAC30A7D}"/>
    <cellStyle name="40% - Accent4 10 2 4" xfId="2214" xr:uid="{4FDCBA84-5879-4C80-BEB8-E1A6512FD28B}"/>
    <cellStyle name="40% - Accent4 10 3" xfId="2215" xr:uid="{6B6A459F-FBD6-4B39-8FF7-4A04752C0C95}"/>
    <cellStyle name="40% - Accent4 10 3 2" xfId="2216" xr:uid="{965CD754-AE9A-4E5B-83D8-C90D374D8525}"/>
    <cellStyle name="40% - Accent4 10 3 2 2" xfId="2217" xr:uid="{3F0907B2-98E7-40D9-B0D1-ACD5EA7B0B2C}"/>
    <cellStyle name="40% - Accent4 10 3 3" xfId="2218" xr:uid="{810128B2-B905-45D5-A61E-439A2A4BBCC0}"/>
    <cellStyle name="40% - Accent4 10 3 3 2" xfId="2219" xr:uid="{8C5D07F4-0EA6-465C-A8EB-64EA42A3A0B7}"/>
    <cellStyle name="40% - Accent4 10 3 4" xfId="2220" xr:uid="{5C53AA2F-B02E-4FD4-A913-B1FB24979903}"/>
    <cellStyle name="40% - Accent4 10 4" xfId="2221" xr:uid="{5DCB4A43-7416-4388-84C3-2D29593ECC77}"/>
    <cellStyle name="40% - Accent4 10 4 2" xfId="2222" xr:uid="{BB84F570-521F-4E94-8EC1-F7E8E5C09DE2}"/>
    <cellStyle name="40% - Accent4 10 4 2 2" xfId="2223" xr:uid="{5E484696-036C-488C-A400-422F122846A8}"/>
    <cellStyle name="40% - Accent4 10 4 3" xfId="2224" xr:uid="{E6D8AD96-8960-4AF2-A573-53E2A68B2CB1}"/>
    <cellStyle name="40% - Accent4 10 4 3 2" xfId="2225" xr:uid="{1156133C-62E4-4F93-842F-A430A4D55EF4}"/>
    <cellStyle name="40% - Accent4 10 4 4" xfId="2226" xr:uid="{87C8ACBC-3C3A-407F-9182-C0C92F015F96}"/>
    <cellStyle name="40% - Accent4 10 5" xfId="2227" xr:uid="{02277165-5327-4CBD-9B46-933A1EAB4CD0}"/>
    <cellStyle name="40% - Accent4 10 5 2" xfId="2228" xr:uid="{AD51032D-5029-4D73-9F09-7E4799AA435B}"/>
    <cellStyle name="40% - Accent4 10 5 2 2" xfId="2229" xr:uid="{2BF4AD0C-2A79-4666-AF3C-1A426F322838}"/>
    <cellStyle name="40% - Accent4 10 5 3" xfId="2230" xr:uid="{479FC7B6-AFAB-4212-B0FA-B27DFFA5F301}"/>
    <cellStyle name="40% - Accent4 10 5 3 2" xfId="2231" xr:uid="{357C7A03-850E-40A6-93C1-BF117C2CF230}"/>
    <cellStyle name="40% - Accent4 10 5 4" xfId="2232" xr:uid="{4FB0365C-B857-4726-9D7C-D7116E954042}"/>
    <cellStyle name="40% - Accent4 10 6" xfId="2233" xr:uid="{A3C1C0DF-91BA-45BD-A6FE-6776DEBEB1C7}"/>
    <cellStyle name="40% - Accent4 10 6 2" xfId="2234" xr:uid="{BC879C09-9A80-41B8-ABBB-A3D856FA883F}"/>
    <cellStyle name="40% - Accent4 10 6 2 2" xfId="2235" xr:uid="{85459B98-93ED-4D4B-A062-619582DF2E88}"/>
    <cellStyle name="40% - Accent4 10 6 3" xfId="2236" xr:uid="{87815D94-7B27-48CC-83E8-F66C955B2635}"/>
    <cellStyle name="40% - Accent4 10 6 3 2" xfId="2237" xr:uid="{7EAAD58A-00BC-4828-BC55-A1CE80252CE6}"/>
    <cellStyle name="40% - Accent4 10 6 4" xfId="2238" xr:uid="{B9DA2251-DDD4-4DC1-A897-51EE251D929B}"/>
    <cellStyle name="40% - Accent4 10 7" xfId="2239" xr:uid="{3202976A-5403-448D-8CA9-D1AA1EF98E26}"/>
    <cellStyle name="40% - Accent4 10 7 2" xfId="2240" xr:uid="{943C12A5-5851-4DF8-A722-B0AB578ECA28}"/>
    <cellStyle name="40% - Accent4 10 7 2 2" xfId="2241" xr:uid="{D1359399-B107-472B-9E54-F911ED795BFC}"/>
    <cellStyle name="40% - Accent4 10 7 3" xfId="2242" xr:uid="{0517E550-C69C-41F7-81EB-DBCEA944FFCC}"/>
    <cellStyle name="40% - Accent4 10 7 3 2" xfId="2243" xr:uid="{150207B9-EC5E-4644-9E6F-322B57F97636}"/>
    <cellStyle name="40% - Accent4 10 7 4" xfId="2244" xr:uid="{09306491-4C17-463D-BB07-C9225418FB74}"/>
    <cellStyle name="40% - Accent4 10 8" xfId="2245" xr:uid="{4EBF96A8-F129-4658-8CF3-DF1B7F18EB72}"/>
    <cellStyle name="40% - Accent4 10 8 2" xfId="2246" xr:uid="{FEFFAE98-D04D-4737-AB57-00264D4D90D8}"/>
    <cellStyle name="40% - Accent4 10 8 2 2" xfId="2247" xr:uid="{D5E9D317-AF91-44EE-A66E-BB6658A033E2}"/>
    <cellStyle name="40% - Accent4 10 8 3" xfId="2248" xr:uid="{42596AAC-8DB4-496F-8E3A-32D5A8BDB292}"/>
    <cellStyle name="40% - Accent4 10 8 3 2" xfId="2249" xr:uid="{ADB1CB8E-8802-4373-838E-FAEE457BAA77}"/>
    <cellStyle name="40% - Accent4 10 8 4" xfId="2250" xr:uid="{2554487E-6C88-4783-B4CA-8AF23C5D1003}"/>
    <cellStyle name="40% - Accent4 10 9" xfId="2251" xr:uid="{69DA0574-34FC-40B0-A396-02E8F5B45CD8}"/>
    <cellStyle name="40% - Accent4 10 9 2" xfId="2252" xr:uid="{BA3EF892-3660-49D5-884A-F9B23958D1E0}"/>
    <cellStyle name="40% - Accent4 10 9 2 2" xfId="2253" xr:uid="{06595041-93BB-4CEC-9137-1DCD0FDF8068}"/>
    <cellStyle name="40% - Accent4 10 9 3" xfId="2254" xr:uid="{DF591C91-1A60-4C3F-8BBA-9BD7644D733C}"/>
    <cellStyle name="40% - Accent4 10 9 3 2" xfId="2255" xr:uid="{775104B6-B6EF-41B9-96FE-9FC5A0CC6279}"/>
    <cellStyle name="40% - Accent4 10 9 4" xfId="2256" xr:uid="{496B3D72-3563-4349-95A6-EDB6F6B3A65B}"/>
    <cellStyle name="40% - Accent4 11" xfId="2257" xr:uid="{9AF17BB7-3CDD-471D-8B26-A0EE639908E0}"/>
    <cellStyle name="40% - Accent4 11 2" xfId="2258" xr:uid="{E84498C7-D58A-4E05-B455-2D54DE97E52A}"/>
    <cellStyle name="40% - Accent4 11 3" xfId="2259" xr:uid="{9E60113F-0EE1-45F8-AE3A-8AD2F90A795A}"/>
    <cellStyle name="40% - Accent4 12" xfId="2260" xr:uid="{73391090-8E7D-4E9F-8DB4-D60C2E8BEF8A}"/>
    <cellStyle name="40% - Accent4 13" xfId="2261" xr:uid="{6F237743-6385-4321-9A4E-478D85819A10}"/>
    <cellStyle name="40% - Accent4 14" xfId="2262" xr:uid="{5038AFDB-5214-4E34-BC70-3CEA168AE9AE}"/>
    <cellStyle name="40% - Accent4 14 2" xfId="2263" xr:uid="{56F82B75-243D-4D94-B8D9-58C8C00F4B2C}"/>
    <cellStyle name="40% - Accent4 15" xfId="2264" xr:uid="{BD943EC7-39AC-401F-9EDA-3F585E9524A3}"/>
    <cellStyle name="40% - Accent4 15 2" xfId="2265" xr:uid="{2E4EE0FA-CEBF-4FAE-8A3F-54076A8C11B2}"/>
    <cellStyle name="40% - Accent4 16" xfId="2266" xr:uid="{8EEF5304-AEC3-4CFD-8A51-45D4E81DC892}"/>
    <cellStyle name="40% - Accent4 16 2" xfId="2267" xr:uid="{5CCF5044-0E90-4C02-B98B-18FBA23AB0F6}"/>
    <cellStyle name="40% - Accent4 2" xfId="2268" xr:uid="{E221ADB7-0251-40AE-B7C8-E1A2352741A6}"/>
    <cellStyle name="40% - Accent4 2 10" xfId="2269" xr:uid="{58672DD1-E52E-49F1-AED0-AC3C131DDD75}"/>
    <cellStyle name="40% - Accent4 2 11" xfId="2270" xr:uid="{B26E96B6-53AD-465D-846F-BEFA7A4C2A08}"/>
    <cellStyle name="40% - Accent4 2 12" xfId="2271" xr:uid="{7CC37860-A103-4111-AE22-B8DBC39FFC7B}"/>
    <cellStyle name="40% - Accent4 2 13" xfId="2272" xr:uid="{876DBB51-C194-4C03-94CF-503EF1AA11BF}"/>
    <cellStyle name="40% - Accent4 2 14" xfId="2273" xr:uid="{1DAABC6D-9980-4959-A972-E1A66AB98399}"/>
    <cellStyle name="40% - Accent4 2 14 2" xfId="2274" xr:uid="{CF924A4A-0CA6-47FE-A627-BA22E65F68A6}"/>
    <cellStyle name="40% - Accent4 2 14 2 2" xfId="2275" xr:uid="{9FA0DC79-3DF0-4200-AE29-95067B56390F}"/>
    <cellStyle name="40% - Accent4 2 14 3" xfId="2276" xr:uid="{539C580D-1EA3-4523-A36D-E01F1C623A11}"/>
    <cellStyle name="40% - Accent4 2 14 3 2" xfId="2277" xr:uid="{5C3291A6-6ED0-4D3B-84B5-BD5A2B111AB5}"/>
    <cellStyle name="40% - Accent4 2 14 4" xfId="2278" xr:uid="{198FE7E3-3290-4FD3-9C46-1E4A4DE2730B}"/>
    <cellStyle name="40% - Accent4 2 15" xfId="2279" xr:uid="{0785C43A-9C92-417E-B6ED-0AC9737120EC}"/>
    <cellStyle name="40% - Accent4 2 16" xfId="2280" xr:uid="{05F6CF99-1E64-4DFB-87B5-CE678A9F2110}"/>
    <cellStyle name="40% - Accent4 2 16 2" xfId="2281" xr:uid="{1E4861C5-11C5-4B7D-8359-1E6C1D53744E}"/>
    <cellStyle name="40% - Accent4 2 17" xfId="2282" xr:uid="{AC68DC76-762B-4256-872F-11A38D44C95E}"/>
    <cellStyle name="40% - Accent4 2 18" xfId="10314" xr:uid="{F576CFB6-9D8E-4C1C-AA0D-9AF0D36AC86C}"/>
    <cellStyle name="40% - Accent4 2 19" xfId="12530" xr:uid="{C8D9C9DB-B342-4BBF-9AA1-673E16C70995}"/>
    <cellStyle name="40% - Accent4 2 2" xfId="2283" xr:uid="{D085CD30-EFCC-4E95-A86D-E3E556075C2D}"/>
    <cellStyle name="40% - Accent4 2 2 2" xfId="2284" xr:uid="{59C58E5F-8FFE-4C69-A398-8053424B8154}"/>
    <cellStyle name="40% - Accent4 2 2 2 2" xfId="2285" xr:uid="{5F3618AF-377E-4C1E-AE56-592A6A0982F9}"/>
    <cellStyle name="40% - Accent4 2 2 2 2 2" xfId="2286" xr:uid="{76BE9B1C-B79A-4AA2-B0EA-7B05A07D6018}"/>
    <cellStyle name="40% - Accent4 2 2 2 3" xfId="2287" xr:uid="{832C8F83-B707-426A-BC8A-7956B37D2CF5}"/>
    <cellStyle name="40% - Accent4 2 2 2 3 2" xfId="2288" xr:uid="{A4951731-CFF9-4337-9D55-BF7430405359}"/>
    <cellStyle name="40% - Accent4 2 2 2 4" xfId="2289" xr:uid="{66C92953-4F4A-4139-BF6D-E313282D9E31}"/>
    <cellStyle name="40% - Accent4 2 2 3" xfId="2290" xr:uid="{A8E35656-8733-4921-B744-1CD03C523D51}"/>
    <cellStyle name="40% - Accent4 2 2 3 2" xfId="2291" xr:uid="{E0ADD1B6-0E16-450C-88B8-4457F7726B42}"/>
    <cellStyle name="40% - Accent4 2 2 4" xfId="2292" xr:uid="{EFF2D3F5-CE92-4777-856F-8CAF368578F9}"/>
    <cellStyle name="40% - Accent4 2 3" xfId="2293" xr:uid="{12E62035-D1D2-4038-AB9F-86FEBD7CA39B}"/>
    <cellStyle name="40% - Accent4 2 3 2" xfId="2294" xr:uid="{DD82F7D6-A2F7-4994-B8ED-2CC3B399DCC8}"/>
    <cellStyle name="40% - Accent4 2 3 2 2" xfId="2295" xr:uid="{3BC9802B-26A4-4119-B287-2CD457A78AC3}"/>
    <cellStyle name="40% - Accent4 2 3 2 2 2" xfId="2296" xr:uid="{6CCD6372-2D61-40C0-A52D-A8F6D9FE920A}"/>
    <cellStyle name="40% - Accent4 2 3 2 3" xfId="2297" xr:uid="{0A6B6B46-C106-49E4-9FD7-14172CFA7192}"/>
    <cellStyle name="40% - Accent4 2 3 2 3 2" xfId="2298" xr:uid="{3A447459-37A4-4836-AB6D-C8E5BC08D981}"/>
    <cellStyle name="40% - Accent4 2 3 2 4" xfId="2299" xr:uid="{776D0861-03A7-44A5-90FF-AEF129BDA479}"/>
    <cellStyle name="40% - Accent4 2 3 3" xfId="2300" xr:uid="{EC2463E5-B497-437C-9B45-B823796321BD}"/>
    <cellStyle name="40% - Accent4 2 3 3 2" xfId="2301" xr:uid="{C8D86136-9DD6-401A-8E1B-7AC2D7083B93}"/>
    <cellStyle name="40% - Accent4 2 3 4" xfId="2302" xr:uid="{5E20A7A2-8D11-4D4E-B066-C340D088F8E9}"/>
    <cellStyle name="40% - Accent4 2 4" xfId="2303" xr:uid="{EB7902B5-22F3-484E-86E5-78D1100929B4}"/>
    <cellStyle name="40% - Accent4 2 4 2" xfId="2304" xr:uid="{6E3222D4-A668-4458-BF17-AF05A09A9F97}"/>
    <cellStyle name="40% - Accent4 2 4 2 2" xfId="2305" xr:uid="{DC538131-6AA7-439C-A4CB-F2B763DC8E32}"/>
    <cellStyle name="40% - Accent4 2 4 3" xfId="2306" xr:uid="{81A51DB2-C145-4277-AA36-FF31D1FBAEFF}"/>
    <cellStyle name="40% - Accent4 2 5" xfId="2307" xr:uid="{1D8D9C0A-9A7B-4585-B962-4E0AB5A107B3}"/>
    <cellStyle name="40% - Accent4 2 5 2" xfId="2308" xr:uid="{F31BBE21-36FE-48B0-B5A5-2348DFE64CD9}"/>
    <cellStyle name="40% - Accent4 2 5 2 2" xfId="2309" xr:uid="{89EDAA76-171D-4969-AA3C-D8CA447933D4}"/>
    <cellStyle name="40% - Accent4 2 5 3" xfId="2310" xr:uid="{6A25511C-0233-45BA-AE7C-0986255A51FA}"/>
    <cellStyle name="40% - Accent4 2 6" xfId="2311" xr:uid="{4990DB1C-637E-46DA-8A31-2E8F4C447153}"/>
    <cellStyle name="40% - Accent4 2 6 2" xfId="2312" xr:uid="{9673404B-52A6-45C6-9C78-7ECD0D999E2A}"/>
    <cellStyle name="40% - Accent4 2 6 2 2" xfId="2313" xr:uid="{6DD90E15-B2EA-4F0E-A613-2B8D7B0287ED}"/>
    <cellStyle name="40% - Accent4 2 6 3" xfId="2314" xr:uid="{B15A4D2A-B0B1-4F26-8B8E-3F617662FCA9}"/>
    <cellStyle name="40% - Accent4 2 7" xfId="2315" xr:uid="{A4842913-9BD4-47DE-82BB-FB38C30746FA}"/>
    <cellStyle name="40% - Accent4 2 8" xfId="2316" xr:uid="{AAF341D8-0083-4CB1-94BA-8763704C03FC}"/>
    <cellStyle name="40% - Accent4 2 9" xfId="2317" xr:uid="{2199D9E8-DCDE-4545-816F-61C27F56ED03}"/>
    <cellStyle name="40% - Accent4 2 9 2" xfId="2318" xr:uid="{BFEA425C-6751-4E6C-BCC0-6E6D8F2F73A2}"/>
    <cellStyle name="40% - Accent4 2 9 3" xfId="2319" xr:uid="{2D47B3F9-886B-471A-B523-15B53033C1DE}"/>
    <cellStyle name="40% - Accent4 2 9 4" xfId="2320" xr:uid="{3C141E88-8995-4BDB-AE3B-BDD80B8CE054}"/>
    <cellStyle name="40% - Accent4 2 9 5" xfId="2321" xr:uid="{8036B293-85C1-47EB-8BBB-2AD1F51D7B9B}"/>
    <cellStyle name="40% - Accent4 3" xfId="2322" xr:uid="{14C045E9-1643-4076-A482-7417C473442E}"/>
    <cellStyle name="40% - Accent4 3 2" xfId="2323" xr:uid="{79A9D45A-5C6B-46A8-A5DA-B5D8708076CD}"/>
    <cellStyle name="40% - Accent4 3 2 2" xfId="2324" xr:uid="{C29B026B-8E5A-4A61-AF6D-B37B9B0CEF1B}"/>
    <cellStyle name="40% - Accent4 3 3" xfId="2325" xr:uid="{2B1FEF41-3132-4F2E-9E0D-5760699E78C7}"/>
    <cellStyle name="40% - Accent4 3 3 2" xfId="2326" xr:uid="{BE2610F9-D8F8-4F0C-B590-05F8C97D0745}"/>
    <cellStyle name="40% - Accent4 3 3 2 2" xfId="2327" xr:uid="{143BF8BE-3ADB-4C70-A7B6-091A7EDFDC14}"/>
    <cellStyle name="40% - Accent4 3 3 3" xfId="2328" xr:uid="{6A964A28-34A2-4C23-9910-E6FCB620CEA0}"/>
    <cellStyle name="40% - Accent4 3 3 3 2" xfId="2329" xr:uid="{4B635E2F-718A-4025-8655-EBCE4BD7B7DA}"/>
    <cellStyle name="40% - Accent4 3 3 4" xfId="2330" xr:uid="{EDD12919-6E28-4935-B3A5-E20C305F6D39}"/>
    <cellStyle name="40% - Accent4 3 4" xfId="2331" xr:uid="{EFA52C6D-B2C7-4552-9B85-945CED1D7397}"/>
    <cellStyle name="40% - Accent4 3 4 2" xfId="2332" xr:uid="{8764070C-09AA-4C2D-BFAA-DD5B1CB28E5B}"/>
    <cellStyle name="40% - Accent4 3 5" xfId="2333" xr:uid="{1C3D0F48-C6A5-4405-96F4-2E93F79BF291}"/>
    <cellStyle name="40% - Accent4 3 5 2" xfId="2334" xr:uid="{ABD86B07-C6F8-45C9-85FA-27AA61AFE292}"/>
    <cellStyle name="40% - Accent4 3 6" xfId="2335" xr:uid="{27DD9F59-F122-4C1A-99E6-A62D3CF0AB51}"/>
    <cellStyle name="40% - Accent4 3 6 2" xfId="2336" xr:uid="{036B0E23-C5A1-47A0-89EE-BF4D849933C9}"/>
    <cellStyle name="40% - Accent4 3 7" xfId="2337" xr:uid="{4D06779F-7081-4B43-ADAB-2B6E67BAD8D8}"/>
    <cellStyle name="40% - Accent4 3 8" xfId="12531" xr:uid="{1D92E4A2-0B31-4D86-A5D0-8CD84F92FDFB}"/>
    <cellStyle name="40% - Accent4 4" xfId="2338" xr:uid="{F9B56FF5-C655-4964-8FE4-614A13FB8969}"/>
    <cellStyle name="40% - Accent4 4 2" xfId="2339" xr:uid="{974B789B-CC6A-4442-A523-9E9CE7767284}"/>
    <cellStyle name="40% - Accent4 4 2 2" xfId="2340" xr:uid="{DE08A0B7-2051-46AA-88F8-AEDD94796E0B}"/>
    <cellStyle name="40% - Accent4 4 3" xfId="2341" xr:uid="{1E45FC29-8BDB-4456-B732-396B6B907359}"/>
    <cellStyle name="40% - Accent4 4 3 2" xfId="2342" xr:uid="{D02FDDF5-8C87-4574-81FC-C3BBD1B80A8E}"/>
    <cellStyle name="40% - Accent4 4 3 2 2" xfId="2343" xr:uid="{1D41E261-FDCA-4CED-AF93-F85825A3BD5D}"/>
    <cellStyle name="40% - Accent4 4 3 3" xfId="2344" xr:uid="{86B7200D-A610-4CE5-91DF-DDDAA884E510}"/>
    <cellStyle name="40% - Accent4 4 3 3 2" xfId="2345" xr:uid="{E8F5A382-1881-4A87-A136-5A00942C16BC}"/>
    <cellStyle name="40% - Accent4 4 3 4" xfId="2346" xr:uid="{27C7A7DB-A216-43CF-A676-3C0D244F5AEF}"/>
    <cellStyle name="40% - Accent4 4 4" xfId="2347" xr:uid="{3AAFFF8F-3E83-471F-8376-47F130975D2A}"/>
    <cellStyle name="40% - Accent4 4 4 2" xfId="2348" xr:uid="{6CF3265B-5699-42AC-BC91-855727D2EBAB}"/>
    <cellStyle name="40% - Accent4 4 5" xfId="2349" xr:uid="{1E0213B4-4766-4E46-9D87-56A740584BB5}"/>
    <cellStyle name="40% - Accent4 4 5 2" xfId="2350" xr:uid="{6584B68E-3362-43CD-8608-28AD7654140B}"/>
    <cellStyle name="40% - Accent4 4 6" xfId="2351" xr:uid="{2F17B202-386F-46C6-91EE-BFEF30C46C24}"/>
    <cellStyle name="40% - Accent4 4 6 2" xfId="2352" xr:uid="{3DDF9F82-4329-487D-B86D-446D65A57BA2}"/>
    <cellStyle name="40% - Accent4 4 7" xfId="2353" xr:uid="{BDF8D5AD-BD66-4520-B0D5-08CB793B620B}"/>
    <cellStyle name="40% - Accent4 5" xfId="2354" xr:uid="{9D267C1A-F706-4BAC-8A75-ACA38C405D76}"/>
    <cellStyle name="40% - Accent4 5 2" xfId="2355" xr:uid="{0C3C3518-F8F7-4353-81B2-84E7E06659D7}"/>
    <cellStyle name="40% - Accent4 5 2 2" xfId="2356" xr:uid="{F4C14457-E54A-4608-8109-DE5E7491B3EA}"/>
    <cellStyle name="40% - Accent4 5 3" xfId="2357" xr:uid="{F7E681F9-D26E-482C-A1FC-0A89805E7D08}"/>
    <cellStyle name="40% - Accent4 5 3 2" xfId="2358" xr:uid="{8147A4B9-1969-473D-BE33-4E4136FA7EDF}"/>
    <cellStyle name="40% - Accent4 5 4" xfId="2359" xr:uid="{9BE4362F-6A7A-48A7-B462-CDA1EA50D5BF}"/>
    <cellStyle name="40% - Accent4 5 4 2" xfId="2360" xr:uid="{795ED290-3730-45BD-AAC4-FB7506509DBC}"/>
    <cellStyle name="40% - Accent4 5 5" xfId="2361" xr:uid="{C34A1EA0-E524-499A-B288-D91219A2F958}"/>
    <cellStyle name="40% - Accent4 5 5 2" xfId="2362" xr:uid="{A24709FC-D770-494A-A2D8-B84184CBA071}"/>
    <cellStyle name="40% - Accent4 5 6" xfId="2363" xr:uid="{0D717492-6E5B-408D-9C97-406270749E50}"/>
    <cellStyle name="40% - Accent4 6" xfId="2364" xr:uid="{9BBB1069-0D50-46F6-BF80-74C911D70262}"/>
    <cellStyle name="40% - Accent4 6 2" xfId="2365" xr:uid="{90E74D5E-8BD4-4587-8DA1-C1C4D5B51323}"/>
    <cellStyle name="40% - Accent4 6 2 2" xfId="2366" xr:uid="{85E4F022-4154-4F45-AAA7-264CD3FD36A9}"/>
    <cellStyle name="40% - Accent4 6 3" xfId="2367" xr:uid="{FC480C6E-6117-4255-BC19-4A646E0FF065}"/>
    <cellStyle name="40% - Accent4 6 3 2" xfId="2368" xr:uid="{038A99A8-E8AB-4900-9B29-5FB8F0419C46}"/>
    <cellStyle name="40% - Accent4 6 4" xfId="2369" xr:uid="{F945FF69-A4E7-40B2-9EA5-7B94EB4CA4A6}"/>
    <cellStyle name="40% - Accent4 6 4 2" xfId="2370" xr:uid="{D7194712-83D9-447D-88EA-982230B509E5}"/>
    <cellStyle name="40% - Accent4 6 5" xfId="2371" xr:uid="{B090355B-D8DA-44E1-BA5B-02E5C4791300}"/>
    <cellStyle name="40% - Accent4 6 5 2" xfId="2372" xr:uid="{FC584EE8-CB7E-491D-AB21-6F66CF2567A1}"/>
    <cellStyle name="40% - Accent4 6 6" xfId="2373" xr:uid="{C58D2400-EBF1-44EE-80DF-4B7681D944BC}"/>
    <cellStyle name="40% - Accent4 7" xfId="2374" xr:uid="{BCD8D82C-10B9-492E-9203-2B1F77CD7790}"/>
    <cellStyle name="40% - Accent4 7 2" xfId="2375" xr:uid="{E4938F6F-F8EE-4C2D-97DE-74F2FDD3B771}"/>
    <cellStyle name="40% - Accent4 7 3" xfId="2376" xr:uid="{65C74DD5-D560-4BEC-90F7-7B076EAA63CA}"/>
    <cellStyle name="40% - Accent4 8" xfId="2377" xr:uid="{753C54D2-55AC-4A54-BCF0-EE565E6BD52D}"/>
    <cellStyle name="40% - Accent4 8 2" xfId="2378" xr:uid="{5743BBCD-46A4-42ED-83CB-5268D6DD2CF7}"/>
    <cellStyle name="40% - Accent4 9" xfId="2379" xr:uid="{BF419DC7-E6E6-4164-BE91-86A32F2E240E}"/>
    <cellStyle name="40% - Accent4 9 10" xfId="2380" xr:uid="{81EA9656-4707-4C31-B5E5-1A13265626AF}"/>
    <cellStyle name="40% - Accent4 9 2" xfId="2381" xr:uid="{61B59AB1-904D-4540-85FB-52BD0183C47E}"/>
    <cellStyle name="40% - Accent4 9 2 2" xfId="2382" xr:uid="{11676468-3292-4A7D-BA3B-1C08935AA2F3}"/>
    <cellStyle name="40% - Accent4 9 2 2 2" xfId="2383" xr:uid="{2D9AF1A7-CC32-4E3F-931F-214CEDC49B5A}"/>
    <cellStyle name="40% - Accent4 9 2 3" xfId="2384" xr:uid="{DC5EF479-2E7F-4AA1-A0EE-6154D29FC25F}"/>
    <cellStyle name="40% - Accent4 9 2 3 2" xfId="2385" xr:uid="{DDE1B3C9-D580-4356-91B6-9E9CE1C0AC92}"/>
    <cellStyle name="40% - Accent4 9 2 4" xfId="2386" xr:uid="{82A4FDD7-874D-42E5-A713-6C3A59D7457A}"/>
    <cellStyle name="40% - Accent4 9 3" xfId="2387" xr:uid="{DEC3F368-33EC-4C0B-8112-E33746B4F783}"/>
    <cellStyle name="40% - Accent4 9 3 2" xfId="2388" xr:uid="{8589E43F-BD29-4E25-B44F-D9B4320DB383}"/>
    <cellStyle name="40% - Accent4 9 3 2 2" xfId="2389" xr:uid="{4CB15085-794D-49B8-9173-3B177D028E3B}"/>
    <cellStyle name="40% - Accent4 9 3 3" xfId="2390" xr:uid="{7EFEA8CE-8A3F-4FAA-A16E-024634148DF3}"/>
    <cellStyle name="40% - Accent4 9 3 3 2" xfId="2391" xr:uid="{5D712FDD-9F21-4618-960B-511996316047}"/>
    <cellStyle name="40% - Accent4 9 3 4" xfId="2392" xr:uid="{3E0AB1B8-3ECD-4346-BCE1-476FD15B4D36}"/>
    <cellStyle name="40% - Accent4 9 4" xfId="2393" xr:uid="{3B001E03-BB3B-4628-8F35-1EB635834556}"/>
    <cellStyle name="40% - Accent4 9 4 2" xfId="2394" xr:uid="{CBA533DA-DEE2-408A-ABD9-F8516ABE7787}"/>
    <cellStyle name="40% - Accent4 9 4 2 2" xfId="2395" xr:uid="{574816F0-BBE6-4025-A7D2-97B32F338D40}"/>
    <cellStyle name="40% - Accent4 9 4 3" xfId="2396" xr:uid="{69984A11-D77B-4289-B56C-6544DA67C771}"/>
    <cellStyle name="40% - Accent4 9 4 3 2" xfId="2397" xr:uid="{F89AC0B7-3D35-489A-8535-9395C8CF7AF9}"/>
    <cellStyle name="40% - Accent4 9 4 4" xfId="2398" xr:uid="{5A2CE83B-B3C6-45F4-BB2A-3B6D6EE45124}"/>
    <cellStyle name="40% - Accent4 9 5" xfId="2399" xr:uid="{82EA12D9-CBF8-45E8-BB8D-CC83E8C7DF54}"/>
    <cellStyle name="40% - Accent4 9 5 2" xfId="2400" xr:uid="{975FCA7B-3207-4C8D-A1E2-3C2D4C78C70A}"/>
    <cellStyle name="40% - Accent4 9 5 2 2" xfId="2401" xr:uid="{E6087F57-857F-40AA-9141-FB8BFCA0A7DD}"/>
    <cellStyle name="40% - Accent4 9 5 3" xfId="2402" xr:uid="{6E005D93-ABF7-48D4-8F3B-E4DA1FA06DEA}"/>
    <cellStyle name="40% - Accent4 9 5 3 2" xfId="2403" xr:uid="{97C229C5-4700-4145-8CD5-ADBD58F1BBB1}"/>
    <cellStyle name="40% - Accent4 9 5 4" xfId="2404" xr:uid="{036242F0-ECF8-4B0B-BFE5-AE733BD6E755}"/>
    <cellStyle name="40% - Accent4 9 6" xfId="2405" xr:uid="{8E406CC4-713F-48BB-B41C-80F7F1783EC8}"/>
    <cellStyle name="40% - Accent4 9 6 2" xfId="2406" xr:uid="{62DCB91D-D358-467F-BAAE-7582EDD4B9C0}"/>
    <cellStyle name="40% - Accent4 9 6 2 2" xfId="2407" xr:uid="{CBF82339-791F-4B29-A64D-0E388D74E816}"/>
    <cellStyle name="40% - Accent4 9 6 3" xfId="2408" xr:uid="{7A3C8386-063B-4624-B8A4-27C7B248E40F}"/>
    <cellStyle name="40% - Accent4 9 6 3 2" xfId="2409" xr:uid="{FBA99B30-8F5F-4653-9328-52BA6C3D2AF0}"/>
    <cellStyle name="40% - Accent4 9 6 4" xfId="2410" xr:uid="{E1B4E155-6F57-4D83-93D2-EF7E49959ACA}"/>
    <cellStyle name="40% - Accent4 9 7" xfId="2411" xr:uid="{8A378493-2274-497E-9088-341EE99D5124}"/>
    <cellStyle name="40% - Accent4 9 7 2" xfId="2412" xr:uid="{CA30ED5E-B381-482B-A262-8814419FF819}"/>
    <cellStyle name="40% - Accent4 9 7 2 2" xfId="2413" xr:uid="{C2E075F2-E370-4066-B303-7FF21A12AE2A}"/>
    <cellStyle name="40% - Accent4 9 7 3" xfId="2414" xr:uid="{EDEB96CC-A176-43D6-B545-02E8C2F6191E}"/>
    <cellStyle name="40% - Accent4 9 7 3 2" xfId="2415" xr:uid="{3DF723FE-5620-404C-8FAF-6C10160CDC8F}"/>
    <cellStyle name="40% - Accent4 9 7 4" xfId="2416" xr:uid="{44487DE0-EB1B-4959-B267-ED9A2CA1D6C9}"/>
    <cellStyle name="40% - Accent4 9 8" xfId="2417" xr:uid="{C3C7B8D6-C2AD-4BE6-BF3B-DBA75D179489}"/>
    <cellStyle name="40% - Accent4 9 8 2" xfId="2418" xr:uid="{93D0978F-558B-413A-AD7B-22143D8960DD}"/>
    <cellStyle name="40% - Accent4 9 8 2 2" xfId="2419" xr:uid="{0D113E62-55B2-423A-84DF-74BF6848FEC5}"/>
    <cellStyle name="40% - Accent4 9 8 3" xfId="2420" xr:uid="{3E6529FA-0411-4E59-A2AD-138F709ABB73}"/>
    <cellStyle name="40% - Accent4 9 8 3 2" xfId="2421" xr:uid="{9E2AEED8-C5C6-42CB-9137-B21BB6917BA1}"/>
    <cellStyle name="40% - Accent4 9 8 4" xfId="2422" xr:uid="{FA254841-558F-46F1-9FB0-AAEE4E7F6ECE}"/>
    <cellStyle name="40% - Accent4 9 9" xfId="2423" xr:uid="{641D0A51-5A84-4A8D-84B0-5F5EA9D39439}"/>
    <cellStyle name="40% - Accent4 9 9 2" xfId="2424" xr:uid="{F7700ABF-D147-419D-BB0B-D594FF28223A}"/>
    <cellStyle name="40% - Accent4 9 9 2 2" xfId="2425" xr:uid="{4AF64F6D-3A8B-4598-9A31-2D51F3B247EB}"/>
    <cellStyle name="40% - Accent4 9 9 3" xfId="2426" xr:uid="{EA7130C0-A6EB-4054-9472-5E16D4D90A94}"/>
    <cellStyle name="40% - Accent4 9 9 3 2" xfId="2427" xr:uid="{25AE81E5-2D6B-4B5B-90AC-E14C10572A3F}"/>
    <cellStyle name="40% - Accent4 9 9 4" xfId="2428" xr:uid="{AE3716F6-6365-4B83-9F19-38D0341B388A}"/>
    <cellStyle name="40% - Accent5 10" xfId="2429" xr:uid="{5BFF54BC-67E6-4709-84F9-326837378BCF}"/>
    <cellStyle name="40% - Accent5 10 10" xfId="2430" xr:uid="{4F723DBB-2E85-4834-BB5C-B82BF3D6979F}"/>
    <cellStyle name="40% - Accent5 10 2" xfId="2431" xr:uid="{A8F07B01-0E5B-4E5A-868D-62B8626C8C49}"/>
    <cellStyle name="40% - Accent5 10 2 2" xfId="2432" xr:uid="{E262FF8F-4C31-4AAE-A2F7-69301F5BB1DF}"/>
    <cellStyle name="40% - Accent5 10 2 2 2" xfId="2433" xr:uid="{581497C6-8FD9-464D-8D31-70010555BA5F}"/>
    <cellStyle name="40% - Accent5 10 2 3" xfId="2434" xr:uid="{9300D1DD-FDBE-4D43-AE1C-4D5BB331DD06}"/>
    <cellStyle name="40% - Accent5 10 2 3 2" xfId="2435" xr:uid="{E9386F4C-D497-4EFC-B4B9-FF01AC052BD5}"/>
    <cellStyle name="40% - Accent5 10 2 4" xfId="2436" xr:uid="{DF670657-3C6F-46E8-97B6-37829D85CB53}"/>
    <cellStyle name="40% - Accent5 10 3" xfId="2437" xr:uid="{4E7201B5-329E-4BDE-84E3-75FCE8486D13}"/>
    <cellStyle name="40% - Accent5 10 3 2" xfId="2438" xr:uid="{3BD45561-3223-4383-A2A2-8AC14C842AF6}"/>
    <cellStyle name="40% - Accent5 10 3 2 2" xfId="2439" xr:uid="{29E9AE62-70C1-4D95-89D9-4215D1515737}"/>
    <cellStyle name="40% - Accent5 10 3 3" xfId="2440" xr:uid="{96BF0F1C-2B69-4078-8579-5DA65C99FD7C}"/>
    <cellStyle name="40% - Accent5 10 3 3 2" xfId="2441" xr:uid="{BF1C0211-16B5-40CE-B63F-90AB9CE95600}"/>
    <cellStyle name="40% - Accent5 10 3 4" xfId="2442" xr:uid="{45CDB004-76C2-4754-8E50-448AE5984F79}"/>
    <cellStyle name="40% - Accent5 10 4" xfId="2443" xr:uid="{8F01F3C1-8E71-4A12-B990-64261069BC70}"/>
    <cellStyle name="40% - Accent5 10 4 2" xfId="2444" xr:uid="{01FC4435-E4E5-44AA-9262-40736CD6FB52}"/>
    <cellStyle name="40% - Accent5 10 4 2 2" xfId="2445" xr:uid="{2B873644-206A-4315-9195-EF03BB2479CD}"/>
    <cellStyle name="40% - Accent5 10 4 3" xfId="2446" xr:uid="{43031C31-95E2-4EF0-ADD2-44933E6E1425}"/>
    <cellStyle name="40% - Accent5 10 4 3 2" xfId="2447" xr:uid="{9D411657-17C5-4A3C-8779-145946C16E10}"/>
    <cellStyle name="40% - Accent5 10 4 4" xfId="2448" xr:uid="{945BB37A-0529-4E5E-A05D-0BE92BEFD083}"/>
    <cellStyle name="40% - Accent5 10 5" xfId="2449" xr:uid="{B4F40C26-583D-4F30-B1BE-44314A2FA889}"/>
    <cellStyle name="40% - Accent5 10 5 2" xfId="2450" xr:uid="{0EFA4FB6-920D-4E6C-91CF-A22F71F20A4D}"/>
    <cellStyle name="40% - Accent5 10 5 2 2" xfId="2451" xr:uid="{39E931C2-C5E7-4938-BC39-CA785955AF1B}"/>
    <cellStyle name="40% - Accent5 10 5 3" xfId="2452" xr:uid="{4793D198-0917-4E54-B78E-FBE2E1D92508}"/>
    <cellStyle name="40% - Accent5 10 5 3 2" xfId="2453" xr:uid="{7A3109FA-9715-4D76-BDE3-93667691103E}"/>
    <cellStyle name="40% - Accent5 10 5 4" xfId="2454" xr:uid="{45E8234A-F09D-4FFF-82B9-CEB73AD15DFF}"/>
    <cellStyle name="40% - Accent5 10 6" xfId="2455" xr:uid="{E3540253-3274-4D90-BA82-75210043CDB8}"/>
    <cellStyle name="40% - Accent5 10 6 2" xfId="2456" xr:uid="{38F82D94-A351-4940-A5A8-A18B8FECC49A}"/>
    <cellStyle name="40% - Accent5 10 6 2 2" xfId="2457" xr:uid="{5B7E1732-F06A-4642-B9C5-EDA062EF7DBB}"/>
    <cellStyle name="40% - Accent5 10 6 3" xfId="2458" xr:uid="{ABB04DC4-C971-43DF-A966-2385A09F87CE}"/>
    <cellStyle name="40% - Accent5 10 6 3 2" xfId="2459" xr:uid="{B059F05E-8718-4D73-9096-C27C4D3043A4}"/>
    <cellStyle name="40% - Accent5 10 6 4" xfId="2460" xr:uid="{DBF2E8B9-97BA-4AEB-A6BB-DA7E11EFA3C7}"/>
    <cellStyle name="40% - Accent5 10 7" xfId="2461" xr:uid="{87C0E1AC-5360-47EE-A4E2-A291A48977F0}"/>
    <cellStyle name="40% - Accent5 10 7 2" xfId="2462" xr:uid="{79EF727D-7536-4580-80FB-F46B5EC1133D}"/>
    <cellStyle name="40% - Accent5 10 7 2 2" xfId="2463" xr:uid="{189D5C07-94FB-4A9F-8E59-495BFC24833E}"/>
    <cellStyle name="40% - Accent5 10 7 3" xfId="2464" xr:uid="{1E8B2DA2-7E7E-43D6-B508-E78BF4478B00}"/>
    <cellStyle name="40% - Accent5 10 7 3 2" xfId="2465" xr:uid="{746F40A2-E2C1-402B-9987-96D869DCB073}"/>
    <cellStyle name="40% - Accent5 10 7 4" xfId="2466" xr:uid="{F2ADC9DC-295D-4263-8E78-F02BEE9B927C}"/>
    <cellStyle name="40% - Accent5 10 8" xfId="2467" xr:uid="{56F4E86F-642C-4F54-86A1-3C15BAE8EC0A}"/>
    <cellStyle name="40% - Accent5 10 8 2" xfId="2468" xr:uid="{B9F51E89-EB66-4975-B9C9-B1FFA97702A7}"/>
    <cellStyle name="40% - Accent5 10 8 2 2" xfId="2469" xr:uid="{A7B5D16C-27C6-449A-B2B3-038E645AE9EB}"/>
    <cellStyle name="40% - Accent5 10 8 3" xfId="2470" xr:uid="{9A985839-C832-4BE9-9DA3-E2E6EFC2DFA3}"/>
    <cellStyle name="40% - Accent5 10 8 3 2" xfId="2471" xr:uid="{35133BAB-A2C6-4CF3-A589-F0901F99C24C}"/>
    <cellStyle name="40% - Accent5 10 8 4" xfId="2472" xr:uid="{A12F2897-8EFC-461F-ACF5-0DE532B0992C}"/>
    <cellStyle name="40% - Accent5 10 9" xfId="2473" xr:uid="{140AE66D-B8EE-4569-A321-68DE0DCE9499}"/>
    <cellStyle name="40% - Accent5 10 9 2" xfId="2474" xr:uid="{A7E0D732-D73E-42E3-A62E-B99C25CCE157}"/>
    <cellStyle name="40% - Accent5 10 9 2 2" xfId="2475" xr:uid="{2BC7AE88-2586-433F-8530-0BD08D252E0C}"/>
    <cellStyle name="40% - Accent5 10 9 3" xfId="2476" xr:uid="{3BA70F9B-D88F-49CF-8EBC-638A49112FF1}"/>
    <cellStyle name="40% - Accent5 10 9 3 2" xfId="2477" xr:uid="{0B7EDC2D-6F3D-4568-9F9D-96D338F0AFB6}"/>
    <cellStyle name="40% - Accent5 10 9 4" xfId="2478" xr:uid="{F256E7BC-BE5C-41D1-86B6-CDB7EF8D6B71}"/>
    <cellStyle name="40% - Accent5 11" xfId="2479" xr:uid="{4242832B-C189-4135-834D-1F1998926540}"/>
    <cellStyle name="40% - Accent5 11 2" xfId="2480" xr:uid="{995E4CF1-96A3-402E-82BD-CD83253FE02B}"/>
    <cellStyle name="40% - Accent5 11 3" xfId="2481" xr:uid="{21A2037A-0AC8-4185-9C01-1ECEBDA23298}"/>
    <cellStyle name="40% - Accent5 12" xfId="2482" xr:uid="{CDA2DDE1-0712-4DA0-890E-BBBE0261B01E}"/>
    <cellStyle name="40% - Accent5 13" xfId="2483" xr:uid="{AC809B24-6992-414E-9074-F09311F83905}"/>
    <cellStyle name="40% - Accent5 14" xfId="2484" xr:uid="{6C004751-A379-496B-88B2-F3E6D1A4D4AB}"/>
    <cellStyle name="40% - Accent5 14 2" xfId="2485" xr:uid="{128648CD-2955-478E-8293-00A4DD2A90B2}"/>
    <cellStyle name="40% - Accent5 15" xfId="2486" xr:uid="{0D954525-1A05-4719-9772-A373452C241D}"/>
    <cellStyle name="40% - Accent5 15 2" xfId="2487" xr:uid="{CAB685EF-149F-4170-9F30-F4AE88CCECB7}"/>
    <cellStyle name="40% - Accent5 16" xfId="2488" xr:uid="{7F2A907B-D071-468F-9199-081400175370}"/>
    <cellStyle name="40% - Accent5 16 2" xfId="2489" xr:uid="{5CF45275-DA6A-46E2-AEFF-13FB2ADFDC1E}"/>
    <cellStyle name="40% - Accent5 2" xfId="2490" xr:uid="{78771278-4BEC-42D8-A817-4ABFCFE5F054}"/>
    <cellStyle name="40% - Accent5 2 10" xfId="2491" xr:uid="{4105EA9C-CE3F-49AD-9DC4-96446B1AACBC}"/>
    <cellStyle name="40% - Accent5 2 11" xfId="2492" xr:uid="{4E7BF578-385E-46AE-8446-9FD8AFF9C13B}"/>
    <cellStyle name="40% - Accent5 2 12" xfId="2493" xr:uid="{5B0F77CE-C86B-40E3-9862-515C6F8EDB9F}"/>
    <cellStyle name="40% - Accent5 2 13" xfId="2494" xr:uid="{FCC69F09-725D-47B0-B975-0484834EEC5C}"/>
    <cellStyle name="40% - Accent5 2 14" xfId="2495" xr:uid="{F9AD6298-CF07-4130-87E6-FDE98339160B}"/>
    <cellStyle name="40% - Accent5 2 14 2" xfId="2496" xr:uid="{F1C65E15-5C94-4E7C-A279-A9E9C6CA26E6}"/>
    <cellStyle name="40% - Accent5 2 14 2 2" xfId="2497" xr:uid="{643B5231-341E-4BEF-8451-A86D1EF1001C}"/>
    <cellStyle name="40% - Accent5 2 14 3" xfId="2498" xr:uid="{DD2D9D67-721E-4C1D-85DD-119647050544}"/>
    <cellStyle name="40% - Accent5 2 14 3 2" xfId="2499" xr:uid="{F95A1946-E116-4BFF-9F43-9E7D14F8E564}"/>
    <cellStyle name="40% - Accent5 2 14 4" xfId="2500" xr:uid="{3FBFA9FA-36D4-43D7-9F7A-5FCA4AB93E0B}"/>
    <cellStyle name="40% - Accent5 2 15" xfId="2501" xr:uid="{4CA8F45E-945A-4458-97A3-E6CC835401BF}"/>
    <cellStyle name="40% - Accent5 2 16" xfId="2502" xr:uid="{2AA31356-E16B-47EE-AE55-293162B4984C}"/>
    <cellStyle name="40% - Accent5 2 16 2" xfId="2503" xr:uid="{D9D18E56-6E27-4D28-AF66-0A934E8B28D3}"/>
    <cellStyle name="40% - Accent5 2 17" xfId="2504" xr:uid="{EDA20BB1-DDE7-4D38-9452-1A33A1161FAB}"/>
    <cellStyle name="40% - Accent5 2 18" xfId="10315" xr:uid="{A81C6EAE-1E6E-4A65-A5C7-8CFC6E506CC2}"/>
    <cellStyle name="40% - Accent5 2 19" xfId="12535" xr:uid="{DFE90868-461A-43DB-8204-1513BBB3CA85}"/>
    <cellStyle name="40% - Accent5 2 2" xfId="2505" xr:uid="{3695B03B-1EEE-4A05-959A-58CD659561F7}"/>
    <cellStyle name="40% - Accent5 2 2 2" xfId="2506" xr:uid="{D2A19BF1-5AE6-444C-9715-2D83BBF81D70}"/>
    <cellStyle name="40% - Accent5 2 2 2 2" xfId="2507" xr:uid="{8FCF57D1-F0CD-4338-AF8A-637CB3E2CF5D}"/>
    <cellStyle name="40% - Accent5 2 2 2 2 2" xfId="2508" xr:uid="{8C51984B-993A-4698-B4BF-BCBE1F11B41B}"/>
    <cellStyle name="40% - Accent5 2 2 2 3" xfId="2509" xr:uid="{D44B9685-4423-42A3-88FD-FDF284BB8CA5}"/>
    <cellStyle name="40% - Accent5 2 2 2 3 2" xfId="2510" xr:uid="{5F33E983-65DC-438C-B70C-2110FA5B50F6}"/>
    <cellStyle name="40% - Accent5 2 2 2 4" xfId="2511" xr:uid="{8DAB133D-6BC6-40AA-AA72-F177FE03E227}"/>
    <cellStyle name="40% - Accent5 2 2 3" xfId="2512" xr:uid="{EE83B7CB-128A-40A5-B82A-C7D41A678AE9}"/>
    <cellStyle name="40% - Accent5 2 2 3 2" xfId="2513" xr:uid="{D5B5518E-2EEA-4F3C-ACBA-672DC3F40D76}"/>
    <cellStyle name="40% - Accent5 2 2 4" xfId="2514" xr:uid="{8EB18B26-73D6-42A9-9230-7032D64C9658}"/>
    <cellStyle name="40% - Accent5 2 3" xfId="2515" xr:uid="{510758E3-261D-4F96-A9C0-E875E6E4DBCB}"/>
    <cellStyle name="40% - Accent5 2 3 2" xfId="2516" xr:uid="{1ED75F46-4AA8-45E4-8615-4BBF4460B772}"/>
    <cellStyle name="40% - Accent5 2 3 2 2" xfId="2517" xr:uid="{6DC5F93E-6B02-4C3A-87D5-D52F2A52E3CA}"/>
    <cellStyle name="40% - Accent5 2 3 2 2 2" xfId="2518" xr:uid="{6A939036-5D0A-4F9F-AC13-EA89B9BA9F3E}"/>
    <cellStyle name="40% - Accent5 2 3 2 3" xfId="2519" xr:uid="{2D996E26-5774-4048-83F2-7C23BEFE3CFC}"/>
    <cellStyle name="40% - Accent5 2 3 2 3 2" xfId="2520" xr:uid="{7A7FDBEB-5FEC-4F45-B317-DD60EF74EA8A}"/>
    <cellStyle name="40% - Accent5 2 3 2 4" xfId="2521" xr:uid="{D873ABEE-945B-4733-9485-E129C08C6152}"/>
    <cellStyle name="40% - Accent5 2 3 3" xfId="2522" xr:uid="{0E600BFC-DE44-4A78-8700-8EE2F374D7C7}"/>
    <cellStyle name="40% - Accent5 2 3 3 2" xfId="2523" xr:uid="{A4FF94EC-A964-426F-94E3-6B1773024E9A}"/>
    <cellStyle name="40% - Accent5 2 3 4" xfId="2524" xr:uid="{EB2B155E-1712-449C-AFFF-D5F90E4AF771}"/>
    <cellStyle name="40% - Accent5 2 4" xfId="2525" xr:uid="{C0B1A7B5-7029-462A-B035-D24C4AB9A083}"/>
    <cellStyle name="40% - Accent5 2 4 2" xfId="2526" xr:uid="{B91B90B0-75D5-405E-BFD8-CA53E69414D3}"/>
    <cellStyle name="40% - Accent5 2 4 2 2" xfId="2527" xr:uid="{779F0BDF-E0F8-4F56-B3A6-75E4609633AB}"/>
    <cellStyle name="40% - Accent5 2 4 3" xfId="2528" xr:uid="{4CBC9B7A-7C6E-454E-8AD0-31FCCC465C1D}"/>
    <cellStyle name="40% - Accent5 2 5" xfId="2529" xr:uid="{379CFE70-B748-481B-8572-B22ABA120023}"/>
    <cellStyle name="40% - Accent5 2 5 2" xfId="2530" xr:uid="{7C3A3946-54F1-4926-ACDE-942EB12509A7}"/>
    <cellStyle name="40% - Accent5 2 5 2 2" xfId="2531" xr:uid="{DB5A7E09-8587-41F6-BEAC-03ACD3FFFC19}"/>
    <cellStyle name="40% - Accent5 2 5 3" xfId="2532" xr:uid="{0BFB0DEB-E9F2-4520-87FC-2ED091FC0737}"/>
    <cellStyle name="40% - Accent5 2 6" xfId="2533" xr:uid="{5D964769-8AE3-45EC-AFB2-331EF37A03D8}"/>
    <cellStyle name="40% - Accent5 2 6 2" xfId="2534" xr:uid="{3679A85B-69D1-4378-81C6-7755CB7317CB}"/>
    <cellStyle name="40% - Accent5 2 6 2 2" xfId="2535" xr:uid="{3F323CBB-9D72-44A4-AF7A-C24144882068}"/>
    <cellStyle name="40% - Accent5 2 6 3" xfId="2536" xr:uid="{918D7317-BA6C-4F64-83D9-4AE72F75D2AB}"/>
    <cellStyle name="40% - Accent5 2 7" xfId="2537" xr:uid="{75B49349-CE3F-4946-B5E7-B4004CD2C1E1}"/>
    <cellStyle name="40% - Accent5 2 8" xfId="2538" xr:uid="{B8441889-DFD8-44E9-B587-5EAA4AE07648}"/>
    <cellStyle name="40% - Accent5 2 9" xfId="2539" xr:uid="{7FAE17A2-3541-4B92-A1F7-527F3B0418D0}"/>
    <cellStyle name="40% - Accent5 2 9 2" xfId="2540" xr:uid="{5F5A6E02-DAC5-4EF2-8C33-8C2A53EC049E}"/>
    <cellStyle name="40% - Accent5 2 9 3" xfId="2541" xr:uid="{438FFF56-5119-47B8-9D9C-2E4F3D180431}"/>
    <cellStyle name="40% - Accent5 2 9 4" xfId="2542" xr:uid="{7C7BC609-6CC2-497A-8CF2-490C9B79A446}"/>
    <cellStyle name="40% - Accent5 2 9 5" xfId="2543" xr:uid="{41C5EF8A-294B-4BB4-AFF6-CBEA5A70BE6F}"/>
    <cellStyle name="40% - Accent5 3" xfId="2544" xr:uid="{1C445BEF-6B63-4FFF-A8FB-6F7367886FB3}"/>
    <cellStyle name="40% - Accent5 3 2" xfId="2545" xr:uid="{5E9139F2-34D1-4E87-A580-5EA6084A53AD}"/>
    <cellStyle name="40% - Accent5 3 2 2" xfId="2546" xr:uid="{6BFCDC9D-1F01-4184-9358-6F192BF00034}"/>
    <cellStyle name="40% - Accent5 3 3" xfId="2547" xr:uid="{3D6A8C20-C98D-43C0-968D-E02BB5CBB426}"/>
    <cellStyle name="40% - Accent5 3 3 2" xfId="2548" xr:uid="{C11390BE-A5D7-4CF8-A264-4D1B92A7A82B}"/>
    <cellStyle name="40% - Accent5 3 3 2 2" xfId="2549" xr:uid="{C52EE273-B4FC-4A8B-B1B7-BF461C8769E3}"/>
    <cellStyle name="40% - Accent5 3 3 3" xfId="2550" xr:uid="{3D5E1C11-3B40-4094-B2AD-3B644C519EDC}"/>
    <cellStyle name="40% - Accent5 3 3 3 2" xfId="2551" xr:uid="{81F8C96F-E543-4423-83C6-C1ADC3DB0C1E}"/>
    <cellStyle name="40% - Accent5 3 3 4" xfId="2552" xr:uid="{5AE11C69-A59E-495F-9699-EB74B1AD8F53}"/>
    <cellStyle name="40% - Accent5 3 4" xfId="2553" xr:uid="{533F821D-5135-4F79-81EA-BC0440A886C1}"/>
    <cellStyle name="40% - Accent5 3 4 2" xfId="2554" xr:uid="{F65AD045-6D71-4166-8C2A-2AD43FBDDA3E}"/>
    <cellStyle name="40% - Accent5 3 5" xfId="2555" xr:uid="{97268CEA-A403-4EE9-B69F-B1E1BBC0F4D2}"/>
    <cellStyle name="40% - Accent5 3 5 2" xfId="2556" xr:uid="{F5514470-D903-428C-9465-6E647DFA9708}"/>
    <cellStyle name="40% - Accent5 3 6" xfId="2557" xr:uid="{A3A89491-EC48-484C-B456-A76D49583CB0}"/>
    <cellStyle name="40% - Accent5 3 6 2" xfId="2558" xr:uid="{2734855E-4CDA-47C0-8CF7-14E49F448541}"/>
    <cellStyle name="40% - Accent5 3 7" xfId="2559" xr:uid="{A88989E7-FFD2-44F6-907B-24F5671BCBD4}"/>
    <cellStyle name="40% - Accent5 3 8" xfId="12536" xr:uid="{AC828D76-34FC-4A33-96BC-F102A7E81316}"/>
    <cellStyle name="40% - Accent5 4" xfId="2560" xr:uid="{29557FF7-6191-4678-9548-FBA3484C10DE}"/>
    <cellStyle name="40% - Accent5 4 2" xfId="2561" xr:uid="{6D133FCE-756F-4E93-A1E6-6573A2FDCE0F}"/>
    <cellStyle name="40% - Accent5 4 2 2" xfId="2562" xr:uid="{1B08117F-4A93-469F-8F9F-CEEA38F2DF83}"/>
    <cellStyle name="40% - Accent5 4 3" xfId="2563" xr:uid="{52E7628B-F575-418A-A3E1-E9DCE1FD7C32}"/>
    <cellStyle name="40% - Accent5 4 3 2" xfId="2564" xr:uid="{C6D63A67-AAA9-4340-842F-0890E4BEB5C2}"/>
    <cellStyle name="40% - Accent5 4 3 2 2" xfId="2565" xr:uid="{4C0D425B-077F-4578-A864-B28E23F0318A}"/>
    <cellStyle name="40% - Accent5 4 3 3" xfId="2566" xr:uid="{7921BB03-BCB9-4E35-ADC1-EFC651CCF5ED}"/>
    <cellStyle name="40% - Accent5 4 3 3 2" xfId="2567" xr:uid="{39C8D940-4DDC-4F55-B23F-C52B404C04E5}"/>
    <cellStyle name="40% - Accent5 4 3 4" xfId="2568" xr:uid="{90E071DB-306B-436E-9B24-E562FE1A19EB}"/>
    <cellStyle name="40% - Accent5 4 4" xfId="2569" xr:uid="{7A675816-95EC-43DB-87FD-93C3B515C7C9}"/>
    <cellStyle name="40% - Accent5 4 4 2" xfId="2570" xr:uid="{D7DC7200-247B-4930-85DE-7CC0596DAFFD}"/>
    <cellStyle name="40% - Accent5 4 5" xfId="2571" xr:uid="{329E0176-FD74-417C-B24F-3B83E6AE157B}"/>
    <cellStyle name="40% - Accent5 4 5 2" xfId="2572" xr:uid="{33C5D785-0176-40A6-85FA-D49FEDD1A9F6}"/>
    <cellStyle name="40% - Accent5 4 6" xfId="2573" xr:uid="{783BA1A6-28CA-47FC-ABEE-5A5351444170}"/>
    <cellStyle name="40% - Accent5 4 6 2" xfId="2574" xr:uid="{B4B103D5-C9B7-4923-ABC1-47D77170C652}"/>
    <cellStyle name="40% - Accent5 4 7" xfId="2575" xr:uid="{89EE6077-5CC3-474B-ACA9-E2497D463064}"/>
    <cellStyle name="40% - Accent5 5" xfId="2576" xr:uid="{9EF7F98C-0267-447F-A01A-25D63D79208B}"/>
    <cellStyle name="40% - Accent5 5 2" xfId="2577" xr:uid="{C95F9DB1-FC0A-4C31-9C63-A94C13F49D68}"/>
    <cellStyle name="40% - Accent5 5 2 2" xfId="2578" xr:uid="{AF738999-338C-4060-B2E1-D1E483E6EDDB}"/>
    <cellStyle name="40% - Accent5 5 3" xfId="2579" xr:uid="{1D8EA96A-3965-4978-BACD-B1478F3065C6}"/>
    <cellStyle name="40% - Accent5 5 3 2" xfId="2580" xr:uid="{19719457-89AB-47AE-A685-4F42C78182BD}"/>
    <cellStyle name="40% - Accent5 5 4" xfId="2581" xr:uid="{DF445CC7-FED6-4FFE-BEFF-5AA31AB61CF9}"/>
    <cellStyle name="40% - Accent5 5 4 2" xfId="2582" xr:uid="{07C8ADD0-A34F-4987-93F5-15EC4227E944}"/>
    <cellStyle name="40% - Accent5 5 5" xfId="2583" xr:uid="{E14B1AC3-0071-42CA-AC08-4CF635B67694}"/>
    <cellStyle name="40% - Accent5 5 5 2" xfId="2584" xr:uid="{1CF9B32D-4D21-4098-A5FF-BBEF655EE18B}"/>
    <cellStyle name="40% - Accent5 5 6" xfId="2585" xr:uid="{6C8D4190-AFB6-4ABD-895A-8B85B791C311}"/>
    <cellStyle name="40% - Accent5 6" xfId="2586" xr:uid="{318D9761-19CC-405B-9AD0-9E0914EB2DF7}"/>
    <cellStyle name="40% - Accent5 6 2" xfId="2587" xr:uid="{D43225F7-2321-4B85-9F0F-B55931963AF2}"/>
    <cellStyle name="40% - Accent5 6 2 2" xfId="2588" xr:uid="{C535F3BE-541F-4F32-AA83-9BDBDC14453A}"/>
    <cellStyle name="40% - Accent5 6 3" xfId="2589" xr:uid="{C51E5E9F-A035-479F-AB34-40BAA6E286A9}"/>
    <cellStyle name="40% - Accent5 6 3 2" xfId="2590" xr:uid="{B21E615F-CE46-4F2C-A07A-FA77337879E4}"/>
    <cellStyle name="40% - Accent5 6 4" xfId="2591" xr:uid="{E0FD519B-7E4D-477B-8538-E94E8A734BDA}"/>
    <cellStyle name="40% - Accent5 6 4 2" xfId="2592" xr:uid="{C0BB3DDA-A9E8-4037-BB50-12EBFE806231}"/>
    <cellStyle name="40% - Accent5 6 5" xfId="2593" xr:uid="{5A765876-0FB2-4A79-B785-59D661779A8D}"/>
    <cellStyle name="40% - Accent5 6 5 2" xfId="2594" xr:uid="{86D6D871-3D7D-4E96-9895-2F6C0229F066}"/>
    <cellStyle name="40% - Accent5 6 6" xfId="2595" xr:uid="{252F39CD-8625-4530-ACCA-B9437527726D}"/>
    <cellStyle name="40% - Accent5 7" xfId="2596" xr:uid="{47B06E8D-6E94-4A81-A6CF-EC9E41889BA5}"/>
    <cellStyle name="40% - Accent5 7 2" xfId="2597" xr:uid="{D10D6E85-C174-423A-A538-BD6E418125D4}"/>
    <cellStyle name="40% - Accent5 7 3" xfId="2598" xr:uid="{DC0DC439-F39B-4A81-9554-3D5342F309D4}"/>
    <cellStyle name="40% - Accent5 8" xfId="2599" xr:uid="{625D64F0-34A4-410B-B2BC-27D7503FE347}"/>
    <cellStyle name="40% - Accent5 8 2" xfId="2600" xr:uid="{F7AB9F23-C940-406E-A05A-C0DA09344D93}"/>
    <cellStyle name="40% - Accent5 9" xfId="2601" xr:uid="{59F25E59-5328-403A-8583-137441745FD5}"/>
    <cellStyle name="40% - Accent5 9 10" xfId="2602" xr:uid="{4E828190-1CF2-468C-A801-10C7624F64B0}"/>
    <cellStyle name="40% - Accent5 9 2" xfId="2603" xr:uid="{731C3035-4124-4732-875A-54F2EE44A3B0}"/>
    <cellStyle name="40% - Accent5 9 2 2" xfId="2604" xr:uid="{6F6B9BA8-CF1B-4FED-B075-D2546E83BBC7}"/>
    <cellStyle name="40% - Accent5 9 2 2 2" xfId="2605" xr:uid="{978BAA61-750A-43D9-9BFB-F6C95AB390FD}"/>
    <cellStyle name="40% - Accent5 9 2 3" xfId="2606" xr:uid="{770F9932-0858-45BD-BAD8-FFCA32760FEB}"/>
    <cellStyle name="40% - Accent5 9 2 3 2" xfId="2607" xr:uid="{5682C207-DFF3-4BC4-96C3-664D5F97612C}"/>
    <cellStyle name="40% - Accent5 9 2 4" xfId="2608" xr:uid="{0AA61810-7913-4921-BD31-E37973BD32EA}"/>
    <cellStyle name="40% - Accent5 9 3" xfId="2609" xr:uid="{998A6E11-3765-4E93-8425-E1A6F931E3D6}"/>
    <cellStyle name="40% - Accent5 9 3 2" xfId="2610" xr:uid="{C912FBC0-EA35-48F8-AD17-7F28B50654E3}"/>
    <cellStyle name="40% - Accent5 9 3 2 2" xfId="2611" xr:uid="{92D8E9F9-DF77-417E-8F23-8A4F13D7F7AC}"/>
    <cellStyle name="40% - Accent5 9 3 3" xfId="2612" xr:uid="{59C2CC97-AF75-4886-B060-620ADF1F95E1}"/>
    <cellStyle name="40% - Accent5 9 3 3 2" xfId="2613" xr:uid="{847531B0-FFA5-4742-A996-9F755FC1A6B9}"/>
    <cellStyle name="40% - Accent5 9 3 4" xfId="2614" xr:uid="{F7B323E1-194D-467C-989F-E5E10F48AE09}"/>
    <cellStyle name="40% - Accent5 9 4" xfId="2615" xr:uid="{4B6AB4F7-6BC8-4418-95C5-03B8B22315F4}"/>
    <cellStyle name="40% - Accent5 9 4 2" xfId="2616" xr:uid="{77B49D31-CFCD-4D86-978B-C3D7692B16F4}"/>
    <cellStyle name="40% - Accent5 9 4 2 2" xfId="2617" xr:uid="{A9964036-61C9-4636-BF2E-52B9E0356A2E}"/>
    <cellStyle name="40% - Accent5 9 4 3" xfId="2618" xr:uid="{BCE655F7-701B-4CD2-B1BD-3B02835A561B}"/>
    <cellStyle name="40% - Accent5 9 4 3 2" xfId="2619" xr:uid="{A4977F5E-980B-4870-A870-2EA8C89ED40D}"/>
    <cellStyle name="40% - Accent5 9 4 4" xfId="2620" xr:uid="{3BC5A505-0559-4848-B0FD-C9DD4CAFF1E2}"/>
    <cellStyle name="40% - Accent5 9 5" xfId="2621" xr:uid="{78FC22B6-B310-4726-B4DD-15DBAC8EC18C}"/>
    <cellStyle name="40% - Accent5 9 5 2" xfId="2622" xr:uid="{50FB8061-40DD-49CD-AE97-5AD19AD7D807}"/>
    <cellStyle name="40% - Accent5 9 5 2 2" xfId="2623" xr:uid="{FD11B466-2246-4BF8-A42D-214FC0995A5B}"/>
    <cellStyle name="40% - Accent5 9 5 3" xfId="2624" xr:uid="{6BFDF49D-9858-42DE-8C6E-6A4290B0ADF5}"/>
    <cellStyle name="40% - Accent5 9 5 3 2" xfId="2625" xr:uid="{07EF0AAE-9C85-4892-8E8D-45E3054AC290}"/>
    <cellStyle name="40% - Accent5 9 5 4" xfId="2626" xr:uid="{BD74DDFF-F5D8-4D75-8159-255FCB1206B7}"/>
    <cellStyle name="40% - Accent5 9 6" xfId="2627" xr:uid="{C01052FD-EE17-4E38-9CF2-FC8763D82608}"/>
    <cellStyle name="40% - Accent5 9 6 2" xfId="2628" xr:uid="{1EB4AC45-C563-4C79-B563-0B99F9713EFB}"/>
    <cellStyle name="40% - Accent5 9 6 2 2" xfId="2629" xr:uid="{615561D6-CDF0-449F-B630-D7068C4DB66B}"/>
    <cellStyle name="40% - Accent5 9 6 3" xfId="2630" xr:uid="{3549BEB6-74AB-4376-A356-C46C7C081B3F}"/>
    <cellStyle name="40% - Accent5 9 6 3 2" xfId="2631" xr:uid="{2C78FCD8-8241-463D-B16F-52312CA09274}"/>
    <cellStyle name="40% - Accent5 9 6 4" xfId="2632" xr:uid="{16388D89-5A00-4231-BCAD-D15E19B6379B}"/>
    <cellStyle name="40% - Accent5 9 7" xfId="2633" xr:uid="{06A9FA21-71DE-42D3-8925-EFB37A539010}"/>
    <cellStyle name="40% - Accent5 9 7 2" xfId="2634" xr:uid="{473BBBE1-B8D5-4D8D-B65F-F3050B6C635C}"/>
    <cellStyle name="40% - Accent5 9 7 2 2" xfId="2635" xr:uid="{338C58AA-4786-4744-8734-9042A3561D06}"/>
    <cellStyle name="40% - Accent5 9 7 3" xfId="2636" xr:uid="{9BE530FD-897A-43A3-8853-81E5E155EB01}"/>
    <cellStyle name="40% - Accent5 9 7 3 2" xfId="2637" xr:uid="{63633E0C-30B1-4EC6-BCD6-8322D8BBD971}"/>
    <cellStyle name="40% - Accent5 9 7 4" xfId="2638" xr:uid="{ACDEC7E0-F3E2-420F-A399-65CA585D8154}"/>
    <cellStyle name="40% - Accent5 9 8" xfId="2639" xr:uid="{6DC15C10-713D-4737-AB60-740C9ECFFFC3}"/>
    <cellStyle name="40% - Accent5 9 8 2" xfId="2640" xr:uid="{2295DC83-265A-427F-9A26-04B84DEF813F}"/>
    <cellStyle name="40% - Accent5 9 8 2 2" xfId="2641" xr:uid="{79F7B4E7-3829-432E-BB58-E1ABE2513E29}"/>
    <cellStyle name="40% - Accent5 9 8 3" xfId="2642" xr:uid="{1D0705B7-5E92-4E0A-AA7E-25123F8D2D97}"/>
    <cellStyle name="40% - Accent5 9 8 3 2" xfId="2643" xr:uid="{9D3C8C19-1D8E-4760-95B5-E3D28EB5D1CC}"/>
    <cellStyle name="40% - Accent5 9 8 4" xfId="2644" xr:uid="{BB107AC0-95ED-453B-8860-D686C3AC7B72}"/>
    <cellStyle name="40% - Accent5 9 9" xfId="2645" xr:uid="{5304730E-E784-48C0-AD1B-D21DE38F627C}"/>
    <cellStyle name="40% - Accent5 9 9 2" xfId="2646" xr:uid="{278C1DF7-51B9-4BEF-A612-2CC105FA1EE9}"/>
    <cellStyle name="40% - Accent5 9 9 2 2" xfId="2647" xr:uid="{AC7C8B04-0EC7-4F23-AAE9-51938274E3DA}"/>
    <cellStyle name="40% - Accent5 9 9 3" xfId="2648" xr:uid="{E2419E38-04B1-4418-8E8D-4ADE55C91F76}"/>
    <cellStyle name="40% - Accent5 9 9 3 2" xfId="2649" xr:uid="{39CD9DC3-C321-47F9-8427-31282678700A}"/>
    <cellStyle name="40% - Accent5 9 9 4" xfId="2650" xr:uid="{3979975B-81B2-48D5-A147-6199E1BE5B49}"/>
    <cellStyle name="40% - Accent6 10" xfId="2651" xr:uid="{CE9418BE-F346-4D98-9A9D-BE16B24AFE20}"/>
    <cellStyle name="40% - Accent6 10 10" xfId="2652" xr:uid="{CCD5D015-4E30-49C4-80DC-658B2382BF91}"/>
    <cellStyle name="40% - Accent6 10 2" xfId="2653" xr:uid="{DCBA432B-3A24-432A-BBFF-B67A7DCA2C6C}"/>
    <cellStyle name="40% - Accent6 10 2 2" xfId="2654" xr:uid="{F877338B-0540-4953-BA43-A9B13743AD9A}"/>
    <cellStyle name="40% - Accent6 10 2 2 2" xfId="2655" xr:uid="{031D4199-0FF4-407C-80F2-A3A6813B96BB}"/>
    <cellStyle name="40% - Accent6 10 2 3" xfId="2656" xr:uid="{DCFEFEB9-398F-446E-BD4A-84CAC5D5090B}"/>
    <cellStyle name="40% - Accent6 10 2 3 2" xfId="2657" xr:uid="{D628287B-0300-430F-86CE-F7501207FF4E}"/>
    <cellStyle name="40% - Accent6 10 2 4" xfId="2658" xr:uid="{3FAD1792-1C3D-4A01-8F2D-6D0AEFB95576}"/>
    <cellStyle name="40% - Accent6 10 3" xfId="2659" xr:uid="{3550921F-91A9-4FEF-919B-B1FDB9EFFF22}"/>
    <cellStyle name="40% - Accent6 10 3 2" xfId="2660" xr:uid="{1031F843-72F9-466A-994C-1F85F8A0D63E}"/>
    <cellStyle name="40% - Accent6 10 3 2 2" xfId="2661" xr:uid="{19950E46-4CE8-424F-BB56-E7A2CB9DDDFF}"/>
    <cellStyle name="40% - Accent6 10 3 3" xfId="2662" xr:uid="{9B4DA2F2-FC3F-4E07-9A46-4F98247A5AA9}"/>
    <cellStyle name="40% - Accent6 10 3 3 2" xfId="2663" xr:uid="{3C5278C8-CAA8-4D50-BCFA-C5A60EC2DCD7}"/>
    <cellStyle name="40% - Accent6 10 3 4" xfId="2664" xr:uid="{BA902849-E09C-4654-8D57-958BFD548B3E}"/>
    <cellStyle name="40% - Accent6 10 4" xfId="2665" xr:uid="{1919E0E6-BF05-4962-985A-94A218A7A1A2}"/>
    <cellStyle name="40% - Accent6 10 4 2" xfId="2666" xr:uid="{871AD192-5230-43C0-BA4E-E9CBD954FD16}"/>
    <cellStyle name="40% - Accent6 10 4 2 2" xfId="2667" xr:uid="{141BF52B-E072-4026-A537-E61955A4FF77}"/>
    <cellStyle name="40% - Accent6 10 4 3" xfId="2668" xr:uid="{6AAE9A27-7319-444B-B41E-B4B581053E20}"/>
    <cellStyle name="40% - Accent6 10 4 3 2" xfId="2669" xr:uid="{FB0F7408-3D93-482F-AD23-78DF47330A10}"/>
    <cellStyle name="40% - Accent6 10 4 4" xfId="2670" xr:uid="{6A5F56B7-4BB5-4748-BB60-D56016C83ADD}"/>
    <cellStyle name="40% - Accent6 10 5" xfId="2671" xr:uid="{DC31080C-2B04-4F74-8D01-93337360302B}"/>
    <cellStyle name="40% - Accent6 10 5 2" xfId="2672" xr:uid="{C0A4D4EC-7C62-4028-B8AB-1963A6C089CB}"/>
    <cellStyle name="40% - Accent6 10 5 2 2" xfId="2673" xr:uid="{420BA2E4-115F-477B-88F1-7C97A7EEA595}"/>
    <cellStyle name="40% - Accent6 10 5 3" xfId="2674" xr:uid="{BCF10146-FD8B-436C-91B4-2D7F44F7C7A0}"/>
    <cellStyle name="40% - Accent6 10 5 3 2" xfId="2675" xr:uid="{B019EDA7-F55B-4297-B454-6604D59983A1}"/>
    <cellStyle name="40% - Accent6 10 5 4" xfId="2676" xr:uid="{F7F29E66-524A-4DC0-93B5-FEE714FF901C}"/>
    <cellStyle name="40% - Accent6 10 6" xfId="2677" xr:uid="{8FE6C944-2E7C-4560-89CC-FB22C719D730}"/>
    <cellStyle name="40% - Accent6 10 6 2" xfId="2678" xr:uid="{E7092D1B-61CF-416F-B878-334F37814C2B}"/>
    <cellStyle name="40% - Accent6 10 6 2 2" xfId="2679" xr:uid="{6CC86E4A-F5A5-46FA-86C1-6FF54295D91B}"/>
    <cellStyle name="40% - Accent6 10 6 3" xfId="2680" xr:uid="{288EE2C1-7B79-44E8-8246-71BD697FABE9}"/>
    <cellStyle name="40% - Accent6 10 6 3 2" xfId="2681" xr:uid="{0CFBDE52-BEBC-44A1-A6D6-B09749FC5BD2}"/>
    <cellStyle name="40% - Accent6 10 6 4" xfId="2682" xr:uid="{E47C9297-7EB3-4312-B1A0-883D423FF9E6}"/>
    <cellStyle name="40% - Accent6 10 7" xfId="2683" xr:uid="{582D340E-7A20-41D5-B5B2-4BFA3571AC0F}"/>
    <cellStyle name="40% - Accent6 10 7 2" xfId="2684" xr:uid="{5E4DC5C5-3E91-47B9-9F66-370B30E30BA0}"/>
    <cellStyle name="40% - Accent6 10 7 2 2" xfId="2685" xr:uid="{63C08DE1-C413-4702-88F4-0506738398AF}"/>
    <cellStyle name="40% - Accent6 10 7 3" xfId="2686" xr:uid="{61862D0B-2B35-45F1-9413-F389A9D50CAD}"/>
    <cellStyle name="40% - Accent6 10 7 3 2" xfId="2687" xr:uid="{2B3A41A4-25A2-4F91-B430-21E54C8AA326}"/>
    <cellStyle name="40% - Accent6 10 7 4" xfId="2688" xr:uid="{CA35381E-7283-4CCB-A91D-474A6279F06B}"/>
    <cellStyle name="40% - Accent6 10 8" xfId="2689" xr:uid="{9AA821E1-22B3-4394-8CBA-B9E0D6FC8119}"/>
    <cellStyle name="40% - Accent6 10 8 2" xfId="2690" xr:uid="{1266CE12-6FAD-4F29-A9FA-769389AFF467}"/>
    <cellStyle name="40% - Accent6 10 8 2 2" xfId="2691" xr:uid="{7ED7765A-3E1C-4743-A8CA-29216640C066}"/>
    <cellStyle name="40% - Accent6 10 8 3" xfId="2692" xr:uid="{1422A2E9-BFDC-4016-A09B-3C4D7B7C6C5D}"/>
    <cellStyle name="40% - Accent6 10 8 3 2" xfId="2693" xr:uid="{52BCE179-9E42-4E51-8561-937347153E7C}"/>
    <cellStyle name="40% - Accent6 10 8 4" xfId="2694" xr:uid="{8E8F28B0-703F-499A-ADC8-67CCACA29860}"/>
    <cellStyle name="40% - Accent6 10 9" xfId="2695" xr:uid="{06CFE8EB-3031-4F3E-B1C8-C14A5E38D247}"/>
    <cellStyle name="40% - Accent6 10 9 2" xfId="2696" xr:uid="{1BFFC185-B977-425B-AAF6-D269B09C948E}"/>
    <cellStyle name="40% - Accent6 10 9 2 2" xfId="2697" xr:uid="{AA79155F-F92A-4A85-A49C-3D842A7097E2}"/>
    <cellStyle name="40% - Accent6 10 9 3" xfId="2698" xr:uid="{9D4E042E-3261-4C5B-8092-D9B4AF53605B}"/>
    <cellStyle name="40% - Accent6 10 9 3 2" xfId="2699" xr:uid="{92C43076-0546-461A-B19B-C418F00BC578}"/>
    <cellStyle name="40% - Accent6 10 9 4" xfId="2700" xr:uid="{DB40B904-5D00-4941-A976-CA82D2EF7612}"/>
    <cellStyle name="40% - Accent6 11" xfId="2701" xr:uid="{67056C36-2FA2-4F39-A668-B7658F3CB3C8}"/>
    <cellStyle name="40% - Accent6 11 2" xfId="2702" xr:uid="{9A28A463-89B2-4DDA-ADE0-2A5E81F6BDE5}"/>
    <cellStyle name="40% - Accent6 11 3" xfId="2703" xr:uid="{568B4EA7-ED6E-487A-83D0-3C4B7208C1D0}"/>
    <cellStyle name="40% - Accent6 12" xfId="2704" xr:uid="{3D0A114A-5A1A-40B2-9083-AAEBEDA6A42F}"/>
    <cellStyle name="40% - Accent6 13" xfId="2705" xr:uid="{C81F81DF-7E9D-4B8A-98C3-BE1E4A86A5DD}"/>
    <cellStyle name="40% - Accent6 14" xfId="2706" xr:uid="{B04A268C-BAB4-4BC9-91EB-ACA5554EFE85}"/>
    <cellStyle name="40% - Accent6 14 2" xfId="2707" xr:uid="{E1DF282F-C50C-4E3D-AFF9-103DBDDF849A}"/>
    <cellStyle name="40% - Accent6 15" xfId="2708" xr:uid="{D8760C84-9F4D-4D45-805B-FC2D49351553}"/>
    <cellStyle name="40% - Accent6 15 2" xfId="2709" xr:uid="{BC22884C-A993-4A4A-A031-FE1DAC8BECF3}"/>
    <cellStyle name="40% - Accent6 16" xfId="2710" xr:uid="{5D186716-045E-4422-869B-FA3EB67E1763}"/>
    <cellStyle name="40% - Accent6 16 2" xfId="2711" xr:uid="{A9E4E94C-31D3-4B13-AEA8-7C68A962158A}"/>
    <cellStyle name="40% - Accent6 2" xfId="2712" xr:uid="{C3CF8E46-9622-4813-B23C-1FA67E78652D}"/>
    <cellStyle name="40% - Accent6 2 10" xfId="2713" xr:uid="{E6E52E33-7B09-4B93-BBFA-0C69B396001B}"/>
    <cellStyle name="40% - Accent6 2 11" xfId="2714" xr:uid="{DD5B4498-2DCD-4095-8C40-79BB18BBF23F}"/>
    <cellStyle name="40% - Accent6 2 12" xfId="2715" xr:uid="{F07519E5-532D-43FC-BC11-A86392BB6B4A}"/>
    <cellStyle name="40% - Accent6 2 13" xfId="2716" xr:uid="{DC6BB5EB-105A-4BA0-952A-87821BC90B17}"/>
    <cellStyle name="40% - Accent6 2 14" xfId="2717" xr:uid="{9BBDD3B6-B0A6-4BC5-A69C-D330A9A06F76}"/>
    <cellStyle name="40% - Accent6 2 14 2" xfId="2718" xr:uid="{4F23DC81-F876-4E1A-8A4C-4EC2E02235D2}"/>
    <cellStyle name="40% - Accent6 2 14 2 2" xfId="2719" xr:uid="{6E6E05A6-04E1-4210-81F7-B5A283E0EEA1}"/>
    <cellStyle name="40% - Accent6 2 14 3" xfId="2720" xr:uid="{F3684E4B-0E6D-4EED-A4A9-D49D9F16D8A8}"/>
    <cellStyle name="40% - Accent6 2 14 3 2" xfId="2721" xr:uid="{75ACEA09-06EB-4179-BFFE-DD946F82DFA6}"/>
    <cellStyle name="40% - Accent6 2 14 4" xfId="2722" xr:uid="{66E3A343-CE5F-454A-85B3-148F7878BF44}"/>
    <cellStyle name="40% - Accent6 2 15" xfId="2723" xr:uid="{4172151E-3B71-4F3A-AB35-3C2EBE5A1D06}"/>
    <cellStyle name="40% - Accent6 2 16" xfId="2724" xr:uid="{578F7475-1974-4674-A65B-061D25497C98}"/>
    <cellStyle name="40% - Accent6 2 16 2" xfId="2725" xr:uid="{6501C6ED-5721-4B51-AA38-23C32A64CCFC}"/>
    <cellStyle name="40% - Accent6 2 17" xfId="2726" xr:uid="{D2AAF521-0575-4584-8F83-B8C893C1E9D9}"/>
    <cellStyle name="40% - Accent6 2 18" xfId="10316" xr:uid="{7C1CC2E8-4331-48AE-A72A-8D6258888F5E}"/>
    <cellStyle name="40% - Accent6 2 19" xfId="12540" xr:uid="{77104B34-23EF-4AC3-A5B1-A0FC1A2701D1}"/>
    <cellStyle name="40% - Accent6 2 2" xfId="2727" xr:uid="{A2B7E120-7C14-4917-857E-047C1C6B8778}"/>
    <cellStyle name="40% - Accent6 2 2 2" xfId="2728" xr:uid="{5B38E47C-F506-4346-AA19-67B78623459C}"/>
    <cellStyle name="40% - Accent6 2 2 2 2" xfId="2729" xr:uid="{DC111376-6AA6-465B-BD96-B77BEF8B0A4E}"/>
    <cellStyle name="40% - Accent6 2 2 2 2 2" xfId="2730" xr:uid="{9E508869-ACE9-4FB7-9528-079F761F2D4F}"/>
    <cellStyle name="40% - Accent6 2 2 2 3" xfId="2731" xr:uid="{F9C51137-B960-44B1-8AF7-DFB28A3EDCF3}"/>
    <cellStyle name="40% - Accent6 2 2 2 3 2" xfId="2732" xr:uid="{A04E94E6-9140-4234-903B-E4AD284CDCBB}"/>
    <cellStyle name="40% - Accent6 2 2 2 4" xfId="2733" xr:uid="{6FB21D73-11FE-42B0-847F-6642E48246D0}"/>
    <cellStyle name="40% - Accent6 2 2 3" xfId="2734" xr:uid="{6F2B6EEC-1468-4709-8A27-3991C8E23A29}"/>
    <cellStyle name="40% - Accent6 2 2 3 2" xfId="2735" xr:uid="{8B18BDAB-2DB8-4BF0-A1DE-4EC9423624DD}"/>
    <cellStyle name="40% - Accent6 2 2 4" xfId="2736" xr:uid="{323F8CA9-803D-419D-A857-1A9D5C5E289B}"/>
    <cellStyle name="40% - Accent6 2 3" xfId="2737" xr:uid="{E55263CA-0E57-4D9F-8F5E-72822F198E49}"/>
    <cellStyle name="40% - Accent6 2 3 2" xfId="2738" xr:uid="{39FE555B-2D99-4698-B8C9-EFACD7E2C038}"/>
    <cellStyle name="40% - Accent6 2 3 2 2" xfId="2739" xr:uid="{B09E1128-A06C-4B03-AEC2-139654C99194}"/>
    <cellStyle name="40% - Accent6 2 3 2 2 2" xfId="2740" xr:uid="{B7E8909D-50C2-4756-889B-008F8A2C1ACA}"/>
    <cellStyle name="40% - Accent6 2 3 2 3" xfId="2741" xr:uid="{9033E45A-558C-4838-B28A-8ED2254F3786}"/>
    <cellStyle name="40% - Accent6 2 3 2 3 2" xfId="2742" xr:uid="{17F7F20C-0E29-466B-8200-5B33E261E350}"/>
    <cellStyle name="40% - Accent6 2 3 2 4" xfId="2743" xr:uid="{AA328788-162A-41CC-B603-0BAB459810BD}"/>
    <cellStyle name="40% - Accent6 2 3 3" xfId="2744" xr:uid="{43F88536-13CE-4996-8D20-7FAA4420061F}"/>
    <cellStyle name="40% - Accent6 2 3 3 2" xfId="2745" xr:uid="{2D93D612-4C7C-48CB-A293-E0A603F32480}"/>
    <cellStyle name="40% - Accent6 2 3 4" xfId="2746" xr:uid="{4B60BA41-0460-490D-A45A-08A0ACB0C629}"/>
    <cellStyle name="40% - Accent6 2 4" xfId="2747" xr:uid="{002C36C2-A59B-4A67-ADD9-197747FA5534}"/>
    <cellStyle name="40% - Accent6 2 4 2" xfId="2748" xr:uid="{F804860A-DE8D-4B35-8377-FC58AE1C7D57}"/>
    <cellStyle name="40% - Accent6 2 4 2 2" xfId="2749" xr:uid="{73E49498-7776-4CEA-8615-B7EE8C1E2952}"/>
    <cellStyle name="40% - Accent6 2 4 3" xfId="2750" xr:uid="{B8607A1C-940D-4099-A10C-44363D00ED2C}"/>
    <cellStyle name="40% - Accent6 2 5" xfId="2751" xr:uid="{57215EA7-EB7D-4380-82D6-E049039C37DA}"/>
    <cellStyle name="40% - Accent6 2 5 2" xfId="2752" xr:uid="{70BF97E4-3FBD-4799-A858-6AE610E4C418}"/>
    <cellStyle name="40% - Accent6 2 5 2 2" xfId="2753" xr:uid="{44AEBFE3-72DE-491C-A0DA-A92931A51206}"/>
    <cellStyle name="40% - Accent6 2 5 3" xfId="2754" xr:uid="{4B76E3EF-EA8C-415F-956A-3CC5830DF96A}"/>
    <cellStyle name="40% - Accent6 2 6" xfId="2755" xr:uid="{38CEFE0E-8F37-4E1F-97A1-8458A9A47619}"/>
    <cellStyle name="40% - Accent6 2 6 2" xfId="2756" xr:uid="{43CABDD1-0CE5-448E-BA53-1069D338837D}"/>
    <cellStyle name="40% - Accent6 2 6 2 2" xfId="2757" xr:uid="{DF3B0154-80A6-4903-BB09-2C442907C8DA}"/>
    <cellStyle name="40% - Accent6 2 6 3" xfId="2758" xr:uid="{429C64AD-FDE5-4055-9172-1C79A6D63D3B}"/>
    <cellStyle name="40% - Accent6 2 7" xfId="2759" xr:uid="{8A7C9529-E487-44DD-83E1-F0765E076AD4}"/>
    <cellStyle name="40% - Accent6 2 8" xfId="2760" xr:uid="{F0CC7F82-4141-45A4-AB6B-604AEB7E2459}"/>
    <cellStyle name="40% - Accent6 2 9" xfId="2761" xr:uid="{BA258F0D-6132-48B4-BC48-774CD1DDA007}"/>
    <cellStyle name="40% - Accent6 2 9 2" xfId="2762" xr:uid="{8E2D05B9-2650-430E-BA91-B64B72478F6C}"/>
    <cellStyle name="40% - Accent6 2 9 3" xfId="2763" xr:uid="{9D285D53-E4E9-4233-99FC-B30E5EEE3680}"/>
    <cellStyle name="40% - Accent6 2 9 4" xfId="2764" xr:uid="{3C701DE1-C7CB-494E-B121-50313B978554}"/>
    <cellStyle name="40% - Accent6 2 9 5" xfId="2765" xr:uid="{BDA7BDB1-E7D4-478E-9822-C2111C797E7A}"/>
    <cellStyle name="40% - Accent6 3" xfId="2766" xr:uid="{7EF8D1C6-F892-453B-938D-719D0E002414}"/>
    <cellStyle name="40% - Accent6 3 2" xfId="2767" xr:uid="{E85EED6A-2D43-4EAF-BBB7-AEB09A1E6FFE}"/>
    <cellStyle name="40% - Accent6 3 2 2" xfId="2768" xr:uid="{269A8215-E0A8-4E72-A618-108FF94F9C73}"/>
    <cellStyle name="40% - Accent6 3 3" xfId="2769" xr:uid="{075C3B0F-711E-459C-A8F3-F54360BB12A4}"/>
    <cellStyle name="40% - Accent6 3 3 2" xfId="2770" xr:uid="{788F5388-EADB-4AF5-8BF9-674B5B946D7C}"/>
    <cellStyle name="40% - Accent6 3 3 2 2" xfId="2771" xr:uid="{D6F0F184-C6B4-46FB-8ECB-EEBFB3316713}"/>
    <cellStyle name="40% - Accent6 3 3 3" xfId="2772" xr:uid="{6EF5F24A-2679-4B46-953E-97B0783D4A69}"/>
    <cellStyle name="40% - Accent6 3 3 3 2" xfId="2773" xr:uid="{4CCEF802-FDE1-4F96-A5D1-99F28707680A}"/>
    <cellStyle name="40% - Accent6 3 3 4" xfId="2774" xr:uid="{81CFB511-AE4A-49DC-B668-AA1AE51A9972}"/>
    <cellStyle name="40% - Accent6 3 4" xfId="2775" xr:uid="{BED48925-BA60-4CB6-B47D-67D4701DA40F}"/>
    <cellStyle name="40% - Accent6 3 4 2" xfId="2776" xr:uid="{BFB45C9F-8C68-482F-8127-EBA296698CC1}"/>
    <cellStyle name="40% - Accent6 3 5" xfId="2777" xr:uid="{A455D1B9-811E-4AF1-9F82-A334AC5786C7}"/>
    <cellStyle name="40% - Accent6 3 5 2" xfId="2778" xr:uid="{78D96138-0AC7-40C6-80AB-00B9EC789D84}"/>
    <cellStyle name="40% - Accent6 3 6" xfId="2779" xr:uid="{EB153C1F-58FD-423F-BBF2-CD81A015D727}"/>
    <cellStyle name="40% - Accent6 3 6 2" xfId="2780" xr:uid="{412A7B9D-FB5B-4396-A387-BF510272C9EC}"/>
    <cellStyle name="40% - Accent6 3 7" xfId="2781" xr:uid="{15CF62A8-4846-4047-84A5-2BC9058DBF2D}"/>
    <cellStyle name="40% - Accent6 3 8" xfId="12541" xr:uid="{A76AE80B-B9F3-4D5D-ABB9-C27B017EA315}"/>
    <cellStyle name="40% - Accent6 4" xfId="2782" xr:uid="{D3203055-5646-4D8F-8C1F-C25948B75C49}"/>
    <cellStyle name="40% - Accent6 4 2" xfId="2783" xr:uid="{325FC42F-1F58-4968-97F5-C80E462FEB9A}"/>
    <cellStyle name="40% - Accent6 4 2 2" xfId="2784" xr:uid="{7C99FDFB-27AF-4F2B-ACAA-F93080A84F22}"/>
    <cellStyle name="40% - Accent6 4 3" xfId="2785" xr:uid="{3B61D8C4-BBCA-4C1A-AD81-5B0A5FE2F865}"/>
    <cellStyle name="40% - Accent6 4 3 2" xfId="2786" xr:uid="{27A852E4-B338-4588-A546-75B604B5C838}"/>
    <cellStyle name="40% - Accent6 4 3 2 2" xfId="2787" xr:uid="{45BDCFB7-4B56-432C-8BD2-C3D9A2F3DF08}"/>
    <cellStyle name="40% - Accent6 4 3 3" xfId="2788" xr:uid="{8AF1DF3E-986E-41CC-B638-BD03BE261338}"/>
    <cellStyle name="40% - Accent6 4 3 3 2" xfId="2789" xr:uid="{619E87CD-5206-4C40-A3CB-D9EE316A0676}"/>
    <cellStyle name="40% - Accent6 4 3 4" xfId="2790" xr:uid="{0DA99DF0-596D-4E70-880B-78A5AC0595B6}"/>
    <cellStyle name="40% - Accent6 4 4" xfId="2791" xr:uid="{3EA713D7-AB18-4C5F-9188-94009D981A4F}"/>
    <cellStyle name="40% - Accent6 4 4 2" xfId="2792" xr:uid="{D90EFB66-E4D5-4231-BDAA-FD0557AC8188}"/>
    <cellStyle name="40% - Accent6 4 5" xfId="2793" xr:uid="{64F2A08C-0C79-45D9-9D2E-1EB6C823F825}"/>
    <cellStyle name="40% - Accent6 4 5 2" xfId="2794" xr:uid="{379A8D29-6984-4427-A2DC-4486A48B8A0F}"/>
    <cellStyle name="40% - Accent6 4 6" xfId="2795" xr:uid="{F5A4514A-4350-48E9-9234-CD8677F34009}"/>
    <cellStyle name="40% - Accent6 4 6 2" xfId="2796" xr:uid="{D220D86B-A324-46F2-BD56-0AC97D98C0FD}"/>
    <cellStyle name="40% - Accent6 4 7" xfId="2797" xr:uid="{C3A9007B-B442-4DF9-910D-122871D3F1C8}"/>
    <cellStyle name="40% - Accent6 5" xfId="2798" xr:uid="{D90C8F0A-8066-4A9F-8851-59731D1621D8}"/>
    <cellStyle name="40% - Accent6 5 2" xfId="2799" xr:uid="{4F92405B-D08B-4E92-8232-6D281713CBFA}"/>
    <cellStyle name="40% - Accent6 5 2 2" xfId="2800" xr:uid="{FADCFE9F-E70D-43AF-96C2-2B60E958845D}"/>
    <cellStyle name="40% - Accent6 5 3" xfId="2801" xr:uid="{5639B2B0-B8B8-41C5-802D-3585D0533410}"/>
    <cellStyle name="40% - Accent6 5 3 2" xfId="2802" xr:uid="{B37B4A64-5FBC-45D4-AAFD-7C3314645824}"/>
    <cellStyle name="40% - Accent6 5 4" xfId="2803" xr:uid="{E2AA8AF8-F323-432A-A429-54B50D1A2FB8}"/>
    <cellStyle name="40% - Accent6 5 4 2" xfId="2804" xr:uid="{35D224DB-F396-49CC-BB30-B1B9CD78B787}"/>
    <cellStyle name="40% - Accent6 5 5" xfId="2805" xr:uid="{5708CA05-D6AC-4253-9D16-E0AAB90D9D63}"/>
    <cellStyle name="40% - Accent6 5 5 2" xfId="2806" xr:uid="{BD80A49D-DDE7-4D09-BBE6-79390F2D5CB0}"/>
    <cellStyle name="40% - Accent6 5 6" xfId="2807" xr:uid="{EB328988-B520-4FEB-8B63-9C866312C107}"/>
    <cellStyle name="40% - Accent6 6" xfId="2808" xr:uid="{FE0F6929-4435-4664-A6FC-11394BD8EF0B}"/>
    <cellStyle name="40% - Accent6 6 2" xfId="2809" xr:uid="{5384E410-5EC5-4A42-851D-2733F5251ED2}"/>
    <cellStyle name="40% - Accent6 6 2 2" xfId="2810" xr:uid="{87739465-42A2-4D11-B721-B2168CB83233}"/>
    <cellStyle name="40% - Accent6 6 3" xfId="2811" xr:uid="{4CFA04B7-1B89-42F5-A4B9-16BE6864B1E6}"/>
    <cellStyle name="40% - Accent6 6 3 2" xfId="2812" xr:uid="{4212092B-7070-471B-A987-A4D3C19FAE7B}"/>
    <cellStyle name="40% - Accent6 6 4" xfId="2813" xr:uid="{6361C76C-803C-432F-8AE9-8BB15B24F6AC}"/>
    <cellStyle name="40% - Accent6 6 4 2" xfId="2814" xr:uid="{C9F934FF-97B8-40C6-A89E-770DE9ABAF42}"/>
    <cellStyle name="40% - Accent6 6 5" xfId="2815" xr:uid="{CDB7913D-B478-46D6-95A2-EBDB5104E756}"/>
    <cellStyle name="40% - Accent6 6 5 2" xfId="2816" xr:uid="{F5ECA8A2-E7B1-4507-B358-6E46B4CC752C}"/>
    <cellStyle name="40% - Accent6 6 6" xfId="2817" xr:uid="{4A4942DF-CB0B-49FC-8AB0-51E7F31357AF}"/>
    <cellStyle name="40% - Accent6 7" xfId="2818" xr:uid="{48912C72-3BC2-484A-B4E7-8AD28C1691B6}"/>
    <cellStyle name="40% - Accent6 7 2" xfId="2819" xr:uid="{651EA4C9-C1F1-41FA-9A91-FD53AA85D258}"/>
    <cellStyle name="40% - Accent6 7 3" xfId="2820" xr:uid="{3AD3C095-7308-4B38-A963-F49A1A032E3B}"/>
    <cellStyle name="40% - Accent6 8" xfId="2821" xr:uid="{C6EE1A90-2292-4805-9149-5235B4090D11}"/>
    <cellStyle name="40% - Accent6 8 2" xfId="2822" xr:uid="{84493E64-B40A-40D6-82AC-6DA50CE15ABC}"/>
    <cellStyle name="40% - Accent6 9" xfId="2823" xr:uid="{4B6E8900-C0F1-4E24-8DD9-5D8BE700E5B6}"/>
    <cellStyle name="40% - Accent6 9 10" xfId="2824" xr:uid="{FCC9C01B-684A-4B51-9BC4-229CD6740602}"/>
    <cellStyle name="40% - Accent6 9 2" xfId="2825" xr:uid="{5992467D-4B42-45D3-B8A7-8D0EB80594AE}"/>
    <cellStyle name="40% - Accent6 9 2 2" xfId="2826" xr:uid="{B0E4BCFC-3C0B-42DE-819F-AAA2754C8D31}"/>
    <cellStyle name="40% - Accent6 9 2 2 2" xfId="2827" xr:uid="{A3F6785F-5879-4A16-A010-BC09CD27FA0C}"/>
    <cellStyle name="40% - Accent6 9 2 3" xfId="2828" xr:uid="{19EBC221-A972-4DBE-8D43-4EA76C578193}"/>
    <cellStyle name="40% - Accent6 9 2 3 2" xfId="2829" xr:uid="{03597734-CB16-4589-A18A-223F5DBC1BA5}"/>
    <cellStyle name="40% - Accent6 9 2 4" xfId="2830" xr:uid="{4C9F8B9E-346A-49D5-8072-54893A73D921}"/>
    <cellStyle name="40% - Accent6 9 3" xfId="2831" xr:uid="{F55D255E-AD82-4F34-852E-65EE3F1EFCEC}"/>
    <cellStyle name="40% - Accent6 9 3 2" xfId="2832" xr:uid="{77F03E4B-9015-4EDE-ACED-0A7BD39D38D1}"/>
    <cellStyle name="40% - Accent6 9 3 2 2" xfId="2833" xr:uid="{AF6A6D3B-C0D6-4D79-9043-C10E22FDF575}"/>
    <cellStyle name="40% - Accent6 9 3 3" xfId="2834" xr:uid="{BA81D78C-2FB5-45CB-BB0D-FF53A5272997}"/>
    <cellStyle name="40% - Accent6 9 3 3 2" xfId="2835" xr:uid="{C9EE3E0B-2552-441B-8A10-E02E48525607}"/>
    <cellStyle name="40% - Accent6 9 3 4" xfId="2836" xr:uid="{4B196798-28A2-4B6D-B445-49948E4E08D1}"/>
    <cellStyle name="40% - Accent6 9 4" xfId="2837" xr:uid="{E4A88568-E002-4FF0-94A1-2F589FAC4C91}"/>
    <cellStyle name="40% - Accent6 9 4 2" xfId="2838" xr:uid="{0DA615BB-68B0-4251-A546-AF1F1A4925E1}"/>
    <cellStyle name="40% - Accent6 9 4 2 2" xfId="2839" xr:uid="{3A92EF74-7D99-4D6B-B39E-524AC1168C28}"/>
    <cellStyle name="40% - Accent6 9 4 3" xfId="2840" xr:uid="{0A38FE90-2A81-41D9-9460-7E2120028E75}"/>
    <cellStyle name="40% - Accent6 9 4 3 2" xfId="2841" xr:uid="{216EA52D-83E9-48A6-A247-6C9CCD7F6F8C}"/>
    <cellStyle name="40% - Accent6 9 4 4" xfId="2842" xr:uid="{B08E9F7C-2B1E-40B7-B43C-09F84E39537E}"/>
    <cellStyle name="40% - Accent6 9 5" xfId="2843" xr:uid="{4CEA6F1C-CD35-4550-AFE5-B18865D72F5A}"/>
    <cellStyle name="40% - Accent6 9 5 2" xfId="2844" xr:uid="{2E3679CA-6CB3-4098-AA7A-4FEA26F59B2F}"/>
    <cellStyle name="40% - Accent6 9 5 2 2" xfId="2845" xr:uid="{07B7A6A2-4D5C-4F2E-8BAE-F129E4784C22}"/>
    <cellStyle name="40% - Accent6 9 5 3" xfId="2846" xr:uid="{BBE31043-70C7-4C49-A07A-FF96B8730080}"/>
    <cellStyle name="40% - Accent6 9 5 3 2" xfId="2847" xr:uid="{7C86B1C1-A402-486D-B899-ACCE7A1F4CC4}"/>
    <cellStyle name="40% - Accent6 9 5 4" xfId="2848" xr:uid="{5BD615E2-280A-4368-916E-E4D4403A644E}"/>
    <cellStyle name="40% - Accent6 9 6" xfId="2849" xr:uid="{C642A3C6-F3E2-48F8-B0EB-416B41D77A54}"/>
    <cellStyle name="40% - Accent6 9 6 2" xfId="2850" xr:uid="{8A5B7121-E90C-49F7-8A4C-A7E59D199018}"/>
    <cellStyle name="40% - Accent6 9 6 2 2" xfId="2851" xr:uid="{EA010298-B941-4FF1-A8E0-F11F9E592201}"/>
    <cellStyle name="40% - Accent6 9 6 3" xfId="2852" xr:uid="{86C7D673-3410-4B0E-8DB8-F134664CD45D}"/>
    <cellStyle name="40% - Accent6 9 6 3 2" xfId="2853" xr:uid="{2A429F97-01BC-402C-99BE-5F718A6898D1}"/>
    <cellStyle name="40% - Accent6 9 6 4" xfId="2854" xr:uid="{BCF90A9E-C769-4E14-8E9D-F820F5C384CE}"/>
    <cellStyle name="40% - Accent6 9 7" xfId="2855" xr:uid="{7C05123D-B80C-4C36-A1C1-31EA2A0DA290}"/>
    <cellStyle name="40% - Accent6 9 7 2" xfId="2856" xr:uid="{E1C44075-18EA-43ED-913D-AF635C77231D}"/>
    <cellStyle name="40% - Accent6 9 7 2 2" xfId="2857" xr:uid="{744612FB-7E58-451F-8E1D-991609E32623}"/>
    <cellStyle name="40% - Accent6 9 7 3" xfId="2858" xr:uid="{3B8B6463-B194-4323-86E7-A815925C9DC0}"/>
    <cellStyle name="40% - Accent6 9 7 3 2" xfId="2859" xr:uid="{3C7A47BB-F7CA-4FC8-809C-4228B9422FF2}"/>
    <cellStyle name="40% - Accent6 9 7 4" xfId="2860" xr:uid="{CAAD41FC-1CFC-4BB4-B08F-CEE32DAB87EF}"/>
    <cellStyle name="40% - Accent6 9 8" xfId="2861" xr:uid="{6812EE79-CA96-4DED-9F08-AD369612A82B}"/>
    <cellStyle name="40% - Accent6 9 8 2" xfId="2862" xr:uid="{F8C02433-AF0D-496F-8C1D-B5FB4A9D4B01}"/>
    <cellStyle name="40% - Accent6 9 8 2 2" xfId="2863" xr:uid="{FAF26CD8-DE54-4BF9-95E5-513CEBAEE638}"/>
    <cellStyle name="40% - Accent6 9 8 3" xfId="2864" xr:uid="{780A405B-52EA-43BB-B038-D2BA794C78B0}"/>
    <cellStyle name="40% - Accent6 9 8 3 2" xfId="2865" xr:uid="{CEAD63A4-D127-4C41-BF5F-669345F6DC5B}"/>
    <cellStyle name="40% - Accent6 9 8 4" xfId="2866" xr:uid="{E4766D0C-1216-4F10-B48C-08DE540FE564}"/>
    <cellStyle name="40% - Accent6 9 9" xfId="2867" xr:uid="{08AB1F5A-AAD3-4AD8-926E-E92907EC0FB9}"/>
    <cellStyle name="40% - Accent6 9 9 2" xfId="2868" xr:uid="{FCA08117-FFDF-4D8C-90D9-AA1F15097E57}"/>
    <cellStyle name="40% - Accent6 9 9 2 2" xfId="2869" xr:uid="{EBAD8435-15BC-4E97-9812-8242C6AE515C}"/>
    <cellStyle name="40% - Accent6 9 9 3" xfId="2870" xr:uid="{A7E6E411-B684-4542-B158-73565F82E8FB}"/>
    <cellStyle name="40% - Accent6 9 9 3 2" xfId="2871" xr:uid="{DACD57EE-16C9-4BFE-8387-4EDF5FA8D0FE}"/>
    <cellStyle name="40% - Accent6 9 9 4" xfId="2872" xr:uid="{82401CEA-5EFE-4C62-8C40-5520C92F459B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40% - 강조색1" xfId="10317" xr:uid="{246E73D4-DC2D-4C37-A0B6-6C17336E3734}"/>
    <cellStyle name="40% - 강조색2" xfId="10318" xr:uid="{68F33B7C-C8CE-470E-AADA-80EA01980469}"/>
    <cellStyle name="40% - 강조색3" xfId="10319" xr:uid="{3E8106B5-70F0-4CE4-934B-C77917CF69A1}"/>
    <cellStyle name="40% - 강조색4" xfId="10320" xr:uid="{777C016A-2834-4C1D-8D6E-2FAFDFAA6754}"/>
    <cellStyle name="40% - 강조색5" xfId="10321" xr:uid="{9F19B159-2ADE-44AB-B04B-783E57580495}"/>
    <cellStyle name="40% - 강조색6" xfId="10322" xr:uid="{C9FFC81B-E030-44E5-85B2-B1537DA1839A}"/>
    <cellStyle name="60% - Accent1 10" xfId="2873" xr:uid="{8AB54308-B79A-4A49-BA3D-F14669D55F22}"/>
    <cellStyle name="60% - Accent1 10 2" xfId="2874" xr:uid="{AF3A6098-6014-4E03-8FAC-9953336C0D49}"/>
    <cellStyle name="60% - Accent1 10 3" xfId="2875" xr:uid="{A385C299-C373-4BA7-AA83-C9087110656F}"/>
    <cellStyle name="60% - Accent1 11" xfId="2876" xr:uid="{53B9092C-4D3E-4C95-BA98-F68FB5C59BAA}"/>
    <cellStyle name="60% - Accent1 11 2" xfId="2877" xr:uid="{6C5DD20C-7EAD-47D9-83EB-B8F2CC70D53D}"/>
    <cellStyle name="60% - Accent1 11 3" xfId="2878" xr:uid="{19A2F66A-5515-4E1B-B0D1-70E60BBDBC64}"/>
    <cellStyle name="60% - Accent1 12" xfId="2879" xr:uid="{7977BF53-8614-4EA8-B61F-A3511E079FBD}"/>
    <cellStyle name="60% - Accent1 13" xfId="2880" xr:uid="{89232EDF-3920-47FE-897B-C4D98CDC6EE9}"/>
    <cellStyle name="60% - Accent1 2" xfId="2881" xr:uid="{2B9D87CD-C757-4D83-8ADF-6D8BDED77B7C}"/>
    <cellStyle name="60% - Accent1 2 10" xfId="2882" xr:uid="{0E0144AB-D1C6-4003-BB2F-71820E6DE8A5}"/>
    <cellStyle name="60% - Accent1 2 11" xfId="2883" xr:uid="{126477D9-4B03-4F54-B8C7-0649E01B2355}"/>
    <cellStyle name="60% - Accent1 2 12" xfId="2884" xr:uid="{5F3CB716-59CA-4FB4-BE18-B162433E77A1}"/>
    <cellStyle name="60% - Accent1 2 13" xfId="2885" xr:uid="{2D9962CE-E743-4864-9B13-A31B487E6F98}"/>
    <cellStyle name="60% - Accent1 2 14" xfId="2886" xr:uid="{805822F2-2570-46A3-BDC7-DE69D70B4090}"/>
    <cellStyle name="60% - Accent1 2 15" xfId="2887" xr:uid="{EEC53004-AFE0-4AC4-92B4-BCF7893BEEEA}"/>
    <cellStyle name="60% - Accent1 2 16" xfId="10323" xr:uid="{986F5505-CFBC-4E2C-8366-A96A9D55088E}"/>
    <cellStyle name="60% - Accent1 2 17" xfId="12545" xr:uid="{D796336E-7FA2-402B-A207-B3992FEC5C9D}"/>
    <cellStyle name="60% - Accent1 2 2" xfId="2888" xr:uid="{1CB67DF1-B59B-49BF-A66F-C1D1F2E18A7E}"/>
    <cellStyle name="60% - Accent1 2 2 2" xfId="2889" xr:uid="{43A0EE4E-FC42-4DA5-A8CA-0A55732AE439}"/>
    <cellStyle name="60% - Accent1 2 3" xfId="2890" xr:uid="{B7EA64FD-71F1-4E0B-A064-D757306122F8}"/>
    <cellStyle name="60% - Accent1 2 3 2" xfId="2891" xr:uid="{B2DCA48D-E636-46F4-82E6-3887AD9C743C}"/>
    <cellStyle name="60% - Accent1 2 4" xfId="2892" xr:uid="{0C987CC8-2FD3-4565-81F7-70014823B5EE}"/>
    <cellStyle name="60% - Accent1 2 4 2" xfId="2893" xr:uid="{2E1F0E73-319E-4278-BF7C-640F8CD663CE}"/>
    <cellStyle name="60% - Accent1 2 5" xfId="2894" xr:uid="{50DC086A-046C-4C32-885F-D434832ED235}"/>
    <cellStyle name="60% - Accent1 2 5 2" xfId="2895" xr:uid="{AE5C38B2-B3E9-427A-B4FC-124B45E6A33A}"/>
    <cellStyle name="60% - Accent1 2 6" xfId="2896" xr:uid="{4EA9535A-F874-45FB-9291-C874902265E6}"/>
    <cellStyle name="60% - Accent1 2 7" xfId="2897" xr:uid="{2CF8C5C3-ECE5-4C28-A875-21C69F91C2D8}"/>
    <cellStyle name="60% - Accent1 2 8" xfId="2898" xr:uid="{E23A4B94-2AB3-49CC-A854-A596DB62A889}"/>
    <cellStyle name="60% - Accent1 2 9" xfId="2899" xr:uid="{D3CB56D2-DFE3-4DF5-9DBE-894C83C90C32}"/>
    <cellStyle name="60% - Accent1 2 9 2" xfId="2900" xr:uid="{272A0952-87D4-4E19-806B-8F4D2BC14028}"/>
    <cellStyle name="60% - Accent1 2 9 3" xfId="2901" xr:uid="{568B55C3-4161-4A8C-9595-0E601408BA48}"/>
    <cellStyle name="60% - Accent1 2 9 4" xfId="2902" xr:uid="{57BEBF25-11D9-407E-AD22-B7516D807F41}"/>
    <cellStyle name="60% - Accent1 2 9 5" xfId="2903" xr:uid="{95555B2B-827E-484A-8F4B-211BF5CD9DD6}"/>
    <cellStyle name="60% - Accent1 3" xfId="2904" xr:uid="{129A9F2E-FFE8-4479-B38A-AE0CEEC9C7DE}"/>
    <cellStyle name="60% - Accent1 3 2" xfId="2905" xr:uid="{2D0F2FE1-CC26-433A-8C61-211BE328000C}"/>
    <cellStyle name="60% - Accent1 3 3" xfId="2906" xr:uid="{E14736E4-CA75-4721-A3EB-6F283540F7F6}"/>
    <cellStyle name="60% - Accent1 3 4" xfId="2907" xr:uid="{113A0329-1D5A-4AC7-8D7E-297B8342AFED}"/>
    <cellStyle name="60% - Accent1 3 5" xfId="2908" xr:uid="{A01F66DE-502C-47A9-8340-3BBF5837B41F}"/>
    <cellStyle name="60% - Accent1 3 6" xfId="12546" xr:uid="{48D67B06-044A-43FC-9963-38FEE53FADEA}"/>
    <cellStyle name="60% - Accent1 4" xfId="2909" xr:uid="{964F2977-11C1-436A-B83C-C208B7B29C4E}"/>
    <cellStyle name="60% - Accent1 4 2" xfId="2910" xr:uid="{FDD6321D-2A39-4D0A-B2B7-0432004CBDB2}"/>
    <cellStyle name="60% - Accent1 4 3" xfId="2911" xr:uid="{8B30B68C-1F93-48F0-A8F2-D32058EA5BBC}"/>
    <cellStyle name="60% - Accent1 4 4" xfId="2912" xr:uid="{156C0511-8155-4AA6-B6F7-75CA8F4C43AE}"/>
    <cellStyle name="60% - Accent1 4 5" xfId="2913" xr:uid="{738D746D-A8C1-4747-B4AB-9D55D772D179}"/>
    <cellStyle name="60% - Accent1 5" xfId="2914" xr:uid="{5DD2DEEB-02EC-4E82-83CC-0372FB178AFC}"/>
    <cellStyle name="60% - Accent1 5 2" xfId="2915" xr:uid="{A170F1AF-232F-4A6F-9A3B-8039FDBAD048}"/>
    <cellStyle name="60% - Accent1 5 3" xfId="2916" xr:uid="{1A78B1E9-4A02-40A1-9A42-400437507C38}"/>
    <cellStyle name="60% - Accent1 5 4" xfId="2917" xr:uid="{27BC903E-5CEC-44B1-83AB-7CF943FF7952}"/>
    <cellStyle name="60% - Accent1 5 5" xfId="2918" xr:uid="{19BD2CE1-70DE-4D00-9381-27B026567B49}"/>
    <cellStyle name="60% - Accent1 6" xfId="2919" xr:uid="{413846C1-9D54-4D38-875E-82503C79136D}"/>
    <cellStyle name="60% - Accent1 6 2" xfId="2920" xr:uid="{7EBCCABB-F933-459F-B881-3DC616710219}"/>
    <cellStyle name="60% - Accent1 6 3" xfId="2921" xr:uid="{CB2EB855-1E75-4465-9476-A8605B43E389}"/>
    <cellStyle name="60% - Accent1 6 4" xfId="2922" xr:uid="{FF1C3575-4E64-44F3-B56A-B2D1391D5DB1}"/>
    <cellStyle name="60% - Accent1 6 5" xfId="2923" xr:uid="{A75580DA-F23F-4666-BC71-7DCCA1DF7519}"/>
    <cellStyle name="60% - Accent1 7" xfId="2924" xr:uid="{A8098E6E-8A51-4DC4-BF41-D12FD3F2464E}"/>
    <cellStyle name="60% - Accent1 7 2" xfId="2925" xr:uid="{758B047E-1C51-476A-959F-C03F55E1B4FB}"/>
    <cellStyle name="60% - Accent1 8" xfId="2926" xr:uid="{DACCF264-507A-4C6F-BA30-781A64BD8DBC}"/>
    <cellStyle name="60% - Accent1 9" xfId="2927" xr:uid="{32B9037B-31B3-48B2-AADA-8BC8F6B9DB51}"/>
    <cellStyle name="60% - Accent1 9 2" xfId="2928" xr:uid="{226881CD-F134-4005-86A8-4904A6FE8780}"/>
    <cellStyle name="60% - Accent1 9 3" xfId="2929" xr:uid="{EFFCAD53-43E2-4C55-BE3D-E4F039118BB8}"/>
    <cellStyle name="60% - Accent2 10" xfId="2930" xr:uid="{FC25F856-556E-449B-B66C-FD0221673321}"/>
    <cellStyle name="60% - Accent2 10 2" xfId="2931" xr:uid="{2417743A-D85E-402B-B45C-6B4022F4AC9A}"/>
    <cellStyle name="60% - Accent2 10 3" xfId="2932" xr:uid="{B9395AF0-1AB7-4F1E-98EC-0EAA550BAAA2}"/>
    <cellStyle name="60% - Accent2 11" xfId="2933" xr:uid="{4C85116F-1AAA-424E-A02D-FDF722B1C606}"/>
    <cellStyle name="60% - Accent2 11 2" xfId="2934" xr:uid="{0BD2CD28-FE84-48B7-A63F-D1E763794C89}"/>
    <cellStyle name="60% - Accent2 11 3" xfId="2935" xr:uid="{4B7C6A6E-CF7C-4E7E-928F-BF49631AA558}"/>
    <cellStyle name="60% - Accent2 12" xfId="2936" xr:uid="{5C6FBA1F-E419-4493-B893-581AC4D3A918}"/>
    <cellStyle name="60% - Accent2 13" xfId="2937" xr:uid="{C616B43B-F9E7-4911-BDEC-14C5CBE3FA34}"/>
    <cellStyle name="60% - Accent2 2" xfId="2938" xr:uid="{144C68A8-025A-46B7-AA9C-55FBAC62A298}"/>
    <cellStyle name="60% - Accent2 2 10" xfId="2939" xr:uid="{CC71A63D-5AD6-4644-8AAC-6AA848E8567F}"/>
    <cellStyle name="60% - Accent2 2 11" xfId="2940" xr:uid="{80ACB264-CD75-4649-8172-51D2F45746EB}"/>
    <cellStyle name="60% - Accent2 2 12" xfId="2941" xr:uid="{52A46CCB-D669-43C5-963B-CFCED7177508}"/>
    <cellStyle name="60% - Accent2 2 13" xfId="2942" xr:uid="{03217117-4602-41A9-8330-DEC7AAD5E20A}"/>
    <cellStyle name="60% - Accent2 2 14" xfId="2943" xr:uid="{496EBC5B-CD0B-49B7-B711-67C3FF6D9CE7}"/>
    <cellStyle name="60% - Accent2 2 15" xfId="2944" xr:uid="{DCFE335F-B5CB-43F8-B60F-7A24DF311790}"/>
    <cellStyle name="60% - Accent2 2 16" xfId="10324" xr:uid="{8E88C4C5-D631-4161-993B-1E9B05F25087}"/>
    <cellStyle name="60% - Accent2 2 17" xfId="12547" xr:uid="{9E7C255C-CC21-43A8-9105-CAFC048E8CEF}"/>
    <cellStyle name="60% - Accent2 2 2" xfId="2945" xr:uid="{190B5EB8-60B8-4AD0-A07F-99D2E6ADDCD6}"/>
    <cellStyle name="60% - Accent2 2 2 2" xfId="2946" xr:uid="{55F70C40-F430-4E50-B076-BB32BE705426}"/>
    <cellStyle name="60% - Accent2 2 3" xfId="2947" xr:uid="{4236850B-CE23-43F6-A400-ACEC077DC452}"/>
    <cellStyle name="60% - Accent2 2 3 2" xfId="2948" xr:uid="{21F0A9C9-7537-4841-A52E-D305BFABFA51}"/>
    <cellStyle name="60% - Accent2 2 4" xfId="2949" xr:uid="{A4A7E0AA-6AD9-4D77-8275-8DBFEAFA2211}"/>
    <cellStyle name="60% - Accent2 2 4 2" xfId="2950" xr:uid="{17AD233D-99AF-4A22-8BFC-46354C042890}"/>
    <cellStyle name="60% - Accent2 2 5" xfId="2951" xr:uid="{BEA4475E-50C1-498F-8833-787293B83FB6}"/>
    <cellStyle name="60% - Accent2 2 5 2" xfId="2952" xr:uid="{C2F76AF3-A035-4986-9989-B1D5AAA48C23}"/>
    <cellStyle name="60% - Accent2 2 6" xfId="2953" xr:uid="{4DE45C58-44B4-4348-8ABC-E4EAAF5D679C}"/>
    <cellStyle name="60% - Accent2 2 7" xfId="2954" xr:uid="{23F47316-B249-4E2A-A159-CFA3DBB479EB}"/>
    <cellStyle name="60% - Accent2 2 8" xfId="2955" xr:uid="{A9197B27-B730-4A93-8809-72CE4AA83D1B}"/>
    <cellStyle name="60% - Accent2 2 9" xfId="2956" xr:uid="{820FF991-D29F-4D8F-BA52-AE3A376A79DB}"/>
    <cellStyle name="60% - Accent2 2 9 2" xfId="2957" xr:uid="{F2C2B9D4-B330-4D8D-88C3-94D3C28C169E}"/>
    <cellStyle name="60% - Accent2 2 9 3" xfId="2958" xr:uid="{E60EE3BF-09AB-4868-ACB3-9355D270A9F6}"/>
    <cellStyle name="60% - Accent2 2 9 4" xfId="2959" xr:uid="{4B9A7707-3476-49FA-A32A-8EFE697537BF}"/>
    <cellStyle name="60% - Accent2 2 9 5" xfId="2960" xr:uid="{078A516B-0798-401F-9DE3-188A3FEBD17F}"/>
    <cellStyle name="60% - Accent2 3" xfId="2961" xr:uid="{96CC33DC-70C7-4AC9-9886-5AF8440AE1F1}"/>
    <cellStyle name="60% - Accent2 3 2" xfId="2962" xr:uid="{FCB53B79-CDFB-42BA-8F5A-E9701EACD329}"/>
    <cellStyle name="60% - Accent2 3 3" xfId="2963" xr:uid="{9A062CA4-768A-418D-AE8F-8EEBE21A0C7A}"/>
    <cellStyle name="60% - Accent2 3 4" xfId="2964" xr:uid="{854576A9-DC02-4BD0-9F28-7516BFF6D667}"/>
    <cellStyle name="60% - Accent2 3 5" xfId="2965" xr:uid="{3ADC73D4-DC3C-4E93-8688-B4163C300A9F}"/>
    <cellStyle name="60% - Accent2 3 6" xfId="12548" xr:uid="{E0981FC2-656C-4DE4-ABCB-CAC06D4E78F6}"/>
    <cellStyle name="60% - Accent2 4" xfId="2966" xr:uid="{2B2FE06D-D6E5-44B0-AA6E-7FE176C8F9CD}"/>
    <cellStyle name="60% - Accent2 4 2" xfId="2967" xr:uid="{6B5E0817-8861-4907-8FA7-56C85EFCC8FC}"/>
    <cellStyle name="60% - Accent2 4 3" xfId="2968" xr:uid="{C59F45F7-2352-43BE-88C0-88B60AD82901}"/>
    <cellStyle name="60% - Accent2 4 4" xfId="2969" xr:uid="{E6BA6F6F-75E1-4E7F-B82E-B83E5208AAC2}"/>
    <cellStyle name="60% - Accent2 4 5" xfId="2970" xr:uid="{64AB8A5C-33B2-46D2-A332-CA24B5C1C09F}"/>
    <cellStyle name="60% - Accent2 5" xfId="2971" xr:uid="{1A610609-0846-4A0F-B773-126906B5DF33}"/>
    <cellStyle name="60% - Accent2 5 2" xfId="2972" xr:uid="{530AE515-3968-4F7B-8115-2ED418331F10}"/>
    <cellStyle name="60% - Accent2 5 3" xfId="2973" xr:uid="{4409544B-25A9-4CB1-B2B2-7352A10EC9E0}"/>
    <cellStyle name="60% - Accent2 5 4" xfId="2974" xr:uid="{312363F3-84C3-4816-AF4C-04EE8EDC3BF0}"/>
    <cellStyle name="60% - Accent2 5 5" xfId="2975" xr:uid="{8B6027AC-140A-4B97-A201-F0A6C8B3E3E2}"/>
    <cellStyle name="60% - Accent2 6" xfId="2976" xr:uid="{3D0BD1AE-0992-4E4A-AFFD-3BB7FD31304A}"/>
    <cellStyle name="60% - Accent2 6 2" xfId="2977" xr:uid="{3EF1C5A8-6926-491F-9CC6-D8B7A639EC8B}"/>
    <cellStyle name="60% - Accent2 6 3" xfId="2978" xr:uid="{4C455E60-BC18-4B6A-8949-C182050F7773}"/>
    <cellStyle name="60% - Accent2 6 4" xfId="2979" xr:uid="{BEE4F88A-6124-43D3-BDDC-97B35B77E6BE}"/>
    <cellStyle name="60% - Accent2 6 5" xfId="2980" xr:uid="{521282C2-A8D2-40AE-BA35-EA5E7A385BC0}"/>
    <cellStyle name="60% - Accent2 7" xfId="2981" xr:uid="{D1EF7C1E-65DC-4365-9F7E-598D1E24B06E}"/>
    <cellStyle name="60% - Accent2 7 2" xfId="2982" xr:uid="{5D2E52FA-36C6-4297-9758-C5958F08896D}"/>
    <cellStyle name="60% - Accent2 8" xfId="2983" xr:uid="{7C63CC91-7DB9-4976-8392-BB4CBE8FE0DB}"/>
    <cellStyle name="60% - Accent2 9" xfId="2984" xr:uid="{F9EBFFCD-4F90-487A-B5E9-C0E0A36D7D78}"/>
    <cellStyle name="60% - Accent2 9 2" xfId="2985" xr:uid="{2C2DFDCA-ED77-4E22-A225-722F2B6D5BEB}"/>
    <cellStyle name="60% - Accent2 9 3" xfId="2986" xr:uid="{C73A0F09-FAEF-4E1F-A21D-57FC8638FF6D}"/>
    <cellStyle name="60% - Accent3 10" xfId="2987" xr:uid="{A743F6EE-6927-44A7-852E-2E83217C33E9}"/>
    <cellStyle name="60% - Accent3 10 2" xfId="2988" xr:uid="{693B1B3C-A640-41B0-805E-289169525897}"/>
    <cellStyle name="60% - Accent3 10 3" xfId="2989" xr:uid="{E27A857D-38C1-483B-8109-1F0C72834A2F}"/>
    <cellStyle name="60% - Accent3 11" xfId="2990" xr:uid="{33C09716-6ACB-4D6C-9AD5-D07008E8A4A7}"/>
    <cellStyle name="60% - Accent3 11 2" xfId="2991" xr:uid="{2AE4719B-3602-4054-88E9-67CB1ECFAFC2}"/>
    <cellStyle name="60% - Accent3 11 3" xfId="2992" xr:uid="{2AF61D18-E945-42AC-BE62-B8408F90B573}"/>
    <cellStyle name="60% - Accent3 12" xfId="2993" xr:uid="{AA4E2E8F-5880-430E-AB23-49808ED3913A}"/>
    <cellStyle name="60% - Accent3 13" xfId="2994" xr:uid="{EE0846C6-0FD4-464A-AF33-87B76AB1B3CA}"/>
    <cellStyle name="60% - Accent3 2" xfId="2995" xr:uid="{D8E386A1-8810-458C-9B74-6D6044870FBD}"/>
    <cellStyle name="60% - Accent3 2 10" xfId="2996" xr:uid="{C9133689-F34E-4441-A752-E479F85DD4BE}"/>
    <cellStyle name="60% - Accent3 2 11" xfId="2997" xr:uid="{4BF2AA58-DF4E-47E9-B644-B8E801834AC8}"/>
    <cellStyle name="60% - Accent3 2 12" xfId="2998" xr:uid="{BFC8216A-26DF-4F58-8F91-480E65E2389B}"/>
    <cellStyle name="60% - Accent3 2 13" xfId="2999" xr:uid="{332483A3-C9C7-4030-BFBB-F4EC480D5775}"/>
    <cellStyle name="60% - Accent3 2 14" xfId="3000" xr:uid="{751552CF-37CA-47AB-8F41-7906E4DFAC45}"/>
    <cellStyle name="60% - Accent3 2 15" xfId="3001" xr:uid="{7BABD929-0612-40DE-BC69-B94F8D145B36}"/>
    <cellStyle name="60% - Accent3 2 16" xfId="10325" xr:uid="{5A5CF902-86E5-48F0-AEAE-D8218193D5C6}"/>
    <cellStyle name="60% - Accent3 2 17" xfId="12549" xr:uid="{D53177F4-DFCC-4F00-863A-0CD16B02F4BD}"/>
    <cellStyle name="60% - Accent3 2 2" xfId="3002" xr:uid="{C2969D43-90D0-4BE2-8BE2-41C57161B112}"/>
    <cellStyle name="60% - Accent3 2 2 2" xfId="3003" xr:uid="{47447971-77DB-4243-AF98-2926DF0FEC73}"/>
    <cellStyle name="60% - Accent3 2 3" xfId="3004" xr:uid="{8176262E-F334-41BB-B153-67F85B4FFB9C}"/>
    <cellStyle name="60% - Accent3 2 3 2" xfId="3005" xr:uid="{19BC6660-20E3-45D6-93EE-FD280EF0B32C}"/>
    <cellStyle name="60% - Accent3 2 4" xfId="3006" xr:uid="{59C322CE-0667-4048-98B6-978D144DD33F}"/>
    <cellStyle name="60% - Accent3 2 4 2" xfId="3007" xr:uid="{E9C5E2CA-A708-4A81-9C00-98DB9FEAF828}"/>
    <cellStyle name="60% - Accent3 2 5" xfId="3008" xr:uid="{EB624526-B1CE-4220-9F85-D5B5654F5F11}"/>
    <cellStyle name="60% - Accent3 2 5 2" xfId="3009" xr:uid="{39C28F22-A590-4124-B65B-92C106806D79}"/>
    <cellStyle name="60% - Accent3 2 6" xfId="3010" xr:uid="{9FC756AD-3E89-4FAE-B877-007138146166}"/>
    <cellStyle name="60% - Accent3 2 7" xfId="3011" xr:uid="{D9E1D5BA-0649-40EB-8233-62B0F63A11C0}"/>
    <cellStyle name="60% - Accent3 2 8" xfId="3012" xr:uid="{37CD5310-42FC-44A4-AC74-1F470F319753}"/>
    <cellStyle name="60% - Accent3 2 9" xfId="3013" xr:uid="{8CA7D2A6-6A69-4495-9934-FE1B3CED0017}"/>
    <cellStyle name="60% - Accent3 2 9 2" xfId="3014" xr:uid="{551B9EF1-029C-4F75-B0EF-8D0C56640678}"/>
    <cellStyle name="60% - Accent3 2 9 3" xfId="3015" xr:uid="{F504EE36-CD29-486B-9E1C-0BD8CEF6DE4F}"/>
    <cellStyle name="60% - Accent3 2 9 4" xfId="3016" xr:uid="{87EB0A40-EF52-4EE8-B636-A76E096FA061}"/>
    <cellStyle name="60% - Accent3 2 9 5" xfId="3017" xr:uid="{91541A5A-4642-4C95-9FCC-424A2D54E111}"/>
    <cellStyle name="60% - Accent3 3" xfId="3018" xr:uid="{D6931950-8EBA-4BDD-8278-50AF47B3D68F}"/>
    <cellStyle name="60% - Accent3 3 2" xfId="3019" xr:uid="{C56A32CB-3A83-460B-BCB0-AEF5420FC753}"/>
    <cellStyle name="60% - Accent3 3 3" xfId="3020" xr:uid="{D5A5749F-5834-4255-9B7E-0ECC08735202}"/>
    <cellStyle name="60% - Accent3 3 4" xfId="3021" xr:uid="{FE1AF83D-DB7C-46B2-A50E-0D1C3671019A}"/>
    <cellStyle name="60% - Accent3 3 5" xfId="3022" xr:uid="{B02D84DE-9952-443E-BB81-5D595FD57A47}"/>
    <cellStyle name="60% - Accent3 3 6" xfId="12550" xr:uid="{F86CCEB3-3466-4300-ACD1-D942DE0D99A9}"/>
    <cellStyle name="60% - Accent3 4" xfId="3023" xr:uid="{0753A65A-5270-4CE9-AB70-6981A7ACD0C3}"/>
    <cellStyle name="60% - Accent3 4 2" xfId="3024" xr:uid="{BD9FEA4C-626F-4B17-B3F4-FD8E3D34311B}"/>
    <cellStyle name="60% - Accent3 4 3" xfId="3025" xr:uid="{3AD06B2F-A35F-4537-8827-4C8C5B8405BC}"/>
    <cellStyle name="60% - Accent3 4 4" xfId="3026" xr:uid="{209D8E14-32A9-44B0-8CF9-CE4C12E5AACA}"/>
    <cellStyle name="60% - Accent3 4 5" xfId="3027" xr:uid="{BE44E0A1-C530-42AB-8184-67C07A899DE5}"/>
    <cellStyle name="60% - Accent3 5" xfId="3028" xr:uid="{7F32D609-A237-42B3-B279-08C0D0C127B5}"/>
    <cellStyle name="60% - Accent3 5 2" xfId="3029" xr:uid="{9465CBCD-00B6-45A7-9D6F-B8ACC857E959}"/>
    <cellStyle name="60% - Accent3 5 3" xfId="3030" xr:uid="{E025890F-54CD-426C-BB48-613330C84DB9}"/>
    <cellStyle name="60% - Accent3 5 4" xfId="3031" xr:uid="{E073456A-9B62-4EC0-89A1-92C3D89A6600}"/>
    <cellStyle name="60% - Accent3 5 5" xfId="3032" xr:uid="{55A67F7F-9617-4E55-9FEB-90123D56FC36}"/>
    <cellStyle name="60% - Accent3 6" xfId="3033" xr:uid="{D9D652B1-DA13-49A6-955A-25D003CFC39A}"/>
    <cellStyle name="60% - Accent3 6 2" xfId="3034" xr:uid="{FA393C81-5C3C-4227-BD61-1B7DF8E9BF76}"/>
    <cellStyle name="60% - Accent3 6 3" xfId="3035" xr:uid="{6FF8AB3F-7338-4B5C-8AD4-12D0012E8558}"/>
    <cellStyle name="60% - Accent3 6 4" xfId="3036" xr:uid="{82CD08DD-C68C-42F9-8C76-475EA9722766}"/>
    <cellStyle name="60% - Accent3 6 5" xfId="3037" xr:uid="{404B78A5-DBBC-4EF4-93C9-104C07DB7981}"/>
    <cellStyle name="60% - Accent3 7" xfId="3038" xr:uid="{5AE05EB7-A380-48E8-8454-98E6CA4C8CCF}"/>
    <cellStyle name="60% - Accent3 7 2" xfId="3039" xr:uid="{DD4AAF63-B841-4D62-99E8-C1D9A9788881}"/>
    <cellStyle name="60% - Accent3 8" xfId="3040" xr:uid="{870A64F1-1D31-4E49-A76D-9C743758DDE1}"/>
    <cellStyle name="60% - Accent3 9" xfId="3041" xr:uid="{D7488296-DE56-4786-9056-9AE4BA1D50F6}"/>
    <cellStyle name="60% - Accent3 9 2" xfId="3042" xr:uid="{505F14A6-C2E0-492A-B391-6C1F7A5CA300}"/>
    <cellStyle name="60% - Accent3 9 3" xfId="3043" xr:uid="{6D838B87-0472-4D47-89AA-08C8C19CBD4F}"/>
    <cellStyle name="60% - Accent4 10" xfId="3044" xr:uid="{5E42FCDC-8BAB-4DCB-881F-7E96A02EC17B}"/>
    <cellStyle name="60% - Accent4 10 2" xfId="3045" xr:uid="{B039A869-5126-42B2-8A7F-1D201EC66A74}"/>
    <cellStyle name="60% - Accent4 10 3" xfId="3046" xr:uid="{AFFD0BB6-914B-4572-BC80-F2F55D7A2B6E}"/>
    <cellStyle name="60% - Accent4 11" xfId="3047" xr:uid="{E59A9C06-50A5-4E9A-AE39-19D072257FAE}"/>
    <cellStyle name="60% - Accent4 11 2" xfId="3048" xr:uid="{C55237C8-91D1-442F-AB0C-DA0C388E6E8D}"/>
    <cellStyle name="60% - Accent4 11 3" xfId="3049" xr:uid="{F05052E7-7823-42A5-860A-42300615F822}"/>
    <cellStyle name="60% - Accent4 12" xfId="3050" xr:uid="{3442CE84-DF4C-4F7E-8B4C-7CAB59DD4C07}"/>
    <cellStyle name="60% - Accent4 13" xfId="3051" xr:uid="{60934E71-B860-41C4-8C66-F2E2C2868A1F}"/>
    <cellStyle name="60% - Accent4 2" xfId="3052" xr:uid="{D8DD7E50-39A2-45AE-B9C9-2BCA5C71BE96}"/>
    <cellStyle name="60% - Accent4 2 10" xfId="3053" xr:uid="{150E2003-4686-46B2-9DFC-6CE0C41CDADC}"/>
    <cellStyle name="60% - Accent4 2 11" xfId="3054" xr:uid="{56C3C70C-F9CA-4175-A853-ECCE920DE187}"/>
    <cellStyle name="60% - Accent4 2 12" xfId="3055" xr:uid="{3CF72D7C-44A1-4F03-99F5-9C2B62A8C13D}"/>
    <cellStyle name="60% - Accent4 2 13" xfId="3056" xr:uid="{B7CCCD38-073C-4E76-94F3-83609A85D8DC}"/>
    <cellStyle name="60% - Accent4 2 14" xfId="3057" xr:uid="{EF47116F-B4DB-4A5F-87FC-3DCFC341486E}"/>
    <cellStyle name="60% - Accent4 2 15" xfId="3058" xr:uid="{F89C10FF-18B1-458A-904C-14651EBC29B5}"/>
    <cellStyle name="60% - Accent4 2 16" xfId="10326" xr:uid="{82C9C37E-0B48-49B2-BC05-6EDB24F452A4}"/>
    <cellStyle name="60% - Accent4 2 17" xfId="12551" xr:uid="{6104FE93-3FEC-4084-B940-021E3A86D6C0}"/>
    <cellStyle name="60% - Accent4 2 2" xfId="3059" xr:uid="{AC6FC32A-60CF-4D5E-8520-71F789203C90}"/>
    <cellStyle name="60% - Accent4 2 2 2" xfId="3060" xr:uid="{5511E703-BFFA-4AE7-B2C8-3F75F623D89D}"/>
    <cellStyle name="60% - Accent4 2 3" xfId="3061" xr:uid="{679F7297-9272-441A-B0BE-D4996632C15D}"/>
    <cellStyle name="60% - Accent4 2 3 2" xfId="3062" xr:uid="{B3DA8200-9815-4560-8AB7-9D529A5585CF}"/>
    <cellStyle name="60% - Accent4 2 4" xfId="3063" xr:uid="{26F338F1-3E41-4E03-8EB3-D51EE28B99E7}"/>
    <cellStyle name="60% - Accent4 2 4 2" xfId="3064" xr:uid="{2C257B3F-D21E-412E-8F31-F2C30C0E2D95}"/>
    <cellStyle name="60% - Accent4 2 5" xfId="3065" xr:uid="{57971D03-0ADF-42E1-9887-B40A53BF8BB0}"/>
    <cellStyle name="60% - Accent4 2 5 2" xfId="3066" xr:uid="{12F431D9-A43E-4A9F-A44C-18721AF1A844}"/>
    <cellStyle name="60% - Accent4 2 6" xfId="3067" xr:uid="{28EA6EFE-FF02-4E8C-83C5-E13875219107}"/>
    <cellStyle name="60% - Accent4 2 7" xfId="3068" xr:uid="{F2C7CBAF-A244-4C9C-AF7A-D84B01AD7A2D}"/>
    <cellStyle name="60% - Accent4 2 8" xfId="3069" xr:uid="{F60FD977-85C4-4F6C-B4EF-5C99DC8B4513}"/>
    <cellStyle name="60% - Accent4 2 9" xfId="3070" xr:uid="{5D0451D1-496D-401F-8FC0-9BBC8D6F2EAA}"/>
    <cellStyle name="60% - Accent4 2 9 2" xfId="3071" xr:uid="{1FC71CED-7FBD-4FAD-B9E8-85C9D727E1EB}"/>
    <cellStyle name="60% - Accent4 2 9 3" xfId="3072" xr:uid="{D663A2B5-1F43-484A-AA6C-4C0F5463CB73}"/>
    <cellStyle name="60% - Accent4 2 9 4" xfId="3073" xr:uid="{FAD54CE5-5207-407B-A8E6-B96984E60FAA}"/>
    <cellStyle name="60% - Accent4 2 9 5" xfId="3074" xr:uid="{E295706F-645D-4C49-8C80-691325115B3A}"/>
    <cellStyle name="60% - Accent4 3" xfId="3075" xr:uid="{3749C6DE-CA51-4590-828F-959C478E4E93}"/>
    <cellStyle name="60% - Accent4 3 2" xfId="3076" xr:uid="{CFDCA618-D8BD-4795-995B-9DE5FBE58AE2}"/>
    <cellStyle name="60% - Accent4 3 3" xfId="3077" xr:uid="{FC41F791-AD93-41F0-9B93-3DFB692B6CBA}"/>
    <cellStyle name="60% - Accent4 3 4" xfId="3078" xr:uid="{8BFB500B-C1C3-46E8-B2A7-2AA02DAA1127}"/>
    <cellStyle name="60% - Accent4 3 5" xfId="3079" xr:uid="{E16D635D-E06C-4442-9BF9-B6CACB8B8D3D}"/>
    <cellStyle name="60% - Accent4 3 6" xfId="12552" xr:uid="{1D1C4892-B950-48A5-B137-E10400B6DA08}"/>
    <cellStyle name="60% - Accent4 4" xfId="3080" xr:uid="{986E925E-1599-4BC0-86B4-D4C7504BB780}"/>
    <cellStyle name="60% - Accent4 4 2" xfId="3081" xr:uid="{B38C576F-E018-45C2-9AE0-6EF5B8FABBC7}"/>
    <cellStyle name="60% - Accent4 4 3" xfId="3082" xr:uid="{CBC60CEF-1D84-4B15-A954-78151271EBE7}"/>
    <cellStyle name="60% - Accent4 4 4" xfId="3083" xr:uid="{A6608C45-3015-4320-A708-CA67EB4E550A}"/>
    <cellStyle name="60% - Accent4 4 5" xfId="3084" xr:uid="{1593246C-F586-41CA-80E3-2411D0B1D48E}"/>
    <cellStyle name="60% - Accent4 5" xfId="3085" xr:uid="{CD16E835-2787-41C8-BEA8-4F001A409F5B}"/>
    <cellStyle name="60% - Accent4 5 2" xfId="3086" xr:uid="{2B89FCF4-3E79-441E-A277-54297EB85646}"/>
    <cellStyle name="60% - Accent4 5 3" xfId="3087" xr:uid="{D3A13202-A235-40F9-B2EF-2A518B75389A}"/>
    <cellStyle name="60% - Accent4 5 4" xfId="3088" xr:uid="{A3728113-0013-42B1-B35B-FA75BDD70348}"/>
    <cellStyle name="60% - Accent4 5 5" xfId="3089" xr:uid="{1CDDB359-65A7-4D8F-AF76-E83923445C38}"/>
    <cellStyle name="60% - Accent4 6" xfId="3090" xr:uid="{A658C6A0-0E50-454E-B2F7-461A19E328DF}"/>
    <cellStyle name="60% - Accent4 6 2" xfId="3091" xr:uid="{C673764C-4832-4F2E-9C3A-71B7BEA85F4C}"/>
    <cellStyle name="60% - Accent4 6 3" xfId="3092" xr:uid="{6ADEF283-513B-48F2-8D1B-84854FA64C24}"/>
    <cellStyle name="60% - Accent4 6 4" xfId="3093" xr:uid="{8273759F-D3A1-4897-BAB9-335357D3B0F3}"/>
    <cellStyle name="60% - Accent4 6 5" xfId="3094" xr:uid="{4258317F-A2F0-437E-99FA-6CEB200934E9}"/>
    <cellStyle name="60% - Accent4 7" xfId="3095" xr:uid="{A94E7A99-F151-43D1-85B3-8D6B337FF674}"/>
    <cellStyle name="60% - Accent4 7 2" xfId="3096" xr:uid="{48E0274F-A116-4E9D-BB7A-3CD0736494F6}"/>
    <cellStyle name="60% - Accent4 8" xfId="3097" xr:uid="{636B1F99-C121-49B1-9A70-272E79512EB0}"/>
    <cellStyle name="60% - Accent4 9" xfId="3098" xr:uid="{9ED943F3-E3E0-4EEB-8F71-5304C5D1BCD4}"/>
    <cellStyle name="60% - Accent4 9 2" xfId="3099" xr:uid="{53707DD7-70D0-4D18-84A0-053F87E801B5}"/>
    <cellStyle name="60% - Accent4 9 3" xfId="3100" xr:uid="{17A69B04-6D76-4E07-B275-EB5BA6F2BA7A}"/>
    <cellStyle name="60% - Accent5 10" xfId="3101" xr:uid="{45091068-F613-4AEA-AE54-C03399722905}"/>
    <cellStyle name="60% - Accent5 10 2" xfId="3102" xr:uid="{753E7A3E-79C8-4D7B-A7D6-A0E8AD78C69D}"/>
    <cellStyle name="60% - Accent5 10 3" xfId="3103" xr:uid="{C3736E6E-17EE-4F3F-B163-0CB0D439F41C}"/>
    <cellStyle name="60% - Accent5 11" xfId="3104" xr:uid="{CFC391C7-A10E-492A-87E0-7CE8418C0101}"/>
    <cellStyle name="60% - Accent5 11 2" xfId="3105" xr:uid="{AD02DEBF-D79A-4642-9B45-F52C6B7897AB}"/>
    <cellStyle name="60% - Accent5 11 3" xfId="3106" xr:uid="{D508F8AC-073A-4B11-AC77-62B85F4EC7A0}"/>
    <cellStyle name="60% - Accent5 12" xfId="3107" xr:uid="{31A3E0D7-59FA-4C97-8C40-FEDF979FD69B}"/>
    <cellStyle name="60% - Accent5 13" xfId="3108" xr:uid="{89CF31E0-2468-4818-8689-5F996B91C552}"/>
    <cellStyle name="60% - Accent5 2" xfId="3109" xr:uid="{C26FC597-3AD9-4FEF-8185-242EF034F759}"/>
    <cellStyle name="60% - Accent5 2 10" xfId="3110" xr:uid="{2C5C323D-01EC-4FB5-901A-32C8584023F7}"/>
    <cellStyle name="60% - Accent5 2 11" xfId="3111" xr:uid="{5351A5B6-AC7E-4A70-B5C0-0E2B41112631}"/>
    <cellStyle name="60% - Accent5 2 12" xfId="3112" xr:uid="{1ABF82F5-12F5-40A0-B339-7DF48B0E8394}"/>
    <cellStyle name="60% - Accent5 2 13" xfId="3113" xr:uid="{8D30CE99-6C25-41AA-AE6A-C8B3E1041907}"/>
    <cellStyle name="60% - Accent5 2 14" xfId="3114" xr:uid="{303B111B-B5C5-466E-8D0D-021EC7F732F8}"/>
    <cellStyle name="60% - Accent5 2 15" xfId="3115" xr:uid="{D14824D5-EBFD-4EBF-AF0D-8B2CD5551621}"/>
    <cellStyle name="60% - Accent5 2 16" xfId="10327" xr:uid="{C5B522FF-BBA0-4B3D-B721-B068A50A52AB}"/>
    <cellStyle name="60% - Accent5 2 17" xfId="12553" xr:uid="{33967613-10B9-4F9E-8C48-91697C2A838C}"/>
    <cellStyle name="60% - Accent5 2 2" xfId="3116" xr:uid="{08F31207-1A49-4CB7-9258-6960DE9BF6A6}"/>
    <cellStyle name="60% - Accent5 2 2 2" xfId="3117" xr:uid="{65471046-A176-40BD-A64F-44AF5A691294}"/>
    <cellStyle name="60% - Accent5 2 3" xfId="3118" xr:uid="{489F550D-FADB-404B-8DDA-F63D6E1067FA}"/>
    <cellStyle name="60% - Accent5 2 3 2" xfId="3119" xr:uid="{2CBDF4F7-EA4D-459C-AE10-38776E5244B7}"/>
    <cellStyle name="60% - Accent5 2 4" xfId="3120" xr:uid="{957C807D-3D4E-4F35-BED8-E85A6BE31D39}"/>
    <cellStyle name="60% - Accent5 2 4 2" xfId="3121" xr:uid="{5967632F-04B1-4628-96C3-BCEEDAB97C41}"/>
    <cellStyle name="60% - Accent5 2 5" xfId="3122" xr:uid="{7C466EF8-54FA-496B-B44B-E90A7CCAAE2F}"/>
    <cellStyle name="60% - Accent5 2 5 2" xfId="3123" xr:uid="{EAC954AE-2722-4F31-B3E7-51989C8F213C}"/>
    <cellStyle name="60% - Accent5 2 6" xfId="3124" xr:uid="{0EA52E73-DBE1-478B-8F34-56B94409F57B}"/>
    <cellStyle name="60% - Accent5 2 7" xfId="3125" xr:uid="{20F06716-6EBB-4375-95BB-F5848D4C62FD}"/>
    <cellStyle name="60% - Accent5 2 8" xfId="3126" xr:uid="{484CE8FA-2736-4AF8-B347-6E1EB5B5D3C3}"/>
    <cellStyle name="60% - Accent5 2 9" xfId="3127" xr:uid="{992F75A1-4930-460D-AE4D-F2968F794A9C}"/>
    <cellStyle name="60% - Accent5 2 9 2" xfId="3128" xr:uid="{62C0C87B-DA11-451A-83F2-B272600218BC}"/>
    <cellStyle name="60% - Accent5 2 9 3" xfId="3129" xr:uid="{CA6AB939-EB6C-4D82-BC30-64590D715661}"/>
    <cellStyle name="60% - Accent5 2 9 4" xfId="3130" xr:uid="{0638F35C-411A-4E9A-8F1F-7BAFCDA3875F}"/>
    <cellStyle name="60% - Accent5 2 9 5" xfId="3131" xr:uid="{81664A49-3436-4A9F-AF61-2083E1D8BE80}"/>
    <cellStyle name="60% - Accent5 3" xfId="3132" xr:uid="{19D9C0AC-F834-4330-96D3-3D3EAF23E9ED}"/>
    <cellStyle name="60% - Accent5 3 2" xfId="3133" xr:uid="{6BECFAF0-20B0-4D85-9BAA-32529070E190}"/>
    <cellStyle name="60% - Accent5 3 3" xfId="3134" xr:uid="{81B0F6AD-7DA2-4E8A-8768-A196840E0A47}"/>
    <cellStyle name="60% - Accent5 3 4" xfId="3135" xr:uid="{31377BCB-A821-42DA-AC89-B823A027B8DB}"/>
    <cellStyle name="60% - Accent5 3 5" xfId="3136" xr:uid="{3BA6227C-2124-4756-BA74-ACEE7FEAE903}"/>
    <cellStyle name="60% - Accent5 3 6" xfId="12554" xr:uid="{892A0F57-F44E-4766-98AB-1C7F5094B6F0}"/>
    <cellStyle name="60% - Accent5 4" xfId="3137" xr:uid="{C78298CE-C15D-4A3D-833E-3AAE2EC3FA8B}"/>
    <cellStyle name="60% - Accent5 4 2" xfId="3138" xr:uid="{8C4DC1EB-30D0-443A-869B-E6ACB4959047}"/>
    <cellStyle name="60% - Accent5 4 3" xfId="3139" xr:uid="{B350C377-35B0-440B-B729-1DDB31588B03}"/>
    <cellStyle name="60% - Accent5 4 4" xfId="3140" xr:uid="{F7CC9280-CC10-450C-86CD-B488E87D3074}"/>
    <cellStyle name="60% - Accent5 4 5" xfId="3141" xr:uid="{E1E81A22-4CB8-4168-BD4F-2F4BD88361CB}"/>
    <cellStyle name="60% - Accent5 5" xfId="3142" xr:uid="{3BC783A6-3C0E-4E49-80DB-9E9B6160F412}"/>
    <cellStyle name="60% - Accent5 5 2" xfId="3143" xr:uid="{64906B33-D0CC-488F-BDB0-221379E59C0A}"/>
    <cellStyle name="60% - Accent5 5 3" xfId="3144" xr:uid="{68A049B2-5F5B-4D6F-86C6-1D3B35021BDB}"/>
    <cellStyle name="60% - Accent5 5 4" xfId="3145" xr:uid="{0AD55331-82DE-448B-864D-61017BED3968}"/>
    <cellStyle name="60% - Accent5 5 5" xfId="3146" xr:uid="{D64D3ADB-A558-4D45-8DF6-CE02DA646E02}"/>
    <cellStyle name="60% - Accent5 6" xfId="3147" xr:uid="{626DA9EB-1948-4463-9DB5-014C7AC09DA4}"/>
    <cellStyle name="60% - Accent5 6 2" xfId="3148" xr:uid="{25FCC976-A5DC-4AAE-8E39-E45037FD99A7}"/>
    <cellStyle name="60% - Accent5 6 3" xfId="3149" xr:uid="{B778885B-D9E3-49C7-9D52-6FEE49E613D2}"/>
    <cellStyle name="60% - Accent5 6 4" xfId="3150" xr:uid="{2246A005-3CFE-4C1F-BD01-466D21194BE6}"/>
    <cellStyle name="60% - Accent5 6 5" xfId="3151" xr:uid="{5CD79845-72C8-4245-BB79-6C963263EEAF}"/>
    <cellStyle name="60% - Accent5 7" xfId="3152" xr:uid="{34A87D8B-0E10-48E4-B882-496CA39A2777}"/>
    <cellStyle name="60% - Accent5 7 2" xfId="3153" xr:uid="{82C34772-4CCB-4E9A-83F0-216406FFAD4C}"/>
    <cellStyle name="60% - Accent5 8" xfId="3154" xr:uid="{6C733F12-CE26-44DF-AE32-9B8CF19C6CA9}"/>
    <cellStyle name="60% - Accent5 9" xfId="3155" xr:uid="{018D9ABA-3A74-41C9-9FC6-8F1BEAE6EF20}"/>
    <cellStyle name="60% - Accent5 9 2" xfId="3156" xr:uid="{3CB2694C-C977-4398-9C29-1EFFE3347C0E}"/>
    <cellStyle name="60% - Accent5 9 3" xfId="3157" xr:uid="{E219BF00-A20C-4FC1-BDA5-879527AF645A}"/>
    <cellStyle name="60% - Accent6 10" xfId="3158" xr:uid="{9A3528E2-0D99-42DB-9897-5AE1E80825E0}"/>
    <cellStyle name="60% - Accent6 10 2" xfId="3159" xr:uid="{0307A551-E078-45A3-B06F-08BC04B9FA14}"/>
    <cellStyle name="60% - Accent6 10 3" xfId="3160" xr:uid="{890F30E7-7F82-484B-B545-5317D025A02B}"/>
    <cellStyle name="60% - Accent6 11" xfId="3161" xr:uid="{A72A07E0-7FA7-4432-8D0D-CE97D81E6C42}"/>
    <cellStyle name="60% - Accent6 11 2" xfId="3162" xr:uid="{2356228B-A927-4EA8-8875-D810B669F0BE}"/>
    <cellStyle name="60% - Accent6 11 3" xfId="3163" xr:uid="{0AB4AAA6-F1D5-4C03-A1A0-080461874C9D}"/>
    <cellStyle name="60% - Accent6 12" xfId="3164" xr:uid="{2531EC47-AB05-4085-93E6-BBEB80346865}"/>
    <cellStyle name="60% - Accent6 13" xfId="3165" xr:uid="{37A89A12-5CDD-4141-B692-C9147B9AFF31}"/>
    <cellStyle name="60% - Accent6 2" xfId="3166" xr:uid="{0374D544-AB07-4DFC-96C1-8B889C65684C}"/>
    <cellStyle name="60% - Accent6 2 10" xfId="3167" xr:uid="{2EF4363B-FE81-46A6-BC46-7E8D11B28CBE}"/>
    <cellStyle name="60% - Accent6 2 11" xfId="3168" xr:uid="{BC0DE2D2-606E-473C-89B3-29230E363601}"/>
    <cellStyle name="60% - Accent6 2 12" xfId="3169" xr:uid="{4FFB1670-8CA4-4670-B160-96E876BBA9FC}"/>
    <cellStyle name="60% - Accent6 2 13" xfId="3170" xr:uid="{0BE56981-2AEE-45DD-B255-668D05C38B7F}"/>
    <cellStyle name="60% - Accent6 2 14" xfId="3171" xr:uid="{7CF3FBFC-9242-4696-B79A-F3553E809813}"/>
    <cellStyle name="60% - Accent6 2 15" xfId="3172" xr:uid="{F65EE302-5243-497C-AA52-699E08F557F0}"/>
    <cellStyle name="60% - Accent6 2 16" xfId="10328" xr:uid="{85F9FA87-D68F-485E-A250-143E54422C45}"/>
    <cellStyle name="60% - Accent6 2 17" xfId="12555" xr:uid="{45ABD36C-36DF-4C3A-A17F-C63FE169E0A8}"/>
    <cellStyle name="60% - Accent6 2 2" xfId="3173" xr:uid="{29AADE4E-55AD-4EC0-A02E-CC939C05AB5F}"/>
    <cellStyle name="60% - Accent6 2 2 2" xfId="3174" xr:uid="{F28A89A4-26A7-4648-9FB1-A4FA95DDE356}"/>
    <cellStyle name="60% - Accent6 2 3" xfId="3175" xr:uid="{FE438A41-52F5-4237-8E77-9C72F74C7299}"/>
    <cellStyle name="60% - Accent6 2 3 2" xfId="3176" xr:uid="{DF6B8FA6-DB79-480F-838F-D30675D35FAA}"/>
    <cellStyle name="60% - Accent6 2 4" xfId="3177" xr:uid="{5E1C6D06-7F84-4DC5-9AB8-BE209AE9394A}"/>
    <cellStyle name="60% - Accent6 2 4 2" xfId="3178" xr:uid="{EBFA320D-BF57-4135-9266-DDBF87C750CA}"/>
    <cellStyle name="60% - Accent6 2 5" xfId="3179" xr:uid="{A881E9B2-C871-4496-8FB5-3E5A47B53B06}"/>
    <cellStyle name="60% - Accent6 2 5 2" xfId="3180" xr:uid="{8D4B618E-BDB3-466E-865F-BEF6640C18E1}"/>
    <cellStyle name="60% - Accent6 2 6" xfId="3181" xr:uid="{FE567CF3-BFD6-46CE-B37A-7E998F2ADC16}"/>
    <cellStyle name="60% - Accent6 2 7" xfId="3182" xr:uid="{354FF4F9-61D0-41C9-871A-E9CCA9997316}"/>
    <cellStyle name="60% - Accent6 2 8" xfId="3183" xr:uid="{1953B885-9AFD-4E40-AF28-B49A8D2CADFE}"/>
    <cellStyle name="60% - Accent6 2 9" xfId="3184" xr:uid="{68D72481-B619-44FB-9581-04E598680FFA}"/>
    <cellStyle name="60% - Accent6 2 9 2" xfId="3185" xr:uid="{CC6B1373-AEDC-4BDB-9ED5-70B5E2E4D5A0}"/>
    <cellStyle name="60% - Accent6 2 9 3" xfId="3186" xr:uid="{B57D01D7-B4C0-4AC2-BC85-E41DA2BEB1AF}"/>
    <cellStyle name="60% - Accent6 2 9 4" xfId="3187" xr:uid="{FF35CB3C-918C-4672-96CA-969C96A56F4E}"/>
    <cellStyle name="60% - Accent6 2 9 5" xfId="3188" xr:uid="{65E29FA7-7A04-4C5B-BD31-27C9EDF32765}"/>
    <cellStyle name="60% - Accent6 3" xfId="3189" xr:uid="{6397DFD0-C1CE-4711-9CB3-33077527DDF7}"/>
    <cellStyle name="60% - Accent6 3 2" xfId="3190" xr:uid="{258F1FD4-ECF2-438E-926F-BFB36EF807D7}"/>
    <cellStyle name="60% - Accent6 3 3" xfId="3191" xr:uid="{F3C9C656-0E96-4219-A4AE-92F8A9D9C182}"/>
    <cellStyle name="60% - Accent6 3 4" xfId="3192" xr:uid="{2650D223-2481-4E49-9057-597C3D15270A}"/>
    <cellStyle name="60% - Accent6 3 5" xfId="3193" xr:uid="{9914AC73-1731-4093-89CC-EA8B8F44649C}"/>
    <cellStyle name="60% - Accent6 3 6" xfId="12556" xr:uid="{DF0627AB-B8F9-4352-9B1B-3B5084705EF1}"/>
    <cellStyle name="60% - Accent6 4" xfId="3194" xr:uid="{B35E04EF-E986-4D3B-BCF8-7838E2B2EC01}"/>
    <cellStyle name="60% - Accent6 4 2" xfId="3195" xr:uid="{73104D9C-B148-4846-98C0-BAE60A6DEDEC}"/>
    <cellStyle name="60% - Accent6 4 3" xfId="3196" xr:uid="{FA95FACB-9792-4225-B676-0D92FDBE1411}"/>
    <cellStyle name="60% - Accent6 4 4" xfId="3197" xr:uid="{9FAC1830-4153-4B6D-813D-8AF523652949}"/>
    <cellStyle name="60% - Accent6 4 5" xfId="3198" xr:uid="{D42A0A08-B5BA-424E-B0B1-F5DD44503C4F}"/>
    <cellStyle name="60% - Accent6 5" xfId="3199" xr:uid="{93EC11F2-8793-4CA8-B13A-36FB49AE62A0}"/>
    <cellStyle name="60% - Accent6 5 2" xfId="3200" xr:uid="{6A688C4F-FEB2-4F90-8D60-72A99B90832C}"/>
    <cellStyle name="60% - Accent6 5 3" xfId="3201" xr:uid="{C88AA84C-7BA2-4A37-828A-7AE04FC5DBC3}"/>
    <cellStyle name="60% - Accent6 5 4" xfId="3202" xr:uid="{7B07DD12-64F4-4790-B715-3A5984310350}"/>
    <cellStyle name="60% - Accent6 5 5" xfId="3203" xr:uid="{ABB768E0-2B5C-4CA6-ADDA-AFF710AB86BE}"/>
    <cellStyle name="60% - Accent6 6" xfId="3204" xr:uid="{E0982DCD-CDBD-4818-9F93-659645D2BD2F}"/>
    <cellStyle name="60% - Accent6 6 2" xfId="3205" xr:uid="{34EA069B-0377-4A8F-95E5-0C83F63E0BD8}"/>
    <cellStyle name="60% - Accent6 6 3" xfId="3206" xr:uid="{778E85BC-13CB-4F52-8B45-68A0C8C01807}"/>
    <cellStyle name="60% - Accent6 6 4" xfId="3207" xr:uid="{431D19B0-CF26-4179-835A-5D06D0B2DEF7}"/>
    <cellStyle name="60% - Accent6 6 5" xfId="3208" xr:uid="{E0B1F081-B916-483F-97B2-1044E13545CA}"/>
    <cellStyle name="60% - Accent6 7" xfId="3209" xr:uid="{79E7ACE5-37D8-4781-8F4F-B63CA87B6A38}"/>
    <cellStyle name="60% - Accent6 7 2" xfId="3210" xr:uid="{58FBDF89-2123-4A36-9D5C-9A39980AE6D5}"/>
    <cellStyle name="60% - Accent6 8" xfId="3211" xr:uid="{B7C45DAB-638C-4A03-83D0-B98193D2AC54}"/>
    <cellStyle name="60% - Accent6 9" xfId="3212" xr:uid="{E917CA93-9103-472B-AAE6-7910E136FE77}"/>
    <cellStyle name="60% - Accent6 9 2" xfId="3213" xr:uid="{040C3983-6236-4E26-A63D-67C81B103F1C}"/>
    <cellStyle name="60% - Accent6 9 3" xfId="3214" xr:uid="{4F9073CA-FB96-4A6C-BBC3-52C9CC5E8CCD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60% - 강조색1" xfId="10329" xr:uid="{BC1AB59A-EF26-4BF2-8943-0036954CD32F}"/>
    <cellStyle name="60% - 강조색2" xfId="10330" xr:uid="{8C972F70-9610-49F0-8CEC-D39C4A812E2B}"/>
    <cellStyle name="60% - 강조색3" xfId="10331" xr:uid="{2D71E296-F949-4A0F-B9A3-B9AFB4347BB0}"/>
    <cellStyle name="60% - 강조색4" xfId="10332" xr:uid="{EFD125B0-0B53-4D87-B6BF-86E5E4FE3CA3}"/>
    <cellStyle name="60% - 강조색5" xfId="10333" xr:uid="{6DC3B000-7836-41F6-917B-0FF2DD9E4A0C}"/>
    <cellStyle name="60% - 강조색6" xfId="10334" xr:uid="{599BFC21-29BA-4DE1-90A0-C17C3DA84F50}"/>
    <cellStyle name="75" xfId="19" xr:uid="{00000000-0005-0000-0000-000012000000}"/>
    <cellStyle name="Accent1 10" xfId="3215" xr:uid="{48089E3B-546A-4AAC-97B4-61044AF4C792}"/>
    <cellStyle name="Accent1 10 2" xfId="3216" xr:uid="{74F6302D-B052-438B-A75E-F9150278C953}"/>
    <cellStyle name="Accent1 10 3" xfId="3217" xr:uid="{871AB753-D745-461D-A31F-0DC62F26545D}"/>
    <cellStyle name="Accent1 11" xfId="3218" xr:uid="{C61AD93C-C9B3-4F0E-A96C-CAED0874FE41}"/>
    <cellStyle name="Accent1 11 2" xfId="3219" xr:uid="{15F216D4-D818-4292-9958-1408FD9D9461}"/>
    <cellStyle name="Accent1 11 3" xfId="3220" xr:uid="{AB588C1F-208C-4DB5-A755-227B48F4B2C4}"/>
    <cellStyle name="Accent1 12" xfId="3221" xr:uid="{015170D1-F2BC-466F-B343-D82B6F8FC0F4}"/>
    <cellStyle name="Accent1 13" xfId="3222" xr:uid="{6678D1F1-999D-46B6-B737-2A2246364936}"/>
    <cellStyle name="Accent1 2" xfId="3223" xr:uid="{74939295-E351-4B81-A587-32E1828C08F6}"/>
    <cellStyle name="Accent1 2 10" xfId="3224" xr:uid="{D39D14AA-3975-40D3-AD6B-2410A6116D1C}"/>
    <cellStyle name="Accent1 2 11" xfId="3225" xr:uid="{F3962AAE-E66F-45BA-934C-C467027C2E6E}"/>
    <cellStyle name="Accent1 2 12" xfId="3226" xr:uid="{3CD14AB3-56DF-474A-8368-942181C0AEA9}"/>
    <cellStyle name="Accent1 2 13" xfId="3227" xr:uid="{D4250AA9-B4F4-4074-BB17-0F97EF0F012A}"/>
    <cellStyle name="Accent1 2 14" xfId="3228" xr:uid="{861C1D27-2FB2-467C-973E-22D4CF302E6A}"/>
    <cellStyle name="Accent1 2 15" xfId="3229" xr:uid="{D8D4E9B7-D72B-47FD-8691-EFE7F5696200}"/>
    <cellStyle name="Accent1 2 16" xfId="10335" xr:uid="{D21837A8-06EB-4C46-8178-86959EB815FF}"/>
    <cellStyle name="Accent1 2 17" xfId="12557" xr:uid="{97F8D15F-5D43-407E-96D5-67CC99CD5CAC}"/>
    <cellStyle name="Accent1 2 2" xfId="3230" xr:uid="{04BC982F-273F-4D6E-85A4-80032839C264}"/>
    <cellStyle name="Accent1 2 2 2" xfId="3231" xr:uid="{C000E401-2367-4806-B69E-EBB57895606D}"/>
    <cellStyle name="Accent1 2 3" xfId="3232" xr:uid="{C7E48C42-7DB0-4C4F-9CC7-356F4968701B}"/>
    <cellStyle name="Accent1 2 3 2" xfId="3233" xr:uid="{0904A524-0AFE-4BF1-AB65-C4E391EB6F51}"/>
    <cellStyle name="Accent1 2 4" xfId="3234" xr:uid="{C54F0B78-9560-433F-A07D-73A3F780E0A4}"/>
    <cellStyle name="Accent1 2 4 2" xfId="3235" xr:uid="{F556A4F0-47AC-495F-849A-317AD04C2D2C}"/>
    <cellStyle name="Accent1 2 5" xfId="3236" xr:uid="{E9EB3883-9B54-41A7-8F4E-2ACFFC318F88}"/>
    <cellStyle name="Accent1 2 5 2" xfId="3237" xr:uid="{C110A99C-CB0D-42EB-BF89-1F5578673B75}"/>
    <cellStyle name="Accent1 2 6" xfId="3238" xr:uid="{5B83D62F-B979-4EC7-903B-145459FA1A99}"/>
    <cellStyle name="Accent1 2 7" xfId="3239" xr:uid="{3989DC23-08B7-4143-B639-02F281B9E900}"/>
    <cellStyle name="Accent1 2 8" xfId="3240" xr:uid="{279231D3-8483-434B-A6B7-29ECF837BBB9}"/>
    <cellStyle name="Accent1 2 9" xfId="3241" xr:uid="{D9BE2804-3F61-411B-B1C4-F5486E67C653}"/>
    <cellStyle name="Accent1 2 9 2" xfId="3242" xr:uid="{9537934E-E140-4FB6-8DB2-A1577394E69C}"/>
    <cellStyle name="Accent1 2 9 3" xfId="3243" xr:uid="{0CBD49E5-6D3E-420D-B5F3-A55CA238375D}"/>
    <cellStyle name="Accent1 2 9 4" xfId="3244" xr:uid="{3DA84594-B203-4F0D-B032-6C8F37E1422A}"/>
    <cellStyle name="Accent1 2 9 5" xfId="3245" xr:uid="{0B78A175-BB5F-4EDB-92C9-CA822ECAFEC2}"/>
    <cellStyle name="Accent1 3" xfId="3246" xr:uid="{4097FF10-5BC3-4504-B415-DED9A4C9FC2E}"/>
    <cellStyle name="Accent1 3 2" xfId="3247" xr:uid="{CA336104-8E70-455D-875D-A356619C548A}"/>
    <cellStyle name="Accent1 3 3" xfId="3248" xr:uid="{EE723A90-329F-4C70-B15E-3F9DDFF6A9B2}"/>
    <cellStyle name="Accent1 3 4" xfId="3249" xr:uid="{F655D442-AA37-4253-A45E-E028E265287A}"/>
    <cellStyle name="Accent1 3 5" xfId="3250" xr:uid="{01628F90-14BF-44FD-B662-C3D5A8978056}"/>
    <cellStyle name="Accent1 3 6" xfId="12558" xr:uid="{544F09D2-82F9-4804-B4E8-345CEDE0E8A0}"/>
    <cellStyle name="Accent1 4" xfId="3251" xr:uid="{7334EBA7-E77E-4071-8BF5-6563C67C067E}"/>
    <cellStyle name="Accent1 4 2" xfId="3252" xr:uid="{AD1EB7D8-797A-4001-B845-FC88A475113F}"/>
    <cellStyle name="Accent1 4 3" xfId="3253" xr:uid="{17C897BC-8D8D-458A-BF23-C051E7CA86AB}"/>
    <cellStyle name="Accent1 4 4" xfId="3254" xr:uid="{B6BA719B-FD47-47C1-B4C7-4B67CD07B3E2}"/>
    <cellStyle name="Accent1 4 5" xfId="3255" xr:uid="{41748AD6-341D-40D6-96AC-6045EEEBDEC4}"/>
    <cellStyle name="Accent1 5" xfId="3256" xr:uid="{816A6404-B830-4200-9342-FA86BB55E922}"/>
    <cellStyle name="Accent1 5 2" xfId="3257" xr:uid="{931A4F32-4E83-4C46-8A9E-171B889C7FF7}"/>
    <cellStyle name="Accent1 5 3" xfId="3258" xr:uid="{EBEB6D3B-5DEE-4BA3-8AEB-0E0380D42882}"/>
    <cellStyle name="Accent1 5 4" xfId="3259" xr:uid="{CB2FFA63-D2C8-4180-B68B-D33341D222B6}"/>
    <cellStyle name="Accent1 5 5" xfId="3260" xr:uid="{664DBBB5-4932-4B05-AD5D-B63254D0F675}"/>
    <cellStyle name="Accent1 6" xfId="3261" xr:uid="{DA9A3427-04BA-4F52-A2A6-2838BE513E53}"/>
    <cellStyle name="Accent1 6 2" xfId="3262" xr:uid="{945FC5B9-1993-47A6-B201-C7937578A2C4}"/>
    <cellStyle name="Accent1 6 3" xfId="3263" xr:uid="{ED8E37EB-A40B-4F90-B0E7-FCF46BD5FB73}"/>
    <cellStyle name="Accent1 6 4" xfId="3264" xr:uid="{F3039CD4-6D04-48B9-853C-6BE761801DF5}"/>
    <cellStyle name="Accent1 6 5" xfId="3265" xr:uid="{A7062EE8-E827-4276-953D-FCC01751F107}"/>
    <cellStyle name="Accent1 7" xfId="3266" xr:uid="{954669BD-C7CA-4E6F-AFD6-2866FB54CB47}"/>
    <cellStyle name="Accent1 7 2" xfId="3267" xr:uid="{0D123F23-4849-4789-A4E2-B214D038100A}"/>
    <cellStyle name="Accent1 8" xfId="3268" xr:uid="{E34F30D0-1C1D-456E-89CF-DFAAB462F083}"/>
    <cellStyle name="Accent1 9" xfId="3269" xr:uid="{45AF9631-B0CC-40B9-90BF-D01EB0F591EA}"/>
    <cellStyle name="Accent1 9 2" xfId="3270" xr:uid="{93DE8B64-B5D7-404D-AE79-AB05214564BE}"/>
    <cellStyle name="Accent1 9 3" xfId="3271" xr:uid="{E79D19C5-C3BF-410A-844F-AF4B80DBEE5B}"/>
    <cellStyle name="Accent2 10" xfId="3272" xr:uid="{2F23A536-AF55-4165-9D01-8054AF219D22}"/>
    <cellStyle name="Accent2 10 2" xfId="3273" xr:uid="{52E4003F-3796-4379-8D95-8766F530A7A6}"/>
    <cellStyle name="Accent2 10 3" xfId="3274" xr:uid="{B6F9F8B5-6D8D-4704-9216-5775269F2773}"/>
    <cellStyle name="Accent2 11" xfId="3275" xr:uid="{713E3594-0E50-49F8-918E-DB4E66A40537}"/>
    <cellStyle name="Accent2 11 2" xfId="3276" xr:uid="{2A8A3261-3A03-41B8-A3B8-B47E6A18893D}"/>
    <cellStyle name="Accent2 11 3" xfId="3277" xr:uid="{C17C5621-2918-42F6-810F-352234144BDA}"/>
    <cellStyle name="Accent2 12" xfId="3278" xr:uid="{43C1CE79-13B4-43FE-B342-DFDC675E6A28}"/>
    <cellStyle name="Accent2 13" xfId="3279" xr:uid="{7C29829A-5EB4-45AC-80E4-0E7D35B035A9}"/>
    <cellStyle name="Accent2 2" xfId="3280" xr:uid="{4DDF5E64-D0AF-44C8-A1EA-A51F2BAA29BD}"/>
    <cellStyle name="Accent2 2 10" xfId="3281" xr:uid="{B9287534-3BBB-476D-B19A-066203B0D8C5}"/>
    <cellStyle name="Accent2 2 11" xfId="3282" xr:uid="{B0ABE355-D595-4947-82DD-7CD91988A546}"/>
    <cellStyle name="Accent2 2 12" xfId="3283" xr:uid="{DB5CA286-5063-4B87-8C3E-1D6AD89663F0}"/>
    <cellStyle name="Accent2 2 13" xfId="3284" xr:uid="{53E8FEB8-24B2-4BB7-9702-1DED630EF1C2}"/>
    <cellStyle name="Accent2 2 14" xfId="3285" xr:uid="{692B4983-92A5-4AEB-B867-A33E3DEE4E98}"/>
    <cellStyle name="Accent2 2 15" xfId="3286" xr:uid="{49DB3805-B5F3-42C0-91B4-1E4485AB83ED}"/>
    <cellStyle name="Accent2 2 16" xfId="10336" xr:uid="{333D4507-1A54-4A16-BE14-53057660AAE2}"/>
    <cellStyle name="Accent2 2 17" xfId="12559" xr:uid="{271DA83F-358B-4282-B6A0-F331ACA53E5F}"/>
    <cellStyle name="Accent2 2 2" xfId="3287" xr:uid="{F0131634-DBF9-4DB2-88C7-9DEEDA18C495}"/>
    <cellStyle name="Accent2 2 2 2" xfId="3288" xr:uid="{B6A38429-D351-4E69-9801-56F7D35A43DA}"/>
    <cellStyle name="Accent2 2 3" xfId="3289" xr:uid="{33A5F98A-012F-4975-909A-9D598E271B1C}"/>
    <cellStyle name="Accent2 2 3 2" xfId="3290" xr:uid="{0546EA1B-1A06-419D-9DF5-BA8A77CD4185}"/>
    <cellStyle name="Accent2 2 4" xfId="3291" xr:uid="{352223D4-0605-4F5D-9BBB-7C903CD6EAB6}"/>
    <cellStyle name="Accent2 2 4 2" xfId="3292" xr:uid="{4ACC47DC-28DF-4931-B767-16DBD366525A}"/>
    <cellStyle name="Accent2 2 5" xfId="3293" xr:uid="{B9FD61E5-64DA-4CD7-9942-E4D87536B9CF}"/>
    <cellStyle name="Accent2 2 5 2" xfId="3294" xr:uid="{E1D2FC90-04AE-4380-9737-2FC92C4ECAC4}"/>
    <cellStyle name="Accent2 2 6" xfId="3295" xr:uid="{2480AD99-14C7-48E7-93AF-072125B170D3}"/>
    <cellStyle name="Accent2 2 7" xfId="3296" xr:uid="{0AD3FFA1-7A89-408A-8198-2C514E56888F}"/>
    <cellStyle name="Accent2 2 8" xfId="3297" xr:uid="{3B33BE24-EA93-4C65-A59D-6FEE7DAB3F13}"/>
    <cellStyle name="Accent2 2 9" xfId="3298" xr:uid="{1BF829C3-FC73-45D5-B842-C891EF75C47E}"/>
    <cellStyle name="Accent2 2 9 2" xfId="3299" xr:uid="{1D37601F-5D77-43A8-8E5B-3357515D11BE}"/>
    <cellStyle name="Accent2 2 9 3" xfId="3300" xr:uid="{0F73DA82-5D0C-49AC-97E5-9833F5C936BE}"/>
    <cellStyle name="Accent2 2 9 4" xfId="3301" xr:uid="{55132C16-82E5-4D0D-A548-4BA70B034D0F}"/>
    <cellStyle name="Accent2 2 9 5" xfId="3302" xr:uid="{DBE48F6F-80BE-4D5D-8F9C-BABABEC8EB2C}"/>
    <cellStyle name="Accent2 3" xfId="3303" xr:uid="{335607FB-B0DF-4811-A68F-0AB22592CA32}"/>
    <cellStyle name="Accent2 3 2" xfId="3304" xr:uid="{1963B8BD-503F-4E6A-861F-8192F08B5393}"/>
    <cellStyle name="Accent2 3 3" xfId="3305" xr:uid="{D303D8A5-D10C-45CF-BDE2-CBAE3F7A7400}"/>
    <cellStyle name="Accent2 3 4" xfId="3306" xr:uid="{DDD8F749-CEE7-45F0-B08D-EF223339603A}"/>
    <cellStyle name="Accent2 3 5" xfId="3307" xr:uid="{2A244836-D644-4339-9B4F-83CBFBCC78FA}"/>
    <cellStyle name="Accent2 3 6" xfId="12560" xr:uid="{19F41524-C435-4819-B662-BD8A3A8A070C}"/>
    <cellStyle name="Accent2 4" xfId="3308" xr:uid="{D0B891B3-8B42-443A-A5F0-B3535B91738B}"/>
    <cellStyle name="Accent2 4 2" xfId="3309" xr:uid="{CD6D2457-5CFC-417B-B5AC-CE52C1513540}"/>
    <cellStyle name="Accent2 4 3" xfId="3310" xr:uid="{A2188649-C1E0-453E-9713-4FFA8F458AEF}"/>
    <cellStyle name="Accent2 4 4" xfId="3311" xr:uid="{F4439DDE-D82E-44C9-888A-B2199C1F17AA}"/>
    <cellStyle name="Accent2 4 5" xfId="3312" xr:uid="{016D2FEF-F56A-4DB6-A5A8-05E2DDE3D5A7}"/>
    <cellStyle name="Accent2 5" xfId="3313" xr:uid="{E0088B70-5A2B-4224-9126-21A382DF9A01}"/>
    <cellStyle name="Accent2 5 2" xfId="3314" xr:uid="{EA8B6B76-BB24-40BF-AC87-B21E6AEE8893}"/>
    <cellStyle name="Accent2 5 3" xfId="3315" xr:uid="{87EF3C13-B793-4B60-B77E-DAF41E189944}"/>
    <cellStyle name="Accent2 5 4" xfId="3316" xr:uid="{4AA98C5A-F050-408B-991D-F603225740CF}"/>
    <cellStyle name="Accent2 5 5" xfId="3317" xr:uid="{3C8577BE-4A32-4FF0-AD0E-61E7DF2500EF}"/>
    <cellStyle name="Accent2 6" xfId="3318" xr:uid="{81046B77-19BC-4E0C-881F-7C33E2B37E9C}"/>
    <cellStyle name="Accent2 6 2" xfId="3319" xr:uid="{95DDBD9B-19FD-4007-819D-7DA177FF3A32}"/>
    <cellStyle name="Accent2 6 3" xfId="3320" xr:uid="{B9649E27-EF28-4817-B20D-5E73596C7192}"/>
    <cellStyle name="Accent2 6 4" xfId="3321" xr:uid="{BDB8F969-59BD-45AD-BA83-D4BE45FE00C6}"/>
    <cellStyle name="Accent2 6 5" xfId="3322" xr:uid="{8E417E3B-EC2A-4712-B209-9AF34A441A8E}"/>
    <cellStyle name="Accent2 7" xfId="3323" xr:uid="{A89AEFCF-E6D2-4D7F-A777-53A5DC5457C0}"/>
    <cellStyle name="Accent2 7 2" xfId="3324" xr:uid="{489CA100-1F0C-458E-9DAB-A32070B9F3E1}"/>
    <cellStyle name="Accent2 8" xfId="3325" xr:uid="{2ED18447-3090-4C10-82EE-536793B4E8BF}"/>
    <cellStyle name="Accent2 9" xfId="3326" xr:uid="{6D8D79F8-3F11-4F00-969F-26C9DDDBF295}"/>
    <cellStyle name="Accent2 9 2" xfId="3327" xr:uid="{2C50E642-6C16-4734-96AD-FF906C61BCD4}"/>
    <cellStyle name="Accent2 9 3" xfId="3328" xr:uid="{9154C967-F175-4B54-8D48-6B1E088C60B6}"/>
    <cellStyle name="Accent3 10" xfId="3329" xr:uid="{D7C663EE-3245-443E-B09C-B4A2F99E434D}"/>
    <cellStyle name="Accent3 10 2" xfId="3330" xr:uid="{D2728D0A-DDD8-42F0-98AC-B5435E3D3E16}"/>
    <cellStyle name="Accent3 10 3" xfId="3331" xr:uid="{C188C154-20B6-44FC-9946-B748040593BD}"/>
    <cellStyle name="Accent3 11" xfId="3332" xr:uid="{A892F91A-C183-4BC2-BDE4-E997B7F41A48}"/>
    <cellStyle name="Accent3 11 2" xfId="3333" xr:uid="{40A7A4A0-623B-4F8B-A3DD-9DA5795D54D8}"/>
    <cellStyle name="Accent3 11 3" xfId="3334" xr:uid="{6CC8E178-3A58-4EEB-ABC6-A45D0B122372}"/>
    <cellStyle name="Accent3 12" xfId="3335" xr:uid="{3B5C8284-3BFC-451E-A37B-7B007C8E5369}"/>
    <cellStyle name="Accent3 13" xfId="3336" xr:uid="{95B7DA74-A6E3-4A12-BB87-AF74DDDA3730}"/>
    <cellStyle name="Accent3 2" xfId="3337" xr:uid="{461D8A09-F8EE-4699-B37E-CADF8A4E0566}"/>
    <cellStyle name="Accent3 2 10" xfId="3338" xr:uid="{5CE0F860-D479-4586-8E7B-C84382331DFE}"/>
    <cellStyle name="Accent3 2 11" xfId="3339" xr:uid="{A515CC8D-173B-417B-A82F-15276F7D799D}"/>
    <cellStyle name="Accent3 2 12" xfId="3340" xr:uid="{703BC93C-6F88-43FE-8256-0E64297ECB9A}"/>
    <cellStyle name="Accent3 2 13" xfId="3341" xr:uid="{00349E78-7859-4236-B19B-AF165D54DC1B}"/>
    <cellStyle name="Accent3 2 14" xfId="3342" xr:uid="{54926EE5-D85A-4CAB-ACC9-3A87CB788E8F}"/>
    <cellStyle name="Accent3 2 15" xfId="3343" xr:uid="{431AFF46-9FEC-4271-B6BF-45B9D0BC8A0F}"/>
    <cellStyle name="Accent3 2 16" xfId="10337" xr:uid="{8ADBDC84-ED4B-40CD-9D95-22E28A0DC205}"/>
    <cellStyle name="Accent3 2 17" xfId="12561" xr:uid="{4B056F25-EB58-42DA-8F6E-47E00AD1B45F}"/>
    <cellStyle name="Accent3 2 2" xfId="3344" xr:uid="{BCE2188F-EA31-4647-9CA3-0FD8FEAA851E}"/>
    <cellStyle name="Accent3 2 2 2" xfId="3345" xr:uid="{798A3AA0-BD3C-4DFA-B6CD-BF396F97A58A}"/>
    <cellStyle name="Accent3 2 3" xfId="3346" xr:uid="{0250181F-9526-494F-A060-A855E06ACEF7}"/>
    <cellStyle name="Accent3 2 3 2" xfId="3347" xr:uid="{5764DA35-7061-418D-A108-8E86F6402AA5}"/>
    <cellStyle name="Accent3 2 4" xfId="3348" xr:uid="{C5D7356E-5FC2-4C16-8700-B31BB6D8E662}"/>
    <cellStyle name="Accent3 2 4 2" xfId="3349" xr:uid="{3A72428A-AE8E-4091-AC12-618FCF57C39F}"/>
    <cellStyle name="Accent3 2 5" xfId="3350" xr:uid="{EA0B9E4C-2947-4784-843A-207C81FBEFAB}"/>
    <cellStyle name="Accent3 2 5 2" xfId="3351" xr:uid="{802216E6-0B85-4515-9C5F-DC37E0269210}"/>
    <cellStyle name="Accent3 2 6" xfId="3352" xr:uid="{400FB00E-8D5C-4D67-A4AD-645875E9B410}"/>
    <cellStyle name="Accent3 2 7" xfId="3353" xr:uid="{FD29EA8B-47D9-4784-A0D9-91BC2EB1B360}"/>
    <cellStyle name="Accent3 2 8" xfId="3354" xr:uid="{412CFB45-28F7-4E51-9437-0B38CA652C68}"/>
    <cellStyle name="Accent3 2 9" xfId="3355" xr:uid="{C3CE622D-DC69-4D2D-9CDE-9D1FD7C05196}"/>
    <cellStyle name="Accent3 2 9 2" xfId="3356" xr:uid="{8881FD10-9ACC-44CF-8631-F3F96327EDCC}"/>
    <cellStyle name="Accent3 2 9 3" xfId="3357" xr:uid="{DB2EE372-DEBB-40E1-BA17-51973EA3FB3B}"/>
    <cellStyle name="Accent3 2 9 4" xfId="3358" xr:uid="{F25FE1B0-2F8E-461C-8463-0CD477713545}"/>
    <cellStyle name="Accent3 2 9 5" xfId="3359" xr:uid="{761DDC5D-D247-4E9B-817E-23B6B2A732AA}"/>
    <cellStyle name="Accent3 3" xfId="3360" xr:uid="{E146803C-DCF3-40FE-9C56-BC55750C93B8}"/>
    <cellStyle name="Accent3 3 2" xfId="3361" xr:uid="{69F69DE6-B8A5-407C-B1E3-26B85475A049}"/>
    <cellStyle name="Accent3 3 3" xfId="3362" xr:uid="{9798FA19-85EA-44BF-BBA0-23AD8D4B0B8C}"/>
    <cellStyle name="Accent3 3 4" xfId="3363" xr:uid="{D63D86E6-432C-4B9D-B6BD-2193B6DB6F05}"/>
    <cellStyle name="Accent3 3 5" xfId="3364" xr:uid="{39FBCF0E-28D4-4A7D-9048-968823E28218}"/>
    <cellStyle name="Accent3 3 6" xfId="12562" xr:uid="{70866CD3-0DFF-4224-9529-39813192F620}"/>
    <cellStyle name="Accent3 4" xfId="3365" xr:uid="{6B9857D8-4655-489D-95B7-6E0B77847258}"/>
    <cellStyle name="Accent3 4 2" xfId="3366" xr:uid="{394C0CA3-5B57-4F86-A274-32C2F2629B7A}"/>
    <cellStyle name="Accent3 4 3" xfId="3367" xr:uid="{831D2B49-AC92-49EC-A53C-37AB48937017}"/>
    <cellStyle name="Accent3 4 4" xfId="3368" xr:uid="{11B02CED-4B32-42C9-B632-D93D01048A8B}"/>
    <cellStyle name="Accent3 4 5" xfId="3369" xr:uid="{C9B93203-7120-48D3-B5E3-6EADC7C5E1D5}"/>
    <cellStyle name="Accent3 5" xfId="3370" xr:uid="{73C6FE94-420B-4C4C-92A8-DE54F39B89C2}"/>
    <cellStyle name="Accent3 5 2" xfId="3371" xr:uid="{678BDBE5-EFAA-4443-8327-8ECBED104251}"/>
    <cellStyle name="Accent3 5 3" xfId="3372" xr:uid="{50823985-9620-4B94-BE07-412E2A8565BB}"/>
    <cellStyle name="Accent3 5 4" xfId="3373" xr:uid="{5AC06835-CFEA-4F1D-8E89-22F5B625562E}"/>
    <cellStyle name="Accent3 5 5" xfId="3374" xr:uid="{FA31C7F2-D4B3-43EF-B923-E47B297989F9}"/>
    <cellStyle name="Accent3 6" xfId="3375" xr:uid="{ED04458B-D11A-44E2-8F28-55D6D09027A2}"/>
    <cellStyle name="Accent3 6 2" xfId="3376" xr:uid="{16CFC159-ADBE-4312-B2E7-04AC189083FE}"/>
    <cellStyle name="Accent3 6 3" xfId="3377" xr:uid="{52E06E7A-7058-4028-A9C8-5DC1BF072C3B}"/>
    <cellStyle name="Accent3 6 4" xfId="3378" xr:uid="{E257516F-4972-4FE3-A12F-12C8377CDE0D}"/>
    <cellStyle name="Accent3 6 5" xfId="3379" xr:uid="{FC12067A-36A9-449B-AEEB-FB2128ED3324}"/>
    <cellStyle name="Accent3 7" xfId="3380" xr:uid="{4816B95F-8B90-4299-8C4F-46FC12B62FC5}"/>
    <cellStyle name="Accent3 7 2" xfId="3381" xr:uid="{91F126E1-1439-483B-B7B0-FB1640FD7EF4}"/>
    <cellStyle name="Accent3 8" xfId="3382" xr:uid="{D1393A43-21B4-427A-94FE-26F50691F6EB}"/>
    <cellStyle name="Accent3 9" xfId="3383" xr:uid="{665D92C7-1284-4B7E-813F-3F73E3611173}"/>
    <cellStyle name="Accent3 9 2" xfId="3384" xr:uid="{E9D54C1F-8A3F-4E64-A049-4D078A1FDFC1}"/>
    <cellStyle name="Accent3 9 3" xfId="3385" xr:uid="{A671E075-BDF4-42F6-B198-71422F4E08B9}"/>
    <cellStyle name="Accent4 10" xfId="3386" xr:uid="{1E0DE649-A41F-416B-966C-BC1827FCC7C2}"/>
    <cellStyle name="Accent4 10 2" xfId="3387" xr:uid="{72A97C29-7716-4AD9-AC6D-5AEAD3773BD6}"/>
    <cellStyle name="Accent4 10 3" xfId="3388" xr:uid="{356B493B-A5B5-416A-B147-D69BB8D48270}"/>
    <cellStyle name="Accent4 11" xfId="3389" xr:uid="{150C390A-8F7F-479F-9F66-08C64859AD9E}"/>
    <cellStyle name="Accent4 11 2" xfId="3390" xr:uid="{60161956-9517-4FC0-9D3C-A61CDED76C30}"/>
    <cellStyle name="Accent4 11 3" xfId="3391" xr:uid="{E2959585-52F7-4065-929A-3930434022E9}"/>
    <cellStyle name="Accent4 12" xfId="3392" xr:uid="{27A1DF4F-A6D9-48C1-A95E-D3919FB7BD82}"/>
    <cellStyle name="Accent4 13" xfId="3393" xr:uid="{22B40E7A-881D-4B45-B3C1-ADA341C4A112}"/>
    <cellStyle name="Accent4 2" xfId="3394" xr:uid="{E7D540E2-BF35-4330-A66C-B491B5C7B7C7}"/>
    <cellStyle name="Accent4 2 10" xfId="3395" xr:uid="{02D9F60F-FB53-4BCE-A67C-39E78616C7B1}"/>
    <cellStyle name="Accent4 2 11" xfId="3396" xr:uid="{D902BD6B-C971-4D90-998D-B095F7A14665}"/>
    <cellStyle name="Accent4 2 12" xfId="3397" xr:uid="{EC5F34A7-9B27-4729-80EF-657F86A58546}"/>
    <cellStyle name="Accent4 2 13" xfId="3398" xr:uid="{65C33E58-D7DD-4F2F-8492-1B3D71DF5FED}"/>
    <cellStyle name="Accent4 2 14" xfId="3399" xr:uid="{7632096C-FBEE-4387-8356-7F316A2F1F88}"/>
    <cellStyle name="Accent4 2 15" xfId="3400" xr:uid="{19B7D0CB-2150-4DF3-8E28-65EA06551072}"/>
    <cellStyle name="Accent4 2 16" xfId="10338" xr:uid="{BE2EA009-EF17-43BE-A346-CFEA29DA31E6}"/>
    <cellStyle name="Accent4 2 17" xfId="12563" xr:uid="{76FCFB4F-5CDA-4320-859A-E3E708EC7FB2}"/>
    <cellStyle name="Accent4 2 2" xfId="3401" xr:uid="{225D6724-FCB1-47BD-B4C7-8F5BF7BBEC31}"/>
    <cellStyle name="Accent4 2 2 2" xfId="3402" xr:uid="{98144F1D-0606-43AE-9957-84BD5416DB04}"/>
    <cellStyle name="Accent4 2 3" xfId="3403" xr:uid="{A18E197B-CE9A-46FE-8450-1AAB5C814543}"/>
    <cellStyle name="Accent4 2 3 2" xfId="3404" xr:uid="{ECD48DD8-EFCE-496D-B2BF-3C00C6777E40}"/>
    <cellStyle name="Accent4 2 4" xfId="3405" xr:uid="{86B41FDF-6FF2-4715-8214-7BACDA58C919}"/>
    <cellStyle name="Accent4 2 4 2" xfId="3406" xr:uid="{FACB2881-D857-4B86-BD96-369B5E911D47}"/>
    <cellStyle name="Accent4 2 5" xfId="3407" xr:uid="{9B394A68-ECC9-4679-8B1C-405954020D4B}"/>
    <cellStyle name="Accent4 2 5 2" xfId="3408" xr:uid="{1328CCF7-93AD-4217-90F9-24A2A05016B6}"/>
    <cellStyle name="Accent4 2 6" xfId="3409" xr:uid="{14871356-E7C5-4BCB-BD4F-1EA3543FA1CD}"/>
    <cellStyle name="Accent4 2 7" xfId="3410" xr:uid="{047CB896-8842-4778-94F7-9D1BD20C4223}"/>
    <cellStyle name="Accent4 2 8" xfId="3411" xr:uid="{E6E7F6D3-F625-49B9-8F66-36395FAD625E}"/>
    <cellStyle name="Accent4 2 9" xfId="3412" xr:uid="{E2ED2690-0A4D-4CD0-8093-DB7518770288}"/>
    <cellStyle name="Accent4 2 9 2" xfId="3413" xr:uid="{ED64CDCC-FE01-4605-9A19-301A6F919E0C}"/>
    <cellStyle name="Accent4 2 9 3" xfId="3414" xr:uid="{3FB9E0B5-C53F-494A-8860-266AA1890DF1}"/>
    <cellStyle name="Accent4 2 9 4" xfId="3415" xr:uid="{1B808377-65B7-4482-85C5-7436A36E8FC5}"/>
    <cellStyle name="Accent4 2 9 5" xfId="3416" xr:uid="{4D7F0913-7828-40E8-82E6-8D2D8293834B}"/>
    <cellStyle name="Accent4 3" xfId="3417" xr:uid="{A0621A96-62F6-4A1E-94A2-D2F46C2DB3AF}"/>
    <cellStyle name="Accent4 3 2" xfId="3418" xr:uid="{EEA73D52-4DD6-4212-BFAA-48B61726A47C}"/>
    <cellStyle name="Accent4 3 3" xfId="3419" xr:uid="{60ED6102-A79A-4660-A886-1074C798FA66}"/>
    <cellStyle name="Accent4 3 4" xfId="3420" xr:uid="{E9C42EF9-9F8C-4BF9-A7F1-289945523E46}"/>
    <cellStyle name="Accent4 3 5" xfId="3421" xr:uid="{0DA56ECF-A540-46CB-8780-2E390A387AB1}"/>
    <cellStyle name="Accent4 3 6" xfId="12564" xr:uid="{9F3F72F9-C2AD-423B-9BF5-C045DF04AF49}"/>
    <cellStyle name="Accent4 4" xfId="3422" xr:uid="{E0CACDCB-932D-4683-90A8-2F70D51B087B}"/>
    <cellStyle name="Accent4 4 2" xfId="3423" xr:uid="{7F7487FD-919E-4B7D-9C18-AEF16C802567}"/>
    <cellStyle name="Accent4 4 3" xfId="3424" xr:uid="{44BB96CF-BA91-4EFF-A4B5-FA43EF0E6441}"/>
    <cellStyle name="Accent4 4 4" xfId="3425" xr:uid="{85EA494D-1410-4CB3-B2AC-86C12D8DF36D}"/>
    <cellStyle name="Accent4 4 5" xfId="3426" xr:uid="{D22CAE11-7FEE-44CE-8538-F71BCBE3DDFB}"/>
    <cellStyle name="Accent4 5" xfId="3427" xr:uid="{D2F6AFDD-0670-421E-B2A4-BE183D8B80F3}"/>
    <cellStyle name="Accent4 5 2" xfId="3428" xr:uid="{7AD1D5DF-463B-4D3D-9835-88721579A355}"/>
    <cellStyle name="Accent4 5 3" xfId="3429" xr:uid="{725C68DF-D8E1-42AD-8D09-9E1B82722674}"/>
    <cellStyle name="Accent4 5 4" xfId="3430" xr:uid="{D4CF094F-CF50-4A63-BA47-599749F8E417}"/>
    <cellStyle name="Accent4 5 5" xfId="3431" xr:uid="{AB022F95-705C-4275-84D5-78B95867801E}"/>
    <cellStyle name="Accent4 6" xfId="3432" xr:uid="{97CAA778-C842-46FA-8EC8-F74BFE688F76}"/>
    <cellStyle name="Accent4 6 2" xfId="3433" xr:uid="{5150079B-0EAE-44FB-B193-4DEE44EF454B}"/>
    <cellStyle name="Accent4 6 3" xfId="3434" xr:uid="{0492108F-4C4F-472D-AAF8-3B6F099E5DAA}"/>
    <cellStyle name="Accent4 6 4" xfId="3435" xr:uid="{D22C0657-0F7A-434A-8B80-6183CE5205CA}"/>
    <cellStyle name="Accent4 6 5" xfId="3436" xr:uid="{E1E8EBCC-A735-4E7F-914E-CE9F8E6F0FBC}"/>
    <cellStyle name="Accent4 7" xfId="3437" xr:uid="{1243B23F-7161-405B-B057-905649D3E07B}"/>
    <cellStyle name="Accent4 7 2" xfId="3438" xr:uid="{43041349-BC3E-438A-AD82-F34353838928}"/>
    <cellStyle name="Accent4 8" xfId="3439" xr:uid="{6137FACE-C9AF-425A-9692-B46252B52017}"/>
    <cellStyle name="Accent4 9" xfId="3440" xr:uid="{C5AB23A6-BBDC-4FB8-92AF-D321C28978F0}"/>
    <cellStyle name="Accent4 9 2" xfId="3441" xr:uid="{17DC5D46-BFF2-454C-8753-E0D7914CB1BD}"/>
    <cellStyle name="Accent4 9 3" xfId="3442" xr:uid="{0440FD02-81EF-40C1-9573-B225C8E16FC8}"/>
    <cellStyle name="Accent5 10" xfId="3443" xr:uid="{CAB55BAD-7ED8-4601-9B7C-107F7B812BD3}"/>
    <cellStyle name="Accent5 10 2" xfId="3444" xr:uid="{A501376C-94F8-43F2-905B-A1D7CB6F1436}"/>
    <cellStyle name="Accent5 10 3" xfId="3445" xr:uid="{1685C9AA-9526-47A5-816D-7E623D49AB32}"/>
    <cellStyle name="Accent5 11" xfId="3446" xr:uid="{573D98E1-4591-4BBF-A40E-D20731D37AB7}"/>
    <cellStyle name="Accent5 11 2" xfId="3447" xr:uid="{0EB22033-D011-4D70-8950-DA95F148F0E9}"/>
    <cellStyle name="Accent5 11 3" xfId="3448" xr:uid="{69CB865B-1A1C-45DC-9E99-56C7085468F4}"/>
    <cellStyle name="Accent5 12" xfId="3449" xr:uid="{5BD16E4D-6E01-488D-A5C9-F109F80984EE}"/>
    <cellStyle name="Accent5 13" xfId="3450" xr:uid="{1A782029-556D-4278-91FE-20B829228671}"/>
    <cellStyle name="Accent5 14" xfId="13397" xr:uid="{ED4ED0CF-0023-4173-BDCB-F229F8CAB060}"/>
    <cellStyle name="Accent5 2" xfId="3451" xr:uid="{33AE9DDE-EC0E-4122-9CD9-E4E387CE2D94}"/>
    <cellStyle name="Accent5 2 10" xfId="3452" xr:uid="{C70ADEFA-41E2-47F3-B453-D1C850E55462}"/>
    <cellStyle name="Accent5 2 11" xfId="3453" xr:uid="{DC326C9B-C28F-48B3-9202-8BF632D69A5C}"/>
    <cellStyle name="Accent5 2 12" xfId="3454" xr:uid="{8734C4E7-873D-4798-9EE3-D8FD35C8DD7A}"/>
    <cellStyle name="Accent5 2 13" xfId="3455" xr:uid="{A3D59141-3955-4CD4-A98D-9A06F245453A}"/>
    <cellStyle name="Accent5 2 14" xfId="3456" xr:uid="{43AFEDEA-A335-419C-8361-8EE9522E52F5}"/>
    <cellStyle name="Accent5 2 15" xfId="3457" xr:uid="{C217CBDC-3D93-4387-BFA3-5C13B727E808}"/>
    <cellStyle name="Accent5 2 16" xfId="10339" xr:uid="{A4893E73-3022-46AA-84CA-FC3649338165}"/>
    <cellStyle name="Accent5 2 17" xfId="12565" xr:uid="{6303C99F-A69E-4719-AB10-3B403444BBC1}"/>
    <cellStyle name="Accent5 2 2" xfId="3458" xr:uid="{D9584272-0F4F-4687-B221-2F14584E2097}"/>
    <cellStyle name="Accent5 2 2 2" xfId="3459" xr:uid="{8D7412F5-53AD-487E-A627-AF73B8960E1F}"/>
    <cellStyle name="Accent5 2 3" xfId="3460" xr:uid="{C4218B8E-6937-4A49-A034-BB8DACE64E48}"/>
    <cellStyle name="Accent5 2 3 2" xfId="3461" xr:uid="{F0D9C808-BFEC-4641-85B7-4B219094A4D2}"/>
    <cellStyle name="Accent5 2 4" xfId="3462" xr:uid="{54D42CD1-3941-49B1-905E-1688D624290F}"/>
    <cellStyle name="Accent5 2 4 2" xfId="3463" xr:uid="{67205B3D-22C0-43FA-847F-1655BF2C1193}"/>
    <cellStyle name="Accent5 2 5" xfId="3464" xr:uid="{637BE509-EE39-421D-A83C-9C518895A3A1}"/>
    <cellStyle name="Accent5 2 5 2" xfId="3465" xr:uid="{23BFC2E4-1C32-4B8C-9B37-535C4CCE5803}"/>
    <cellStyle name="Accent5 2 6" xfId="3466" xr:uid="{8EF6E7AB-E088-45FA-A4D6-5BEBEAE09396}"/>
    <cellStyle name="Accent5 2 7" xfId="3467" xr:uid="{069C3226-9002-4944-B44C-389469AC4C32}"/>
    <cellStyle name="Accent5 2 8" xfId="3468" xr:uid="{E902CD89-204C-4245-8A16-827F481B99CE}"/>
    <cellStyle name="Accent5 2 9" xfId="3469" xr:uid="{9AE82565-F83A-413D-8D2A-807E0C714279}"/>
    <cellStyle name="Accent5 2 9 2" xfId="3470" xr:uid="{9225FC63-24E5-4098-B3B6-C5B1305BB866}"/>
    <cellStyle name="Accent5 2 9 3" xfId="3471" xr:uid="{8318164B-80B3-46A8-A8CB-254B3E8008B3}"/>
    <cellStyle name="Accent5 2 9 4" xfId="3472" xr:uid="{3CB09DAD-8202-4469-8013-378BF82BDC07}"/>
    <cellStyle name="Accent5 2 9 5" xfId="3473" xr:uid="{5B41ABEE-B057-412A-A3F8-4941F9CB85D3}"/>
    <cellStyle name="Accent5 3" xfId="3474" xr:uid="{F4656472-69AB-4694-817B-F95EB3767EFC}"/>
    <cellStyle name="Accent5 3 2" xfId="3475" xr:uid="{AAE1D1E3-347D-48F4-A5B6-64BC0742250A}"/>
    <cellStyle name="Accent5 3 3" xfId="3476" xr:uid="{AC2021B2-9CC8-41C4-88EB-259520F80AF3}"/>
    <cellStyle name="Accent5 3 4" xfId="3477" xr:uid="{E39C1D85-6A8F-4BCB-9957-C7E8B80AA4A3}"/>
    <cellStyle name="Accent5 3 5" xfId="3478" xr:uid="{73724EB4-FAA7-45B7-9AB4-6B0AC913E95D}"/>
    <cellStyle name="Accent5 3 6" xfId="12566" xr:uid="{F455A640-65A0-4AD8-8CCE-A49F0A2952FE}"/>
    <cellStyle name="Accent5 4" xfId="3479" xr:uid="{40214A6D-C625-45D8-AAE6-E424A6EF1268}"/>
    <cellStyle name="Accent5 4 2" xfId="3480" xr:uid="{78D7B1D1-E88D-4525-8722-DA58E25A9EF9}"/>
    <cellStyle name="Accent5 4 3" xfId="3481" xr:uid="{EC4FFD1F-FABF-471F-8D97-A2E44B3BF6DC}"/>
    <cellStyle name="Accent5 4 4" xfId="3482" xr:uid="{C529B890-370E-44CF-88AA-BF92095F815D}"/>
    <cellStyle name="Accent5 4 5" xfId="3483" xr:uid="{70590365-5217-4AF2-B50E-AE14C342DC38}"/>
    <cellStyle name="Accent5 5" xfId="3484" xr:uid="{7605DB7D-34DE-4EB9-B197-EBE82D395869}"/>
    <cellStyle name="Accent5 5 2" xfId="3485" xr:uid="{EEB63EE0-6A1F-4ED1-A1F1-B24A6F443E85}"/>
    <cellStyle name="Accent5 5 3" xfId="3486" xr:uid="{872EDC50-E498-4E30-8739-8D749DEF42DA}"/>
    <cellStyle name="Accent5 5 4" xfId="3487" xr:uid="{B96A8AEA-720D-40E6-9C93-BD75E8AB2F1F}"/>
    <cellStyle name="Accent5 5 5" xfId="3488" xr:uid="{325E16A2-240A-441F-AAC0-6C87FE5661B6}"/>
    <cellStyle name="Accent5 6" xfId="3489" xr:uid="{9C24A89B-1C87-4378-9E30-E02109786B37}"/>
    <cellStyle name="Accent5 6 2" xfId="3490" xr:uid="{4802597A-065A-4021-AC72-C36A492984EF}"/>
    <cellStyle name="Accent5 6 3" xfId="3491" xr:uid="{5CA0F5D9-1B5F-4F63-B78C-50273FA06E4C}"/>
    <cellStyle name="Accent5 6 4" xfId="3492" xr:uid="{CD24F9F2-870E-492F-9115-8707A48D92E0}"/>
    <cellStyle name="Accent5 6 5" xfId="3493" xr:uid="{2632D29A-552B-4D1D-8661-8B30397CD575}"/>
    <cellStyle name="Accent5 7" xfId="3494" xr:uid="{88564C93-CF9C-40E3-89FD-34523A869450}"/>
    <cellStyle name="Accent5 7 2" xfId="3495" xr:uid="{589690AC-FF90-4EC2-833E-5DECD3276186}"/>
    <cellStyle name="Accent5 8" xfId="3496" xr:uid="{98ED869C-DC13-43B0-AD44-C8E081F0CF78}"/>
    <cellStyle name="Accent5 9" xfId="3497" xr:uid="{88C0A512-0806-454D-A6F5-7A3AEACDFFBD}"/>
    <cellStyle name="Accent5 9 2" xfId="3498" xr:uid="{24091D5B-141E-4A81-BEE0-9325D10B5FAE}"/>
    <cellStyle name="Accent5 9 3" xfId="3499" xr:uid="{EF3E8DDE-4F33-4902-AE17-4D085974332C}"/>
    <cellStyle name="Accent6 10" xfId="3500" xr:uid="{4BB021B5-9471-40AA-97B0-765EB7A77170}"/>
    <cellStyle name="Accent6 10 2" xfId="3501" xr:uid="{449A8AC8-93B1-40FD-AAC6-8CF3F59A4B2F}"/>
    <cellStyle name="Accent6 10 3" xfId="3502" xr:uid="{AEC9A6A9-DA50-4AF4-AF5C-35CB400AC7AE}"/>
    <cellStyle name="Accent6 11" xfId="3503" xr:uid="{24FC08FF-C963-46DA-96B2-BEF0CD31F0E5}"/>
    <cellStyle name="Accent6 11 2" xfId="3504" xr:uid="{81549F91-E149-4620-8E44-5B924314E87D}"/>
    <cellStyle name="Accent6 11 3" xfId="3505" xr:uid="{BD67786C-4D31-495A-8167-9C0A55E02875}"/>
    <cellStyle name="Accent6 12" xfId="3506" xr:uid="{29469298-7D8E-47AF-B58F-3DE5FA4A0803}"/>
    <cellStyle name="Accent6 13" xfId="3507" xr:uid="{C828CB4F-282C-4F86-A42F-53B7EDC0A94F}"/>
    <cellStyle name="Accent6 2" xfId="3508" xr:uid="{888915F9-3193-4EAC-8CC7-941E7C9ABD0A}"/>
    <cellStyle name="Accent6 2 10" xfId="3509" xr:uid="{A56EA222-3632-4AFB-BA60-E871C594BC47}"/>
    <cellStyle name="Accent6 2 11" xfId="3510" xr:uid="{9C978746-4D87-4E8B-B47A-9CE1DC7335C5}"/>
    <cellStyle name="Accent6 2 12" xfId="3511" xr:uid="{721D6FAC-F3C7-4571-B099-215E65473C37}"/>
    <cellStyle name="Accent6 2 13" xfId="3512" xr:uid="{3F5A2C0F-B8F4-4C94-B610-5C12C6EC4B34}"/>
    <cellStyle name="Accent6 2 14" xfId="3513" xr:uid="{CE6777A3-756F-4F21-942A-D08A92F75497}"/>
    <cellStyle name="Accent6 2 15" xfId="3514" xr:uid="{6F429C13-7F6B-434C-9A20-594D9D164E6F}"/>
    <cellStyle name="Accent6 2 16" xfId="10340" xr:uid="{F8F7FCC8-245D-44D0-9104-B3E1474911EB}"/>
    <cellStyle name="Accent6 2 17" xfId="12567" xr:uid="{9CDD020F-171A-4DBB-8F3F-5744E25D9026}"/>
    <cellStyle name="Accent6 2 2" xfId="3515" xr:uid="{9332BC0F-877F-4B25-B3E3-B05E996EA1E7}"/>
    <cellStyle name="Accent6 2 2 2" xfId="3516" xr:uid="{6BFCE145-84E6-434E-86D2-7A2F3406248C}"/>
    <cellStyle name="Accent6 2 3" xfId="3517" xr:uid="{8B2D8E8D-AF32-41CD-9B2E-46E84278A455}"/>
    <cellStyle name="Accent6 2 3 2" xfId="3518" xr:uid="{C800CB20-0342-4988-8E09-8CCAB5BEAEC9}"/>
    <cellStyle name="Accent6 2 4" xfId="3519" xr:uid="{079A583A-E801-436D-AF53-A8A0B25FFF80}"/>
    <cellStyle name="Accent6 2 4 2" xfId="3520" xr:uid="{BFD41A4B-7D4A-4E69-8301-E3FC02F608A7}"/>
    <cellStyle name="Accent6 2 5" xfId="3521" xr:uid="{1197AC3F-E715-4CAB-888D-F25744CCDBF8}"/>
    <cellStyle name="Accent6 2 5 2" xfId="3522" xr:uid="{56871711-F31D-4598-B0F7-D1879C8A74BE}"/>
    <cellStyle name="Accent6 2 6" xfId="3523" xr:uid="{843A5B44-CDB9-4F93-8775-ED90948297E2}"/>
    <cellStyle name="Accent6 2 7" xfId="3524" xr:uid="{B61F76DF-DB11-41DC-8570-09511576755C}"/>
    <cellStyle name="Accent6 2 8" xfId="3525" xr:uid="{B6D8557D-F9D9-4928-BA96-26FF858C8ED8}"/>
    <cellStyle name="Accent6 2 9" xfId="3526" xr:uid="{62334613-CEE9-4975-B037-D9C1D886489D}"/>
    <cellStyle name="Accent6 2 9 2" xfId="3527" xr:uid="{9D2F8569-B2D2-4FD0-AB23-CDB8D4BC655F}"/>
    <cellStyle name="Accent6 2 9 3" xfId="3528" xr:uid="{A14362A9-5B96-46CF-88D1-AAECECF64775}"/>
    <cellStyle name="Accent6 2 9 4" xfId="3529" xr:uid="{7064F6A5-F2F0-4E03-AAC0-694FAA7A2BBE}"/>
    <cellStyle name="Accent6 2 9 5" xfId="3530" xr:uid="{2A4CC955-C8FA-4022-83D0-93C9A46A5F17}"/>
    <cellStyle name="Accent6 3" xfId="3531" xr:uid="{63676745-9048-4A76-B014-1E4C20660EB3}"/>
    <cellStyle name="Accent6 3 2" xfId="3532" xr:uid="{01DAC164-7615-4277-9233-46F2C28289DC}"/>
    <cellStyle name="Accent6 3 3" xfId="3533" xr:uid="{C2E45411-5936-493C-A6F3-9C965F0AB66F}"/>
    <cellStyle name="Accent6 3 4" xfId="3534" xr:uid="{80CBB589-67D6-4158-ABA3-6E770A6D5636}"/>
    <cellStyle name="Accent6 3 5" xfId="3535" xr:uid="{4311BED1-FA79-402B-B45F-ACEEE0B3A00E}"/>
    <cellStyle name="Accent6 3 6" xfId="12568" xr:uid="{33673EB1-7A0E-4202-8368-FD4118776D2E}"/>
    <cellStyle name="Accent6 4" xfId="3536" xr:uid="{5D25FE14-C4B3-4063-A4FE-B35AC737B7BB}"/>
    <cellStyle name="Accent6 4 2" xfId="3537" xr:uid="{5A4ECF02-57F8-4E77-B234-237F5C0FFD17}"/>
    <cellStyle name="Accent6 4 3" xfId="3538" xr:uid="{7EC01EA5-21C6-4CD0-B73B-6B2D4ECF0060}"/>
    <cellStyle name="Accent6 4 4" xfId="3539" xr:uid="{768A1262-576D-4686-BB06-855F5B1274E3}"/>
    <cellStyle name="Accent6 4 5" xfId="3540" xr:uid="{9DE0CC41-2667-4917-A409-DDDE1B29F370}"/>
    <cellStyle name="Accent6 5" xfId="3541" xr:uid="{FF4C0DE5-909B-46FB-A3A3-7995D68EBAED}"/>
    <cellStyle name="Accent6 5 2" xfId="3542" xr:uid="{BAC8B1CA-D7C4-4B7D-87D5-47EFFDB05B4E}"/>
    <cellStyle name="Accent6 5 3" xfId="3543" xr:uid="{24754094-DB9E-45DF-BB3A-61AFA3CFFDE0}"/>
    <cellStyle name="Accent6 5 4" xfId="3544" xr:uid="{030CFAFC-6A0F-4BE9-A788-76A136D8363E}"/>
    <cellStyle name="Accent6 5 5" xfId="3545" xr:uid="{C8629EFC-C3C3-444C-9A28-96BDA41773AD}"/>
    <cellStyle name="Accent6 6" xfId="3546" xr:uid="{CE9C5452-0E60-4119-A8C0-3B0C0EEA55FD}"/>
    <cellStyle name="Accent6 6 2" xfId="3547" xr:uid="{AE7A2E24-8FE4-4A88-9F20-3572C11AB3D8}"/>
    <cellStyle name="Accent6 6 3" xfId="3548" xr:uid="{D5A9CD76-5F21-4A92-8D33-80FEB45436FF}"/>
    <cellStyle name="Accent6 6 4" xfId="3549" xr:uid="{49EE6955-5252-424A-9BED-6537CB3C8D8E}"/>
    <cellStyle name="Accent6 6 5" xfId="3550" xr:uid="{A2ECE417-45A8-48DC-BE5A-9E7456A862FC}"/>
    <cellStyle name="Accent6 7" xfId="3551" xr:uid="{DA092ADC-6265-4DB0-8154-CA7E34FCBFD6}"/>
    <cellStyle name="Accent6 7 2" xfId="3552" xr:uid="{D7B1F177-34FA-491A-B20D-BDA90E54EBA4}"/>
    <cellStyle name="Accent6 8" xfId="3553" xr:uid="{7D68CF0C-6707-42E5-8DCA-A34E9B040662}"/>
    <cellStyle name="Accent6 9" xfId="3554" xr:uid="{00316EE4-C775-4221-BAF4-518F713E49C3}"/>
    <cellStyle name="Accent6 9 2" xfId="3555" xr:uid="{8C99FF09-29F8-4CA4-B0C6-92885445D107}"/>
    <cellStyle name="Accent6 9 3" xfId="3556" xr:uid="{E5EFF5D9-0868-40A3-B8BA-FB737F9FDCCA}"/>
    <cellStyle name="Bad 10" xfId="3557" xr:uid="{2D0C564F-AD9E-41B3-B44D-C9215649C77A}"/>
    <cellStyle name="Bad 10 2" xfId="3558" xr:uid="{03DFCDBE-ACF0-4AE8-9B64-BEE5B71B36FD}"/>
    <cellStyle name="Bad 10 3" xfId="3559" xr:uid="{609BD686-1ECC-44E7-ACEA-DEACA087EE2E}"/>
    <cellStyle name="Bad 11" xfId="3560" xr:uid="{FF69E2EE-FC64-4FC8-AE65-F3561135A867}"/>
    <cellStyle name="Bad 11 2" xfId="3561" xr:uid="{DB34EF0F-A02D-4B57-8FDC-C127D1D285E0}"/>
    <cellStyle name="Bad 11 3" xfId="3562" xr:uid="{DC906133-94B2-4ECC-8F97-FD6683839B5F}"/>
    <cellStyle name="Bad 12" xfId="3563" xr:uid="{9528BE7D-3E39-4769-B9C6-EA501181A707}"/>
    <cellStyle name="Bad 13" xfId="3564" xr:uid="{8BB2689E-2518-496A-8452-D3B3A3743C7E}"/>
    <cellStyle name="Bad 2" xfId="3565" xr:uid="{BD687C22-DF96-403F-961D-3B85756F08B2}"/>
    <cellStyle name="Bad 2 10" xfId="3566" xr:uid="{0D559307-2F3F-4622-81EA-9971AD310AB3}"/>
    <cellStyle name="Bad 2 11" xfId="3567" xr:uid="{7DE4B4C2-8E63-4E53-A485-5E3EF2074549}"/>
    <cellStyle name="Bad 2 12" xfId="3568" xr:uid="{F0F81736-261B-4D9B-A597-F70B7EC5423D}"/>
    <cellStyle name="Bad 2 13" xfId="3569" xr:uid="{781BA1F1-B8EC-4FFD-9186-B02BC1B32F77}"/>
    <cellStyle name="Bad 2 14" xfId="3570" xr:uid="{AC6B9EA6-9352-4FF6-8280-76399A4CC05E}"/>
    <cellStyle name="Bad 2 15" xfId="3571" xr:uid="{DB23545D-9F17-4169-B3E6-C4D80A3A01C4}"/>
    <cellStyle name="Bad 2 16" xfId="10341" xr:uid="{B1C26BDA-2030-47F2-BC3F-3D9211F9341C}"/>
    <cellStyle name="Bad 2 17" xfId="12569" xr:uid="{0E27D84D-2FD8-441B-AFD3-740FC5DD6FD0}"/>
    <cellStyle name="Bad 2 2" xfId="3572" xr:uid="{E55D2ADB-97F7-4C24-BD59-61304ED84D64}"/>
    <cellStyle name="Bad 2 2 2" xfId="3573" xr:uid="{4B8297E0-E4BF-4281-8977-8D4F9B5911CC}"/>
    <cellStyle name="Bad 2 3" xfId="3574" xr:uid="{47367313-5DDD-4E42-B107-B2C4EE3CD0CF}"/>
    <cellStyle name="Bad 2 3 2" xfId="3575" xr:uid="{C798F57A-DDE3-4EF3-A7CC-E740BC3107C2}"/>
    <cellStyle name="Bad 2 4" xfId="3576" xr:uid="{C424E614-1757-4DCB-A51C-68F9CF3E5653}"/>
    <cellStyle name="Bad 2 4 2" xfId="3577" xr:uid="{448E7BB1-2CCC-4B91-876F-782904908A14}"/>
    <cellStyle name="Bad 2 5" xfId="3578" xr:uid="{767E6123-0B85-4C4E-B800-13E6FB194D7A}"/>
    <cellStyle name="Bad 2 5 2" xfId="3579" xr:uid="{F5B1C2DA-239F-4EA5-A2DF-6794E1B683FB}"/>
    <cellStyle name="Bad 2 6" xfId="3580" xr:uid="{3FF8CF02-7112-41C9-8F44-4F17900B9C7B}"/>
    <cellStyle name="Bad 2 7" xfId="3581" xr:uid="{D60E8FA0-3034-4378-BF23-A331C4E6BEFB}"/>
    <cellStyle name="Bad 2 8" xfId="3582" xr:uid="{C1A2CE10-3316-40F1-AAA2-D2BD0D7A57C8}"/>
    <cellStyle name="Bad 2 9" xfId="3583" xr:uid="{DE987458-F1B7-4678-8D67-37CD862025C4}"/>
    <cellStyle name="Bad 2 9 2" xfId="3584" xr:uid="{9524F80F-DB18-4D28-9993-AD067B05A6ED}"/>
    <cellStyle name="Bad 2 9 3" xfId="3585" xr:uid="{25588F4B-8F7F-4B0C-A301-0CF7EB51077E}"/>
    <cellStyle name="Bad 2 9 4" xfId="3586" xr:uid="{95E578FC-A139-4681-8A85-8E4E3CBB839F}"/>
    <cellStyle name="Bad 2 9 5" xfId="3587" xr:uid="{5F5FE9F8-3590-48AF-B094-CBA13B26147B}"/>
    <cellStyle name="Bad 3" xfId="3588" xr:uid="{F8218AD8-AB34-472D-ADB0-0104AEC371AE}"/>
    <cellStyle name="Bad 3 2" xfId="3589" xr:uid="{8282AEB1-BEA1-40B8-9CBF-BD2E83ED99F4}"/>
    <cellStyle name="Bad 3 3" xfId="3590" xr:uid="{5D0F2FB6-B1D0-4427-94C9-EF64369FCC5A}"/>
    <cellStyle name="Bad 3 4" xfId="3591" xr:uid="{C3400D7A-8538-4474-9E47-13E8912A2E43}"/>
    <cellStyle name="Bad 3 5" xfId="3592" xr:uid="{EF5D3515-4082-4400-97CB-931CB4885EAA}"/>
    <cellStyle name="Bad 3 6" xfId="12570" xr:uid="{D51AD8A9-256D-40AB-8FC7-3D15FF78744B}"/>
    <cellStyle name="Bad 4" xfId="3593" xr:uid="{BE9460EA-3869-4105-AD0E-262336A2F1EE}"/>
    <cellStyle name="Bad 4 2" xfId="3594" xr:uid="{9F9A45D7-EF51-45CB-9B7C-C8BFCDC3C44D}"/>
    <cellStyle name="Bad 4 3" xfId="3595" xr:uid="{F3AAD06E-F8EC-45E6-B90C-BE7AD837FD5F}"/>
    <cellStyle name="Bad 4 4" xfId="3596" xr:uid="{13F573B2-F9A3-4C2E-A07E-69B8C8F91DC3}"/>
    <cellStyle name="Bad 4 5" xfId="3597" xr:uid="{EFEE6C2A-1EB8-467C-B126-FA06AD207933}"/>
    <cellStyle name="Bad 5" xfId="3598" xr:uid="{1281B27D-EBEF-448E-84DD-93E19CEE73F0}"/>
    <cellStyle name="Bad 5 2" xfId="3599" xr:uid="{40D73720-DD70-4D28-8AEB-CE5008686C79}"/>
    <cellStyle name="Bad 5 3" xfId="3600" xr:uid="{83901981-03D0-47CF-925B-51436831598E}"/>
    <cellStyle name="Bad 5 4" xfId="3601" xr:uid="{EB407F19-62F8-4AED-844A-3A4E0E301F78}"/>
    <cellStyle name="Bad 5 5" xfId="3602" xr:uid="{9361CE01-16A9-45C1-88E9-51177D60B8D2}"/>
    <cellStyle name="Bad 6" xfId="3603" xr:uid="{F502225B-582F-4B57-A3CC-0AA009E66EAA}"/>
    <cellStyle name="Bad 6 2" xfId="3604" xr:uid="{E1CB6E00-080C-4B0A-B38B-AB2CEC7829BB}"/>
    <cellStyle name="Bad 6 3" xfId="3605" xr:uid="{58BA9495-E822-4DA1-B9E8-4A219BF5BF2E}"/>
    <cellStyle name="Bad 6 4" xfId="3606" xr:uid="{908582FB-345F-4F1E-B38B-5EE7D3FA136E}"/>
    <cellStyle name="Bad 6 5" xfId="3607" xr:uid="{39F76F68-C9F2-4BEA-9060-9D87C8739E1D}"/>
    <cellStyle name="Bad 7" xfId="3608" xr:uid="{84FA9B87-2D25-4857-9B1D-60E7FE6A593E}"/>
    <cellStyle name="Bad 7 2" xfId="3609" xr:uid="{7C8DF5E3-9898-4610-A216-1103BDAC37B0}"/>
    <cellStyle name="Bad 8" xfId="3610" xr:uid="{3FF256F2-BCE0-46C0-91C5-9AF2566572B0}"/>
    <cellStyle name="Bad 9" xfId="3611" xr:uid="{FEF144E0-D0F9-4878-8233-C627124714DB}"/>
    <cellStyle name="Bad 9 2" xfId="3612" xr:uid="{22F65248-28DA-4F80-B6F8-40EE9980B1DF}"/>
    <cellStyle name="Bad 9 3" xfId="3613" xr:uid="{E6DBEFB2-2347-4EA6-B7C4-2284F6A57C17}"/>
    <cellStyle name="Blue" xfId="12571" xr:uid="{2C973BFD-7F69-4504-A258-2EF04382BB76}"/>
    <cellStyle name="Calc Currency (0)" xfId="12572" xr:uid="{57BF8046-599E-475B-8978-432C5053F7F3}"/>
    <cellStyle name="Calc Currency (2)" xfId="12573" xr:uid="{84233811-EE78-4C74-99C4-ADDC7DAF018A}"/>
    <cellStyle name="Calc Percent (0)" xfId="12574" xr:uid="{663A69FE-0036-4A88-84A0-E30A65E5C144}"/>
    <cellStyle name="Calc Percent (1)" xfId="12575" xr:uid="{7808F89E-BF97-4394-850E-323815F8788E}"/>
    <cellStyle name="Calc Percent (2)" xfId="12576" xr:uid="{53D1B9CF-4D6B-4568-A114-39B644492360}"/>
    <cellStyle name="Calc Units (0)" xfId="12577" xr:uid="{9770F5E0-E030-4096-BA68-9F2A4F547F5E}"/>
    <cellStyle name="Calc Units (1)" xfId="12578" xr:uid="{23854ACA-3DCD-41B2-8D21-836320335919}"/>
    <cellStyle name="Calc Units (2)" xfId="12579" xr:uid="{E23010BF-1097-49D9-8589-CC20BAB5EE74}"/>
    <cellStyle name="Calculation 10" xfId="3614" xr:uid="{C018252D-3FBC-4097-9EBF-D7B6B07B3473}"/>
    <cellStyle name="Calculation 10 2" xfId="3615" xr:uid="{532237B7-0A17-44B1-B124-DEFA8BCE94A8}"/>
    <cellStyle name="Calculation 10 3" xfId="3616" xr:uid="{BEF6D291-0371-40C1-9A9D-808FD5ABC8E6}"/>
    <cellStyle name="Calculation 10 3 2" xfId="11557" xr:uid="{A705D57B-9F65-4095-9B81-E6B551C4CA7A}"/>
    <cellStyle name="Calculation 10 4" xfId="11556" xr:uid="{D97F60A7-0A53-4BB8-8399-1F7B563F97A3}"/>
    <cellStyle name="Calculation 11" xfId="3617" xr:uid="{5BFA885B-0915-40FC-B302-91917D3F357A}"/>
    <cellStyle name="Calculation 11 2" xfId="3618" xr:uid="{22BD701D-833D-472A-92A9-E1D40FF80B28}"/>
    <cellStyle name="Calculation 11 3" xfId="3619" xr:uid="{014D1C1E-757D-490F-A175-9F6AF55768C6}"/>
    <cellStyle name="Calculation 11 3 2" xfId="11559" xr:uid="{5F7059A9-77EE-4165-B8E4-09F17AF3336A}"/>
    <cellStyle name="Calculation 11 4" xfId="11558" xr:uid="{07A052D4-4171-4862-94A9-B7D37B92C433}"/>
    <cellStyle name="Calculation 12" xfId="3620" xr:uid="{B6B7C6AE-2B86-42EB-AD70-1371E12753B5}"/>
    <cellStyle name="Calculation 12 2" xfId="11560" xr:uid="{2F232C9A-E388-4CED-8459-243528EF4F12}"/>
    <cellStyle name="Calculation 13" xfId="3621" xr:uid="{ECE0642A-B8B1-4368-BA93-7BC77DB2CA68}"/>
    <cellStyle name="Calculation 13 2" xfId="11561" xr:uid="{2917C941-1FBC-4F9F-9837-46E42BC57D1B}"/>
    <cellStyle name="Calculation 2" xfId="3622" xr:uid="{DE7BADA1-0C26-4183-8579-682A2677ED52}"/>
    <cellStyle name="Calculation 2 10" xfId="3623" xr:uid="{3E8F913B-286A-4388-AB7E-FE23DAF96A0F}"/>
    <cellStyle name="Calculation 2 10 2" xfId="11562" xr:uid="{2FB61107-534B-43FD-94E8-F6A03F48C012}"/>
    <cellStyle name="Calculation 2 11" xfId="3624" xr:uid="{F6E5DB80-0D85-45C6-B5B3-929C4E24E20F}"/>
    <cellStyle name="Calculation 2 12" xfId="3625" xr:uid="{64D52652-EA94-4FBB-B350-7B3D18FC4D55}"/>
    <cellStyle name="Calculation 2 13" xfId="3626" xr:uid="{EBFFE0D9-9726-46A7-B05C-FDD50618A921}"/>
    <cellStyle name="Calculation 2 14" xfId="3627" xr:uid="{A396F71E-8C80-4B46-8CD6-FD5194553E37}"/>
    <cellStyle name="Calculation 2 15" xfId="3628" xr:uid="{18689F90-EE13-454F-AECE-555E47FA45F1}"/>
    <cellStyle name="Calculation 2 15 2" xfId="11563" xr:uid="{EBD7DB56-7E18-436D-B130-20960637F205}"/>
    <cellStyle name="Calculation 2 16" xfId="10342" xr:uid="{93532A62-C943-49B1-8129-6908D0D41121}"/>
    <cellStyle name="Calculation 2 17" xfId="12580" xr:uid="{A49B6555-20DD-46A1-884A-E73F42941C8C}"/>
    <cellStyle name="Calculation 2 18" xfId="13517" xr:uid="{95D649A6-2613-4687-9153-D6FAB15CE0DA}"/>
    <cellStyle name="Calculation 2 19" xfId="13605" xr:uid="{08B87C40-BAAD-4B9D-821C-FAF86B115A79}"/>
    <cellStyle name="Calculation 2 2" xfId="3629" xr:uid="{DB3F7299-3B2B-439B-8E4F-6AC3453B9B5F}"/>
    <cellStyle name="Calculation 2 2 2" xfId="3630" xr:uid="{86720AC0-3D5A-414A-9808-3B588E5CC30D}"/>
    <cellStyle name="Calculation 2 2 2 2" xfId="13163" xr:uid="{DDED72FC-2F57-423A-8303-524E4F86AC14}"/>
    <cellStyle name="Calculation 2 2 2 2 2" xfId="13192" xr:uid="{FE58A4CB-3258-4428-AF67-064A9D027664}"/>
    <cellStyle name="Calculation 2 2 2 2 2 2" xfId="13403" xr:uid="{DC4DF555-C7A1-4019-ABD7-0A2547A12A58}"/>
    <cellStyle name="Calculation 2 2 2 2 2 3" xfId="13583" xr:uid="{4F269B09-E2DC-4EC8-A29A-71702FD04C8D}"/>
    <cellStyle name="Calculation 2 2 2 2 3" xfId="13393" xr:uid="{39AB3239-8797-4C36-9D3A-E7DCA3CC86F9}"/>
    <cellStyle name="Calculation 2 2 2 2 4" xfId="13562" xr:uid="{A1F3BFE3-300B-414F-985B-468F707BA9B2}"/>
    <cellStyle name="Calculation 2 2 2 3" xfId="13193" xr:uid="{7D18026D-AE2A-474A-AAB5-2CD42EFBF187}"/>
    <cellStyle name="Calculation 2 2 2 3 2" xfId="13402" xr:uid="{6D424233-EE6F-4D69-8849-3E976AC25EA7}"/>
    <cellStyle name="Calculation 2 2 2 3 3" xfId="13584" xr:uid="{22933E6B-275F-40C3-BB9D-68E8AAEC9782}"/>
    <cellStyle name="Calculation 2 2 2 4" xfId="13102" xr:uid="{87E06C22-AA78-4471-B32D-81815C73519E}"/>
    <cellStyle name="Calculation 2 2 2 5" xfId="13488" xr:uid="{467086AA-5010-4E0D-96E0-F8F694421FA3}"/>
    <cellStyle name="Calculation 2 2 2 6" xfId="13519" xr:uid="{C7A7A57B-28E9-44C2-9331-DE65E26129E2}"/>
    <cellStyle name="Calculation 2 2 3" xfId="13130" xr:uid="{19CF5C5B-E9B5-4432-8684-FF1DD296696E}"/>
    <cellStyle name="Calculation 2 2 3 2" xfId="13194" xr:uid="{5FC64662-3B31-487F-91A3-228921153E9D}"/>
    <cellStyle name="Calculation 2 2 3 2 2" xfId="13381" xr:uid="{A7EFDE19-F9B6-4CB5-9AB3-B6F80A374CFC}"/>
    <cellStyle name="Calculation 2 2 3 2 3" xfId="13585" xr:uid="{6320C66C-EF5A-46BA-8686-74FA5FB419B4}"/>
    <cellStyle name="Calculation 2 2 3 3" xfId="13463" xr:uid="{BD0068E6-0166-416F-A95A-4D6EA0387AF5}"/>
    <cellStyle name="Calculation 2 2 3 4" xfId="13409" xr:uid="{C979B4C7-4780-4E76-8AC3-A014FDBEBADA}"/>
    <cellStyle name="Calculation 2 2 4" xfId="13195" xr:uid="{0BC8679A-D07F-4E9D-B0FE-C7B5BA5DAE8F}"/>
    <cellStyle name="Calculation 2 2 4 2" xfId="13401" xr:uid="{0883D69E-8444-408D-BF4A-0F44B3672E7F}"/>
    <cellStyle name="Calculation 2 2 4 3" xfId="13590" xr:uid="{118BFFE9-9A52-4F19-A0DB-03868D3C9B93}"/>
    <cellStyle name="Calculation 2 2 5" xfId="12581" xr:uid="{E4DDA700-0F58-4775-8217-EF816709A60C}"/>
    <cellStyle name="Calculation 2 2 6" xfId="13516" xr:uid="{44C4B2F1-8100-42AC-A8C5-9A440FF5D9F3}"/>
    <cellStyle name="Calculation 2 2 7" xfId="13490" xr:uid="{98F6089A-D488-4583-BBF1-127C03FC9CCA}"/>
    <cellStyle name="Calculation 2 3" xfId="3631" xr:uid="{03D2F01F-8F77-4848-9B70-FB377F109D8A}"/>
    <cellStyle name="Calculation 2 3 2" xfId="3632" xr:uid="{3FD22032-D67B-4E71-A2AD-16396075CD3C}"/>
    <cellStyle name="Calculation 2 3 2 2" xfId="13196" xr:uid="{92C7FC1B-E0B0-467F-A628-43DA1E9A8730}"/>
    <cellStyle name="Calculation 2 3 2 2 2" xfId="13614" xr:uid="{1E0FA91F-7689-4954-BBF0-0B441FAE413B}"/>
    <cellStyle name="Calculation 2 3 2 2 3" xfId="13596" xr:uid="{DEFAFB41-1A3D-4DDA-B739-0CBCEA9C2DC1}"/>
    <cellStyle name="Calculation 2 3 2 3" xfId="13162" xr:uid="{D3D3DC9B-0FEC-47F3-86BA-28632F7155C6}"/>
    <cellStyle name="Calculation 2 3 2 4" xfId="13380" xr:uid="{8F4DCEFB-C7DA-4C6D-AD81-870398401225}"/>
    <cellStyle name="Calculation 2 3 2 5" xfId="13561" xr:uid="{6E006563-00DB-453B-923C-07AD993B52BB}"/>
    <cellStyle name="Calculation 2 3 3" xfId="13197" xr:uid="{100A0664-3789-4DCE-B9E8-1F4BA3E30EF5}"/>
    <cellStyle name="Calculation 2 3 3 2" xfId="13400" xr:uid="{79154BC1-E939-45DB-9408-5668597E211B}"/>
    <cellStyle name="Calculation 2 3 3 3" xfId="13640" xr:uid="{32AC9BE9-23A4-4B19-82E7-0B8288E7D001}"/>
    <cellStyle name="Calculation 2 3 4" xfId="13101" xr:uid="{AF925F59-638C-45F2-AB6F-99E073D4BCA5}"/>
    <cellStyle name="Calculation 2 3 5" xfId="13489" xr:uid="{86576833-B8B2-455A-9008-672410D9F383}"/>
    <cellStyle name="Calculation 2 3 6" xfId="13518" xr:uid="{56E1CAAD-6BBA-4D99-B495-EC3520AD3230}"/>
    <cellStyle name="Calculation 2 4" xfId="3633" xr:uid="{63A2415D-CE7B-45EF-B1C2-6A0B48A7C1D7}"/>
    <cellStyle name="Calculation 2 4 2" xfId="3634" xr:uid="{DEFF2306-8C4C-43A7-9448-ACC752271D20}"/>
    <cellStyle name="Calculation 2 4 2 2" xfId="13198" xr:uid="{B0B96153-453E-4596-846D-419D66E24879}"/>
    <cellStyle name="Calculation 2 4 2 3" xfId="13399" xr:uid="{3B7DED65-523A-4ED8-A6A2-7DE1E7197749}"/>
    <cellStyle name="Calculation 2 4 2 4" xfId="13641" xr:uid="{EDAF33DD-383B-4086-856F-2E1EDC337CAC}"/>
    <cellStyle name="Calculation 2 4 3" xfId="13129" xr:uid="{067C5413-2BA0-48C8-B1DB-1E823765A913}"/>
    <cellStyle name="Calculation 2 4 4" xfId="13464" xr:uid="{168B0FC2-2C26-4D8B-993A-5679427946CF}"/>
    <cellStyle name="Calculation 2 4 5" xfId="13408" xr:uid="{3B773578-E6B0-4D89-8D31-D7F89054E50A}"/>
    <cellStyle name="Calculation 2 5" xfId="3635" xr:uid="{A09E222C-4685-49BA-8EA8-917C2E4ACBFB}"/>
    <cellStyle name="Calculation 2 5 2" xfId="3636" xr:uid="{177C158D-E626-455F-B277-5069F7F0AB54}"/>
    <cellStyle name="Calculation 2 5 3" xfId="13199" xr:uid="{A98E48AF-79A3-403E-8922-E208F491C8CF}"/>
    <cellStyle name="Calculation 2 5 4" xfId="13613" xr:uid="{052B550F-6D0A-4E4E-BABA-8237A47F0AB6}"/>
    <cellStyle name="Calculation 2 5 5" xfId="13594" xr:uid="{A197A7BB-72F9-4A2E-B34E-B4186CE92AA3}"/>
    <cellStyle name="Calculation 2 6" xfId="3637" xr:uid="{D7B26925-FA67-4445-B719-5794F6B44945}"/>
    <cellStyle name="Calculation 2 6 2" xfId="11564" xr:uid="{B6B465C8-C1DE-4E89-B67E-FCD74024C7DB}"/>
    <cellStyle name="Calculation 2 7" xfId="3638" xr:uid="{904F56C6-3BFB-45ED-9841-A4A92DEE4D5D}"/>
    <cellStyle name="Calculation 2 7 2" xfId="11565" xr:uid="{E88CF7D3-3263-4452-8B79-273F2BF78BDE}"/>
    <cellStyle name="Calculation 2 8" xfId="3639" xr:uid="{B83940EF-63C1-4FDC-A583-59996A9A2612}"/>
    <cellStyle name="Calculation 2 8 2" xfId="11566" xr:uid="{DBF602C7-C51F-4A52-9B16-1937838F7787}"/>
    <cellStyle name="Calculation 2 9" xfId="3640" xr:uid="{25B71E15-7D19-4706-8B75-AC677E1B6A58}"/>
    <cellStyle name="Calculation 2 9 2" xfId="3641" xr:uid="{2CDCA620-0A9E-4D6C-93F8-1E926B120EC3}"/>
    <cellStyle name="Calculation 2 9 2 2" xfId="11567" xr:uid="{FCB2DB2A-AC11-497A-B71D-C1934B63DF4E}"/>
    <cellStyle name="Calculation 2 9 3" xfId="3642" xr:uid="{BBB4960E-6262-428B-BFAE-EE6AE0692FE2}"/>
    <cellStyle name="Calculation 2 9 3 2" xfId="11568" xr:uid="{B9927D02-84F0-476E-B0A5-CB4CB99063D7}"/>
    <cellStyle name="Calculation 2 9 4" xfId="3643" xr:uid="{CCC860F4-C728-497A-B49D-E296AE0B54AD}"/>
    <cellStyle name="Calculation 2 9 4 2" xfId="11569" xr:uid="{BCD2ADD7-D532-4FEE-AA85-71091D12E54E}"/>
    <cellStyle name="Calculation 2 9 5" xfId="3644" xr:uid="{6D816BD7-4FA5-4650-B309-6062C56887A6}"/>
    <cellStyle name="Calculation 2 9 5 2" xfId="11570" xr:uid="{DEAFB663-6F3D-46D1-839D-BA084884D2F0}"/>
    <cellStyle name="Calculation 3" xfId="3645" xr:uid="{B06B8C61-5BE6-467B-9125-C4D8A97FFE52}"/>
    <cellStyle name="Calculation 3 2" xfId="3646" xr:uid="{DEE544E6-1ABF-469C-874F-DD1D183F0E5C}"/>
    <cellStyle name="Calculation 3 3" xfId="3647" xr:uid="{B82E0D60-F6A3-48EE-8204-0E80191B881D}"/>
    <cellStyle name="Calculation 3 4" xfId="3648" xr:uid="{60A3CC6A-2E18-4B01-9AF0-0463A857B8F0}"/>
    <cellStyle name="Calculation 3 5" xfId="3649" xr:uid="{FD9453C9-DF3A-49F7-95E8-9CACBA84D315}"/>
    <cellStyle name="Calculation 3 6" xfId="12582" xr:uid="{0207A55D-4F1C-4692-B4AB-7B757E88B4A8}"/>
    <cellStyle name="Calculation 4" xfId="3650" xr:uid="{1B77CD5C-C6A8-4144-AB95-53F65C1F4DDF}"/>
    <cellStyle name="Calculation 4 2" xfId="3651" xr:uid="{BCF7F512-8162-4B14-8D7C-CD2AC76192F0}"/>
    <cellStyle name="Calculation 4 3" xfId="3652" xr:uid="{07CF2738-8813-4E18-B467-0B60D928C04E}"/>
    <cellStyle name="Calculation 4 4" xfId="3653" xr:uid="{55EBBCF6-69AF-4AF0-BB47-FB2687138F48}"/>
    <cellStyle name="Calculation 4 5" xfId="3654" xr:uid="{4EEE5655-8366-470F-9DDF-A4E59BEDEB23}"/>
    <cellStyle name="Calculation 5" xfId="3655" xr:uid="{6A14B342-C0C6-4D2E-90B2-B7A188E61DDF}"/>
    <cellStyle name="Calculation 5 2" xfId="3656" xr:uid="{BE47ECE7-2AB8-4652-B6F6-A4310D621152}"/>
    <cellStyle name="Calculation 5 3" xfId="3657" xr:uid="{7B4CF0D0-35F5-4727-9399-9F8FD8089AA8}"/>
    <cellStyle name="Calculation 5 4" xfId="3658" xr:uid="{2C5E970B-2C03-4910-8803-DF3E41B5C3B3}"/>
    <cellStyle name="Calculation 5 5" xfId="3659" xr:uid="{9C8B9E19-651E-4012-9B15-1378664127F4}"/>
    <cellStyle name="Calculation 6" xfId="3660" xr:uid="{EB51E685-513C-432A-BE84-57F4BBE9DFFE}"/>
    <cellStyle name="Calculation 6 2" xfId="3661" xr:uid="{AEF0D63E-6136-411C-AB91-61F24CC50240}"/>
    <cellStyle name="Calculation 6 3" xfId="3662" xr:uid="{1C571B36-29CE-4049-9FB2-0E8B6DAFFBEF}"/>
    <cellStyle name="Calculation 6 4" xfId="3663" xr:uid="{1609178B-AFD8-416A-B615-15A10CD2F14E}"/>
    <cellStyle name="Calculation 6 5" xfId="3664" xr:uid="{B6A3C4E8-24EC-469C-B658-4C433850EE74}"/>
    <cellStyle name="Calculation 7" xfId="3665" xr:uid="{A6E34889-DE9F-401A-98AC-DE71574D9EB6}"/>
    <cellStyle name="Calculation 7 2" xfId="3666" xr:uid="{FB302514-6F82-481B-99F2-ABC1A1220CA2}"/>
    <cellStyle name="Calculation 7 2 2" xfId="11571" xr:uid="{FAC5A2C3-ADB9-4F94-A278-38AC9822AFE9}"/>
    <cellStyle name="Calculation 8" xfId="3667" xr:uid="{EDBD1E2F-A31B-407C-8406-75C64B190390}"/>
    <cellStyle name="Calculation 9" xfId="3668" xr:uid="{7BB0EF70-C027-4649-A37D-692D0FE0F64A}"/>
    <cellStyle name="Calculation 9 2" xfId="3669" xr:uid="{73CDB1DB-342A-4189-A3D1-C17C92DB07EB}"/>
    <cellStyle name="Calculation 9 3" xfId="3670" xr:uid="{23E97BEE-F977-4B1D-B3EF-2BFB2B2BA55B}"/>
    <cellStyle name="Calculation 9 3 2" xfId="11573" xr:uid="{583D8914-A7E2-4280-87E3-7636DDBF426B}"/>
    <cellStyle name="Calculation 9 4" xfId="11572" xr:uid="{26A1A398-C01C-4C49-8126-AB01C5FC8681}"/>
    <cellStyle name="Check Cell 10" xfId="3671" xr:uid="{3399E4BF-B9D6-464A-92FF-3B7B6F68D4E2}"/>
    <cellStyle name="Check Cell 10 2" xfId="3672" xr:uid="{07BE8389-630F-47D7-B10B-2530D91E9C71}"/>
    <cellStyle name="Check Cell 10 3" xfId="3673" xr:uid="{530E74AA-7B56-4A7C-A8F1-76A35D707FDE}"/>
    <cellStyle name="Check Cell 11" xfId="3674" xr:uid="{70C26582-CA95-454A-88CB-31E2FE168D6E}"/>
    <cellStyle name="Check Cell 11 2" xfId="3675" xr:uid="{4F9CA75F-9C99-44E4-B000-DF47641F2447}"/>
    <cellStyle name="Check Cell 11 3" xfId="3676" xr:uid="{A167BAD1-EE04-4B3D-940A-B1566886EACC}"/>
    <cellStyle name="Check Cell 12" xfId="3677" xr:uid="{F7E8BB3C-52CF-4BAE-AEB7-AEF4ECA4CC92}"/>
    <cellStyle name="Check Cell 13" xfId="3678" xr:uid="{279C8629-7727-4339-9314-1DB06EFCD020}"/>
    <cellStyle name="Check Cell 2" xfId="3679" xr:uid="{E571E452-C536-475A-A185-80316CB5C3AA}"/>
    <cellStyle name="Check Cell 2 10" xfId="3680" xr:uid="{B4CF050D-BE4B-4162-839E-B186BE6BD3C8}"/>
    <cellStyle name="Check Cell 2 11" xfId="3681" xr:uid="{82BD098B-E703-4736-97B1-CF5CD95B80C1}"/>
    <cellStyle name="Check Cell 2 12" xfId="3682" xr:uid="{2AE49856-A17C-47DB-8357-5A0AE8677E82}"/>
    <cellStyle name="Check Cell 2 13" xfId="3683" xr:uid="{8B2746F5-17D2-42D2-9A01-71DC2F5F22D6}"/>
    <cellStyle name="Check Cell 2 14" xfId="3684" xr:uid="{B05CA174-B842-44E4-8726-2609CA5A4D1B}"/>
    <cellStyle name="Check Cell 2 15" xfId="3685" xr:uid="{E00FCB55-16BD-4EA7-82EF-D0BD5202B70E}"/>
    <cellStyle name="Check Cell 2 16" xfId="10343" xr:uid="{2EFA4FD3-6A58-4300-A6C9-9C320BCAD33B}"/>
    <cellStyle name="Check Cell 2 17" xfId="12583" xr:uid="{B412FC91-1FB8-4BB5-92B9-0ED8A18E5496}"/>
    <cellStyle name="Check Cell 2 2" xfId="3686" xr:uid="{1033E56A-052A-4A77-89E7-4B6F5C0FC1BB}"/>
    <cellStyle name="Check Cell 2 2 2" xfId="3687" xr:uid="{5538F09C-64DF-4BEC-9E4C-E402854B59A9}"/>
    <cellStyle name="Check Cell 2 3" xfId="3688" xr:uid="{D37276DB-A2A7-44B7-813C-481344B4B456}"/>
    <cellStyle name="Check Cell 2 3 2" xfId="3689" xr:uid="{503FEFC3-2D26-48A9-86AB-2EF6811B03DD}"/>
    <cellStyle name="Check Cell 2 4" xfId="3690" xr:uid="{DA71CF4B-1E1B-44A7-B681-358AEE5D2FF9}"/>
    <cellStyle name="Check Cell 2 4 2" xfId="3691" xr:uid="{99CFA165-6DE9-48B6-BE5C-4BAED1D027B7}"/>
    <cellStyle name="Check Cell 2 5" xfId="3692" xr:uid="{37574FD2-7B91-4438-AC5C-CDBA13EC53F1}"/>
    <cellStyle name="Check Cell 2 5 2" xfId="3693" xr:uid="{3A977ACF-D7EC-43A1-9826-AD82CBC1F2E7}"/>
    <cellStyle name="Check Cell 2 6" xfId="3694" xr:uid="{E6204CB8-F70D-465A-B0EC-97F6D2DB0833}"/>
    <cellStyle name="Check Cell 2 7" xfId="3695" xr:uid="{03219E87-A886-4D46-ABFE-3A09C540ACD5}"/>
    <cellStyle name="Check Cell 2 8" xfId="3696" xr:uid="{82095EC3-AFD8-4D1B-89C4-F91A50D8984F}"/>
    <cellStyle name="Check Cell 2 9" xfId="3697" xr:uid="{F07527DF-058A-402C-8F87-664F0E2DC1AC}"/>
    <cellStyle name="Check Cell 2 9 2" xfId="3698" xr:uid="{DD8798B0-F885-4956-97A2-9F1DFD0D0664}"/>
    <cellStyle name="Check Cell 2 9 3" xfId="3699" xr:uid="{A974B596-8BCA-4E5E-8B06-2A38ADD18A5B}"/>
    <cellStyle name="Check Cell 2 9 4" xfId="3700" xr:uid="{A934A464-1948-4698-A333-17CA0C4DC0FF}"/>
    <cellStyle name="Check Cell 2 9 5" xfId="3701" xr:uid="{3E0B41A5-AE5E-4F91-B11D-C09DA6B12843}"/>
    <cellStyle name="Check Cell 3" xfId="3702" xr:uid="{72D63C8E-5B2F-48C2-AB39-1FCB37C01A94}"/>
    <cellStyle name="Check Cell 3 2" xfId="3703" xr:uid="{B9D75BB1-0DDF-4A3C-BEFA-3DE124D0EAD9}"/>
    <cellStyle name="Check Cell 3 3" xfId="3704" xr:uid="{F65C60D0-334D-4894-867B-BDF2E6510897}"/>
    <cellStyle name="Check Cell 3 4" xfId="3705" xr:uid="{79A7D7E0-2F11-4C1C-8DA6-E23538DF8361}"/>
    <cellStyle name="Check Cell 3 5" xfId="3706" xr:uid="{9B82CDDF-C8FE-441F-8631-A15C4CFB5145}"/>
    <cellStyle name="Check Cell 3 6" xfId="12584" xr:uid="{2A8BDA69-F1F1-4E59-ABDE-C5A4DFB58478}"/>
    <cellStyle name="Check Cell 4" xfId="3707" xr:uid="{D6C0C614-5155-439C-B576-05C05D4A6633}"/>
    <cellStyle name="Check Cell 4 2" xfId="3708" xr:uid="{B8538851-6B28-48F7-8512-D57034D8271D}"/>
    <cellStyle name="Check Cell 4 3" xfId="3709" xr:uid="{ACB06041-87A1-4D91-9A79-9D8D51FD2BAB}"/>
    <cellStyle name="Check Cell 4 4" xfId="3710" xr:uid="{C29E84BB-C820-44E3-BFC4-A53E845895D9}"/>
    <cellStyle name="Check Cell 4 5" xfId="3711" xr:uid="{8B38CFB1-1641-43A3-8C35-954F63581F2A}"/>
    <cellStyle name="Check Cell 5" xfId="3712" xr:uid="{F4F89448-6762-424B-AE43-087C242C7BB1}"/>
    <cellStyle name="Check Cell 5 2" xfId="3713" xr:uid="{EFBBE2D9-F8F5-462D-BC16-BFA828E9CE98}"/>
    <cellStyle name="Check Cell 5 3" xfId="3714" xr:uid="{DD534EC6-8E4F-41E2-A93A-2B41DEFE45F1}"/>
    <cellStyle name="Check Cell 5 4" xfId="3715" xr:uid="{9C208037-AD24-4E82-B5E7-820A7C5A99A3}"/>
    <cellStyle name="Check Cell 5 5" xfId="3716" xr:uid="{8E77775F-0277-4D11-A94E-24663EF12266}"/>
    <cellStyle name="Check Cell 6" xfId="3717" xr:uid="{33BACDA8-D666-4A15-9DEC-5788CB5EE1FF}"/>
    <cellStyle name="Check Cell 6 2" xfId="3718" xr:uid="{2DA86E75-BA39-476C-A03B-8D5153BA6B3E}"/>
    <cellStyle name="Check Cell 6 3" xfId="3719" xr:uid="{B4F8FC97-7CD3-40E6-A112-9449115A620D}"/>
    <cellStyle name="Check Cell 6 4" xfId="3720" xr:uid="{4F3FAA56-94F0-4459-B59D-5BEA0E002337}"/>
    <cellStyle name="Check Cell 6 5" xfId="3721" xr:uid="{B66D9F0E-B082-4D57-81F5-E506947EBA0A}"/>
    <cellStyle name="Check Cell 7" xfId="3722" xr:uid="{91B3C7BB-5BAA-4A2E-B875-A7A4452F8C54}"/>
    <cellStyle name="Check Cell 7 2" xfId="3723" xr:uid="{7FFBF53E-28C6-4990-B5ED-014AC5F575F1}"/>
    <cellStyle name="Check Cell 8" xfId="3724" xr:uid="{4906B9F4-1FD9-47EA-8988-F30CACF6276B}"/>
    <cellStyle name="Check Cell 9" xfId="3725" xr:uid="{66469C02-E13C-426A-9F9D-7B66DF685B96}"/>
    <cellStyle name="Check Cell 9 2" xfId="3726" xr:uid="{9B2BA406-0F30-4C4D-88CD-14748AFB61C1}"/>
    <cellStyle name="Check Cell 9 3" xfId="3727" xr:uid="{257DDE3F-093A-472E-9B1B-1E054D20F9CA}"/>
    <cellStyle name="Column_Title 2" xfId="14033" xr:uid="{C9526EB7-4BEB-4518-A972-D6661F2214E6}"/>
    <cellStyle name="Comma" xfId="20" builtinId="3"/>
    <cellStyle name="Comma  - Style1" xfId="12585" xr:uid="{B96EF600-F049-4C2E-B451-AE5C82A62013}"/>
    <cellStyle name="Comma  - Style2" xfId="12586" xr:uid="{8181C544-BD15-4A4D-858A-CC9B7520BC3B}"/>
    <cellStyle name="Comma  - Style3" xfId="12587" xr:uid="{B666F1C1-8422-40A9-A291-9EBD448BC3BA}"/>
    <cellStyle name="Comma  - Style4" xfId="12588" xr:uid="{F764E632-4858-4668-8E5A-513B219164F1}"/>
    <cellStyle name="Comma  - Style5" xfId="12589" xr:uid="{92579736-2E04-4B78-BAC4-C4029AA9C115}"/>
    <cellStyle name="Comma  - Style6" xfId="12590" xr:uid="{1453300D-C458-4889-82DC-35778E52B675}"/>
    <cellStyle name="Comma  - Style7" xfId="12591" xr:uid="{9A4DDB3C-074C-427C-95DB-65FD8DDEE615}"/>
    <cellStyle name="Comma  - Style8" xfId="12592" xr:uid="{B0803C30-4B2B-44E1-805A-4EC525F88865}"/>
    <cellStyle name="Comma [0] 2" xfId="10344" xr:uid="{E06A302E-C763-4866-857A-214739A2A039}"/>
    <cellStyle name="Comma [0] 2 2" xfId="11404" xr:uid="{2FFE062F-2F4D-4A29-8FF8-FCDA851255F6}"/>
    <cellStyle name="Comma [0] 2 2 2" xfId="13906" xr:uid="{C068376C-9A87-4322-9D37-9F019988E912}"/>
    <cellStyle name="Comma [0] 2 3" xfId="11129" xr:uid="{70B4905A-AB07-472D-9FB2-2C9C6E477ABA}"/>
    <cellStyle name="Comma [0] 2 4" xfId="13792" xr:uid="{3CE4E939-DBA9-4357-B1BC-F02464083BDA}"/>
    <cellStyle name="Comma [00]" xfId="12593" xr:uid="{E37AB369-97FD-4926-A003-6F3F04863059}"/>
    <cellStyle name="Comma 10" xfId="21" xr:uid="{00000000-0005-0000-0000-000014000000}"/>
    <cellStyle name="Comma 10 10" xfId="3729" xr:uid="{D3889CA5-841D-4110-9EC4-6E26C837DCDC}"/>
    <cellStyle name="Comma 10 10 10" xfId="3730" xr:uid="{F6FA20F6-2446-4B8D-874B-7358DF78A56E}"/>
    <cellStyle name="Comma 10 10 10 2" xfId="11576" xr:uid="{E844C7C3-1BE4-4C8F-B3DE-8A482EBDD5A4}"/>
    <cellStyle name="Comma 10 10 2" xfId="3731" xr:uid="{45E98EF2-646D-423C-A45F-856CDC4F4686}"/>
    <cellStyle name="Comma 10 10 2 2" xfId="11577" xr:uid="{FE455B9A-5295-4CD4-93FD-BA692CADDE63}"/>
    <cellStyle name="Comma 10 10 3" xfId="3732" xr:uid="{0035415A-3E2F-4EBC-83C9-A9AFB9E0CD22}"/>
    <cellStyle name="Comma 10 10 3 2" xfId="11578" xr:uid="{B9F70B26-C328-4385-AE86-A8CBF0249BA4}"/>
    <cellStyle name="Comma 10 10 4" xfId="3733" xr:uid="{6306805F-99BA-4754-94BC-CAF70CF1EF6A}"/>
    <cellStyle name="Comma 10 10 4 2" xfId="11579" xr:uid="{3143F4F2-52F1-4D3A-9C87-3F0EC638EE22}"/>
    <cellStyle name="Comma 10 10 5" xfId="3734" xr:uid="{89A70ADB-353C-4EF2-81E1-6C336003BE8A}"/>
    <cellStyle name="Comma 10 10 5 2" xfId="11580" xr:uid="{A21BAFF3-0601-4B6F-8BB8-27144541E47F}"/>
    <cellStyle name="Comma 10 10 6" xfId="3735" xr:uid="{D0E7AF95-FA32-4309-8BF9-9B7DC342F6C8}"/>
    <cellStyle name="Comma 10 10 6 2" xfId="11581" xr:uid="{8B763AE7-369A-4B83-8FC1-7564343BDA49}"/>
    <cellStyle name="Comma 10 10 7" xfId="3736" xr:uid="{99C15415-BD7F-42EA-89C7-6F3285460838}"/>
    <cellStyle name="Comma 10 10 7 2" xfId="11582" xr:uid="{2CFEEF32-DAB5-48DD-A753-F877CA878E24}"/>
    <cellStyle name="Comma 10 10 8" xfId="3737" xr:uid="{3EC95ACE-37BB-4203-B600-2E6F7421B16E}"/>
    <cellStyle name="Comma 10 10 8 2" xfId="11583" xr:uid="{F8802DDC-DF55-4EAE-B65A-B324591BEDF8}"/>
    <cellStyle name="Comma 10 10 9" xfId="11575" xr:uid="{83BE11DD-2B34-44AA-8B07-999837AAA1B1}"/>
    <cellStyle name="Comma 10 11" xfId="3738" xr:uid="{ECECBACC-88F2-4627-8638-4CBCF02BBB60}"/>
    <cellStyle name="Comma 10 11 2" xfId="11584" xr:uid="{8EE67023-FF23-4E43-8978-6D5095BABBDC}"/>
    <cellStyle name="Comma 10 12" xfId="3739" xr:uid="{476B3D86-BDE5-43BB-93C4-1D98E5B1528F}"/>
    <cellStyle name="Comma 10 12 2" xfId="11585" xr:uid="{83FD3C95-33E9-4476-9028-917F2BC54DE9}"/>
    <cellStyle name="Comma 10 13" xfId="3740" xr:uid="{5CCDF8E1-9869-4524-9AAC-69B60E6127B8}"/>
    <cellStyle name="Comma 10 13 2" xfId="11586" xr:uid="{E324E6AE-8621-45EE-AF3C-19A8D067C3B2}"/>
    <cellStyle name="Comma 10 14" xfId="3741" xr:uid="{F3312589-C059-4BEB-99FA-912B65AB3178}"/>
    <cellStyle name="Comma 10 14 2" xfId="3742" xr:uid="{3AA4F44A-B056-4A3E-9EAB-6DF2A7A1C450}"/>
    <cellStyle name="Comma 10 14 2 2" xfId="11588" xr:uid="{43596860-127F-47A0-A1D0-2BF4C5E24923}"/>
    <cellStyle name="Comma 10 14 3" xfId="11587" xr:uid="{4B7D6465-EEC6-4880-A200-9A28F8553EBE}"/>
    <cellStyle name="Comma 10 15" xfId="3743" xr:uid="{4B194FCE-50C2-4DE6-B37E-442263099BDE}"/>
    <cellStyle name="Comma 10 15 2" xfId="3744" xr:uid="{F1F96ECD-600E-4EA3-9802-7AA6592C9D84}"/>
    <cellStyle name="Comma 10 15 2 2" xfId="11590" xr:uid="{949797AC-7379-4578-9C15-708D2CC2ED17}"/>
    <cellStyle name="Comma 10 15 3" xfId="11589" xr:uid="{E4634387-8A09-420C-8140-040BD2A172E8}"/>
    <cellStyle name="Comma 10 16" xfId="3745" xr:uid="{C90727EA-A3F1-4196-AC91-B0040FE70655}"/>
    <cellStyle name="Comma 10 16 2" xfId="11591" xr:uid="{F0E505B0-A831-491B-A70A-85C2B422B093}"/>
    <cellStyle name="Comma 10 17" xfId="10345" xr:uid="{E46B89F0-8084-4BB7-83EF-99FF6203E47A}"/>
    <cellStyle name="Comma 10 18" xfId="11028" xr:uid="{D94D43D9-9EC1-4D4A-AD86-82DBBABF5385}"/>
    <cellStyle name="Comma 10 19" xfId="11130" xr:uid="{7474B3A2-B55A-4842-919E-1C7284670DEC}"/>
    <cellStyle name="Comma 10 2" xfId="111" xr:uid="{0EF2A76F-55ED-418C-9270-F39F7B5FB936}"/>
    <cellStyle name="Comma 10 2 10" xfId="3747" xr:uid="{FC647845-57C1-4DC4-84B0-6804B25D99AF}"/>
    <cellStyle name="Comma 10 2 10 2" xfId="11593" xr:uid="{E6621ED4-D267-4846-9F47-D9D97B7D83CA}"/>
    <cellStyle name="Comma 10 2 11" xfId="3748" xr:uid="{72A4A644-FB00-4DD1-B7D8-C2E1610C9906}"/>
    <cellStyle name="Comma 10 2 11 2" xfId="11594" xr:uid="{5902CDAE-1520-44F5-8D52-6582A516E231}"/>
    <cellStyle name="Comma 10 2 12" xfId="3749" xr:uid="{344ED12E-BC3B-494E-A078-0FF36CFF345E}"/>
    <cellStyle name="Comma 10 2 12 2" xfId="11595" xr:uid="{BDACFFFB-0251-404D-B5EF-CEE61257ED79}"/>
    <cellStyle name="Comma 10 2 13" xfId="3750" xr:uid="{69A2B59F-8702-4075-8C72-F90347606D58}"/>
    <cellStyle name="Comma 10 2 13 2" xfId="11596" xr:uid="{28C70CF5-8AC6-4608-B80D-DE3083E17459}"/>
    <cellStyle name="Comma 10 2 14" xfId="3751" xr:uid="{23F6D1E8-0CE0-44F7-A601-163034D87745}"/>
    <cellStyle name="Comma 10 2 14 2" xfId="11597" xr:uid="{71CDD695-398D-4B20-9573-F33BECD65B83}"/>
    <cellStyle name="Comma 10 2 15" xfId="3752" xr:uid="{2C45CFA4-F6C0-446B-99C0-DD1DAD81A55F}"/>
    <cellStyle name="Comma 10 2 15 2" xfId="11598" xr:uid="{8FD6D8AA-9CEA-4AAA-BFED-D4B4465990FE}"/>
    <cellStyle name="Comma 10 2 16" xfId="3753" xr:uid="{6D5B5BEC-CA81-4C6C-8914-F6970CC5AE55}"/>
    <cellStyle name="Comma 10 2 16 2" xfId="11599" xr:uid="{A6547847-126F-47D4-9E9B-AF43423D6628}"/>
    <cellStyle name="Comma 10 2 17" xfId="3754" xr:uid="{73A1BA34-2A8B-4CBF-9EE1-A4292DC903D7}"/>
    <cellStyle name="Comma 10 2 17 2" xfId="11600" xr:uid="{93DAB05A-E285-406B-A79A-4F4B98ECAFB0}"/>
    <cellStyle name="Comma 10 2 18" xfId="3755" xr:uid="{BF6F0D04-CFF6-415D-AC08-97FED17A1CE5}"/>
    <cellStyle name="Comma 10 2 18 2" xfId="11601" xr:uid="{2F8B4DDE-8273-42D2-9CDC-77B97246C4E3}"/>
    <cellStyle name="Comma 10 2 19" xfId="3756" xr:uid="{852C7BAF-36F7-4B97-9159-B6D49F7B3F51}"/>
    <cellStyle name="Comma 10 2 19 2" xfId="11602" xr:uid="{9E1D486A-D8BA-4280-A65B-A4EF19C69016}"/>
    <cellStyle name="Comma 10 2 2" xfId="3757" xr:uid="{CA006D63-8C44-438E-83D7-84F1D0CF938A}"/>
    <cellStyle name="Comma 10 2 2 2" xfId="3758" xr:uid="{FF5A48AB-2C2A-46B5-BDF3-CA6B37BA11A9}"/>
    <cellStyle name="Comma 10 2 2 2 2" xfId="11604" xr:uid="{05D64B60-1480-4F94-933C-E8252B599A73}"/>
    <cellStyle name="Comma 10 2 2 2 3" xfId="14028" xr:uid="{85FAF203-61D4-4524-AF02-A51E59BA1F3D}"/>
    <cellStyle name="Comma 10 2 2 3" xfId="11406" xr:uid="{A8F6164B-6E7B-4C6C-A01F-FC9ACBA6DEA1}"/>
    <cellStyle name="Comma 10 2 2 4" xfId="11603" xr:uid="{E55E0ED5-EF32-40BA-A3A4-505CA69BE570}"/>
    <cellStyle name="Comma 10 2 2 5" xfId="12595" xr:uid="{46B5FCE0-20D9-4AC9-A0B5-89FCF94DF7A3}"/>
    <cellStyle name="Comma 10 2 2 6" xfId="13908" xr:uid="{7005F1AB-38CA-4B69-8635-1FC93D83DF62}"/>
    <cellStyle name="Comma 10 2 20" xfId="3759" xr:uid="{1307246B-E619-4B80-A46E-82240C5777C9}"/>
    <cellStyle name="Comma 10 2 20 2" xfId="11605" xr:uid="{CBCF1AAB-A630-4C00-802B-CBE17225F5FF}"/>
    <cellStyle name="Comma 10 2 21" xfId="3760" xr:uid="{3DDE50D2-F4E7-4715-9DDA-747C57AAE75B}"/>
    <cellStyle name="Comma 10 2 21 2" xfId="11606" xr:uid="{113F1BB0-402C-4AFE-96D7-6FB8B2216938}"/>
    <cellStyle name="Comma 10 2 22" xfId="3761" xr:uid="{9B47276C-AF5B-447B-9DDE-0ACB4FE318D8}"/>
    <cellStyle name="Comma 10 2 22 2" xfId="11607" xr:uid="{17655327-F502-4CC0-9560-DBD8883953DE}"/>
    <cellStyle name="Comma 10 2 23" xfId="3762" xr:uid="{B144429E-574E-437F-8569-231A82FBC505}"/>
    <cellStyle name="Comma 10 2 23 2" xfId="11608" xr:uid="{F4BD6F7D-FE45-4A24-866B-87BBF2E6D32F}"/>
    <cellStyle name="Comma 10 2 24" xfId="3763" xr:uid="{323890CC-761C-4ED7-9F2E-8E7E2F7363EB}"/>
    <cellStyle name="Comma 10 2 24 2" xfId="11609" xr:uid="{94A483FF-A912-4EC9-A48C-10D167D63FF1}"/>
    <cellStyle name="Comma 10 2 25" xfId="3764" xr:uid="{8AB5F22A-91FD-48FA-A2F6-C565AA59DE72}"/>
    <cellStyle name="Comma 10 2 25 2" xfId="11610" xr:uid="{0AA2C057-A37E-403C-A843-E091E415783C}"/>
    <cellStyle name="Comma 10 2 26" xfId="3765" xr:uid="{8A8338CC-8B98-474E-A368-EFB26A9EC9D2}"/>
    <cellStyle name="Comma 10 2 26 2" xfId="11611" xr:uid="{77BA27B3-775A-4182-B21F-C4051B8592BA}"/>
    <cellStyle name="Comma 10 2 27" xfId="3766" xr:uid="{8557932B-4463-415A-92D1-8C4E25E4615E}"/>
    <cellStyle name="Comma 10 2 27 2" xfId="11612" xr:uid="{797F2E19-9A8A-4D91-94B1-BD6BB568D881}"/>
    <cellStyle name="Comma 10 2 28" xfId="3767" xr:uid="{2F7E27C4-8449-485B-BF0B-9AB974A85DE1}"/>
    <cellStyle name="Comma 10 2 28 2" xfId="11613" xr:uid="{C0649A88-91B2-4BCE-A281-291B631F0866}"/>
    <cellStyle name="Comma 10 2 29" xfId="3768" xr:uid="{C95CFF8E-F2F3-4096-98E7-6E7E671964CD}"/>
    <cellStyle name="Comma 10 2 29 2" xfId="11614" xr:uid="{CC3ABD92-7F0B-487F-8FE9-4F8FC3ED3248}"/>
    <cellStyle name="Comma 10 2 3" xfId="3769" xr:uid="{E69ABA64-E784-401B-BCB3-A7AF0B5882E7}"/>
    <cellStyle name="Comma 10 2 3 2" xfId="11615" xr:uid="{80AD0C41-C566-4F72-9329-403AFFE4EF0D}"/>
    <cellStyle name="Comma 10 2 3 3" xfId="14022" xr:uid="{7C641121-B9EC-4A49-A6BA-EC057B04C50E}"/>
    <cellStyle name="Comma 10 2 30" xfId="3770" xr:uid="{1432EE60-0E67-4B9D-9544-D2D62C0AA6D0}"/>
    <cellStyle name="Comma 10 2 30 2" xfId="11616" xr:uid="{C3B32393-C79A-4660-886F-D173EB07FF04}"/>
    <cellStyle name="Comma 10 2 31" xfId="10346" xr:uid="{CE334475-8B8C-40A3-9EBD-B092F7897603}"/>
    <cellStyle name="Comma 10 2 32" xfId="11131" xr:uid="{03EA113B-A45F-44D4-9E75-4AA905880748}"/>
    <cellStyle name="Comma 10 2 33" xfId="11592" xr:uid="{EA20604E-B2BC-41A0-BF6D-F9429FB20898}"/>
    <cellStyle name="Comma 10 2 34" xfId="12594" xr:uid="{3952A3F8-DB14-4C47-A45C-53E69A201737}"/>
    <cellStyle name="Comma 10 2 35" xfId="13793" xr:uid="{FE72E732-201F-4BA6-97E2-C97735635806}"/>
    <cellStyle name="Comma 10 2 36" xfId="3746" xr:uid="{64D173EB-D20C-455C-8FFD-CEF8132CF717}"/>
    <cellStyle name="Comma 10 2 4" xfId="3771" xr:uid="{6F32CF8D-353E-4D2B-8D2B-39EFC4AF8D4F}"/>
    <cellStyle name="Comma 10 2 4 2" xfId="11617" xr:uid="{1ACACCDF-46FB-448F-B159-82E8CA2B7DD4}"/>
    <cellStyle name="Comma 10 2 5" xfId="3772" xr:uid="{9BBEE054-00A8-469A-AFA9-3E73A15FDDE3}"/>
    <cellStyle name="Comma 10 2 5 2" xfId="11618" xr:uid="{1C8DC30E-5C35-4653-8455-167113E90AD8}"/>
    <cellStyle name="Comma 10 2 6" xfId="3773" xr:uid="{22826F7F-1027-4FFB-8B24-FDA7664C3181}"/>
    <cellStyle name="Comma 10 2 6 2" xfId="11619" xr:uid="{62AA30CA-87C2-4478-BF33-5EA96C47106A}"/>
    <cellStyle name="Comma 10 2 7" xfId="3774" xr:uid="{948513D8-0E63-49D7-B9C0-4029A19810BC}"/>
    <cellStyle name="Comma 10 2 7 2" xfId="11620" xr:uid="{A303273A-D1B8-46A4-9617-3E8A303A756E}"/>
    <cellStyle name="Comma 10 2 8" xfId="3775" xr:uid="{F8B3FFC7-BD18-429C-B70F-04EF3CDD3CBD}"/>
    <cellStyle name="Comma 10 2 8 2" xfId="11621" xr:uid="{5AD3DF11-D07E-4B7B-B6A3-5FB684C3EB2F}"/>
    <cellStyle name="Comma 10 2 9" xfId="3776" xr:uid="{B3E27F86-A331-4A0F-84BE-72A16CFC2CC9}"/>
    <cellStyle name="Comma 10 2 9 2" xfId="11622" xr:uid="{E36EFD2B-DD64-4A23-BB4C-4073D0B392E1}"/>
    <cellStyle name="Comma 10 20" xfId="11574" xr:uid="{A01BE411-7E7B-4CF1-B57B-0227EDB41C2F}"/>
    <cellStyle name="Comma 10 21" xfId="12458" xr:uid="{A26E3FE0-113B-4171-BDD6-757D922916C1}"/>
    <cellStyle name="Comma 10 22" xfId="13774" xr:uid="{D15679CB-D17F-4DB6-817E-E46CA0D04A44}"/>
    <cellStyle name="Comma 10 23" xfId="3728" xr:uid="{896D7D5E-9A91-4DEE-A754-64D55E3DDF52}"/>
    <cellStyle name="Comma 10 3" xfId="3777" xr:uid="{2E82565E-4CEB-4C85-B46B-6740448CA825}"/>
    <cellStyle name="Comma 10 3 10" xfId="3778" xr:uid="{E5CEAFB2-074D-4846-A875-B0B4416973A7}"/>
    <cellStyle name="Comma 10 3 10 2" xfId="11624" xr:uid="{053948CE-58E2-41AD-9AB2-AFAC2E2FDB1B}"/>
    <cellStyle name="Comma 10 3 11" xfId="3779" xr:uid="{10D4DCF3-6299-4065-9389-F5D220365F83}"/>
    <cellStyle name="Comma 10 3 11 2" xfId="11625" xr:uid="{BD8A76D5-2FA7-4EC1-932B-1E444897DE90}"/>
    <cellStyle name="Comma 10 3 12" xfId="3780" xr:uid="{9D232CED-6EE2-41FA-9C2A-65028F22D8F5}"/>
    <cellStyle name="Comma 10 3 12 2" xfId="11626" xr:uid="{AC12DC69-9E52-4525-994B-30129951A297}"/>
    <cellStyle name="Comma 10 3 13" xfId="3781" xr:uid="{714FF0F3-0054-4137-9D0E-93942926BAAE}"/>
    <cellStyle name="Comma 10 3 13 2" xfId="11627" xr:uid="{6A9008E8-15D1-46B7-BC01-8372BA636637}"/>
    <cellStyle name="Comma 10 3 14" xfId="10347" xr:uid="{A9351A09-512A-4D77-BD9F-BE64C614BE4A}"/>
    <cellStyle name="Comma 10 3 15" xfId="11623" xr:uid="{B4A8533B-C6A4-4AF6-B402-5D919CA9CEE5}"/>
    <cellStyle name="Comma 10 3 16" xfId="12596" xr:uid="{6EFAD4F2-225A-4BCF-B1FB-684F98A4EE14}"/>
    <cellStyle name="Comma 10 3 2" xfId="3782" xr:uid="{AEA71CFD-953D-4BA7-9EE7-4F13CF34A5C3}"/>
    <cellStyle name="Comma 10 3 2 2" xfId="3783" xr:uid="{AB8C26B6-2EA2-49D1-806D-20ECD155AA61}"/>
    <cellStyle name="Comma 10 3 2 2 2" xfId="11629" xr:uid="{78A9754C-0D61-42FC-AC61-CCA5A74FB069}"/>
    <cellStyle name="Comma 10 3 2 3" xfId="11628" xr:uid="{15ABBC42-31AA-4BB9-86BE-3F30D6342ED4}"/>
    <cellStyle name="Comma 10 3 3" xfId="3784" xr:uid="{3CEAB08D-F4A2-4FD1-A774-6CD84B88281E}"/>
    <cellStyle name="Comma 10 3 3 2" xfId="11630" xr:uid="{11C782E2-B40A-4458-BFE2-5312B2D0D55E}"/>
    <cellStyle name="Comma 10 3 4" xfId="3785" xr:uid="{441E15E6-404B-4469-846D-C52396BBAAEE}"/>
    <cellStyle name="Comma 10 3 4 2" xfId="11631" xr:uid="{6CD386E6-645C-457E-8E0C-506A80AC5543}"/>
    <cellStyle name="Comma 10 3 5" xfId="3786" xr:uid="{30BE2E02-AC45-4051-8364-BF8BA8AEB8A7}"/>
    <cellStyle name="Comma 10 3 5 2" xfId="11632" xr:uid="{58FB2C1B-1CC0-4AFC-AA95-539D7B7D8CD2}"/>
    <cellStyle name="Comma 10 3 6" xfId="3787" xr:uid="{0183DF57-D3F0-4ECD-8E59-7BEF4782B149}"/>
    <cellStyle name="Comma 10 3 6 2" xfId="11633" xr:uid="{B5CAE2AD-36A2-4BF7-A28D-E011DDDAB006}"/>
    <cellStyle name="Comma 10 3 7" xfId="3788" xr:uid="{F1EAC1A8-759C-4B5D-AAE9-458943BFBA03}"/>
    <cellStyle name="Comma 10 3 7 2" xfId="11634" xr:uid="{B91DCE01-770A-4751-B6F3-7BE097C3DA44}"/>
    <cellStyle name="Comma 10 3 8" xfId="3789" xr:uid="{89B9FF7A-5136-4E21-B1DE-719038FAED00}"/>
    <cellStyle name="Comma 10 3 8 2" xfId="11635" xr:uid="{FA536D6F-981C-409D-86F1-41667B5DE9B4}"/>
    <cellStyle name="Comma 10 3 9" xfId="3790" xr:uid="{D19CD4BC-167D-46FB-9F12-D438755E6558}"/>
    <cellStyle name="Comma 10 3 9 2" xfId="11636" xr:uid="{118C8950-2FFB-4D49-85BE-F758DC1963E6}"/>
    <cellStyle name="Comma 10 4" xfId="3791" xr:uid="{3C567F71-0948-4B0C-B638-EDE88212963C}"/>
    <cellStyle name="Comma 10 4 10" xfId="11637" xr:uid="{256FBC30-5D47-4C6A-ADA1-FF8B7D499E05}"/>
    <cellStyle name="Comma 10 4 11" xfId="13200" xr:uid="{3C38009D-0B74-4E1D-82BB-95B274686CF0}"/>
    <cellStyle name="Comma 10 4 12" xfId="13907" xr:uid="{7B0B9819-E07A-4527-A07F-9A01FE088490}"/>
    <cellStyle name="Comma 10 4 2" xfId="3792" xr:uid="{94558A68-DEA4-44E8-9B2D-1BBF6D66E28D}"/>
    <cellStyle name="Comma 10 4 2 2" xfId="3793" xr:uid="{72B0E1EE-2400-45F6-AD36-715D514516AF}"/>
    <cellStyle name="Comma 10 4 2 2 2" xfId="11639" xr:uid="{403B4937-AAC8-4ADD-9647-2602B5C92D8A}"/>
    <cellStyle name="Comma 10 4 2 3" xfId="11638" xr:uid="{C829E453-A306-4367-B9A4-6A64FF8D67F4}"/>
    <cellStyle name="Comma 10 4 3" xfId="3794" xr:uid="{01890DBB-DAAF-4D75-983B-4E75C9EF736B}"/>
    <cellStyle name="Comma 10 4 3 2" xfId="11640" xr:uid="{D30C36FD-A050-4022-89BE-EDCB544DC7A0}"/>
    <cellStyle name="Comma 10 4 4" xfId="3795" xr:uid="{150C3BC4-1BC2-4813-8B39-9E96E6454DA4}"/>
    <cellStyle name="Comma 10 4 4 2" xfId="11641" xr:uid="{30A4D7B4-C7E1-4A5F-A0F8-1CA77ABF1586}"/>
    <cellStyle name="Comma 10 4 5" xfId="3796" xr:uid="{1F959307-55E3-48E1-87B5-F6AFAA802874}"/>
    <cellStyle name="Comma 10 4 5 2" xfId="11642" xr:uid="{620D0317-9435-43E5-BD07-AD8731A6AA3C}"/>
    <cellStyle name="Comma 10 4 6" xfId="3797" xr:uid="{DB611569-D5DB-48F2-A7EB-475C3AB53845}"/>
    <cellStyle name="Comma 10 4 6 2" xfId="11643" xr:uid="{CE977791-84D4-48BD-84C4-15F74D8AD0C2}"/>
    <cellStyle name="Comma 10 4 7" xfId="3798" xr:uid="{E83131E4-71F5-4FC7-9C34-8E8A0DC2CD61}"/>
    <cellStyle name="Comma 10 4 7 2" xfId="11644" xr:uid="{12BCDCEE-0305-4CC6-BB33-FFE7A2907996}"/>
    <cellStyle name="Comma 10 4 8" xfId="3799" xr:uid="{400B81A6-75F1-400C-807F-DE47889CA648}"/>
    <cellStyle name="Comma 10 4 8 2" xfId="11645" xr:uid="{1336635B-6CC2-4408-947D-A5EF4271BA59}"/>
    <cellStyle name="Comma 10 4 9" xfId="11405" xr:uid="{F0B04E7D-0FA7-40B6-BEE5-C722C7952868}"/>
    <cellStyle name="Comma 10 5" xfId="3800" xr:uid="{26042FAE-DF75-4DC9-BE46-FE0C5B39651A}"/>
    <cellStyle name="Comma 10 5 2" xfId="3801" xr:uid="{0045C2C3-C3C9-4204-A837-6AD24F4883EB}"/>
    <cellStyle name="Comma 10 5 2 2" xfId="11647" xr:uid="{B4EF4C39-4841-4598-B97A-1711A751EAB8}"/>
    <cellStyle name="Comma 10 5 3" xfId="3802" xr:uid="{923944D1-AD98-4490-A6C9-091BFECC3017}"/>
    <cellStyle name="Comma 10 5 3 2" xfId="11648" xr:uid="{CB8BCAD1-3957-4164-B9D6-39BA416CC6FC}"/>
    <cellStyle name="Comma 10 5 4" xfId="3803" xr:uid="{F25D1388-C3A6-41DE-9EED-AEA0433B7142}"/>
    <cellStyle name="Comma 10 5 4 2" xfId="11649" xr:uid="{70EFC83B-EAAA-40F2-804E-64A6D8B4A6AA}"/>
    <cellStyle name="Comma 10 5 5" xfId="3804" xr:uid="{88B79EB9-6218-4D05-876D-65EB661042FD}"/>
    <cellStyle name="Comma 10 5 5 2" xfId="11650" xr:uid="{C591FFFA-CD21-4EEB-B8F3-64FDCC356241}"/>
    <cellStyle name="Comma 10 5 6" xfId="3805" xr:uid="{C9AA9B0F-AC4B-4A14-896A-124162860369}"/>
    <cellStyle name="Comma 10 5 6 2" xfId="11651" xr:uid="{0F83C937-84E9-44A7-95EE-7209D8792CFC}"/>
    <cellStyle name="Comma 10 5 7" xfId="3806" xr:uid="{973AEDB0-DCDB-4EA4-8D83-F54D28A9F410}"/>
    <cellStyle name="Comma 10 5 7 2" xfId="11652" xr:uid="{0B4D8C4C-1AF1-40FC-B780-740261E79519}"/>
    <cellStyle name="Comma 10 5 8" xfId="3807" xr:uid="{9FA557D3-C323-42A7-9C75-4625A07034A4}"/>
    <cellStyle name="Comma 10 5 8 2" xfId="11653" xr:uid="{92FF0461-B203-466F-9C8E-A543395600D3}"/>
    <cellStyle name="Comma 10 5 9" xfId="11646" xr:uid="{6601D03F-9A2C-4BB2-B6C0-AA37E8D25330}"/>
    <cellStyle name="Comma 10 6" xfId="3808" xr:uid="{69437D79-DEA9-454E-9E02-DE3C4887E7C2}"/>
    <cellStyle name="Comma 10 6 2" xfId="3809" xr:uid="{84ED6470-57D9-4F61-A218-CFFB896743DD}"/>
    <cellStyle name="Comma 10 6 2 2" xfId="11655" xr:uid="{737530D9-B0E7-4ED6-A22E-9D8B03E8E9B3}"/>
    <cellStyle name="Comma 10 6 3" xfId="3810" xr:uid="{9EC00434-DECE-482F-B918-416966135C33}"/>
    <cellStyle name="Comma 10 6 3 2" xfId="11656" xr:uid="{8697EC7D-0F14-4351-A6CE-96B90FE869BA}"/>
    <cellStyle name="Comma 10 6 4" xfId="3811" xr:uid="{5CF63F99-1709-45E5-8246-BD56579BE171}"/>
    <cellStyle name="Comma 10 6 4 2" xfId="11657" xr:uid="{743C0EB0-12DA-4803-9023-18DBECFDA3AC}"/>
    <cellStyle name="Comma 10 6 5" xfId="3812" xr:uid="{41F4E09E-9C28-4A53-8CAA-AFDA347DD2B8}"/>
    <cellStyle name="Comma 10 6 5 2" xfId="11658" xr:uid="{EA6336F0-1AC3-4AE0-8E33-CB113E2EB51A}"/>
    <cellStyle name="Comma 10 6 6" xfId="3813" xr:uid="{04773999-B254-4376-83CB-1D1A76A91B1B}"/>
    <cellStyle name="Comma 10 6 6 2" xfId="11659" xr:uid="{7BB130FD-9C5C-4B94-849B-CA0C8AE72B68}"/>
    <cellStyle name="Comma 10 6 7" xfId="3814" xr:uid="{3388A9AA-E386-45F4-9F76-BF7432DD3264}"/>
    <cellStyle name="Comma 10 6 7 2" xfId="11660" xr:uid="{383E0176-B52C-4378-B49B-5BBDC7EDACC3}"/>
    <cellStyle name="Comma 10 6 8" xfId="3815" xr:uid="{4225B9FE-641B-4FBE-A7B8-994F68F62D6D}"/>
    <cellStyle name="Comma 10 6 8 2" xfId="11661" xr:uid="{45FB786C-B409-48C2-AE63-1DA4B5F163D3}"/>
    <cellStyle name="Comma 10 6 9" xfId="11654" xr:uid="{AB8E4BF6-B10C-4EF5-B867-29B33A9B9A3B}"/>
    <cellStyle name="Comma 10 7" xfId="3816" xr:uid="{46C58A2F-A3A8-4C92-9B97-2C3460F7127E}"/>
    <cellStyle name="Comma 10 7 2" xfId="3817" xr:uid="{02B1DF33-B2B9-481C-ADE6-0F325E252D5A}"/>
    <cellStyle name="Comma 10 7 2 2" xfId="11663" xr:uid="{7A3B4797-0690-4920-BF1D-CEA149CC7B03}"/>
    <cellStyle name="Comma 10 7 3" xfId="3818" xr:uid="{3A246FA7-9C07-4655-AED8-8A6D20F7F485}"/>
    <cellStyle name="Comma 10 7 3 2" xfId="11664" xr:uid="{2B39AF99-643F-41B8-B783-D401A57E74B5}"/>
    <cellStyle name="Comma 10 7 4" xfId="3819" xr:uid="{31001205-D96F-41B2-AB19-23FA57BCA235}"/>
    <cellStyle name="Comma 10 7 4 2" xfId="11665" xr:uid="{C6E9B0FC-6756-4E33-8E13-EADCA2751D43}"/>
    <cellStyle name="Comma 10 7 5" xfId="3820" xr:uid="{534F27D3-F833-4E7B-8815-CBF30FEE63B2}"/>
    <cellStyle name="Comma 10 7 5 2" xfId="11666" xr:uid="{DF074104-37F3-4D45-81D4-DA422FBE36BF}"/>
    <cellStyle name="Comma 10 7 6" xfId="3821" xr:uid="{EAE67E37-D76D-4301-AD05-033A1425A048}"/>
    <cellStyle name="Comma 10 7 6 2" xfId="11667" xr:uid="{A1D6855D-CFA0-4663-BA19-4293937309F6}"/>
    <cellStyle name="Comma 10 7 7" xfId="3822" xr:uid="{E4F22F89-1AEB-43BD-90CC-AD5AEB52EA81}"/>
    <cellStyle name="Comma 10 7 7 2" xfId="11668" xr:uid="{394FDB21-EEF1-44BE-BE2A-59DF2C79965F}"/>
    <cellStyle name="Comma 10 7 8" xfId="3823" xr:uid="{F30C5240-09CC-40BC-AFF5-1152C4B51922}"/>
    <cellStyle name="Comma 10 7 8 2" xfId="11669" xr:uid="{14DB2FA1-5C65-46CF-856E-E8DAE0C24746}"/>
    <cellStyle name="Comma 10 7 9" xfId="11662" xr:uid="{820CDEC4-7FAB-4374-B7E4-ED5C7F18B5F5}"/>
    <cellStyle name="Comma 10 8" xfId="3824" xr:uid="{F6185972-4F33-4DB4-98DE-579FBED0B6F2}"/>
    <cellStyle name="Comma 10 8 2" xfId="3825" xr:uid="{76228A83-40A8-4D6B-98A5-04EB75C7118D}"/>
    <cellStyle name="Comma 10 8 2 2" xfId="11671" xr:uid="{B06232DB-2997-4841-ABEA-8E6C93659BCA}"/>
    <cellStyle name="Comma 10 8 3" xfId="3826" xr:uid="{1628035A-FB53-42C8-982F-8871209F2E1D}"/>
    <cellStyle name="Comma 10 8 3 2" xfId="11672" xr:uid="{B1DDFD54-E93D-48C4-A2BD-F179878E3A63}"/>
    <cellStyle name="Comma 10 8 4" xfId="3827" xr:uid="{6608C4B4-E696-4004-817B-18AFA6268AC9}"/>
    <cellStyle name="Comma 10 8 4 2" xfId="11673" xr:uid="{2F5DE5EE-C090-4198-865D-BE945144A3ED}"/>
    <cellStyle name="Comma 10 8 5" xfId="3828" xr:uid="{0C1F0151-26CB-4826-BC3E-E501C34AB42B}"/>
    <cellStyle name="Comma 10 8 5 2" xfId="11674" xr:uid="{54626FFC-52BC-4DCC-AF95-DCC3D8BA4426}"/>
    <cellStyle name="Comma 10 8 6" xfId="3829" xr:uid="{947406E8-1B74-44CB-BD8A-C3E07362EED9}"/>
    <cellStyle name="Comma 10 8 6 2" xfId="11675" xr:uid="{2BFBCFD5-3722-4737-8860-7D634666EC4D}"/>
    <cellStyle name="Comma 10 8 7" xfId="3830" xr:uid="{A3754A08-B714-4CAB-8EA6-B12C703E10B5}"/>
    <cellStyle name="Comma 10 8 7 2" xfId="11676" xr:uid="{045F073D-E161-48BB-95C5-F3096077CCEF}"/>
    <cellStyle name="Comma 10 8 8" xfId="3831" xr:uid="{575D660F-7A3B-47FA-978A-22AF24A245C7}"/>
    <cellStyle name="Comma 10 8 8 2" xfId="11677" xr:uid="{40D6152D-E953-4C34-AB0B-8A71B9CCDDA0}"/>
    <cellStyle name="Comma 10 8 9" xfId="11670" xr:uid="{69623757-1294-4BDD-9483-A53AA330A035}"/>
    <cellStyle name="Comma 10 9" xfId="3832" xr:uid="{E2E3C008-B979-406E-91E0-19B3E8BDC2B7}"/>
    <cellStyle name="Comma 10 9 2" xfId="11678" xr:uid="{6CAAEC27-A087-4E49-BF44-0BE378773FFE}"/>
    <cellStyle name="Comma 11" xfId="22" xr:uid="{00000000-0005-0000-0000-000015000000}"/>
    <cellStyle name="Comma 11 10" xfId="3834" xr:uid="{40254087-9308-4789-A985-B01E9B7E1012}"/>
    <cellStyle name="Comma 11 10 2" xfId="11679" xr:uid="{1B515956-8F3D-44FF-9D0D-D52FC8547E82}"/>
    <cellStyle name="Comma 11 11" xfId="3835" xr:uid="{6FF9FB30-093D-40A2-92D9-983C1C2BB131}"/>
    <cellStyle name="Comma 11 12" xfId="10348" xr:uid="{9D756BF9-FA43-40ED-931A-5F2005D61B2C}"/>
    <cellStyle name="Comma 11 13" xfId="11029" xr:uid="{993E22AD-CCB0-4F16-945F-9E4F1301B9BC}"/>
    <cellStyle name="Comma 11 14" xfId="11132" xr:uid="{07107327-A8BF-4BC8-8B8F-59E6BAE8A34B}"/>
    <cellStyle name="Comma 11 15" xfId="12459" xr:uid="{50E44FAD-AB97-4AB9-A4D0-BDD05E2501A5}"/>
    <cellStyle name="Comma 11 16" xfId="13778" xr:uid="{7B86FEA3-8BDA-4974-94E6-A8098EC35731}"/>
    <cellStyle name="Comma 11 17" xfId="3833" xr:uid="{B0701C0D-AB43-4885-9044-226A1ADDCD59}"/>
    <cellStyle name="Comma 11 2" xfId="112" xr:uid="{F9218690-AFEC-42B7-A2F3-F6F606F1022A}"/>
    <cellStyle name="Comma 11 2 10" xfId="11680" xr:uid="{F3F0452D-FF40-4743-BBD9-44D02CD1A611}"/>
    <cellStyle name="Comma 11 2 11" xfId="12597" xr:uid="{FA9B74B0-35EF-477A-B04B-C5A64EFD0AC5}"/>
    <cellStyle name="Comma 11 2 12" xfId="13795" xr:uid="{F63BE22F-8A64-4A7E-850D-CD08F1F9D833}"/>
    <cellStyle name="Comma 11 2 13" xfId="3836" xr:uid="{F04ED46B-D52B-4269-858A-35BD76BD7915}"/>
    <cellStyle name="Comma 11 2 2" xfId="3837" xr:uid="{3CDB1616-FD05-4ABE-B137-3D17DE301200}"/>
    <cellStyle name="Comma 11 2 2 2" xfId="11408" xr:uid="{358F4657-538D-4CB0-BE25-88B0C3F27511}"/>
    <cellStyle name="Comma 11 2 2 3" xfId="11681" xr:uid="{81F15403-C61B-4D40-886A-8A0598981A90}"/>
    <cellStyle name="Comma 11 2 2 4" xfId="12598" xr:uid="{B1FAC60B-8EE3-4CE9-9F7B-123E7B1C9CC0}"/>
    <cellStyle name="Comma 11 2 2 5" xfId="13910" xr:uid="{23BDA29D-FC11-4528-AA40-9DA8AECC54A9}"/>
    <cellStyle name="Comma 11 2 3" xfId="3838" xr:uid="{32D5D036-1D36-4457-BE03-561163CF8700}"/>
    <cellStyle name="Comma 11 2 3 2" xfId="11682" xr:uid="{86F7DDF4-4C36-45CA-A024-46D5A27F319D}"/>
    <cellStyle name="Comma 11 2 4" xfId="3839" xr:uid="{61980DC2-84F9-4C8B-B6C2-C14FAD8133FA}"/>
    <cellStyle name="Comma 11 2 4 2" xfId="11683" xr:uid="{52E8181B-329F-4231-8F7D-6381B89A95A4}"/>
    <cellStyle name="Comma 11 2 5" xfId="3840" xr:uid="{FCDB2C6E-BFE0-48C4-A1E7-879336077737}"/>
    <cellStyle name="Comma 11 2 5 2" xfId="11684" xr:uid="{135F76ED-7E8C-46DA-8E52-6C883B85BAF5}"/>
    <cellStyle name="Comma 11 2 6" xfId="3841" xr:uid="{8A383179-88A0-494C-8560-23B6C96AF1BE}"/>
    <cellStyle name="Comma 11 2 6 2" xfId="11685" xr:uid="{7D2DFB7C-0377-4B5A-B2CF-56B2C433F693}"/>
    <cellStyle name="Comma 11 2 7" xfId="3842" xr:uid="{5A8140CC-5F18-4547-8448-999DB71BA3F0}"/>
    <cellStyle name="Comma 11 2 7 2" xfId="11686" xr:uid="{F9F0B6D7-C763-4ACE-BFED-DEBF0E1B748D}"/>
    <cellStyle name="Comma 11 2 8" xfId="10349" xr:uid="{0C693499-19C1-4E83-B982-14DDA37B5F68}"/>
    <cellStyle name="Comma 11 2 9" xfId="11133" xr:uid="{C414DC48-C948-4634-BC01-CD27BE225E95}"/>
    <cellStyle name="Comma 11 3" xfId="3843" xr:uid="{0B69120A-8FC5-47E3-93D2-27B3C76E234E}"/>
    <cellStyle name="Comma 11 3 10" xfId="12599" xr:uid="{66049986-0952-4733-BB2C-B19831EF434B}"/>
    <cellStyle name="Comma 11 3 11" xfId="13909" xr:uid="{1ECD22FB-3EAE-412C-B88B-1ABD17A5F92D}"/>
    <cellStyle name="Comma 11 3 2" xfId="3844" xr:uid="{4EA091E0-7BE1-4574-B7B5-C67B4A70435B}"/>
    <cellStyle name="Comma 11 3 2 2" xfId="11688" xr:uid="{90FE14B9-5D8B-47B8-A8A3-3823200F1754}"/>
    <cellStyle name="Comma 11 3 3" xfId="3845" xr:uid="{BFD255D4-104A-4BC8-9C54-606C87FFCB79}"/>
    <cellStyle name="Comma 11 3 3 2" xfId="11689" xr:uid="{0AA8E470-7D78-4367-8F99-D9728EF97208}"/>
    <cellStyle name="Comma 11 3 4" xfId="3846" xr:uid="{CF2AD024-A113-4749-B334-D947EEBD8327}"/>
    <cellStyle name="Comma 11 3 4 2" xfId="11690" xr:uid="{3D086881-BCEB-49B0-B48C-0FF61E7E117B}"/>
    <cellStyle name="Comma 11 3 5" xfId="3847" xr:uid="{6D543917-6502-4212-BCD1-54F8ED7EB794}"/>
    <cellStyle name="Comma 11 3 5 2" xfId="11691" xr:uid="{B42880BC-8674-4E47-928A-A6B24D4899A8}"/>
    <cellStyle name="Comma 11 3 6" xfId="3848" xr:uid="{9829A1E5-E901-465B-AFDA-BFB2C7A93671}"/>
    <cellStyle name="Comma 11 3 6 2" xfId="11692" xr:uid="{7F5EBB0D-3F5A-4355-81D3-96BF0C49ECA9}"/>
    <cellStyle name="Comma 11 3 7" xfId="3849" xr:uid="{3AA0E6C3-B0CA-463C-A0A4-5471CB0E1FCE}"/>
    <cellStyle name="Comma 11 3 7 2" xfId="11693" xr:uid="{B6CA7B9A-B5A4-4FF6-9CE4-1494FAD046C5}"/>
    <cellStyle name="Comma 11 3 8" xfId="11407" xr:uid="{CB7CF63F-5252-4A35-A2CF-94EF35B6A0F8}"/>
    <cellStyle name="Comma 11 3 9" xfId="11687" xr:uid="{65F6AB97-FBC9-41D0-90A0-88B2A2BA0080}"/>
    <cellStyle name="Comma 11 4" xfId="3850" xr:uid="{BDA517D6-447B-4360-A961-5E7E55BCE625}"/>
    <cellStyle name="Comma 11 4 2" xfId="3851" xr:uid="{DAF8E01C-F1A5-411A-B07A-6ADD3FA22D6F}"/>
    <cellStyle name="Comma 11 4 2 2" xfId="11695" xr:uid="{ACE9AC16-FD00-45FF-82E6-63E80B2204C9}"/>
    <cellStyle name="Comma 11 4 3" xfId="3852" xr:uid="{E505B0D8-702B-4068-85D8-AEDCE9998F17}"/>
    <cellStyle name="Comma 11 4 3 2" xfId="11696" xr:uid="{9F6BEB70-5EB3-4CA2-9240-6499EC243D6F}"/>
    <cellStyle name="Comma 11 4 4" xfId="3853" xr:uid="{34D4C4DC-B855-46D7-BB35-133DB6B4C948}"/>
    <cellStyle name="Comma 11 4 4 2" xfId="11697" xr:uid="{2571110B-256F-4C26-98B7-71F62A77F354}"/>
    <cellStyle name="Comma 11 4 5" xfId="3854" xr:uid="{46781DB5-80F1-434E-9DA1-C960E5C80F51}"/>
    <cellStyle name="Comma 11 4 5 2" xfId="11698" xr:uid="{43E1065E-177A-438A-AAC2-351F83CAF9BB}"/>
    <cellStyle name="Comma 11 4 6" xfId="3855" xr:uid="{55B9A59A-0B32-421D-A1A2-F7DBE03B905A}"/>
    <cellStyle name="Comma 11 4 6 2" xfId="11699" xr:uid="{80C76ADA-44F8-447B-BC6E-9FD9609BE755}"/>
    <cellStyle name="Comma 11 4 7" xfId="3856" xr:uid="{8E7E66BA-A461-4124-97A4-C5745B590073}"/>
    <cellStyle name="Comma 11 4 7 2" xfId="11700" xr:uid="{D9805645-607E-46F9-9A6B-7726ABE453E9}"/>
    <cellStyle name="Comma 11 4 8" xfId="11694" xr:uid="{37793759-3DF8-473C-AD3F-BA7CFAE85917}"/>
    <cellStyle name="Comma 11 4 9" xfId="13794" xr:uid="{D67ED476-90C9-4E72-A064-155345FA83D5}"/>
    <cellStyle name="Comma 11 5" xfId="3857" xr:uid="{B4736444-837B-4E72-A8A0-46D711006369}"/>
    <cellStyle name="Comma 11 5 2" xfId="11701" xr:uid="{EB413E4F-6F70-4B36-A04E-F37DEB0165CB}"/>
    <cellStyle name="Comma 11 6" xfId="3858" xr:uid="{506576B1-04CA-4D39-B74F-0AE26E0E4687}"/>
    <cellStyle name="Comma 11 6 2" xfId="11702" xr:uid="{6B6B70E2-62CE-46FE-BCC1-F284A07C160A}"/>
    <cellStyle name="Comma 11 7" xfId="3859" xr:uid="{D4B837DA-F727-40F6-A316-2B412E27F608}"/>
    <cellStyle name="Comma 11 7 2" xfId="11703" xr:uid="{5FD77665-8C15-461A-B006-25D6EA70C497}"/>
    <cellStyle name="Comma 11 8" xfId="3860" xr:uid="{C38ADC22-F7A0-475B-8251-9D0091C90128}"/>
    <cellStyle name="Comma 11 8 2" xfId="11704" xr:uid="{C69A46AB-0F8F-4280-AAD8-8AC994878250}"/>
    <cellStyle name="Comma 11 9" xfId="3861" xr:uid="{15B31591-7C1E-4D73-9396-1763FFB70FA1}"/>
    <cellStyle name="Comma 11 9 2" xfId="11705" xr:uid="{F7F7448C-22FE-45AA-B161-43085205AC25}"/>
    <cellStyle name="Comma 12" xfId="23" xr:uid="{00000000-0005-0000-0000-000016000000}"/>
    <cellStyle name="Comma 12 10" xfId="11134" xr:uid="{7220D2B1-8A42-49EA-9ABE-5B9019FEF48F}"/>
    <cellStyle name="Comma 12 11" xfId="11706" xr:uid="{C431B883-953A-4B8D-88D4-1D7BCEB3B773}"/>
    <cellStyle name="Comma 12 12" xfId="12460" xr:uid="{563FDDA4-59A2-4755-B3E5-5A7CB8A7F53A}"/>
    <cellStyle name="Comma 12 13" xfId="13789" xr:uid="{70972317-3215-4A10-9545-E9AD3F7BD565}"/>
    <cellStyle name="Comma 12 14" xfId="3862" xr:uid="{5CB13BD6-E632-43EA-BDF4-8FC6FD1731D3}"/>
    <cellStyle name="Comma 12 15" xfId="158" xr:uid="{6BAB93BD-7CA2-41F9-BE1B-B4B0BDD79543}"/>
    <cellStyle name="Comma 12 2" xfId="113" xr:uid="{435A8A9F-866E-4652-AC85-7A4F5C842F29}"/>
    <cellStyle name="Comma 12 2 2" xfId="3864" xr:uid="{5F67BFFA-0E4A-4A00-98DB-D451C0C0D59D}"/>
    <cellStyle name="Comma 12 2 2 2" xfId="11708" xr:uid="{7E12A18A-574A-4EC0-A14E-6645E1488E9B}"/>
    <cellStyle name="Comma 12 2 2 3" xfId="12601" xr:uid="{D2EAF631-5768-4BAB-A7EF-D2C1BC42FB1D}"/>
    <cellStyle name="Comma 12 2 3" xfId="11409" xr:uid="{3A61026B-1E13-459E-9969-E15338E30675}"/>
    <cellStyle name="Comma 12 2 4" xfId="11707" xr:uid="{20ABAFF8-C821-4AAF-ADE9-E714A7BAA74E}"/>
    <cellStyle name="Comma 12 2 5" xfId="12600" xr:uid="{3EE0C127-C79F-45C1-A284-1A67B272B34B}"/>
    <cellStyle name="Comma 12 2 6" xfId="13911" xr:uid="{30904D04-12EA-4641-BA57-DDC433E7A6CC}"/>
    <cellStyle name="Comma 12 2 7" xfId="3863" xr:uid="{7293D2BA-7FDA-4817-A500-2B996F7A4169}"/>
    <cellStyle name="Comma 12 3" xfId="3865" xr:uid="{5CE54C33-C11C-4DB5-B16E-F5090B54275E}"/>
    <cellStyle name="Comma 12 3 2" xfId="11709" xr:uid="{A67EA9EA-C3DF-42A8-902B-4FF3508755A5}"/>
    <cellStyle name="Comma 12 3 3" xfId="12602" xr:uid="{5FEFD4D6-F176-491E-8A38-C323AA734E2A}"/>
    <cellStyle name="Comma 12 3 4" xfId="13796" xr:uid="{67E47777-4FF9-41FE-99DC-EB80560F54AD}"/>
    <cellStyle name="Comma 12 4" xfId="3866" xr:uid="{AA7CC793-E151-4D02-84BF-CED21C08A328}"/>
    <cellStyle name="Comma 12 4 2" xfId="11710" xr:uid="{C51B30F7-04E0-410C-A25D-B85DC5BC5EAE}"/>
    <cellStyle name="Comma 12 5" xfId="3867" xr:uid="{4D955403-366D-4A77-81FE-A29231D1B87C}"/>
    <cellStyle name="Comma 12 5 2" xfId="11711" xr:uid="{384F5467-719C-44FE-AABC-EF1439A8D7A6}"/>
    <cellStyle name="Comma 12 6" xfId="3868" xr:uid="{F23BDBA4-050E-40B9-83A5-D607DBE4F4DA}"/>
    <cellStyle name="Comma 12 6 2" xfId="11712" xr:uid="{51B7C5BF-63F7-4D5D-894C-C38F2F2E27BA}"/>
    <cellStyle name="Comma 12 7" xfId="10252" xr:uid="{F047994B-F033-4849-9B6A-8106419E1B8A}"/>
    <cellStyle name="Comma 12 8" xfId="10350" xr:uid="{5B122879-20F7-47E2-9FF9-F842B0391434}"/>
    <cellStyle name="Comma 12 9" xfId="11030" xr:uid="{17D28A73-2AF6-4ECD-9274-CCF38391CA41}"/>
    <cellStyle name="Comma 13" xfId="24" xr:uid="{00000000-0005-0000-0000-000017000000}"/>
    <cellStyle name="Comma 13 10" xfId="3870" xr:uid="{29AA92AA-1BD4-4FD9-8F0B-C0391B5F1DD5}"/>
    <cellStyle name="Comma 13 10 2" xfId="11714" xr:uid="{8A14A67A-2374-433F-B946-2C17FC4A75E3}"/>
    <cellStyle name="Comma 13 11" xfId="3871" xr:uid="{0BDD1D06-ADDF-48B4-9BE7-E6C8060D704F}"/>
    <cellStyle name="Comma 13 11 2" xfId="11715" xr:uid="{8B8478D7-FCC9-4549-91D6-15A29335FC4B}"/>
    <cellStyle name="Comma 13 12" xfId="3872" xr:uid="{ADB5C7C5-F585-4746-8A8D-774B84EED365}"/>
    <cellStyle name="Comma 13 12 2" xfId="11716" xr:uid="{22DBDC28-DDD7-4E9E-AE4F-4546ACCC3101}"/>
    <cellStyle name="Comma 13 13" xfId="3873" xr:uid="{A3096BD5-318C-4442-BB6F-1CAB0423E679}"/>
    <cellStyle name="Comma 13 13 2" xfId="11717" xr:uid="{2770EB7B-9078-440A-AF2C-382F21E77A9A}"/>
    <cellStyle name="Comma 13 14" xfId="3874" xr:uid="{6EE15662-F94E-4578-85D1-645E010F72A5}"/>
    <cellStyle name="Comma 13 14 2" xfId="11718" xr:uid="{5A0D31D7-3A16-4A7C-ADFF-AA7B3EC6D3A1}"/>
    <cellStyle name="Comma 13 15" xfId="3875" xr:uid="{49A34AE7-60D7-46EC-AD0E-01BA2A65B244}"/>
    <cellStyle name="Comma 13 15 2" xfId="11719" xr:uid="{5EE4C291-26EB-40A5-9D03-8AB388DE566A}"/>
    <cellStyle name="Comma 13 16" xfId="3876" xr:uid="{242DD6BA-1C3B-4503-9EAD-09A69B23BE10}"/>
    <cellStyle name="Comma 13 16 2" xfId="11720" xr:uid="{DC0F7CEC-3CDB-4131-811E-A8F74D83DD30}"/>
    <cellStyle name="Comma 13 17" xfId="3877" xr:uid="{CEBA0D6B-5571-402B-8F6F-422FEC9A114F}"/>
    <cellStyle name="Comma 13 17 2" xfId="11721" xr:uid="{1D74581D-3FE8-4989-A07D-820313979675}"/>
    <cellStyle name="Comma 13 18" xfId="3878" xr:uid="{5CBB60DA-93EE-4632-9A1F-E872EBBAC527}"/>
    <cellStyle name="Comma 13 18 2" xfId="11722" xr:uid="{55FC9435-6491-415B-82B8-FE5B3FB58437}"/>
    <cellStyle name="Comma 13 19" xfId="3879" xr:uid="{57905C97-57AC-49D9-90A6-A3520079018B}"/>
    <cellStyle name="Comma 13 19 2" xfId="11723" xr:uid="{90BFB4CE-7DB4-4544-9F69-CFECA6CCBBAD}"/>
    <cellStyle name="Comma 13 2" xfId="114" xr:uid="{543EEBCC-B035-403A-964B-362E924C514C}"/>
    <cellStyle name="Comma 13 2 2" xfId="3881" xr:uid="{D4FFB7C0-A429-48B6-9D23-A4A75F8C54FD}"/>
    <cellStyle name="Comma 13 2 2 2" xfId="11725" xr:uid="{F45DE5C6-302C-441E-977C-8E6944678CD1}"/>
    <cellStyle name="Comma 13 2 2 3" xfId="12604" xr:uid="{55D6CD07-2413-4C7D-A09A-EA1A8F3FABC0}"/>
    <cellStyle name="Comma 13 2 3" xfId="11410" xr:uid="{5BC287CB-5745-4C8D-B947-CD62C13FD3BC}"/>
    <cellStyle name="Comma 13 2 4" xfId="11724" xr:uid="{92382B8D-3BC9-4056-B9D1-94CD0951CD51}"/>
    <cellStyle name="Comma 13 2 5" xfId="12603" xr:uid="{F5DB97A5-1292-4D0E-B57F-20CD7C8230C3}"/>
    <cellStyle name="Comma 13 2 6" xfId="13912" xr:uid="{05CC1F84-2F13-45AE-8DCD-870367CC915A}"/>
    <cellStyle name="Comma 13 2 7" xfId="3880" xr:uid="{99627A5B-FF8F-4754-BF1B-C9FF3CCD7AA4}"/>
    <cellStyle name="Comma 13 20" xfId="3882" xr:uid="{73B7FCAF-1513-4515-ACDF-4F7376D0916D}"/>
    <cellStyle name="Comma 13 20 2" xfId="11726" xr:uid="{77B1DF3A-B73F-4FD0-8BFD-F93294F2E62A}"/>
    <cellStyle name="Comma 13 21" xfId="3883" xr:uid="{87E8D51B-0FD2-42EE-8015-0030D807E759}"/>
    <cellStyle name="Comma 13 21 2" xfId="11727" xr:uid="{0D4855B6-DF81-47DD-889D-2C86FCC375BF}"/>
    <cellStyle name="Comma 13 22" xfId="3884" xr:uid="{197FF048-7643-408A-A30F-22728D0CC76D}"/>
    <cellStyle name="Comma 13 22 2" xfId="11728" xr:uid="{0920FEDA-FC28-4C79-8B9A-E68B1D27EF47}"/>
    <cellStyle name="Comma 13 23" xfId="3885" xr:uid="{965DC21E-D341-401D-8A5F-673AF10CD21C}"/>
    <cellStyle name="Comma 13 23 2" xfId="11729" xr:uid="{CE830B1D-EB22-4585-B620-9C5C7F39218D}"/>
    <cellStyle name="Comma 13 24" xfId="10351" xr:uid="{2CC911B9-FE18-411C-9596-C10163619D74}"/>
    <cellStyle name="Comma 13 25" xfId="11031" xr:uid="{718C60BF-B707-4C43-86D0-F15F025BC540}"/>
    <cellStyle name="Comma 13 26" xfId="11135" xr:uid="{61BC493B-7D56-44F2-853E-B5F771568868}"/>
    <cellStyle name="Comma 13 27" xfId="11713" xr:uid="{A3BB334B-BAE9-49B3-9063-87475C433C08}"/>
    <cellStyle name="Comma 13 28" xfId="12461" xr:uid="{50BEBF45-5318-499F-9526-445BD063D658}"/>
    <cellStyle name="Comma 13 29" xfId="13797" xr:uid="{5F3FD09C-876E-4DA6-93C9-BD63BAE0E024}"/>
    <cellStyle name="Comma 13 3" xfId="3886" xr:uid="{0988AB41-E41B-4C44-BC53-1C9835072453}"/>
    <cellStyle name="Comma 13 3 2" xfId="11730" xr:uid="{19D8E30E-21E6-4D8E-AD22-61063B3C4F51}"/>
    <cellStyle name="Comma 13 3 3" xfId="12605" xr:uid="{53040611-EDFA-411C-AA86-0B511AE416E3}"/>
    <cellStyle name="Comma 13 30" xfId="3869" xr:uid="{502FC94C-C1D5-4135-9567-A877645D0E63}"/>
    <cellStyle name="Comma 13 4" xfId="3887" xr:uid="{42BC2293-C2B9-43AD-8214-7DCF23AACBDC}"/>
    <cellStyle name="Comma 13 4 2" xfId="11731" xr:uid="{F405BB7C-4117-4F52-85A3-04D8D510A94C}"/>
    <cellStyle name="Comma 13 5" xfId="3888" xr:uid="{C7847CC5-4A6A-42D7-846D-8068B9529CF6}"/>
    <cellStyle name="Comma 13 5 2" xfId="11732" xr:uid="{0C40420E-A32D-4DC2-B791-62A6829895F7}"/>
    <cellStyle name="Comma 13 6" xfId="3889" xr:uid="{4B3823C2-1AFA-450E-B65E-03ADD0CE7594}"/>
    <cellStyle name="Comma 13 6 2" xfId="11733" xr:uid="{7031C1C5-C01E-4397-BB8A-F78B07B048F1}"/>
    <cellStyle name="Comma 13 7" xfId="3890" xr:uid="{69438151-440E-4E5C-9B0E-83C028FD3321}"/>
    <cellStyle name="Comma 13 7 2" xfId="11734" xr:uid="{7C171F97-CB8F-4DBB-830F-94DAD0BF0CD7}"/>
    <cellStyle name="Comma 13 8" xfId="3891" xr:uid="{F6F25AFB-1828-49DA-B973-C5FAC7F1E7A0}"/>
    <cellStyle name="Comma 13 8 2" xfId="11735" xr:uid="{D807A301-80E0-45AB-BB66-55C9EBA7A778}"/>
    <cellStyle name="Comma 13 9" xfId="3892" xr:uid="{87D81B16-4A70-4831-B19B-FB9364AD5D30}"/>
    <cellStyle name="Comma 13 9 2" xfId="11736" xr:uid="{8C8A5686-8390-465A-B871-EE12860F76F8}"/>
    <cellStyle name="Comma 14" xfId="25" xr:uid="{00000000-0005-0000-0000-000018000000}"/>
    <cellStyle name="Comma 14 10" xfId="3894" xr:uid="{3B4047B9-B26D-45F8-A894-8F2BD988D4EB}"/>
    <cellStyle name="Comma 14 11" xfId="3895" xr:uid="{6E0ACB5B-C77F-445F-B66C-762456C7BA3D}"/>
    <cellStyle name="Comma 14 12" xfId="3896" xr:uid="{773F2316-1E03-4CDE-96C1-6C9126CA4374}"/>
    <cellStyle name="Comma 14 13" xfId="3897" xr:uid="{3A804D1B-625A-41F6-B48C-0BA6B0514011}"/>
    <cellStyle name="Comma 14 14" xfId="3898" xr:uid="{F7B33626-F41E-40D0-AB27-F9366D9E7D3D}"/>
    <cellStyle name="Comma 14 15" xfId="3899" xr:uid="{915A9514-6F67-45FD-9172-56F54A4840A5}"/>
    <cellStyle name="Comma 14 16" xfId="3900" xr:uid="{FD860EAA-1C83-4BD0-80A0-A6D2AE782DFA}"/>
    <cellStyle name="Comma 14 17" xfId="3901" xr:uid="{2CA912AE-4B44-45C2-80F5-EA2197305A4E}"/>
    <cellStyle name="Comma 14 18" xfId="3902" xr:uid="{C6310935-D9EB-461A-AB18-4D9E2DA00B74}"/>
    <cellStyle name="Comma 14 19" xfId="3903" xr:uid="{CCD977A9-6AB9-4EE9-8551-97AB4DA47C1B}"/>
    <cellStyle name="Comma 14 2" xfId="115" xr:uid="{69083D34-E667-4B49-8D96-B9110782ADAD}"/>
    <cellStyle name="Comma 14 2 2" xfId="3905" xr:uid="{D57B010D-068C-4964-B29D-BBDF83C97D46}"/>
    <cellStyle name="Comma 14 2 2 2" xfId="12607" xr:uid="{7FB70A54-4932-42A9-BBCC-0C1AFE14033A}"/>
    <cellStyle name="Comma 14 2 3" xfId="3906" xr:uid="{1505A2E7-EAD3-4D3B-B354-0F0644C5C029}"/>
    <cellStyle name="Comma 14 2 4" xfId="3907" xr:uid="{65A51152-F8B7-45D4-AF78-CCD3CC775080}"/>
    <cellStyle name="Comma 14 2 4 2" xfId="11739" xr:uid="{931477D6-C2B4-40FA-9EEE-076C8974203D}"/>
    <cellStyle name="Comma 14 2 5" xfId="10353" xr:uid="{A004F88D-AFA4-4FEC-AE22-B0F291B711BB}"/>
    <cellStyle name="Comma 14 2 6" xfId="11738" xr:uid="{4A223097-A1C4-4E02-99BC-0FD170DBD48C}"/>
    <cellStyle name="Comma 14 2 7" xfId="12606" xr:uid="{3543BA3D-FD74-4251-91C5-F634412920E8}"/>
    <cellStyle name="Comma 14 2 8" xfId="3904" xr:uid="{2537FDDE-BD4A-41C0-98C2-C2F1109CCFFC}"/>
    <cellStyle name="Comma 14 20" xfId="3908" xr:uid="{98A2F807-F1A9-450A-BE35-2325584BEF62}"/>
    <cellStyle name="Comma 14 21" xfId="3909" xr:uid="{555F53B0-641C-4E9C-B344-1F3CBA661D74}"/>
    <cellStyle name="Comma 14 22" xfId="3910" xr:uid="{45B9E3E5-13D5-48BA-AA61-8558775ACA12}"/>
    <cellStyle name="Comma 14 23" xfId="3911" xr:uid="{1B0A22D9-AD33-48A6-8C95-A3E5062978AF}"/>
    <cellStyle name="Comma 14 24" xfId="3912" xr:uid="{9457C232-9C83-48A6-BE5A-F1E16FE350AD}"/>
    <cellStyle name="Comma 14 24 2" xfId="11740" xr:uid="{1804B2F2-8EEE-4561-95A9-A05CD6020271}"/>
    <cellStyle name="Comma 14 25" xfId="3913" xr:uid="{C586F222-C786-4F98-966F-A99C39F022CD}"/>
    <cellStyle name="Comma 14 25 2" xfId="11741" xr:uid="{56F43F66-9060-4445-B630-E55BFC1769DD}"/>
    <cellStyle name="Comma 14 26" xfId="10352" xr:uid="{8ECE9C3D-1E38-40DC-BBB3-9BA57894305D}"/>
    <cellStyle name="Comma 14 27" xfId="11032" xr:uid="{D4A42D81-421C-4D87-9180-E70F36EAE534}"/>
    <cellStyle name="Comma 14 28" xfId="11737" xr:uid="{0234FD76-5374-470F-ACB6-A8EB8834FF65}"/>
    <cellStyle name="Comma 14 29" xfId="12462" xr:uid="{D840B97E-D329-45AF-8C2D-749BEFF1A5A5}"/>
    <cellStyle name="Comma 14 3" xfId="3914" xr:uid="{D136DB16-FD38-4E4A-9A9D-049919F0999A}"/>
    <cellStyle name="Comma 14 3 2" xfId="12608" xr:uid="{76FA164A-960F-4C11-A237-C2D5DCB4AC2C}"/>
    <cellStyle name="Comma 14 30" xfId="3893" xr:uid="{70B665AF-3FFB-466C-A0C5-BEDAAC676686}"/>
    <cellStyle name="Comma 14 4" xfId="3915" xr:uid="{0AFD1898-F057-4853-84EF-1BE8FFA393B4}"/>
    <cellStyle name="Comma 14 4 2" xfId="13201" xr:uid="{233F08CB-90A9-4425-A252-DE9075EC63A3}"/>
    <cellStyle name="Comma 14 5" xfId="3916" xr:uid="{64F07CBC-AA57-4304-8757-28F8AF75A43C}"/>
    <cellStyle name="Comma 14 6" xfId="3917" xr:uid="{85C70F8B-B870-49F5-A7A7-4F4F1AFE06BA}"/>
    <cellStyle name="Comma 14 7" xfId="3918" xr:uid="{473D2F9A-BB11-4EED-BB2C-D53A4859DF61}"/>
    <cellStyle name="Comma 14 8" xfId="3919" xr:uid="{C89FFF0A-342E-404F-995F-C8A89A1179BD}"/>
    <cellStyle name="Comma 14 9" xfId="3920" xr:uid="{5EF30948-EF50-4747-96AD-FE220025A273}"/>
    <cellStyle name="Comma 15" xfId="26" xr:uid="{00000000-0005-0000-0000-000019000000}"/>
    <cellStyle name="Comma 15 10" xfId="3922" xr:uid="{E85347CE-A4CC-457D-AABF-BBB805C819B6}"/>
    <cellStyle name="Comma 15 10 2" xfId="11743" xr:uid="{DC754007-5574-4FB1-9E7C-48E36DF2F379}"/>
    <cellStyle name="Comma 15 11" xfId="10354" xr:uid="{5BEA646B-7832-413A-94D0-38123FE08245}"/>
    <cellStyle name="Comma 15 12" xfId="11033" xr:uid="{B9629670-848D-4161-856D-B942AF358C8D}"/>
    <cellStyle name="Comma 15 13" xfId="11136" xr:uid="{E50ACEDA-F25F-4EC3-808A-C3B6A6F60776}"/>
    <cellStyle name="Comma 15 14" xfId="11742" xr:uid="{55D153BD-782F-4016-B11A-A5971AE1DE5C}"/>
    <cellStyle name="Comma 15 15" xfId="12463" xr:uid="{C34F0355-FBB8-4234-AE2A-682839A60F54}"/>
    <cellStyle name="Comma 15 16" xfId="13798" xr:uid="{A8C21159-0B8F-4CE3-BAA5-08F04F2DA329}"/>
    <cellStyle name="Comma 15 17" xfId="3921" xr:uid="{F749176B-66E9-4FC0-BFD9-1A5B87A13E20}"/>
    <cellStyle name="Comma 15 2" xfId="27" xr:uid="{00000000-0005-0000-0000-00001A000000}"/>
    <cellStyle name="Comma 15 2 10" xfId="12464" xr:uid="{575669E2-07B6-462A-8BD7-AF1805A439D8}"/>
    <cellStyle name="Comma 15 2 11" xfId="13913" xr:uid="{3ACB201F-0EEE-4D3F-8607-20715572872B}"/>
    <cellStyle name="Comma 15 2 12" xfId="3923" xr:uid="{B17F1B58-212F-4FC1-A4CC-A71A41D4B592}"/>
    <cellStyle name="Comma 15 2 2" xfId="117" xr:uid="{CA241454-AAB4-4597-8F5E-C4F02C706755}"/>
    <cellStyle name="Comma 15 2 2 2" xfId="11745" xr:uid="{8A878C67-4BF6-4A7A-991B-1158065387A5}"/>
    <cellStyle name="Comma 15 2 2 3" xfId="12609" xr:uid="{2E965774-F077-4467-A9D2-5106F77DA585}"/>
    <cellStyle name="Comma 15 2 2 4" xfId="3924" xr:uid="{2C705228-537D-4EFE-AC01-3E330435B3D3}"/>
    <cellStyle name="Comma 15 2 3" xfId="3925" xr:uid="{2297485B-DD4F-4FAF-A662-D2C776D0BF78}"/>
    <cellStyle name="Comma 15 2 3 2" xfId="11746" xr:uid="{E40ADFE7-5B68-43C7-8CC9-97C144C76485}"/>
    <cellStyle name="Comma 15 2 4" xfId="3926" xr:uid="{FB8D2636-3AE6-443D-B957-6AE3F1269496}"/>
    <cellStyle name="Comma 15 2 4 2" xfId="11747" xr:uid="{B4BD5FC2-BDC8-4FFD-BD56-EC9584874181}"/>
    <cellStyle name="Comma 15 2 5" xfId="3927" xr:uid="{4F415F6E-54B4-42E8-8316-C7745C82CE74}"/>
    <cellStyle name="Comma 15 2 5 2" xfId="11748" xr:uid="{027C94F4-2D28-4BCB-8CA4-EF1040089FDC}"/>
    <cellStyle name="Comma 15 2 6" xfId="3928" xr:uid="{089666AC-039B-4B12-9C5F-E08FD3A7F988}"/>
    <cellStyle name="Comma 15 2 6 2" xfId="11749" xr:uid="{BF2EF3E9-4551-4DEB-B916-1A4C7CAE6B71}"/>
    <cellStyle name="Comma 15 2 7" xfId="3929" xr:uid="{2BC3A62B-61BC-4FE3-A293-C094883FF61D}"/>
    <cellStyle name="Comma 15 2 7 2" xfId="11750" xr:uid="{4E17CEAE-F6A2-4882-BEE4-CB6373828031}"/>
    <cellStyle name="Comma 15 2 8" xfId="11411" xr:uid="{6E829370-B801-4AB8-8571-14713373A25A}"/>
    <cellStyle name="Comma 15 2 9" xfId="11744" xr:uid="{5BC13475-AE46-47CA-B199-240AFE199139}"/>
    <cellStyle name="Comma 15 3" xfId="116" xr:uid="{3B4787A8-DE0D-42A1-A76B-047C49EC145D}"/>
    <cellStyle name="Comma 15 3 10" xfId="3930" xr:uid="{44064113-372C-4635-9B0A-5E7ADD55D84E}"/>
    <cellStyle name="Comma 15 3 2" xfId="3931" xr:uid="{1E1250AB-73A5-47BB-9412-8EF302D59118}"/>
    <cellStyle name="Comma 15 3 2 2" xfId="11752" xr:uid="{56C01595-FFE0-4924-936F-EDD9130B0DE2}"/>
    <cellStyle name="Comma 15 3 3" xfId="3932" xr:uid="{20544EFC-2ADA-446B-B872-4BC8CB080FB6}"/>
    <cellStyle name="Comma 15 3 3 2" xfId="11753" xr:uid="{C011B9CC-4359-494C-A133-AA6F12610158}"/>
    <cellStyle name="Comma 15 3 4" xfId="3933" xr:uid="{350B207F-B27D-4D8C-9F62-E45D1EFFFB08}"/>
    <cellStyle name="Comma 15 3 4 2" xfId="11754" xr:uid="{24B9B5AB-BC8A-4CF4-A902-6AF1188AB5C3}"/>
    <cellStyle name="Comma 15 3 5" xfId="3934" xr:uid="{17429EE0-1D29-470A-A15A-F0F7ACB9B779}"/>
    <cellStyle name="Comma 15 3 5 2" xfId="11755" xr:uid="{AFB2135A-E474-4042-AA2F-74589D9EEEC0}"/>
    <cellStyle name="Comma 15 3 6" xfId="3935" xr:uid="{1B0D0BED-BF99-4484-96CA-8B7745E06DDD}"/>
    <cellStyle name="Comma 15 3 6 2" xfId="11756" xr:uid="{3A3A016E-A788-4298-A87C-6E699F5C1CA3}"/>
    <cellStyle name="Comma 15 3 7" xfId="3936" xr:uid="{BD223F39-3F2F-4A9B-9831-4AC153BFC979}"/>
    <cellStyle name="Comma 15 3 7 2" xfId="11757" xr:uid="{84804C70-FDF3-4631-8C57-55AF186F0EF7}"/>
    <cellStyle name="Comma 15 3 8" xfId="11751" xr:uid="{92BA32B5-9C13-4188-B915-9429B915CC99}"/>
    <cellStyle name="Comma 15 3 9" xfId="12610" xr:uid="{D8B5E87E-B720-49E7-9773-65DEFF107840}"/>
    <cellStyle name="Comma 15 4" xfId="3937" xr:uid="{F7113614-F722-4E2F-AF18-101F06FF2E7C}"/>
    <cellStyle name="Comma 15 4 2" xfId="3938" xr:uid="{A39A13FB-5572-42F9-B119-929F7FD1555A}"/>
    <cellStyle name="Comma 15 4 2 2" xfId="11759" xr:uid="{3E83796E-FC6B-4762-8873-398A137E4E42}"/>
    <cellStyle name="Comma 15 4 3" xfId="3939" xr:uid="{D877E411-337B-4EA9-BE5A-575F91D975E8}"/>
    <cellStyle name="Comma 15 4 3 2" xfId="11760" xr:uid="{E0F2D387-5DBE-4CF2-9754-6F82A844D836}"/>
    <cellStyle name="Comma 15 4 4" xfId="3940" xr:uid="{8F67336C-BF6E-4E7E-8ACC-CC88B3216ED7}"/>
    <cellStyle name="Comma 15 4 4 2" xfId="11761" xr:uid="{EA659CAA-A953-49F1-A1B1-E33606ACE1B5}"/>
    <cellStyle name="Comma 15 4 5" xfId="3941" xr:uid="{296144A8-071D-4CDC-B558-8B309C6FC431}"/>
    <cellStyle name="Comma 15 4 5 2" xfId="11762" xr:uid="{77935491-EAA8-4A17-9150-548CF66D1DBC}"/>
    <cellStyle name="Comma 15 4 6" xfId="3942" xr:uid="{28286973-8A26-484D-ABD5-14C3CBC68DE8}"/>
    <cellStyle name="Comma 15 4 6 2" xfId="11763" xr:uid="{600BBD34-149B-43D0-872B-E5C228409973}"/>
    <cellStyle name="Comma 15 4 7" xfId="3943" xr:uid="{CE005904-CD30-4597-8FC5-7442B25C28D2}"/>
    <cellStyle name="Comma 15 4 7 2" xfId="11764" xr:uid="{09EAF2B9-5984-422E-9286-B63D5FF5CA69}"/>
    <cellStyle name="Comma 15 4 8" xfId="11758" xr:uid="{67B4EA7C-BB8E-4E42-881C-A8812D8654C3}"/>
    <cellStyle name="Comma 15 5" xfId="3944" xr:uid="{D0018679-DD00-4ADF-BBC5-340FA47066DE}"/>
    <cellStyle name="Comma 15 5 2" xfId="3945" xr:uid="{42460C61-2484-4FC5-BB3F-50472CDE5814}"/>
    <cellStyle name="Comma 15 5 2 2" xfId="11766" xr:uid="{C5404DF1-CACA-449F-A275-024B1570954B}"/>
    <cellStyle name="Comma 15 5 3" xfId="3946" xr:uid="{AF25DCE2-7BCC-4ED0-BE89-ABAFEAFF7492}"/>
    <cellStyle name="Comma 15 5 3 2" xfId="11767" xr:uid="{818FE650-BA6E-48B1-9511-3957411D79C1}"/>
    <cellStyle name="Comma 15 5 4" xfId="3947" xr:uid="{DCD212B3-B305-4A86-A0E3-C42E784825A2}"/>
    <cellStyle name="Comma 15 5 4 2" xfId="11768" xr:uid="{6F11FB7A-97F5-44E8-96E7-6DF71976F3C4}"/>
    <cellStyle name="Comma 15 5 5" xfId="3948" xr:uid="{D82CCAF4-9582-4823-8E71-5B869F4D7B3A}"/>
    <cellStyle name="Comma 15 5 5 2" xfId="11769" xr:uid="{5DD6595B-BB0E-4AD0-BAC8-795825D3A798}"/>
    <cellStyle name="Comma 15 5 6" xfId="3949" xr:uid="{80BCC518-CCEA-4F53-83FA-CCA50D293516}"/>
    <cellStyle name="Comma 15 5 6 2" xfId="11770" xr:uid="{CE2C5E13-75C6-4253-BF80-996607D23B26}"/>
    <cellStyle name="Comma 15 5 7" xfId="3950" xr:uid="{179E9552-4092-4FD4-90F3-1ABFC52C911D}"/>
    <cellStyle name="Comma 15 5 7 2" xfId="11771" xr:uid="{BD86F55E-F5D7-4AEF-A336-A4870568C5D9}"/>
    <cellStyle name="Comma 15 5 8" xfId="11765" xr:uid="{495EFE13-C816-490B-98B2-95D8D587A101}"/>
    <cellStyle name="Comma 15 6" xfId="3951" xr:uid="{FD42A3DC-81E5-4114-AD41-D1A5757DA7BB}"/>
    <cellStyle name="Comma 15 6 2" xfId="11772" xr:uid="{104A66ED-D37B-49AC-93CA-1467F174A87F}"/>
    <cellStyle name="Comma 15 7" xfId="3952" xr:uid="{7171A9A8-4112-4586-A48A-3DD1723D5A54}"/>
    <cellStyle name="Comma 15 7 2" xfId="11773" xr:uid="{4933424B-31E5-43CC-901A-C62F56CA9755}"/>
    <cellStyle name="Comma 15 8" xfId="3953" xr:uid="{BD54967F-1C0B-4FFF-B320-F7889A531BF8}"/>
    <cellStyle name="Comma 15 8 2" xfId="11774" xr:uid="{CDE38C4A-153C-43A5-BA5D-61262326A1AD}"/>
    <cellStyle name="Comma 15 9" xfId="3954" xr:uid="{0D3C5056-689E-4021-9CDC-11771544D8AA}"/>
    <cellStyle name="Comma 15 9 2" xfId="11775" xr:uid="{DFA3A97B-EABE-4305-903B-DED7F6E436D9}"/>
    <cellStyle name="Comma 16" xfId="28" xr:uid="{00000000-0005-0000-0000-00001B000000}"/>
    <cellStyle name="Comma 16 10" xfId="3956" xr:uid="{E34E9AB8-853C-4736-ACD6-97A48B5DA39C}"/>
    <cellStyle name="Comma 16 10 2" xfId="11776" xr:uid="{51CA2231-3271-4389-B992-8F074618FDFF}"/>
    <cellStyle name="Comma 16 11" xfId="3957" xr:uid="{29CD400A-79BF-4ACF-9991-5D61EB437144}"/>
    <cellStyle name="Comma 16 11 2" xfId="11777" xr:uid="{DD1D2933-7BAE-40EF-9B6E-A2A3BF629BB6}"/>
    <cellStyle name="Comma 16 12" xfId="3958" xr:uid="{1F8C7A1A-3677-470D-8156-45533F23F5B9}"/>
    <cellStyle name="Comma 16 12 2" xfId="11778" xr:uid="{D3ADDD59-A87B-406B-A9B3-83A1AD6698FD}"/>
    <cellStyle name="Comma 16 13" xfId="3959" xr:uid="{ED074031-631D-4028-BFD1-CEB9BCB1AD91}"/>
    <cellStyle name="Comma 16 13 2" xfId="11779" xr:uid="{CF37189D-59DE-4169-B9EE-2DD4F476D017}"/>
    <cellStyle name="Comma 16 14" xfId="3960" xr:uid="{FFB086FB-40B7-47BB-BE13-0321391A9829}"/>
    <cellStyle name="Comma 16 14 2" xfId="11780" xr:uid="{5A72DE63-FDF2-4C2B-A277-C1AF00AD4269}"/>
    <cellStyle name="Comma 16 15" xfId="3961" xr:uid="{D9A0DE53-66DA-464C-944C-A58FCD606B20}"/>
    <cellStyle name="Comma 16 15 2" xfId="11781" xr:uid="{06D8B956-464F-4492-ADA8-95BC13C9A286}"/>
    <cellStyle name="Comma 16 16" xfId="3962" xr:uid="{C8B5D1D6-CDAE-4387-924E-CE251CF6C324}"/>
    <cellStyle name="Comma 16 16 2" xfId="11782" xr:uid="{0F373F75-1C7C-425B-B126-6E2AADBB9201}"/>
    <cellStyle name="Comma 16 17" xfId="3963" xr:uid="{98891FED-DA10-44A4-84E3-EBA25DD58691}"/>
    <cellStyle name="Comma 16 17 2" xfId="11783" xr:uid="{DE68C21A-C8BA-435B-8F5F-896414F91BB5}"/>
    <cellStyle name="Comma 16 18" xfId="3964" xr:uid="{2A735000-4DE6-4F92-8652-A21AFDC7043A}"/>
    <cellStyle name="Comma 16 18 2" xfId="11784" xr:uid="{46C9E44F-9D7B-45A3-9401-7F2149E16016}"/>
    <cellStyle name="Comma 16 19" xfId="3965" xr:uid="{636C672E-DB1F-4DD6-9E43-00774A4B5081}"/>
    <cellStyle name="Comma 16 19 2" xfId="11785" xr:uid="{81F220CF-12F6-4077-8746-552BFFA4DECF}"/>
    <cellStyle name="Comma 16 2" xfId="29" xr:uid="{00000000-0005-0000-0000-00001C000000}"/>
    <cellStyle name="Comma 16 2 2" xfId="118" xr:uid="{9BA7292D-35FD-4CCC-A146-50B82D70D0E0}"/>
    <cellStyle name="Comma 16 2 2 2" xfId="11787" xr:uid="{18C5E206-31A1-492D-82B0-E0C55DA0A0E8}"/>
    <cellStyle name="Comma 16 2 2 3" xfId="12612" xr:uid="{10518D05-41F2-4351-8A73-154673E6AC3F}"/>
    <cellStyle name="Comma 16 2 3" xfId="3966" xr:uid="{D57F1F0A-509F-442E-8B83-F1B7B46091BC}"/>
    <cellStyle name="Comma 16 2 3 2" xfId="11788" xr:uid="{7A187C7F-F3BC-4B2B-8E0B-81C4AFA4973E}"/>
    <cellStyle name="Comma 16 2 4" xfId="3967" xr:uid="{158869F9-E43D-45E7-B31A-DD05C204804A}"/>
    <cellStyle name="Comma 16 2 4 2" xfId="11789" xr:uid="{5F21056B-1A46-4E79-BB4B-CA9C36F8C4FE}"/>
    <cellStyle name="Comma 16 2 5" xfId="3968" xr:uid="{38980A42-7072-42B8-8080-2837F149E89D}"/>
    <cellStyle name="Comma 16 2 5 2" xfId="11790" xr:uid="{9427D97F-BA58-4755-9D63-98A2BCE8354C}"/>
    <cellStyle name="Comma 16 2 6" xfId="3969" xr:uid="{E059D0FC-74AA-4401-BA71-D5CFEBE51431}"/>
    <cellStyle name="Comma 16 2 6 2" xfId="11791" xr:uid="{FD19E3EE-11EB-4887-8961-B44BA7ABC04B}"/>
    <cellStyle name="Comma 16 2 7" xfId="3970" xr:uid="{3E5DF34A-1A2C-4AED-8969-179BF88929E6}"/>
    <cellStyle name="Comma 16 2 7 2" xfId="11792" xr:uid="{F11FDC03-19ED-49D3-BCA7-5269AB612AB7}"/>
    <cellStyle name="Comma 16 2 8" xfId="11786" xr:uid="{29364216-B59B-4449-B1E2-A221A7532A09}"/>
    <cellStyle name="Comma 16 2 9" xfId="12611" xr:uid="{CF1491A7-4401-492F-9733-755F9860205B}"/>
    <cellStyle name="Comma 16 20" xfId="3971" xr:uid="{F6E20933-B11E-4615-9AEE-B9145F037029}"/>
    <cellStyle name="Comma 16 20 2" xfId="11793" xr:uid="{E0F92220-443A-4442-BA97-37FF299AF828}"/>
    <cellStyle name="Comma 16 21" xfId="3972" xr:uid="{CCA2F79C-3A52-40C7-A400-37E6812F117E}"/>
    <cellStyle name="Comma 16 21 2" xfId="11794" xr:uid="{4595A548-698D-4259-BC88-C382370B0091}"/>
    <cellStyle name="Comma 16 22" xfId="3973" xr:uid="{548906D5-F771-4173-9782-0C710C37726E}"/>
    <cellStyle name="Comma 16 22 2" xfId="11795" xr:uid="{AA2027D7-3866-4C49-8185-EC2AAD606D24}"/>
    <cellStyle name="Comma 16 23" xfId="3974" xr:uid="{147C0B28-0C7F-4374-8895-F38F9B5876E5}"/>
    <cellStyle name="Comma 16 23 2" xfId="11796" xr:uid="{D6E72602-1AF5-4B8B-9015-40F57C02C4EF}"/>
    <cellStyle name="Comma 16 24" xfId="10355" xr:uid="{08FCE7B1-F1EA-4784-A70E-AC824B01EBFE}"/>
    <cellStyle name="Comma 16 25" xfId="11034" xr:uid="{8BC3ECC0-8432-407B-97EA-22FE38DA7DBF}"/>
    <cellStyle name="Comma 16 26" xfId="12465" xr:uid="{8D4B4040-A882-4146-8518-53A49BD80CFA}"/>
    <cellStyle name="Comma 16 27" xfId="3955" xr:uid="{30E4E81F-9AD5-461A-8AA3-073502E2DC09}"/>
    <cellStyle name="Comma 16 3" xfId="109" xr:uid="{0EE4C465-5287-4429-A95E-2FE8D10A5DDF}"/>
    <cellStyle name="Comma 16 3 2" xfId="3975" xr:uid="{BA4C6E85-52EB-4D2D-B71F-7E1558F63F37}"/>
    <cellStyle name="Comma 16 3 2 2" xfId="11798" xr:uid="{8BB4E7E4-7E2C-4B93-9B10-B5EB657693F5}"/>
    <cellStyle name="Comma 16 3 3" xfId="3976" xr:uid="{39FC0ABB-B63E-4A42-ADC5-B40F05D52BDF}"/>
    <cellStyle name="Comma 16 3 3 2" xfId="11799" xr:uid="{85FE8A24-572F-4C61-BD50-F3259C096A16}"/>
    <cellStyle name="Comma 16 3 4" xfId="3977" xr:uid="{A7150837-46F3-4E6B-970D-B6F071EAF527}"/>
    <cellStyle name="Comma 16 3 4 2" xfId="11800" xr:uid="{E5A180CB-D409-4CDD-B7AB-9DB4021DB637}"/>
    <cellStyle name="Comma 16 3 5" xfId="3978" xr:uid="{BB062B58-AE58-432E-AE04-44C93357612D}"/>
    <cellStyle name="Comma 16 3 5 2" xfId="11801" xr:uid="{970E3568-21CE-4A44-A745-6246C51BDBE9}"/>
    <cellStyle name="Comma 16 3 6" xfId="3979" xr:uid="{EA1127B8-2F19-46D3-B241-FDD71DB88E2F}"/>
    <cellStyle name="Comma 16 3 6 2" xfId="11802" xr:uid="{C682FF04-C3CC-4AC7-9341-79F2CF46B8D0}"/>
    <cellStyle name="Comma 16 3 7" xfId="3980" xr:uid="{7F01344B-49A3-4658-A099-D1E76DF2DF9D}"/>
    <cellStyle name="Comma 16 3 7 2" xfId="11803" xr:uid="{169DEA33-B160-486E-AC04-7C600B53C51A}"/>
    <cellStyle name="Comma 16 3 8" xfId="11797" xr:uid="{ECF27EF1-1965-405A-9505-D9F25A80E024}"/>
    <cellStyle name="Comma 16 3 9" xfId="12613" xr:uid="{5FF17942-5FD4-4CDA-83B3-0C58007A9FFB}"/>
    <cellStyle name="Comma 16 4" xfId="3981" xr:uid="{186F362F-F67B-4E73-9E0D-1146DCB5747E}"/>
    <cellStyle name="Comma 16 4 2" xfId="3982" xr:uid="{03C8D2CD-A868-4B1C-B453-4F2FF81C8693}"/>
    <cellStyle name="Comma 16 4 2 2" xfId="11805" xr:uid="{83372ED9-4AE3-4A87-8E59-21A9D1BA1B50}"/>
    <cellStyle name="Comma 16 4 3" xfId="3983" xr:uid="{8887FA5E-5CB8-4E52-8A0A-082490E97E1D}"/>
    <cellStyle name="Comma 16 4 3 2" xfId="11806" xr:uid="{E9E8DAE5-0CA4-414F-B5DC-107151A0B7F6}"/>
    <cellStyle name="Comma 16 4 4" xfId="3984" xr:uid="{D6E30BCD-C995-4E1B-AF46-CFF8ABCA0173}"/>
    <cellStyle name="Comma 16 4 4 2" xfId="11807" xr:uid="{47C45C12-8046-4D7C-A07C-6852920DA57C}"/>
    <cellStyle name="Comma 16 4 5" xfId="3985" xr:uid="{E57082D1-7C03-45AC-8E1D-D8C28EDD5F44}"/>
    <cellStyle name="Comma 16 4 5 2" xfId="11808" xr:uid="{BBFDBD8A-42D8-4FBF-A8F6-2901CCA711D4}"/>
    <cellStyle name="Comma 16 4 6" xfId="3986" xr:uid="{00C2DCD1-3A2B-46D7-BBC1-A433E678FD7D}"/>
    <cellStyle name="Comma 16 4 6 2" xfId="11809" xr:uid="{1886DCF6-5114-4DCC-8FAC-7F7A3327F7E9}"/>
    <cellStyle name="Comma 16 4 7" xfId="3987" xr:uid="{E1DC51A8-4200-467F-BDD6-69FD3409BE93}"/>
    <cellStyle name="Comma 16 4 7 2" xfId="11810" xr:uid="{7D43CB07-2E9D-419B-919C-3BD84AA86414}"/>
    <cellStyle name="Comma 16 4 8" xfId="11804" xr:uid="{444A9AFD-4F81-4209-80D8-D2BCA72BAA7D}"/>
    <cellStyle name="Comma 16 4 9" xfId="13202" xr:uid="{1A2868CE-77CE-459D-A0F4-40E12B816601}"/>
    <cellStyle name="Comma 16 5" xfId="3988" xr:uid="{D299A734-12B5-46E4-AB0D-3F1FED4C4FB8}"/>
    <cellStyle name="Comma 16 5 2" xfId="11811" xr:uid="{30C9E322-F7EF-45D6-9641-B27A5787F8D7}"/>
    <cellStyle name="Comma 16 6" xfId="3989" xr:uid="{1067A7A9-512F-49F6-AAF2-B52AEEA719D1}"/>
    <cellStyle name="Comma 16 6 2" xfId="11812" xr:uid="{818C8B1A-E78E-4034-8962-89A3BC7ADCE9}"/>
    <cellStyle name="Comma 16 7" xfId="3990" xr:uid="{F43A9C8C-217C-4C80-B875-CF8F5D7E2ABE}"/>
    <cellStyle name="Comma 16 7 2" xfId="11813" xr:uid="{7A89D07D-8B00-4BBA-88B4-B3FFE150800E}"/>
    <cellStyle name="Comma 16 8" xfId="3991" xr:uid="{D4495F5D-8AD8-48BB-8934-C35197A03FCF}"/>
    <cellStyle name="Comma 16 8 2" xfId="11814" xr:uid="{7A30B1A1-2599-4893-9457-8B6AAF1F7767}"/>
    <cellStyle name="Comma 16 9" xfId="3992" xr:uid="{F761CA9C-5BEC-42FA-9A96-EB73CDA19163}"/>
    <cellStyle name="Comma 16 9 2" xfId="11815" xr:uid="{F9689E73-03F0-4CCE-931F-DCC9321E9B00}"/>
    <cellStyle name="Comma 17" xfId="3993" xr:uid="{B935E700-0D11-4119-AADE-4D9D969DCE21}"/>
    <cellStyle name="Comma 17 2" xfId="3994" xr:uid="{5C68E413-C9BA-4F56-B8DF-8D0C968F361E}"/>
    <cellStyle name="Comma 17 2 2" xfId="3995" xr:uid="{8AFBE175-271B-4C66-9528-52E7288C9DC2}"/>
    <cellStyle name="Comma 17 2 2 2" xfId="11817" xr:uid="{D005F878-3624-4C34-A3A9-970745FF0B47}"/>
    <cellStyle name="Comma 17 2 2 3" xfId="12616" xr:uid="{C37EBF3F-7CA7-40EC-8463-07531045D1DB}"/>
    <cellStyle name="Comma 17 2 3" xfId="3996" xr:uid="{664B3CC1-01C8-4CB7-BC58-F8FAA4A077F9}"/>
    <cellStyle name="Comma 17 2 3 2" xfId="11818" xr:uid="{12608F9A-8BAD-4AAA-AB98-8199807C6252}"/>
    <cellStyle name="Comma 17 2 4" xfId="3997" xr:uid="{0EF31D15-F53F-48EA-B164-781653A3C412}"/>
    <cellStyle name="Comma 17 2 4 2" xfId="11819" xr:uid="{BE2134DD-1F97-4FB4-93D9-7AFCE64F062F}"/>
    <cellStyle name="Comma 17 2 5" xfId="11412" xr:uid="{64EACBED-B9F8-4263-9354-6F33CD9D7E3B}"/>
    <cellStyle name="Comma 17 2 6" xfId="11816" xr:uid="{150895E1-B17A-41B8-B5B9-DB0AD00258D1}"/>
    <cellStyle name="Comma 17 2 7" xfId="12615" xr:uid="{B0049B38-1600-4844-93F0-25E4EC9C89D9}"/>
    <cellStyle name="Comma 17 2 8" xfId="13914" xr:uid="{D9BCAC4B-77BA-467F-8997-50D5FE2101F3}"/>
    <cellStyle name="Comma 17 3" xfId="3998" xr:uid="{65EAF109-9231-45AC-B12E-2F864E8687D4}"/>
    <cellStyle name="Comma 17 3 2" xfId="11550" xr:uid="{C948AC3D-64B5-4C21-BC32-2E8E29C9E5CC}"/>
    <cellStyle name="Comma 17 3 3" xfId="11820" xr:uid="{EE3BAD27-94F2-4F98-B6D8-0D00BDE381A0}"/>
    <cellStyle name="Comma 17 3 4" xfId="12617" xr:uid="{84278351-8757-4A1A-9E92-1B2B17AF5EA8}"/>
    <cellStyle name="Comma 17 4" xfId="3999" xr:uid="{5B338136-A057-4C5B-82CF-4D5C62C2597C}"/>
    <cellStyle name="Comma 17 4 2" xfId="11821" xr:uid="{FAA16B4C-EBE5-4BD7-A65F-0E9DFBAC92F9}"/>
    <cellStyle name="Comma 17 5" xfId="10356" xr:uid="{3B42A88A-2446-428C-9D84-6BC194476C18}"/>
    <cellStyle name="Comma 17 6" xfId="11035" xr:uid="{A995538B-3330-4A11-8075-96A2B6145C22}"/>
    <cellStyle name="Comma 17 7" xfId="11137" xr:uid="{93F54C3B-F0A4-4147-B173-05F7A46A01E5}"/>
    <cellStyle name="Comma 17 8" xfId="12614" xr:uid="{47BBA194-8960-4C3E-B07C-E77EF20F0144}"/>
    <cellStyle name="Comma 17 9" xfId="13799" xr:uid="{05C56613-4EF3-4925-9C1E-3DED5A0B1FF8}"/>
    <cellStyle name="Comma 18" xfId="4000" xr:uid="{F89D8166-AFD6-419A-9DBC-D4EA3F4AF1E5}"/>
    <cellStyle name="Comma 18 2" xfId="4001" xr:uid="{5001B819-8065-400D-821A-5C24FE82712D}"/>
    <cellStyle name="Comma 18 2 2" xfId="4002" xr:uid="{0481E275-7C45-4D8A-BDA1-3D08ED95D764}"/>
    <cellStyle name="Comma 18 2 2 2" xfId="11823" xr:uid="{3E618F42-D8F4-4B94-B5A0-10A7C5085EC3}"/>
    <cellStyle name="Comma 18 2 2 3" xfId="12620" xr:uid="{BB2DDFED-96B0-40E2-8B25-018338BD3D69}"/>
    <cellStyle name="Comma 18 2 3" xfId="4003" xr:uid="{1A99BC95-4F83-4000-80F6-8A6D1FF9AAB6}"/>
    <cellStyle name="Comma 18 2 3 2" xfId="11824" xr:uid="{D0A15081-5238-42A3-A8EF-8DD287855CD2}"/>
    <cellStyle name="Comma 18 2 4" xfId="4004" xr:uid="{564B91EF-B2DD-43BC-A438-0F3C5A45CAE2}"/>
    <cellStyle name="Comma 18 2 4 2" xfId="11825" xr:uid="{98499E57-F69C-48E9-88BB-689DD24EF66A}"/>
    <cellStyle name="Comma 18 2 5" xfId="11822" xr:uid="{DFC24EA0-88B3-4E29-A4A2-2EA5C2AEA679}"/>
    <cellStyle name="Comma 18 2 6" xfId="12619" xr:uid="{8A177BE8-BBD9-401A-923B-68C6E0306AB9}"/>
    <cellStyle name="Comma 18 3" xfId="4005" xr:uid="{C9DCB954-7D56-400A-AD43-8A1E1A9259CF}"/>
    <cellStyle name="Comma 18 3 2" xfId="4006" xr:uid="{523E58F4-32A4-4378-B9B7-9F9C979538EF}"/>
    <cellStyle name="Comma 18 3 2 2" xfId="11827" xr:uid="{92AB7C2B-9803-4C50-B74D-FF955FAFA941}"/>
    <cellStyle name="Comma 18 3 3" xfId="4007" xr:uid="{68A4E05A-6B60-455A-9BB4-53947447CB08}"/>
    <cellStyle name="Comma 18 3 3 2" xfId="11828" xr:uid="{6EAF7F09-0519-4A79-BA93-23D1DCEC3851}"/>
    <cellStyle name="Comma 18 3 4" xfId="4008" xr:uid="{EAC097CF-9A22-452B-B82B-E3C89FCDC19C}"/>
    <cellStyle name="Comma 18 3 4 2" xfId="11829" xr:uid="{769328BC-9B13-4C19-8863-15820F46A5AF}"/>
    <cellStyle name="Comma 18 3 5" xfId="11826" xr:uid="{A0D0DD52-91BE-4E65-A65C-E480C5C7120C}"/>
    <cellStyle name="Comma 18 3 6" xfId="12621" xr:uid="{F81954C3-2FC1-420A-9D26-358FD2B7F0DB}"/>
    <cellStyle name="Comma 18 4" xfId="4009" xr:uid="{675D1B68-BE79-4ED0-9F55-D0907B31AF62}"/>
    <cellStyle name="Comma 18 4 2" xfId="11830" xr:uid="{3B44D7EC-F3FE-425F-9525-80DFA901EB80}"/>
    <cellStyle name="Comma 18 5" xfId="4010" xr:uid="{E88DADCE-44FA-4110-B26C-B98CD1DFBAA3}"/>
    <cellStyle name="Comma 18 5 2" xfId="11831" xr:uid="{6F388A94-0E2F-481A-8561-558368DB1B81}"/>
    <cellStyle name="Comma 18 6" xfId="10357" xr:uid="{81AA7412-B398-45EC-A3C0-0EFA72C4BF1D}"/>
    <cellStyle name="Comma 18 7" xfId="11036" xr:uid="{67226874-6995-4D1A-9DBA-9D34DA5065EE}"/>
    <cellStyle name="Comma 18 8" xfId="12618" xr:uid="{682069BB-4A03-4E93-8034-B0973B56FF2C}"/>
    <cellStyle name="Comma 19" xfId="4011" xr:uid="{6E4DBE02-7AFB-48C6-B219-D95F1848CC5F}"/>
    <cellStyle name="Comma 19 2" xfId="4012" xr:uid="{255A1DCB-0557-4AA4-BE3C-4DB92EC27BF6}"/>
    <cellStyle name="Comma 19 2 2" xfId="4013" xr:uid="{665A3818-F678-42FD-A684-B80ED5D11713}"/>
    <cellStyle name="Comma 19 2 2 2" xfId="11518" xr:uid="{0AB3B1C7-DC05-4A3C-95AC-38CF2028EC95}"/>
    <cellStyle name="Comma 19 2 2 3" xfId="11358" xr:uid="{F2C8A603-88F5-4DAE-90CE-122A6366FBAB}"/>
    <cellStyle name="Comma 19 2 2 4" xfId="11834" xr:uid="{74BF944E-EA1E-47CE-836A-86F59D4AD501}"/>
    <cellStyle name="Comma 19 2 2 5" xfId="12624" xr:uid="{6827E640-EE0C-4C95-834F-C4B1FC320461}"/>
    <cellStyle name="Comma 19 2 3" xfId="4014" xr:uid="{E1E26018-65E6-495E-8B99-8B3C17F514D9}"/>
    <cellStyle name="Comma 19 2 3 2" xfId="11414" xr:uid="{13F33370-1853-457E-9B42-934627DE19DB}"/>
    <cellStyle name="Comma 19 2 3 3" xfId="11835" xr:uid="{F97D11DD-04CC-48C0-93FB-4E3088AF2FBB}"/>
    <cellStyle name="Comma 19 2 4" xfId="4015" xr:uid="{A9B1FDF4-0472-493C-B15A-4AD5527BF8D6}"/>
    <cellStyle name="Comma 19 2 4 2" xfId="11836" xr:uid="{E169545F-98F0-45D4-9F14-4570F95DB03D}"/>
    <cellStyle name="Comma 19 2 4 3" xfId="14041" xr:uid="{F415F80A-A084-4B28-9479-1B68CB6C5B38}"/>
    <cellStyle name="Comma 19 2 5" xfId="10359" xr:uid="{8F7F3C4E-5A3E-4B6E-9C9D-2EDEA5F55630}"/>
    <cellStyle name="Comma 19 2 6" xfId="11833" xr:uid="{EF4762CD-E4DD-47DE-8697-0FA30624C4E5}"/>
    <cellStyle name="Comma 19 2 7" xfId="12623" xr:uid="{F88DEBCC-3C17-43D3-A601-54E038DC1C74}"/>
    <cellStyle name="Comma 19 3" xfId="4016" xr:uid="{DCC0EEAD-0BE3-4F73-BB9E-104254FF7305}"/>
    <cellStyle name="Comma 19 3 2" xfId="4017" xr:uid="{C8D46772-9574-4956-AEFB-DE7A933BC0A2}"/>
    <cellStyle name="Comma 19 3 2 2" xfId="11517" xr:uid="{129C1A4B-A769-44BA-A151-2BC8F69F7BC6}"/>
    <cellStyle name="Comma 19 3 2 3" xfId="11838" xr:uid="{1F017E94-4618-42DF-9CAC-4C6C833DBBB5}"/>
    <cellStyle name="Comma 19 3 3" xfId="4018" xr:uid="{0E25CCEA-6E06-41D6-AF2D-24F14803C432}"/>
    <cellStyle name="Comma 19 3 3 2" xfId="11839" xr:uid="{39FD2EC2-2D6F-4CA8-9ADF-57F3F0DDF6D8}"/>
    <cellStyle name="Comma 19 3 4" xfId="4019" xr:uid="{E2FBF8A5-7F5D-40FA-B690-F00BF4F58C90}"/>
    <cellStyle name="Comma 19 3 4 2" xfId="11840" xr:uid="{6B1B0FFA-C14B-4845-B7D4-0BFF0213F509}"/>
    <cellStyle name="Comma 19 3 5" xfId="11357" xr:uid="{D5329D85-01CB-4D73-8330-5F74411C03DD}"/>
    <cellStyle name="Comma 19 3 6" xfId="11837" xr:uid="{4EF44F43-8935-4A76-8EC4-D9B91602A200}"/>
    <cellStyle name="Comma 19 3 7" xfId="12625" xr:uid="{EB10D2BB-88FB-4FCE-BEC3-6200B63DC2F2}"/>
    <cellStyle name="Comma 19 4" xfId="4020" xr:uid="{E3C70885-0BB2-446E-B02B-7C4630F19723}"/>
    <cellStyle name="Comma 19 4 2" xfId="11413" xr:uid="{4B9F6D9B-1386-46E4-A825-BC0254C1D59E}"/>
    <cellStyle name="Comma 19 4 3" xfId="11841" xr:uid="{DD1C2121-BA1E-44EF-8C13-F8113F33446A}"/>
    <cellStyle name="Comma 19 5" xfId="4021" xr:uid="{E7D5B1CE-8641-4EE3-8A10-6DBB0D96390C}"/>
    <cellStyle name="Comma 19 5 2" xfId="11842" xr:uid="{B5E78F65-6E60-40BF-AD10-468A2DC6AE6E}"/>
    <cellStyle name="Comma 19 6" xfId="10358" xr:uid="{211427B8-EE30-4234-BFAA-6BCD08D88540}"/>
    <cellStyle name="Comma 19 7" xfId="11832" xr:uid="{DDE785D9-ED63-4EFA-9DAA-5D972E02604C}"/>
    <cellStyle name="Comma 19 8" xfId="12622" xr:uid="{B99E2050-C3A5-4F82-99B5-F4D93628511C}"/>
    <cellStyle name="Comma 2" xfId="30" xr:uid="{00000000-0005-0000-0000-00001D000000}"/>
    <cellStyle name="Comma 2 10" xfId="4022" xr:uid="{798B2AB9-C746-4096-B360-642B0B89BBC7}"/>
    <cellStyle name="Comma 2 10 2" xfId="10360" xr:uid="{AD048647-C5C0-4824-AAB2-23F71D3E8D1E}"/>
    <cellStyle name="Comma 2 10 2 2" xfId="11415" xr:uid="{BE570DFF-72E3-4F0B-A690-6630DC163FB4}"/>
    <cellStyle name="Comma 2 10 2 3" xfId="13915" xr:uid="{0558B8DD-CB36-4FC4-88C9-721133ED7E19}"/>
    <cellStyle name="Comma 2 11" xfId="4023" xr:uid="{BB052CA0-5C77-4714-86A3-CE6D11EBB2E3}"/>
    <cellStyle name="Comma 2 11 2" xfId="10361" xr:uid="{C2641838-1616-424C-A725-20D30EBB2C5B}"/>
    <cellStyle name="Comma 2 11 2 2" xfId="11416" xr:uid="{A7880736-F27A-4616-9388-C5B8BA587413}"/>
    <cellStyle name="Comma 2 11 2 3" xfId="13916" xr:uid="{CADC2B95-411C-48AD-90F5-7610B435C266}"/>
    <cellStyle name="Comma 2 12" xfId="4024" xr:uid="{3BE33BB0-F5A5-406B-8B18-ADB660420F5F}"/>
    <cellStyle name="Comma 2 12 2" xfId="13800" xr:uid="{10D9274D-9F9E-41E3-A0B1-77B91543A096}"/>
    <cellStyle name="Comma 2 13" xfId="4025" xr:uid="{A0B13D67-F785-4CF6-9D4B-6135B8579984}"/>
    <cellStyle name="Comma 2 13 10" xfId="11843" xr:uid="{FEDF61C0-2279-472B-97B9-AE67DB0929B4}"/>
    <cellStyle name="Comma 2 13 11" xfId="14027" xr:uid="{BD2E2DEC-FAFA-4E67-B882-D5FC4B16150A}"/>
    <cellStyle name="Comma 2 13 2" xfId="4026" xr:uid="{34E196D0-D035-4517-A9AC-33E6BD79488A}"/>
    <cellStyle name="Comma 2 13 2 2" xfId="11844" xr:uid="{8558530C-0EB4-4CCB-B36D-469ADAE8F8DB}"/>
    <cellStyle name="Comma 2 13 3" xfId="4027" xr:uid="{2A691320-286B-4DE7-B6AF-5179D6104509}"/>
    <cellStyle name="Comma 2 13 3 2" xfId="11845" xr:uid="{9F9524C0-9636-44A5-BDA2-C103DD075457}"/>
    <cellStyle name="Comma 2 13 4" xfId="4028" xr:uid="{B6F76A87-4AAC-4CF1-A8E5-35449C317F68}"/>
    <cellStyle name="Comma 2 13 4 2" xfId="11846" xr:uid="{8CBBF1C6-0B4F-46BB-91C0-70126A7F1E03}"/>
    <cellStyle name="Comma 2 13 5" xfId="4029" xr:uid="{9672D62B-E7C7-4195-80A1-E8964A2D4D8C}"/>
    <cellStyle name="Comma 2 13 5 2" xfId="11847" xr:uid="{2881B91B-8C2F-486D-B1C0-95B104E2DB39}"/>
    <cellStyle name="Comma 2 13 6" xfId="4030" xr:uid="{1B3AE309-BF0E-4415-B997-42932BB60740}"/>
    <cellStyle name="Comma 2 13 6 2" xfId="11848" xr:uid="{A36DFE74-2CD7-466B-BF33-92FCCA8F11EA}"/>
    <cellStyle name="Comma 2 13 7" xfId="4031" xr:uid="{EFFD6094-8535-4E3D-8700-746DA92574C5}"/>
    <cellStyle name="Comma 2 13 7 2" xfId="11849" xr:uid="{1A98FCE8-BC34-4A68-9657-3B14D4315FF2}"/>
    <cellStyle name="Comma 2 13 8" xfId="4032" xr:uid="{950B6929-D743-4201-89AF-C9F9E552196E}"/>
    <cellStyle name="Comma 2 13 8 2" xfId="11850" xr:uid="{29A13521-10E8-40CC-9E4C-59631FD20EA8}"/>
    <cellStyle name="Comma 2 13 9" xfId="4033" xr:uid="{D2E24B3D-4EC9-4C40-95F0-F3FBD4DEB0C4}"/>
    <cellStyle name="Comma 2 13 9 2" xfId="11851" xr:uid="{17EBEBED-E848-461C-872D-83127CD32BC5}"/>
    <cellStyle name="Comma 2 14" xfId="4034" xr:uid="{3AD4F171-3635-47B5-AFA9-BA2F7D6B27B5}"/>
    <cellStyle name="Comma 2 14 2" xfId="11852" xr:uid="{5E25F93E-3685-4767-8E72-23E0B7B2BDA4}"/>
    <cellStyle name="Comma 2 14 3" xfId="14053" xr:uid="{2614AEF7-F34B-4F5F-8534-6C78DF5205B0}"/>
    <cellStyle name="Comma 2 15" xfId="4035" xr:uid="{126DCF77-D62B-4D47-9A21-86A89D678F7E}"/>
    <cellStyle name="Comma 2 15 2" xfId="11853" xr:uid="{D777982C-79D7-4ABE-8311-C8D3209B70D4}"/>
    <cellStyle name="Comma 2 16" xfId="4036" xr:uid="{D740D298-57ED-4171-A7FB-307EBF16646B}"/>
    <cellStyle name="Comma 2 17" xfId="10297" xr:uid="{8E1821A0-8D6D-411D-94BB-311C060FF6D9}"/>
    <cellStyle name="Comma 2 18" xfId="11011" xr:uid="{0C59DFC5-3B6C-4955-9659-1601120E7C69}"/>
    <cellStyle name="Comma 2 19" xfId="11014" xr:uid="{90289357-9ABD-4C6D-9299-C1BE322F8C65}"/>
    <cellStyle name="Comma 2 2" xfId="31" xr:uid="{00000000-0005-0000-0000-00001E000000}"/>
    <cellStyle name="Comma 2 2 10" xfId="4037" xr:uid="{BEF20B95-63D6-4434-B03E-3442CEE659AB}"/>
    <cellStyle name="Comma 2 2 10 2" xfId="11854" xr:uid="{9C502F75-38E1-4321-8B8E-086CFDF6B662}"/>
    <cellStyle name="Comma 2 2 11" xfId="4038" xr:uid="{DE0D0CC1-73E1-4C95-AF54-2333EF159345}"/>
    <cellStyle name="Comma 2 2 11 2" xfId="11855" xr:uid="{A7610C10-83A2-4CC2-8FD0-2027A01321F9}"/>
    <cellStyle name="Comma 2 2 12" xfId="4039" xr:uid="{66627898-0D32-4549-9272-D361318BF3FA}"/>
    <cellStyle name="Comma 2 2 12 2" xfId="11856" xr:uid="{044DB24F-CFF6-4F81-A15D-F7D1F3A9046A}"/>
    <cellStyle name="Comma 2 2 13" xfId="4040" xr:uid="{E9B72FD4-CF4E-4516-AFC4-0135FF6F18DF}"/>
    <cellStyle name="Comma 2 2 13 2" xfId="11857" xr:uid="{F98AB7DD-10A8-4878-A73B-62133C4144A7}"/>
    <cellStyle name="Comma 2 2 14" xfId="4041" xr:uid="{38147B8D-CD3E-4D1E-BECD-B1ABA9A592E0}"/>
    <cellStyle name="Comma 2 2 14 2" xfId="11858" xr:uid="{B12B8409-EBE7-4415-8B08-00ADF5733BEA}"/>
    <cellStyle name="Comma 2 2 15" xfId="4042" xr:uid="{9DB311EC-AA5F-445E-BA80-990A6DFA1612}"/>
    <cellStyle name="Comma 2 2 15 2" xfId="11859" xr:uid="{C359A29C-E89E-4F6E-B890-446183ACE862}"/>
    <cellStyle name="Comma 2 2 16" xfId="4043" xr:uid="{AE3869F3-1AE4-4AAF-BB4C-7C090FC07EB2}"/>
    <cellStyle name="Comma 2 2 16 2" xfId="11860" xr:uid="{EC4F1E2E-5226-49D6-A74F-9BFF9C58FA9F}"/>
    <cellStyle name="Comma 2 2 17" xfId="4044" xr:uid="{843ACA5B-FA6E-4A6B-9DB6-6117BD3CEAB7}"/>
    <cellStyle name="Comma 2 2 17 2" xfId="11861" xr:uid="{23EBA60F-5749-4586-9E27-EDB82B9DAB94}"/>
    <cellStyle name="Comma 2 2 18" xfId="4045" xr:uid="{25647F17-CA45-4B6F-A7DE-AF4FE6FEAF20}"/>
    <cellStyle name="Comma 2 2 18 2" xfId="4046" xr:uid="{79530C4B-70A1-4A73-A5EF-E7BC1D1649A4}"/>
    <cellStyle name="Comma 2 2 18 3" xfId="11862" xr:uid="{3453605E-E52F-4A2E-8445-80C86923C6DF}"/>
    <cellStyle name="Comma 2 2 19" xfId="4047" xr:uid="{25258A38-8D82-4113-875B-42B248126EF9}"/>
    <cellStyle name="Comma 2 2 19 2" xfId="4048" xr:uid="{037B4B64-F23C-432E-8E02-8C7BCC301068}"/>
    <cellStyle name="Comma 2 2 19 3" xfId="11863" xr:uid="{68280A5C-D22C-47F4-9843-A2AD177BBAE5}"/>
    <cellStyle name="Comma 2 2 2" xfId="120" xr:uid="{64C9209B-648F-4B7E-9D53-76B4B5ECDA1B}"/>
    <cellStyle name="Comma 2 2 2 10" xfId="4049" xr:uid="{304B094D-4969-43AD-B043-5018EAD24575}"/>
    <cellStyle name="Comma 2 2 2 10 2" xfId="11864" xr:uid="{5E58B711-DB0A-4FED-A592-705F97983522}"/>
    <cellStyle name="Comma 2 2 2 10 3" xfId="13203" xr:uid="{AA3EF308-B051-49C8-A5A5-E1CD1798EC1B}"/>
    <cellStyle name="Comma 2 2 2 11" xfId="10363" xr:uid="{03EB2C07-91F2-47C6-86A2-2A8ABB4F4F44}"/>
    <cellStyle name="Comma 2 2 2 12" xfId="11140" xr:uid="{588357D7-B8CD-405A-861B-B4C49D663253}"/>
    <cellStyle name="Comma 2 2 2 13" xfId="13787" xr:uid="{650B420F-2735-45AB-A726-3588B73DDEB1}"/>
    <cellStyle name="Comma 2 2 2 2" xfId="4050" xr:uid="{41D72E98-E1A4-4167-84FC-0E1FCB5F2D1D}"/>
    <cellStyle name="Comma 2 2 2 2 10" xfId="12626" xr:uid="{CF843F00-B837-427A-9545-3DC263C8675D}"/>
    <cellStyle name="Comma 2 2 2 2 11" xfId="13802" xr:uid="{4A399519-CE02-4ED4-9B7B-E49B67C32E45}"/>
    <cellStyle name="Comma 2 2 2 2 2" xfId="4051" xr:uid="{9E394475-D952-4238-87EB-B64301A877C5}"/>
    <cellStyle name="Comma 2 2 2 2 2 2" xfId="4052" xr:uid="{1E3676A8-F420-4D82-A2D2-88B39B3DCCAE}"/>
    <cellStyle name="Comma 2 2 2 2 2 3" xfId="4053" xr:uid="{79959E52-EDBD-4193-B481-14E1BA5F5418}"/>
    <cellStyle name="Comma 2 2 2 2 2 4" xfId="4054" xr:uid="{317FEBD3-B2CF-41CD-8FC3-885F47B37FF6}"/>
    <cellStyle name="Comma 2 2 2 2 2 5" xfId="4055" xr:uid="{DEB4650A-B7E7-497B-A66A-5CD8CEB70624}"/>
    <cellStyle name="Comma 2 2 2 2 2 6" xfId="4056" xr:uid="{2DAC095E-7C9A-483F-A748-ADCF98384D4B}"/>
    <cellStyle name="Comma 2 2 2 2 2 7" xfId="4057" xr:uid="{DEB78BB7-9D2E-49A6-B19A-3D8D05614AB7}"/>
    <cellStyle name="Comma 2 2 2 2 2 8" xfId="11865" xr:uid="{DB4D0E12-8DD0-4676-90E3-5BF7770934F9}"/>
    <cellStyle name="Comma 2 2 2 2 2 9" xfId="12627" xr:uid="{3228D14A-376F-48E4-BEB7-90212F2C6A45}"/>
    <cellStyle name="Comma 2 2 2 2 3" xfId="4058" xr:uid="{1A3961D7-C2B0-4077-B82E-03A0A8887C42}"/>
    <cellStyle name="Comma 2 2 2 2 3 2" xfId="13204" xr:uid="{1E1EBAA6-59F8-46B7-BE3C-A02773E87E32}"/>
    <cellStyle name="Comma 2 2 2 2 4" xfId="4059" xr:uid="{9F6ED108-8FC2-454A-8BC6-307BBF15E15E}"/>
    <cellStyle name="Comma 2 2 2 2 5" xfId="4060" xr:uid="{63BBC249-A46B-420E-97BF-21522489425C}"/>
    <cellStyle name="Comma 2 2 2 2 5 2" xfId="11866" xr:uid="{2CBD1144-AED3-4BC4-A23C-2FD1A00877E6}"/>
    <cellStyle name="Comma 2 2 2 2 6" xfId="4061" xr:uid="{CD041236-AECA-41E4-91EE-41BB1E483F53}"/>
    <cellStyle name="Comma 2 2 2 2 6 2" xfId="11867" xr:uid="{EEA250A6-D149-491D-B3F9-3198E096D945}"/>
    <cellStyle name="Comma 2 2 2 2 7" xfId="4062" xr:uid="{10728FBD-C40A-4BC3-A869-4629AFB177CA}"/>
    <cellStyle name="Comma 2 2 2 2 7 2" xfId="11868" xr:uid="{9286C0B0-767B-4120-899E-13E6DEA27D99}"/>
    <cellStyle name="Comma 2 2 2 2 8" xfId="4063" xr:uid="{D4FA98AF-B173-4AE1-8004-7FAC636A5F7A}"/>
    <cellStyle name="Comma 2 2 2 2 8 2" xfId="11869" xr:uid="{5339E5FC-E31A-4570-9F5E-5F740ED24722}"/>
    <cellStyle name="Comma 2 2 2 2 9" xfId="4064" xr:uid="{2CAA8C24-3929-4180-A2FC-289077900D44}"/>
    <cellStyle name="Comma 2 2 2 2 9 2" xfId="11870" xr:uid="{2AF3DA2B-9556-4435-9C73-77B1FD5EED57}"/>
    <cellStyle name="Comma 2 2 2 3" xfId="4065" xr:uid="{5806EE37-AB6C-4081-9911-169E83E30002}"/>
    <cellStyle name="Comma 2 2 2 3 2" xfId="11871" xr:uid="{8B930E60-9B49-478E-8E06-6B9AC509B836}"/>
    <cellStyle name="Comma 2 2 2 3 2 2" xfId="13205" xr:uid="{44C36555-3695-4CBA-A008-5CAB47E2A5FA}"/>
    <cellStyle name="Comma 2 2 2 3 3" xfId="12628" xr:uid="{FC3C53E3-853D-4C4A-B939-F4E5A479AE88}"/>
    <cellStyle name="Comma 2 2 2 4" xfId="4066" xr:uid="{9B87C082-8FB8-4FEA-B0AB-C65F3D24053D}"/>
    <cellStyle name="Comma 2 2 2 4 2" xfId="4067" xr:uid="{4AD81214-876F-4A12-9ED1-3301937E04D3}"/>
    <cellStyle name="Comma 2 2 2 4 2 2" xfId="11873" xr:uid="{BC82E314-3032-40E6-94E6-4EF9C825BFAA}"/>
    <cellStyle name="Comma 2 2 2 4 2 3" xfId="13207" xr:uid="{43EEFF5A-40C2-4870-903D-5505BAA9C8BA}"/>
    <cellStyle name="Comma 2 2 2 4 3" xfId="4068" xr:uid="{ECB4A7F6-67DE-428C-A14F-7BE3DB8AC4F7}"/>
    <cellStyle name="Comma 2 2 2 4 3 2" xfId="11874" xr:uid="{74AF1A6B-FBEE-428C-8FA2-81ED637707A8}"/>
    <cellStyle name="Comma 2 2 2 4 4" xfId="4069" xr:uid="{7A567DCD-C877-48D2-AD71-98C0E2EBE369}"/>
    <cellStyle name="Comma 2 2 2 4 4 2" xfId="11875" xr:uid="{4E075457-D003-49BC-9008-B6A96C2D8713}"/>
    <cellStyle name="Comma 2 2 2 4 5" xfId="4070" xr:uid="{826F7AB7-D8E0-41B8-9B23-725A53628DB6}"/>
    <cellStyle name="Comma 2 2 2 4 5 2" xfId="11876" xr:uid="{8F4296C1-7C95-4380-95C4-049000958FC7}"/>
    <cellStyle name="Comma 2 2 2 4 6" xfId="11872" xr:uid="{93C69031-5FB4-4ADD-8FBC-6D719F1B6F1C}"/>
    <cellStyle name="Comma 2 2 2 4 7" xfId="13206" xr:uid="{ED36CD84-2CA1-43B5-BD55-AF7B1254C90F}"/>
    <cellStyle name="Comma 2 2 2 5" xfId="4071" xr:uid="{0CFC97AF-5FD9-401C-BD8C-24511E532A4D}"/>
    <cellStyle name="Comma 2 2 2 5 2" xfId="11877" xr:uid="{F80F51AD-D4EF-4C9D-9C98-9A8013B5D347}"/>
    <cellStyle name="Comma 2 2 2 5 3" xfId="13208" xr:uid="{C147DB5B-3AD9-4251-A4BD-7CB7D4301782}"/>
    <cellStyle name="Comma 2 2 2 6" xfId="4072" xr:uid="{27DE6F27-CDF3-4F9A-B7EF-72B36243811B}"/>
    <cellStyle name="Comma 2 2 2 6 2" xfId="11878" xr:uid="{3146C88E-7D56-4EF0-8BE2-87E8E8E9AE47}"/>
    <cellStyle name="Comma 2 2 2 6 3" xfId="13209" xr:uid="{F5EBF9E5-FD7D-4D7E-B24C-9F0B335F26E6}"/>
    <cellStyle name="Comma 2 2 2 7" xfId="4073" xr:uid="{3903BC00-A8E4-4270-9DFD-FDF006B2C609}"/>
    <cellStyle name="Comma 2 2 2 7 2" xfId="11879" xr:uid="{BFCCCAB7-25CC-42C0-AA32-A359C8650D10}"/>
    <cellStyle name="Comma 2 2 2 7 3" xfId="13210" xr:uid="{C9292C91-8A31-4EFC-9916-AACF2A0C45AF}"/>
    <cellStyle name="Comma 2 2 2 8" xfId="4074" xr:uid="{24CAECBE-7E0C-492F-B27B-0F4D391CECBC}"/>
    <cellStyle name="Comma 2 2 2 8 2" xfId="11880" xr:uid="{760A74BC-D3F6-4CEB-B41F-C099AC312A2C}"/>
    <cellStyle name="Comma 2 2 2 8 3" xfId="13211" xr:uid="{0BAA6B43-2934-4775-8322-8C35B39620FD}"/>
    <cellStyle name="Comma 2 2 2 9" xfId="4075" xr:uid="{13EAA7C9-1519-4484-8CF8-035B0EE301D5}"/>
    <cellStyle name="Comma 2 2 2 9 2" xfId="11881" xr:uid="{FBDCB67C-A7DE-4CF7-B8D2-872558C5E8C1}"/>
    <cellStyle name="Comma 2 2 2 9 3" xfId="13212" xr:uid="{2F6828B5-A54A-4917-A69D-9079832A7FEA}"/>
    <cellStyle name="Comma 2 2 20" xfId="10362" xr:uid="{F26A6191-2931-417A-A851-DF79C5D12EF7}"/>
    <cellStyle name="Comma 2 2 21" xfId="11086" xr:uid="{B859CE81-0AB6-42CA-A26A-25DBA2D12ADE}"/>
    <cellStyle name="Comma 2 2 22" xfId="11114" xr:uid="{F7458B52-978A-424B-934B-3DF8A1256F0C}"/>
    <cellStyle name="Comma 2 2 23" xfId="11139" xr:uid="{5110F84E-2D3B-4767-88E1-C53B4E69ED66}"/>
    <cellStyle name="Comma 2 2 3" xfId="4076" xr:uid="{332E998B-EDA2-4747-AEC9-FB3F0A93FB84}"/>
    <cellStyle name="Comma 2 2 3 10" xfId="10365" xr:uid="{10B1F777-6064-42EF-B376-5AFE47C2B004}"/>
    <cellStyle name="Comma 2 2 3 10 2" xfId="11417" xr:uid="{96958295-0315-4720-A9A6-B5D34B49E009}"/>
    <cellStyle name="Comma 2 2 3 10 2 2" xfId="13917" xr:uid="{F184FEA5-0415-4C4D-A6BE-96C1F633506C}"/>
    <cellStyle name="Comma 2 2 3 10 3" xfId="11141" xr:uid="{FB53BA59-020D-41AF-88E5-5153291CE4A5}"/>
    <cellStyle name="Comma 2 2 3 10 4" xfId="13803" xr:uid="{DFBC9570-18A8-4E37-A28D-1B09D20B70B9}"/>
    <cellStyle name="Comma 2 2 3 11" xfId="10366" xr:uid="{78E85060-0BFD-43CB-8FE0-783B003C9204}"/>
    <cellStyle name="Comma 2 2 3 11 2" xfId="11418" xr:uid="{AB321735-750F-4103-A75E-A288AA89F201}"/>
    <cellStyle name="Comma 2 2 3 11 2 2" xfId="13918" xr:uid="{AED4A743-4227-4DBE-95BD-EA81CD0FA4DB}"/>
    <cellStyle name="Comma 2 2 3 11 3" xfId="11142" xr:uid="{7773D8CB-3047-4AD2-B67D-A1377F289098}"/>
    <cellStyle name="Comma 2 2 3 11 4" xfId="13804" xr:uid="{A167DEC0-FBF6-4605-A83A-8AE1B69A315E}"/>
    <cellStyle name="Comma 2 2 3 12" xfId="10367" xr:uid="{0E916205-AAAC-4F91-B8B1-F88215E38257}"/>
    <cellStyle name="Comma 2 2 3 12 2" xfId="11419" xr:uid="{8ACFEB1C-5F30-4F95-A10A-E82862CC2CFE}"/>
    <cellStyle name="Comma 2 2 3 12 2 2" xfId="13919" xr:uid="{405AF1C3-EB74-45A2-8608-CBA61C7C4845}"/>
    <cellStyle name="Comma 2 2 3 12 3" xfId="11143" xr:uid="{BEF86739-B1AD-4358-8D71-2654FC7DE211}"/>
    <cellStyle name="Comma 2 2 3 12 4" xfId="13805" xr:uid="{63125C6B-3731-4883-BF9E-DCED45B90DBE}"/>
    <cellStyle name="Comma 2 2 3 13" xfId="10368" xr:uid="{972A7BC3-DCBC-44D0-84B9-ED766D04801A}"/>
    <cellStyle name="Comma 2 2 3 13 2" xfId="11420" xr:uid="{1E5B10C8-2A8B-4E10-9509-6A4257B2D5E8}"/>
    <cellStyle name="Comma 2 2 3 13 2 2" xfId="13920" xr:uid="{0E267805-591B-4F39-8B6D-321EB483C54F}"/>
    <cellStyle name="Comma 2 2 3 13 3" xfId="11144" xr:uid="{3CDE877B-382B-460F-9DA0-BF6593C4C1D8}"/>
    <cellStyle name="Comma 2 2 3 13 4" xfId="13806" xr:uid="{8389B196-92CA-4A4F-881A-22375B8F4827}"/>
    <cellStyle name="Comma 2 2 3 14" xfId="10369" xr:uid="{AA4B1D8A-9BBB-47F1-A126-440A678974BF}"/>
    <cellStyle name="Comma 2 2 3 14 2" xfId="11421" xr:uid="{53999787-10E2-4997-AE67-63A726D56BAA}"/>
    <cellStyle name="Comma 2 2 3 14 2 2" xfId="13921" xr:uid="{476238CD-ED65-4F26-B104-9667A24EAB94}"/>
    <cellStyle name="Comma 2 2 3 14 3" xfId="11145" xr:uid="{3588AC9A-5244-4265-B6E6-0709C2EA8A5F}"/>
    <cellStyle name="Comma 2 2 3 14 4" xfId="13807" xr:uid="{7A32005C-6D5C-4EFA-941C-235F6A497DEB}"/>
    <cellStyle name="Comma 2 2 3 15" xfId="10370" xr:uid="{ED66E1BA-7B6A-4E5B-BDDB-89CFFA7027F9}"/>
    <cellStyle name="Comma 2 2 3 15 2" xfId="11422" xr:uid="{CBEA4C4A-226E-4CD6-B97C-E5362D8F0521}"/>
    <cellStyle name="Comma 2 2 3 15 2 2" xfId="13922" xr:uid="{5DFBB06D-464F-4706-9D30-C07B89287490}"/>
    <cellStyle name="Comma 2 2 3 15 3" xfId="11146" xr:uid="{90D64908-F7F8-43AD-A837-578E74B9AA35}"/>
    <cellStyle name="Comma 2 2 3 15 4" xfId="13808" xr:uid="{17B90F5E-039E-4862-9342-537A63F7B6C8}"/>
    <cellStyle name="Comma 2 2 3 16" xfId="10371" xr:uid="{CC31AF0F-3247-439B-BA30-6BA597C1AC27}"/>
    <cellStyle name="Comma 2 2 3 16 2" xfId="11423" xr:uid="{F102EEA7-EDDE-495B-A9F7-68C5353FF553}"/>
    <cellStyle name="Comma 2 2 3 16 2 2" xfId="13923" xr:uid="{A1B947AB-1DAD-44AE-814E-C645271B4BC0}"/>
    <cellStyle name="Comma 2 2 3 16 3" xfId="11147" xr:uid="{F6B0F77C-D647-47B1-BA06-5B6C685A4138}"/>
    <cellStyle name="Comma 2 2 3 16 4" xfId="13809" xr:uid="{CDC5C703-7CD2-4F92-85D0-B25AB60F47A1}"/>
    <cellStyle name="Comma 2 2 3 17" xfId="10372" xr:uid="{930CD997-6CF6-4ED2-883C-8326D0864033}"/>
    <cellStyle name="Comma 2 2 3 17 2" xfId="11424" xr:uid="{C8A75B96-CADA-4217-8124-2CB978997FEB}"/>
    <cellStyle name="Comma 2 2 3 17 2 2" xfId="13924" xr:uid="{E85A9B6F-FF67-4BD3-8A90-ECAA1A5B6381}"/>
    <cellStyle name="Comma 2 2 3 17 3" xfId="11148" xr:uid="{6278BCB8-D3BD-4C63-8230-B4CEDBB41D1D}"/>
    <cellStyle name="Comma 2 2 3 17 4" xfId="13810" xr:uid="{C212E4F4-D542-47CE-86DD-33156964DAB9}"/>
    <cellStyle name="Comma 2 2 3 18" xfId="10373" xr:uid="{63FD9F1F-FF26-4AEA-B42B-C4A7B9051B98}"/>
    <cellStyle name="Comma 2 2 3 18 2" xfId="11425" xr:uid="{F6C0B986-C3A7-4BA5-8866-0A61F96DA566}"/>
    <cellStyle name="Comma 2 2 3 18 2 2" xfId="13925" xr:uid="{9B98BAC2-DB7F-40E0-A9E4-7E3B164EBF46}"/>
    <cellStyle name="Comma 2 2 3 18 3" xfId="11149" xr:uid="{86771BA9-E441-42EC-97BC-5049E3F65082}"/>
    <cellStyle name="Comma 2 2 3 18 4" xfId="13811" xr:uid="{E5162A6D-DB80-479A-A38F-DB7FFB801802}"/>
    <cellStyle name="Comma 2 2 3 19" xfId="10374" xr:uid="{D8A77032-33E4-4473-8BE5-0160F4C58343}"/>
    <cellStyle name="Comma 2 2 3 19 2" xfId="11426" xr:uid="{23D35160-3D4B-40E0-BCDA-B4719A7C03D3}"/>
    <cellStyle name="Comma 2 2 3 19 2 2" xfId="13926" xr:uid="{8833E649-AB6D-4523-A1B0-277D4C1688DF}"/>
    <cellStyle name="Comma 2 2 3 19 3" xfId="11150" xr:uid="{44808C05-3DCE-4A55-9594-140FED1865CD}"/>
    <cellStyle name="Comma 2 2 3 19 4" xfId="13812" xr:uid="{6AF4D65D-042C-4000-829E-B52E03638FE2}"/>
    <cellStyle name="Comma 2 2 3 2" xfId="10375" xr:uid="{AA4DA06B-832E-4616-BF15-E7FD5147B9ED}"/>
    <cellStyle name="Comma 2 2 3 2 2" xfId="11427" xr:uid="{AD79B7E8-7E51-40FC-89F9-C2BDB3EB82DA}"/>
    <cellStyle name="Comma 2 2 3 2 2 2" xfId="13927" xr:uid="{112D6A6D-248A-4F19-BDC9-B038955DEE06}"/>
    <cellStyle name="Comma 2 2 3 2 3" xfId="11151" xr:uid="{64EC559E-F65C-42F4-A065-04B6D64D8127}"/>
    <cellStyle name="Comma 2 2 3 2 4" xfId="12630" xr:uid="{F72C51B6-62EE-4781-94FD-90541132DB11}"/>
    <cellStyle name="Comma 2 2 3 2 5" xfId="13813" xr:uid="{A21F11F2-4073-4F6F-BEA5-BDEF2574C525}"/>
    <cellStyle name="Comma 2 2 3 20" xfId="10376" xr:uid="{19115386-F91E-44D5-996D-31F38D5B1F1A}"/>
    <cellStyle name="Comma 2 2 3 20 2" xfId="11428" xr:uid="{8BAAE5B2-C17F-4E36-82A3-01AED184C6F1}"/>
    <cellStyle name="Comma 2 2 3 20 2 2" xfId="13928" xr:uid="{BDFD454B-885D-4C0B-9098-0E2CB72B4048}"/>
    <cellStyle name="Comma 2 2 3 20 3" xfId="11152" xr:uid="{0B1C5576-FA0C-4C45-A508-B66B2446E1AB}"/>
    <cellStyle name="Comma 2 2 3 20 4" xfId="13814" xr:uid="{4F3D1F29-D633-42D7-9C8F-3E2C2CBAA697}"/>
    <cellStyle name="Comma 2 2 3 21" xfId="10377" xr:uid="{42580127-B453-426B-93D0-29F8D9E459BD}"/>
    <cellStyle name="Comma 2 2 3 21 2" xfId="11429" xr:uid="{5E38BC9A-6638-4E13-81D1-FC59D32FBEDD}"/>
    <cellStyle name="Comma 2 2 3 21 2 2" xfId="13929" xr:uid="{78D32FD8-7931-45F4-BFAB-8EA63B64AB03}"/>
    <cellStyle name="Comma 2 2 3 21 3" xfId="11153" xr:uid="{DF9F8DA7-3135-49CD-9F68-9C5CAEDCF188}"/>
    <cellStyle name="Comma 2 2 3 21 4" xfId="13815" xr:uid="{AC8EE608-A7A9-41F3-B565-1EE7ABC605FC}"/>
    <cellStyle name="Comma 2 2 3 22" xfId="10378" xr:uid="{78194E72-ACA5-4206-B47E-597AC128B1B9}"/>
    <cellStyle name="Comma 2 2 3 22 2" xfId="11430" xr:uid="{96CD2A01-EA1C-4CF8-9FCB-80AA19AA52B9}"/>
    <cellStyle name="Comma 2 2 3 22 2 2" xfId="13930" xr:uid="{C1CA8A60-EBB1-442B-87D3-586857564137}"/>
    <cellStyle name="Comma 2 2 3 22 3" xfId="11154" xr:uid="{D2387526-6B51-4457-A7B5-D749F1432496}"/>
    <cellStyle name="Comma 2 2 3 22 4" xfId="13816" xr:uid="{6DBD15E5-C56F-46E2-9789-B743D87A2152}"/>
    <cellStyle name="Comma 2 2 3 23" xfId="10379" xr:uid="{1D8E7E1D-0AD1-41F7-A73C-05E2CD6DB43C}"/>
    <cellStyle name="Comma 2 2 3 23 2" xfId="11431" xr:uid="{8F198B6E-260C-4E44-9A7C-EA63DC02621C}"/>
    <cellStyle name="Comma 2 2 3 23 2 2" xfId="13931" xr:uid="{898F5AD4-2347-4D57-9787-D42D9A5E915E}"/>
    <cellStyle name="Comma 2 2 3 23 3" xfId="11155" xr:uid="{21379471-5A4F-41DB-9A28-A62D7DB192D9}"/>
    <cellStyle name="Comma 2 2 3 23 4" xfId="13817" xr:uid="{3A1AA0D8-C65B-41F6-AC00-79B8BFB4E68E}"/>
    <cellStyle name="Comma 2 2 3 24" xfId="10380" xr:uid="{01980667-8AF0-4CF8-9620-90F23881D49C}"/>
    <cellStyle name="Comma 2 2 3 24 2" xfId="11432" xr:uid="{23E25072-7C25-4033-996C-5161D5CD87B5}"/>
    <cellStyle name="Comma 2 2 3 24 2 2" xfId="13932" xr:uid="{97A55555-FB3E-4608-9E9F-1D6680C9CE8C}"/>
    <cellStyle name="Comma 2 2 3 24 3" xfId="11156" xr:uid="{37FD9131-D594-46B9-863B-29EAC4694BAD}"/>
    <cellStyle name="Comma 2 2 3 24 4" xfId="13818" xr:uid="{DCD985F4-7188-47AF-B6DF-451AD3165B2D}"/>
    <cellStyle name="Comma 2 2 3 25" xfId="10381" xr:uid="{56DA5965-C073-458E-9AAD-73327064C13B}"/>
    <cellStyle name="Comma 2 2 3 25 2" xfId="11433" xr:uid="{8C30C12E-1524-4A8F-9F23-FD79F73958DA}"/>
    <cellStyle name="Comma 2 2 3 25 2 2" xfId="13933" xr:uid="{B281118B-FEFD-4F1F-AEF9-050610A34B22}"/>
    <cellStyle name="Comma 2 2 3 25 3" xfId="11157" xr:uid="{6AABB934-E82D-4788-A4BE-437B03FBD1FD}"/>
    <cellStyle name="Comma 2 2 3 25 4" xfId="13819" xr:uid="{E90110C8-180B-45AE-9729-2680B008EA11}"/>
    <cellStyle name="Comma 2 2 3 26" xfId="10382" xr:uid="{64182573-A086-4503-8891-8788D94174A2}"/>
    <cellStyle name="Comma 2 2 3 26 2" xfId="11434" xr:uid="{C75E4A41-0AFE-4E2E-9494-A9CD15ABC026}"/>
    <cellStyle name="Comma 2 2 3 26 2 2" xfId="13934" xr:uid="{C2E3C1F5-E783-429E-94E0-B6ACCF53E72C}"/>
    <cellStyle name="Comma 2 2 3 26 3" xfId="11158" xr:uid="{74EA2166-7B4F-4BBB-BF94-4CB9648C00E8}"/>
    <cellStyle name="Comma 2 2 3 26 4" xfId="13820" xr:uid="{BA55105F-A6D3-4B38-B692-35E0B2871B43}"/>
    <cellStyle name="Comma 2 2 3 27" xfId="10383" xr:uid="{25E129DE-E08E-4764-8E5A-7587197EA889}"/>
    <cellStyle name="Comma 2 2 3 27 2" xfId="11435" xr:uid="{71CB0A2B-BDDB-49F5-AD46-B60C700512B1}"/>
    <cellStyle name="Comma 2 2 3 27 2 2" xfId="13935" xr:uid="{6FB2CEBF-627E-47C8-8AE7-061D760BE2E3}"/>
    <cellStyle name="Comma 2 2 3 27 3" xfId="11159" xr:uid="{412B163C-7C08-4FA7-9A00-024619FF4E5E}"/>
    <cellStyle name="Comma 2 2 3 27 4" xfId="13821" xr:uid="{B542F823-0C1D-4ADD-A821-BC4D43C980EF}"/>
    <cellStyle name="Comma 2 2 3 28" xfId="10364" xr:uid="{B21B6AD4-7F45-4626-8339-5A183D5B9889}"/>
    <cellStyle name="Comma 2 2 3 29" xfId="12629" xr:uid="{4204C32C-46C7-4292-A884-B905DEACCEE0}"/>
    <cellStyle name="Comma 2 2 3 3" xfId="10384" xr:uid="{CB4A3CB2-3F23-4FCE-9BDA-1D135605A141}"/>
    <cellStyle name="Comma 2 2 3 3 2" xfId="11436" xr:uid="{9D441330-C516-443D-9C96-686B3613F26E}"/>
    <cellStyle name="Comma 2 2 3 3 2 2" xfId="13936" xr:uid="{2A596571-3BCE-4FE2-870F-3CCF8D7BBBAF}"/>
    <cellStyle name="Comma 2 2 3 3 3" xfId="11160" xr:uid="{0C8BE0BD-4A2B-472C-ABDB-2A222769C283}"/>
    <cellStyle name="Comma 2 2 3 3 4" xfId="13213" xr:uid="{0DE55B87-61C1-4A2C-86A8-348A3BF8A278}"/>
    <cellStyle name="Comma 2 2 3 3 5" xfId="13822" xr:uid="{28C31664-69B4-4F53-85F9-6650C61A3FDB}"/>
    <cellStyle name="Comma 2 2 3 4" xfId="10385" xr:uid="{54601998-4060-4BB8-936C-4D980C6BBACA}"/>
    <cellStyle name="Comma 2 2 3 4 2" xfId="11437" xr:uid="{5F5D6CA1-3E66-4DB4-9364-49F8F2AECF81}"/>
    <cellStyle name="Comma 2 2 3 4 2 2" xfId="13937" xr:uid="{039CB989-3454-428B-A927-559C63D42442}"/>
    <cellStyle name="Comma 2 2 3 4 3" xfId="11161" xr:uid="{3DC8520D-116D-4202-AF99-2DC2A3B6A13C}"/>
    <cellStyle name="Comma 2 2 3 4 4" xfId="13823" xr:uid="{7ED18B75-6474-41A9-AB69-CAABE6E64625}"/>
    <cellStyle name="Comma 2 2 3 5" xfId="10386" xr:uid="{7CA0A8B4-5338-46D3-9E45-0E67AAE0C5CE}"/>
    <cellStyle name="Comma 2 2 3 5 2" xfId="11438" xr:uid="{756C8140-03D9-492C-AD5B-C401E273F2E4}"/>
    <cellStyle name="Comma 2 2 3 5 2 2" xfId="13938" xr:uid="{CC5D4CC7-9832-4D7A-992B-C50B507E2E85}"/>
    <cellStyle name="Comma 2 2 3 5 3" xfId="11162" xr:uid="{DA58EB27-7D93-4638-ACE2-58E74049A49B}"/>
    <cellStyle name="Comma 2 2 3 5 4" xfId="13824" xr:uid="{27BB5072-4CFF-4AD0-A3B0-3751664DCBB3}"/>
    <cellStyle name="Comma 2 2 3 6" xfId="10387" xr:uid="{5851DEBF-C019-4C41-8FB3-6733DCF6C7DC}"/>
    <cellStyle name="Comma 2 2 3 6 2" xfId="11439" xr:uid="{6C90205E-2F25-4B10-9D4D-5D093B18BA69}"/>
    <cellStyle name="Comma 2 2 3 6 2 2" xfId="13939" xr:uid="{7726A53D-6356-4468-83A5-1457D3BD69F4}"/>
    <cellStyle name="Comma 2 2 3 6 3" xfId="11163" xr:uid="{9772DE82-72A0-4B6B-B19B-491CEFB35945}"/>
    <cellStyle name="Comma 2 2 3 6 4" xfId="13825" xr:uid="{8E3103A8-E68A-4F3A-B9BA-42249E1B119D}"/>
    <cellStyle name="Comma 2 2 3 7" xfId="10388" xr:uid="{D6846C37-9918-4B13-B983-019557820330}"/>
    <cellStyle name="Comma 2 2 3 7 2" xfId="11440" xr:uid="{EF61BD99-F619-4A33-B81B-88158175464E}"/>
    <cellStyle name="Comma 2 2 3 7 2 2" xfId="13940" xr:uid="{B742B1F7-52E3-46EB-BA63-9960882AB816}"/>
    <cellStyle name="Comma 2 2 3 7 3" xfId="11164" xr:uid="{F7CBF2B9-8237-4EB8-84B4-7000F80BC47A}"/>
    <cellStyle name="Comma 2 2 3 7 4" xfId="13826" xr:uid="{61C253C5-E23D-45BA-BE62-797C9A0419B0}"/>
    <cellStyle name="Comma 2 2 3 8" xfId="10389" xr:uid="{9D48B552-7E1B-4F59-BB6B-51BD8BBDC730}"/>
    <cellStyle name="Comma 2 2 3 8 2" xfId="11441" xr:uid="{41D9CECC-2201-4FB2-A50A-A8CE505DBFB7}"/>
    <cellStyle name="Comma 2 2 3 8 2 2" xfId="13941" xr:uid="{3F4235D9-5E50-4487-9035-8CA233C7A60D}"/>
    <cellStyle name="Comma 2 2 3 8 3" xfId="11165" xr:uid="{6B991243-1FA5-4D5D-B46A-50CB5A4F2E86}"/>
    <cellStyle name="Comma 2 2 3 8 4" xfId="13827" xr:uid="{CEA0AC4E-EA53-4D36-935E-4D7418017D2D}"/>
    <cellStyle name="Comma 2 2 3 9" xfId="10390" xr:uid="{ADFC0E96-0AA7-4D79-B51D-BEAE2A54DCCE}"/>
    <cellStyle name="Comma 2 2 3 9 2" xfId="11442" xr:uid="{1577EB0A-A8E9-4483-A7EA-DCE8D170F383}"/>
    <cellStyle name="Comma 2 2 3 9 2 2" xfId="13942" xr:uid="{C08225C5-0DBA-4589-B5F6-510459D390FB}"/>
    <cellStyle name="Comma 2 2 3 9 3" xfId="11166" xr:uid="{3AF8BA88-9BD2-48D6-9CD7-CF10A7BECC50}"/>
    <cellStyle name="Comma 2 2 3 9 4" xfId="13828" xr:uid="{58176DFF-8040-4590-AD43-35498C1F7B83}"/>
    <cellStyle name="Comma 2 2 4" xfId="4077" xr:uid="{86A2F197-9EBB-4745-8D89-541362A9BC7B}"/>
    <cellStyle name="Comma 2 2 4 2" xfId="10391" xr:uid="{EB26B1F8-44FD-42F8-BE36-C144931AAFB4}"/>
    <cellStyle name="Comma 2 2 4 2 2" xfId="11443" xr:uid="{2D33CE43-84E3-4713-B3B0-54003103CFF8}"/>
    <cellStyle name="Comma 2 2 4 2 2 2" xfId="14049" xr:uid="{5F93F731-4AA4-4E00-9713-3E2479D610D2}"/>
    <cellStyle name="Comma 2 2 4 2 3" xfId="13214" xr:uid="{0993AA45-B460-45DB-8332-839428F35FED}"/>
    <cellStyle name="Comma 2 2 4 2 4" xfId="13943" xr:uid="{63ABA34E-15BD-48FD-8BC4-6A725A744E43}"/>
    <cellStyle name="Comma 2 2 4 3" xfId="12631" xr:uid="{21CD1214-1026-4D33-8545-40BFF138A08C}"/>
    <cellStyle name="Comma 2 2 5" xfId="184" xr:uid="{2652E7F3-2E52-4D99-A078-C3E1AFF6ADFC}"/>
    <cellStyle name="Comma 2 2 5 2" xfId="10392" xr:uid="{424B5B77-C370-4125-9C22-66E0A193555F}"/>
    <cellStyle name="Comma 2 2 5 2 2" xfId="11444" xr:uid="{3B9A422C-4A94-4632-AA65-BF29F9E2BFF8}"/>
    <cellStyle name="Comma 2 2 5 2 3" xfId="13944" xr:uid="{017CB835-9F12-4CF4-94DC-391382A993D4}"/>
    <cellStyle name="Comma 2 2 5 3" xfId="11167" xr:uid="{A3DF259F-719F-4AB7-B788-913D2F0265C3}"/>
    <cellStyle name="Comma 2 2 5 4" xfId="11882" xr:uid="{3CD2BA7F-0A71-4CFA-A319-A866DFA9FFEE}"/>
    <cellStyle name="Comma 2 2 5 5" xfId="13215" xr:uid="{BC0995B5-7643-4E09-AD54-5D673B5EA93C}"/>
    <cellStyle name="Comma 2 2 5 6" xfId="13829" xr:uid="{8F4D64FC-310D-4765-9C81-CE04FFF02959}"/>
    <cellStyle name="Comma 2 2 6" xfId="4078" xr:uid="{CDE5B8E0-4A5D-42A3-AAC5-AF0E84150C6C}"/>
    <cellStyle name="Comma 2 2 6 2" xfId="11883" xr:uid="{BCE8EDE9-259B-47BC-B6DE-555668603BC2}"/>
    <cellStyle name="Comma 2 2 6 3" xfId="13801" xr:uid="{ADB8B16E-6F2F-4C19-A0DA-555C9B601FC5}"/>
    <cellStyle name="Comma 2 2 7" xfId="4079" xr:uid="{A9EC8AD6-8AF5-4438-B161-B27C341B6B3A}"/>
    <cellStyle name="Comma 2 2 7 2" xfId="11884" xr:uid="{A8F79764-7E3A-45B5-A6B9-520B4842CC03}"/>
    <cellStyle name="Comma 2 2 8" xfId="4080" xr:uid="{2A15DD51-8716-4CFA-B7E0-BCB63D34FA34}"/>
    <cellStyle name="Comma 2 2 8 2" xfId="11885" xr:uid="{53E255F4-7F5F-413C-B1D2-804AE8F19798}"/>
    <cellStyle name="Comma 2 2 9" xfId="4081" xr:uid="{8A4FBB43-A160-431D-B35E-9E1FBAAEC1E9}"/>
    <cellStyle name="Comma 2 2 9 2" xfId="11886" xr:uid="{0D9176DC-1286-4E4C-A1A8-6DF248B69B33}"/>
    <cellStyle name="Comma 2 20" xfId="11037" xr:uid="{9D94E59A-DB94-49CC-A80D-0A155513DAA2}"/>
    <cellStyle name="Comma 2 21" xfId="11085" xr:uid="{191433D7-3672-4F57-8F34-EC968790B9EB}"/>
    <cellStyle name="Comma 2 22" xfId="11113" xr:uid="{D04E9B55-3F05-42B0-8A61-56070C460592}"/>
    <cellStyle name="Comma 2 23" xfId="11138" xr:uid="{94E4323E-E8CF-40C9-B403-1C67146EA514}"/>
    <cellStyle name="Comma 2 24" xfId="11555" xr:uid="{ACDCB9E9-1152-4287-A1F0-A0FFB5A67D3F}"/>
    <cellStyle name="Comma 2 25" xfId="12444" xr:uid="{406DE098-44E8-44FC-AC5B-BDFCB29BB22A}"/>
    <cellStyle name="Comma 2 26" xfId="12450" xr:uid="{41D1B697-EFE7-4889-AC09-AB87FF07271F}"/>
    <cellStyle name="Comma 2 27" xfId="13758" xr:uid="{8E3E2A74-0DAB-4904-8F12-833892EC6F11}"/>
    <cellStyle name="Comma 2 28" xfId="169" xr:uid="{CBBD9A23-9CDE-4DDC-B5C2-969B0BC67C3D}"/>
    <cellStyle name="Comma 2 3" xfId="119" xr:uid="{7724BB92-8494-4E26-874F-6F66DCC1EB29}"/>
    <cellStyle name="Comma 2 3 10" xfId="4083" xr:uid="{0DDF8857-F699-4834-8D7E-4231EDE25296}"/>
    <cellStyle name="Comma 2 3 10 2" xfId="11887" xr:uid="{0769D766-A268-4C4B-8F51-F1F6BD4E5330}"/>
    <cellStyle name="Comma 2 3 11" xfId="10393" xr:uid="{BD28BF03-F179-410D-B636-5E01607AA515}"/>
    <cellStyle name="Comma 2 3 12" xfId="11017" xr:uid="{751F488F-9EBA-4D31-ADE4-D3BC13C1F9C3}"/>
    <cellStyle name="Comma 2 3 13" xfId="11115" xr:uid="{58BB1893-3D91-4DEE-9040-ACB071FA2138}"/>
    <cellStyle name="Comma 2 3 14" xfId="11168" xr:uid="{E53E5023-B660-4515-B7BD-B00FAE0E0924}"/>
    <cellStyle name="Comma 2 3 15" xfId="12466" xr:uid="{660674B6-098C-4746-8FD8-4A37BF304855}"/>
    <cellStyle name="Comma 2 3 16" xfId="13769" xr:uid="{8569BA5E-FF03-4F0B-B3A0-FD861046E225}"/>
    <cellStyle name="Comma 2 3 17" xfId="4082" xr:uid="{24867064-5352-46F9-8046-F5F1B2E5380A}"/>
    <cellStyle name="Comma 2 3 2" xfId="4084" xr:uid="{40840132-7F9E-49FD-B430-5A1647DC44D1}"/>
    <cellStyle name="Comma 2 3 2 10" xfId="11116" xr:uid="{0EADDE85-C526-418F-84B3-37403510AAD3}"/>
    <cellStyle name="Comma 2 3 2 11" xfId="11169" xr:uid="{8D22165A-5B06-4165-8DB5-85DDFED95FB5}"/>
    <cellStyle name="Comma 2 3 2 12" xfId="12467" xr:uid="{2FBBF032-0B12-4F50-8487-C244D18256B3}"/>
    <cellStyle name="Comma 2 3 2 13" xfId="13831" xr:uid="{0F03E831-8D60-4CCA-AF9F-0DAB825520A7}"/>
    <cellStyle name="Comma 2 3 2 2" xfId="4085" xr:uid="{F6D64243-D585-4CAE-95F6-7E60D40EDA12}"/>
    <cellStyle name="Comma 2 3 2 2 2" xfId="4086" xr:uid="{0BE99EA8-0314-40FD-B19E-247A596CB798}"/>
    <cellStyle name="Comma 2 3 2 2 3" xfId="4087" xr:uid="{6DA0547F-01F6-485F-AA42-8C364F655FD2}"/>
    <cellStyle name="Comma 2 3 2 2 4" xfId="4088" xr:uid="{BDD9192A-2068-4306-9DF6-5C2A6729129C}"/>
    <cellStyle name="Comma 2 3 2 2 5" xfId="4089" xr:uid="{FF37C981-FFC9-4AC8-89F1-D8BF555F77D7}"/>
    <cellStyle name="Comma 2 3 2 2 6" xfId="11446" xr:uid="{C3C626B7-FC25-4EEF-8463-01C138E9DC97}"/>
    <cellStyle name="Comma 2 3 2 2 7" xfId="11888" xr:uid="{4DBC369B-D9C2-4E4B-87CF-6C29F4D8BD7B}"/>
    <cellStyle name="Comma 2 3 2 2 8" xfId="12632" xr:uid="{0CFEAFFC-3FB6-471D-863F-B5830310D2A3}"/>
    <cellStyle name="Comma 2 3 2 2 9" xfId="13946" xr:uid="{AD1FAB09-0C23-4086-A7A3-7C19995C3156}"/>
    <cellStyle name="Comma 2 3 2 3" xfId="4090" xr:uid="{185BA07D-D06A-4A7D-AB8B-51EF4CA4B41D}"/>
    <cellStyle name="Comma 2 3 2 3 2" xfId="14020" xr:uid="{7FCA6E28-830E-4B71-81E7-84B0D3AD1405}"/>
    <cellStyle name="Comma 2 3 2 4" xfId="4091" xr:uid="{1A7F6FE2-1B5B-48F5-9622-67806A691A51}"/>
    <cellStyle name="Comma 2 3 2 4 2" xfId="14072" xr:uid="{A1E52A61-6C88-4109-9716-8C9153A75367}"/>
    <cellStyle name="Comma 2 3 2 5" xfId="4092" xr:uid="{02ABF753-8D1A-42FA-8144-0CE1E56E6F2A}"/>
    <cellStyle name="Comma 2 3 2 5 2" xfId="11889" xr:uid="{CD9570E8-5732-438D-9D17-A1108BEDD476}"/>
    <cellStyle name="Comma 2 3 2 6" xfId="4093" xr:uid="{FB608568-8595-4E2D-8D60-488110407D04}"/>
    <cellStyle name="Comma 2 3 2 6 2" xfId="11890" xr:uid="{BD057F15-225D-4503-B4A6-16060F7D4A19}"/>
    <cellStyle name="Comma 2 3 2 7" xfId="4094" xr:uid="{CB53BEDD-698C-480E-9773-33593E09EF80}"/>
    <cellStyle name="Comma 2 3 2 7 2" xfId="11891" xr:uid="{91A61CCE-E267-4DBD-A85E-47031ADBBACB}"/>
    <cellStyle name="Comma 2 3 2 8" xfId="10394" xr:uid="{620BD603-DF2C-49AC-A4AF-FA7A2E15AD2F}"/>
    <cellStyle name="Comma 2 3 2 9" xfId="11089" xr:uid="{1B9B5C78-194C-4D56-B329-5A5C1D3E7B1D}"/>
    <cellStyle name="Comma 2 3 3" xfId="4095" xr:uid="{A3EF7964-BCE8-4F6C-AF33-33C45073E7A7}"/>
    <cellStyle name="Comma 2 3 3 2" xfId="11445" xr:uid="{5F998EC2-942F-46C8-9512-E017D0CCD1DA}"/>
    <cellStyle name="Comma 2 3 3 3" xfId="12633" xr:uid="{82105CB1-F225-4DB7-9031-0C4099185CD5}"/>
    <cellStyle name="Comma 2 3 3 4" xfId="13945" xr:uid="{C63F1E33-0FE4-4717-B9DB-8C179ABB3DDB}"/>
    <cellStyle name="Comma 2 3 4" xfId="4096" xr:uid="{981EE598-1E82-48F3-B75D-619B626B8FEB}"/>
    <cellStyle name="Comma 2 3 4 2" xfId="11892" xr:uid="{C8F3D84F-BE11-4514-9EDE-94AB4783DF91}"/>
    <cellStyle name="Comma 2 3 4 3" xfId="13216" xr:uid="{0CE08B72-D69F-4F25-BE9B-A91FCDC5A28F}"/>
    <cellStyle name="Comma 2 3 4 4" xfId="13830" xr:uid="{1D3ECAC6-97EF-4BDA-BA4A-4AFC7DA98FFD}"/>
    <cellStyle name="Comma 2 3 5" xfId="4097" xr:uid="{A65C6488-1D7C-4166-A5F3-B2E87347E22F}"/>
    <cellStyle name="Comma 2 3 5 2" xfId="11893" xr:uid="{A8EA501C-05DD-4814-B13F-3887E4458EC7}"/>
    <cellStyle name="Comma 2 3 5 3" xfId="14058" xr:uid="{0D5AE365-F3B0-452D-82D5-62704B8D450E}"/>
    <cellStyle name="Comma 2 3 6" xfId="4098" xr:uid="{A5FC520A-2280-447C-99B6-296AABB2937A}"/>
    <cellStyle name="Comma 2 3 6 2" xfId="11894" xr:uid="{F94B829B-FAE5-4EF6-A311-42F805C4321F}"/>
    <cellStyle name="Comma 2 3 7" xfId="4099" xr:uid="{C54DDCBA-8D07-442A-A571-B70C4CEBC152}"/>
    <cellStyle name="Comma 2 3 7 2" xfId="4100" xr:uid="{40DF6CE6-A802-4364-8913-C1A809A5FFCE}"/>
    <cellStyle name="Comma 2 3 7 2 2" xfId="11895" xr:uid="{90C12636-75D0-4326-84CF-2122026137D4}"/>
    <cellStyle name="Comma 2 3 8" xfId="4101" xr:uid="{DCDC174F-D0A3-460E-A2D8-D074CED266F0}"/>
    <cellStyle name="Comma 2 3 8 2" xfId="4102" xr:uid="{4B88C411-C17A-4FFE-AD39-36D4EFCA54A6}"/>
    <cellStyle name="Comma 2 3 8 2 2" xfId="11896" xr:uid="{4917F6B6-E8EB-4DC2-ABCB-07CB70B89DEE}"/>
    <cellStyle name="Comma 2 3 9" xfId="4103" xr:uid="{D35A3061-93CF-494B-A357-79C71B27BD4E}"/>
    <cellStyle name="Comma 2 3 9 2" xfId="11897" xr:uid="{3488D369-7D32-423C-9CD1-B42315649534}"/>
    <cellStyle name="Comma 2 4" xfId="4104" xr:uid="{7F8CF8FC-305B-42E2-9F58-465690C804E0}"/>
    <cellStyle name="Comma 2 4 10" xfId="10395" xr:uid="{3CF44596-5BB0-4045-9E5D-8F0A87B695BA}"/>
    <cellStyle name="Comma 2 4 11" xfId="12468" xr:uid="{E0A0CA91-E3F5-4E15-BEB4-EA6D00FA27D1}"/>
    <cellStyle name="Comma 2 4 12" xfId="13786" xr:uid="{D436AC8B-F142-4895-A2B2-47CBEC6BE71C}"/>
    <cellStyle name="Comma 2 4 2" xfId="4105" xr:uid="{F9B0971F-82BA-4B2D-A45A-00A944C25712}"/>
    <cellStyle name="Comma 2 4 2 2" xfId="11447" xr:uid="{D329A913-B408-443B-8073-80733482B6A6}"/>
    <cellStyle name="Comma 2 4 2 2 2" xfId="12635" xr:uid="{13D12A09-DF9E-4D04-8362-5CA83D1B73BD}"/>
    <cellStyle name="Comma 2 4 2 3" xfId="12634" xr:uid="{501B1C01-90D8-4877-94F9-1F37422C6A5D}"/>
    <cellStyle name="Comma 2 4 2 4" xfId="13947" xr:uid="{E46DD856-221E-43B3-963E-EBB5B14FE4F2}"/>
    <cellStyle name="Comma 2 4 3" xfId="4106" xr:uid="{82688CBB-576B-4279-848D-62A6D936B2EE}"/>
    <cellStyle name="Comma 2 4 3 2" xfId="11898" xr:uid="{47DC421E-3366-4901-ACEF-18B937781172}"/>
    <cellStyle name="Comma 2 4 3 3" xfId="12636" xr:uid="{5E48B726-59F9-4112-8832-AE269DD12895}"/>
    <cellStyle name="Comma 2 4 4" xfId="4107" xr:uid="{1EF50CA8-EE26-4482-9C84-1196CDADA07B}"/>
    <cellStyle name="Comma 2 4 4 2" xfId="11899" xr:uid="{F1627054-4896-4E67-A4B1-8CB608045652}"/>
    <cellStyle name="Comma 2 4 4 3" xfId="13217" xr:uid="{EF980470-E125-40A4-AFC9-A5A2E50F52F1}"/>
    <cellStyle name="Comma 2 4 4 4" xfId="14065" xr:uid="{32080324-9BD5-4CA6-823D-53CF801A370F}"/>
    <cellStyle name="Comma 2 4 5" xfId="4108" xr:uid="{18B39060-CE61-4916-8BD2-52FF54B031FB}"/>
    <cellStyle name="Comma 2 4 5 2" xfId="11900" xr:uid="{DCFEE8C3-3FC4-41AC-BD82-918BD1119FA2}"/>
    <cellStyle name="Comma 2 4 5 3" xfId="13218" xr:uid="{D30BDD35-BE2C-487F-AB54-BD8B2DB12BE8}"/>
    <cellStyle name="Comma 2 4 6" xfId="4109" xr:uid="{B0477884-47C5-4237-AC62-2567DA651B72}"/>
    <cellStyle name="Comma 2 4 6 2" xfId="4110" xr:uid="{11B94152-C6F3-4735-85DE-07D72CB43AF9}"/>
    <cellStyle name="Comma 2 4 6 2 2" xfId="11901" xr:uid="{FD6259BD-9900-4B5A-AC54-8AABC1856731}"/>
    <cellStyle name="Comma 2 4 7" xfId="4111" xr:uid="{500535A8-E877-43EF-8DB2-F0095E76E081}"/>
    <cellStyle name="Comma 2 4 7 2" xfId="4112" xr:uid="{D9CFB8E7-04B8-4D1B-88D9-A6C8FD856ED5}"/>
    <cellStyle name="Comma 2 4 7 2 2" xfId="11902" xr:uid="{CA71ACA9-440B-45DC-853E-A08E4ECE0458}"/>
    <cellStyle name="Comma 2 4 8" xfId="4113" xr:uid="{C3BF7A4C-18D7-4DA7-88C2-68E10960F4ED}"/>
    <cellStyle name="Comma 2 4 8 2" xfId="11903" xr:uid="{83A2F472-5C52-4A2C-B2BA-A67FD09D164C}"/>
    <cellStyle name="Comma 2 4 9" xfId="4114" xr:uid="{2A809874-0C28-4C78-BAC3-89D5ED1AE44E}"/>
    <cellStyle name="Comma 2 4 9 2" xfId="11904" xr:uid="{F014761D-53ED-4BE1-8EE9-375A3D4ABFB7}"/>
    <cellStyle name="Comma 2 5" xfId="4115" xr:uid="{3AB87BD0-691D-433C-A738-F22EF078FA57}"/>
    <cellStyle name="Comma 2 5 10" xfId="12637" xr:uid="{304B7AD8-1D8D-4568-B7DC-EAAB51300BB0}"/>
    <cellStyle name="Comma 2 5 11" xfId="13832" xr:uid="{20857E41-14DB-4380-84AE-516675FD6ECF}"/>
    <cellStyle name="Comma 2 5 2" xfId="4116" xr:uid="{CFCF7DAD-8D3B-482D-B0FC-C1C7557E093F}"/>
    <cellStyle name="Comma 2 5 2 2" xfId="4117" xr:uid="{FFD8B28E-7DA8-4013-BC89-CAAD3A9CE5DC}"/>
    <cellStyle name="Comma 2 5 2 2 2" xfId="11905" xr:uid="{A901FE9F-37D7-4BEE-96AA-347798A7F8E7}"/>
    <cellStyle name="Comma 2 5 2 3" xfId="4118" xr:uid="{0A68A1CF-91FE-4B66-A21C-28612B1DF854}"/>
    <cellStyle name="Comma 2 5 2 3 2" xfId="11906" xr:uid="{43FC6B3D-6C9E-43D1-9D4A-EF30D4667D1B}"/>
    <cellStyle name="Comma 2 5 2 4" xfId="4119" xr:uid="{A0D268C9-96EF-4DE4-A503-09D26CC07164}"/>
    <cellStyle name="Comma 2 5 2 4 2" xfId="11907" xr:uid="{A839B24D-B568-473D-8676-9193EAA83FBB}"/>
    <cellStyle name="Comma 2 5 2 5" xfId="4120" xr:uid="{7EA62908-95DE-45FE-A2E5-9AB3BC0CDF39}"/>
    <cellStyle name="Comma 2 5 2 5 2" xfId="11908" xr:uid="{3CB97A1E-A851-4D70-8291-A9006C225E4C}"/>
    <cellStyle name="Comma 2 5 2 6" xfId="11448" xr:uid="{020AA6B3-79DE-4753-AC8A-280710B874D9}"/>
    <cellStyle name="Comma 2 5 2 7" xfId="12638" xr:uid="{DC395769-46AA-4C95-9C0B-BF403D6A721C}"/>
    <cellStyle name="Comma 2 5 2 8" xfId="13948" xr:uid="{CAEC0AB5-0B0A-4E06-AB37-17C7F731A9CC}"/>
    <cellStyle name="Comma 2 5 3" xfId="4121" xr:uid="{48E277C9-9ECD-4343-9995-C6B767901BF0}"/>
    <cellStyle name="Comma 2 5 3 2" xfId="11909" xr:uid="{C98062D1-7514-409C-B9C1-6730E437D421}"/>
    <cellStyle name="Comma 2 5 3 3" xfId="13219" xr:uid="{CF0AE2D7-D009-4FC4-AA65-CCB7FBF944C4}"/>
    <cellStyle name="Comma 2 5 3 4" xfId="14078" xr:uid="{374CF0FB-59B6-440F-A854-851F5BF89EE3}"/>
    <cellStyle name="Comma 2 5 4" xfId="4122" xr:uid="{48342082-02FF-4505-A19D-AC91395CEE8F}"/>
    <cellStyle name="Comma 2 5 4 2" xfId="11910" xr:uid="{5CD49D2C-FDDF-4858-9360-66AADA2E55F4}"/>
    <cellStyle name="Comma 2 5 5" xfId="4123" xr:uid="{B8D916A9-6AB6-41A9-98D1-BDA92125F6D3}"/>
    <cellStyle name="Comma 2 5 6" xfId="4124" xr:uid="{3C6CB42B-DAB9-4A7E-A4E5-E57802274321}"/>
    <cellStyle name="Comma 2 5 7" xfId="4125" xr:uid="{7D998919-E665-45C9-BA68-8496938166B9}"/>
    <cellStyle name="Comma 2 5 8" xfId="10396" xr:uid="{9E3EA20D-4D25-4E45-8011-DE269D50982B}"/>
    <cellStyle name="Comma 2 5 9" xfId="11170" xr:uid="{5F0891CC-BE10-4914-9804-E677C075AA0E}"/>
    <cellStyle name="Comma 2 6" xfId="4126" xr:uid="{77528F71-EB1F-4C49-934B-87CA7ED8E32F}"/>
    <cellStyle name="Comma 2 6 2" xfId="10397" xr:uid="{4CAC121D-78D1-4134-BB53-EB3111B96950}"/>
    <cellStyle name="Comma 2 6 2 2" xfId="11449" xr:uid="{3C1D88F2-FADE-47C1-994B-B4A9AE1508DD}"/>
    <cellStyle name="Comma 2 6 2 3" xfId="13949" xr:uid="{16B728B7-4344-4603-A643-566B3F7EB99B}"/>
    <cellStyle name="Comma 2 6 3" xfId="11171" xr:uid="{12C0E5E2-FCAC-4F99-98DA-BE5016C2DB70}"/>
    <cellStyle name="Comma 2 6 4" xfId="12639" xr:uid="{9B9EE02B-22CD-4F82-AD3F-A6304D128627}"/>
    <cellStyle name="Comma 2 6 5" xfId="13833" xr:uid="{04B56157-DBFA-4AEF-A7BA-0ECE15321FEE}"/>
    <cellStyle name="Comma 2 7" xfId="4127" xr:uid="{006FA66D-E5E3-44C9-B8C7-EFEDAC26FC4B}"/>
    <cellStyle name="Comma 2 7 2" xfId="10398" xr:uid="{313595B3-47F3-42E8-9598-ABE06A0394CB}"/>
    <cellStyle name="Comma 2 7 2 2" xfId="11450" xr:uid="{C8FB365A-2CA4-4A95-81CE-95FEB70E5DD5}"/>
    <cellStyle name="Comma 2 7 2 3" xfId="13950" xr:uid="{DE01E74A-79A6-41BC-84FA-3FF7C6DB4818}"/>
    <cellStyle name="Comma 2 7 3" xfId="11911" xr:uid="{20693915-B795-4C9B-B109-B056D16CBAD3}"/>
    <cellStyle name="Comma 2 7 4" xfId="12469" xr:uid="{D111B76C-A1B6-4F93-9BF4-24F22AD247E5}"/>
    <cellStyle name="Comma 2 8" xfId="4128" xr:uid="{D2703B26-9F6E-4FA5-ADA5-F96EEC15E2FB}"/>
    <cellStyle name="Comma 2 8 2" xfId="10399" xr:uid="{CB224ABF-A20E-48DB-ABF5-CE65F4B684BD}"/>
    <cellStyle name="Comma 2 8 2 2" xfId="11451" xr:uid="{83F39DE5-B159-42FA-90A6-41D3E22228A5}"/>
    <cellStyle name="Comma 2 8 2 3" xfId="13951" xr:uid="{74BDEB56-91D2-4DC6-BBAA-E847B185ABCA}"/>
    <cellStyle name="Comma 2 8 3" xfId="11912" xr:uid="{84E4EA3A-0491-4DDD-9F08-DC2C65C0B831}"/>
    <cellStyle name="Comma 2 9" xfId="4129" xr:uid="{DCE2D4B6-6563-4733-929E-254FB1A9904D}"/>
    <cellStyle name="Comma 2 9 2" xfId="10400" xr:uid="{F166AB9C-ABA7-4057-8D91-622B46E37D1C}"/>
    <cellStyle name="Comma 2 9 2 2" xfId="11452" xr:uid="{4E5DE194-0684-4D25-9A1E-3D0A354E880E}"/>
    <cellStyle name="Comma 2 9 2 3" xfId="13952" xr:uid="{98F54442-00C2-4969-A118-D40BB3B51EE3}"/>
    <cellStyle name="Comma 2 9 3" xfId="11913" xr:uid="{4590E21C-D338-4F1A-BBDF-422BB468D35B}"/>
    <cellStyle name="Comma 20" xfId="4130" xr:uid="{4304F383-A1B8-402C-971F-A2C379A9CF98}"/>
    <cellStyle name="Comma 20 2" xfId="4131" xr:uid="{0FECC28B-E592-4F40-9200-7431BFA78612}"/>
    <cellStyle name="Comma 20 2 2" xfId="11519" xr:uid="{78C01F35-5706-4A08-94F5-BD516B8559C8}"/>
    <cellStyle name="Comma 20 2 2 2" xfId="12642" xr:uid="{5F3F8D61-61C8-43B8-842C-18FC2ACE1813}"/>
    <cellStyle name="Comma 20 2 3" xfId="11359" xr:uid="{2EB9D1FA-39BD-42C4-84B9-09B198ABC744}"/>
    <cellStyle name="Comma 20 2 4" xfId="11915" xr:uid="{616B6AAF-AD35-4F2A-A988-F27032129317}"/>
    <cellStyle name="Comma 20 2 5" xfId="12641" xr:uid="{2589821A-D30D-4468-96F0-44BA4B42D196}"/>
    <cellStyle name="Comma 20 3" xfId="4132" xr:uid="{EBBF0FE4-5C4F-44BE-8B24-0BF64F113CCF}"/>
    <cellStyle name="Comma 20 3 2" xfId="11453" xr:uid="{3C226E39-EEAF-4D5C-A216-2D39582F5B97}"/>
    <cellStyle name="Comma 20 3 3" xfId="11916" xr:uid="{2FEA8186-EC6D-40D3-8548-344AB2ACFD38}"/>
    <cellStyle name="Comma 20 3 4" xfId="12643" xr:uid="{14B311F0-0ED5-454E-BDDE-C1DDE82E690E}"/>
    <cellStyle name="Comma 20 4" xfId="10401" xr:uid="{CEC5318F-F061-4564-9B15-EDBDCA14F674}"/>
    <cellStyle name="Comma 20 5" xfId="11914" xr:uid="{97130922-7960-486C-8D5F-F987AB9CA46C}"/>
    <cellStyle name="Comma 20 6" xfId="12640" xr:uid="{AAEB2775-EA79-45FF-A0F9-7D22D2DDD3A2}"/>
    <cellStyle name="Comma 21" xfId="4133" xr:uid="{3CB6645B-A047-4D9C-BBBA-EF25551A0E36}"/>
    <cellStyle name="Comma 21 10" xfId="4134" xr:uid="{36666DB9-91F2-4A61-A535-5D158C1CBFC3}"/>
    <cellStyle name="Comma 21 10 2" xfId="4135" xr:uid="{51F6B2A5-3E54-4F24-9A61-990737FBCCAE}"/>
    <cellStyle name="Comma 21 10 2 2" xfId="11919" xr:uid="{5BBB6CCE-9E60-41C1-B037-50C8079E8899}"/>
    <cellStyle name="Comma 21 10 3" xfId="4136" xr:uid="{B4024FD9-53C5-4F97-9BA7-BF83DCDF79F0}"/>
    <cellStyle name="Comma 21 10 3 2" xfId="11920" xr:uid="{44FB9385-64FA-42D5-A18F-7C0EAF4CC552}"/>
    <cellStyle name="Comma 21 10 4" xfId="11918" xr:uid="{D9B42759-10A5-4D1E-B584-F4B41DF81F4F}"/>
    <cellStyle name="Comma 21 11" xfId="4137" xr:uid="{A657B2C8-4C62-4D7F-A292-B468F266A475}"/>
    <cellStyle name="Comma 21 11 2" xfId="11921" xr:uid="{2C1C3A69-9AE4-40B3-A297-E1B4896A370E}"/>
    <cellStyle name="Comma 21 12" xfId="4138" xr:uid="{C6DCF870-CBD3-42C6-8B62-520BAA9807B0}"/>
    <cellStyle name="Comma 21 12 2" xfId="11922" xr:uid="{47AB813B-8232-4F55-99F6-DDD147AE4739}"/>
    <cellStyle name="Comma 21 13" xfId="4139" xr:uid="{261299D4-542D-4327-8C2A-4501542562A2}"/>
    <cellStyle name="Comma 21 13 2" xfId="11923" xr:uid="{66444E0A-CB63-4547-82D6-844854B2C1AB}"/>
    <cellStyle name="Comma 21 14" xfId="4140" xr:uid="{496B8106-45EC-4C05-902F-7A08008674CD}"/>
    <cellStyle name="Comma 21 14 2" xfId="11924" xr:uid="{CEFB0B40-4D32-4D65-BF2B-0763C3BDD435}"/>
    <cellStyle name="Comma 21 15" xfId="4141" xr:uid="{E8453682-CE77-4477-8E16-6F8D0FDE747E}"/>
    <cellStyle name="Comma 21 15 2" xfId="11925" xr:uid="{4153E8C9-CD3A-4B9F-9FD9-4CA93A668D5B}"/>
    <cellStyle name="Comma 21 16" xfId="4142" xr:uid="{A2A4E852-BE2F-4599-B4FD-7519822E4436}"/>
    <cellStyle name="Comma 21 16 2" xfId="11926" xr:uid="{ECDFFD46-CF9C-4B77-A659-263B4B297A96}"/>
    <cellStyle name="Comma 21 17" xfId="4143" xr:uid="{101F30C8-E04F-4680-93E0-EC6896D36087}"/>
    <cellStyle name="Comma 21 17 2" xfId="11927" xr:uid="{13D4C59C-E352-4214-B82B-AB0956082651}"/>
    <cellStyle name="Comma 21 18" xfId="10402" xr:uid="{451B8901-10D6-4312-8AA0-5EE93C47F59E}"/>
    <cellStyle name="Comma 21 19" xfId="11172" xr:uid="{A47BA80C-8440-48E2-BD25-D8E3CF56DB1A}"/>
    <cellStyle name="Comma 21 2" xfId="4144" xr:uid="{15929383-C48F-4BCE-A6EB-7BAFFF8F297B}"/>
    <cellStyle name="Comma 21 2 10" xfId="4145" xr:uid="{92BD5326-EE26-4106-8C8B-0A83931F5FC8}"/>
    <cellStyle name="Comma 21 2 10 2" xfId="11929" xr:uid="{B513779D-BD06-403A-B5EB-A5E65615593A}"/>
    <cellStyle name="Comma 21 2 11" xfId="11454" xr:uid="{F23BE73B-60D6-465F-8918-13CAA94EF667}"/>
    <cellStyle name="Comma 21 2 12" xfId="11928" xr:uid="{DD1BEDCA-8904-4CD7-AD4D-03D163466005}"/>
    <cellStyle name="Comma 21 2 13" xfId="12645" xr:uid="{B364510B-A552-40C1-90E4-818914BB1F3B}"/>
    <cellStyle name="Comma 21 2 14" xfId="13953" xr:uid="{1F08D451-9135-405F-B6E7-300DB7859C28}"/>
    <cellStyle name="Comma 21 2 2" xfId="4146" xr:uid="{D1A9ED39-4327-4BB6-9880-D6AB4B0A81B4}"/>
    <cellStyle name="Comma 21 2 2 2" xfId="12646" xr:uid="{7BC97424-873E-4619-8238-EA6F0C88EB03}"/>
    <cellStyle name="Comma 21 2 3" xfId="4147" xr:uid="{469B6398-F28D-440B-8E4D-9B1A03737A39}"/>
    <cellStyle name="Comma 21 2 4" xfId="4148" xr:uid="{7F5A3E87-0DBD-4240-AC38-442AD0223313}"/>
    <cellStyle name="Comma 21 2 4 2" xfId="11930" xr:uid="{81B87B43-4504-4359-B284-C86F34E6324D}"/>
    <cellStyle name="Comma 21 2 5" xfId="4149" xr:uid="{E9DD4F23-C7EF-42B9-AD62-CF9CE592C94A}"/>
    <cellStyle name="Comma 21 2 5 2" xfId="11931" xr:uid="{52862B4D-F987-4409-BE65-B518891FF519}"/>
    <cellStyle name="Comma 21 2 6" xfId="4150" xr:uid="{75964E79-6668-4938-ABA6-C2A3E9654622}"/>
    <cellStyle name="Comma 21 2 6 2" xfId="11932" xr:uid="{B36DEA3D-CF70-42F4-91A2-0EBCAFD2AF5C}"/>
    <cellStyle name="Comma 21 2 7" xfId="4151" xr:uid="{8597CAC5-94A9-4BA6-8B25-5A40EAF568C7}"/>
    <cellStyle name="Comma 21 2 7 2" xfId="11933" xr:uid="{222528E7-4FE6-4A84-823C-68E8C9629357}"/>
    <cellStyle name="Comma 21 2 8" xfId="4152" xr:uid="{F6AD30B3-9D03-4044-BAEA-E3CA6972B239}"/>
    <cellStyle name="Comma 21 2 8 2" xfId="11934" xr:uid="{4214A3DC-9952-41AA-86B7-088771206310}"/>
    <cellStyle name="Comma 21 2 9" xfId="4153" xr:uid="{8D6B1EFC-5AD6-42EC-A01D-3AC7A21F73C4}"/>
    <cellStyle name="Comma 21 2 9 2" xfId="11935" xr:uid="{3A64D37A-5910-4663-8E42-C3ABD023FD45}"/>
    <cellStyle name="Comma 21 20" xfId="11917" xr:uid="{C9C87453-B7C6-4268-9BB0-3212A9BE199E}"/>
    <cellStyle name="Comma 21 21" xfId="12644" xr:uid="{E9783910-C02E-4C78-BD6A-25D3DE3978C2}"/>
    <cellStyle name="Comma 21 22" xfId="13834" xr:uid="{7CD3D393-45F2-4F79-8821-E9CA867B2AD2}"/>
    <cellStyle name="Comma 21 3" xfId="4154" xr:uid="{D7B173F5-10F2-486A-836E-93DA702D41C0}"/>
    <cellStyle name="Comma 21 3 2" xfId="4155" xr:uid="{40A0A1F7-27A2-4E6E-8160-5D1FF78E30DE}"/>
    <cellStyle name="Comma 21 3 2 2" xfId="11937" xr:uid="{0AFCBD3D-7A31-4C0F-A932-86237AF582DA}"/>
    <cellStyle name="Comma 21 3 3" xfId="4156" xr:uid="{B9C21910-9967-494B-9893-34FABFDA5A63}"/>
    <cellStyle name="Comma 21 3 3 2" xfId="11938" xr:uid="{B71D6EB9-F40E-447D-A734-30C7A1224F96}"/>
    <cellStyle name="Comma 21 3 4" xfId="11936" xr:uid="{662A1894-D8C8-4658-9648-D0A667F066A3}"/>
    <cellStyle name="Comma 21 3 5" xfId="12647" xr:uid="{F2FF3898-B711-40C4-9FCD-669F9D33A6B6}"/>
    <cellStyle name="Comma 21 4" xfId="4157" xr:uid="{642692A2-17D9-4B53-9D26-8C2DA7785E1B}"/>
    <cellStyle name="Comma 21 4 2" xfId="4158" xr:uid="{9B7BA592-19F3-47D9-A7D6-1C1D69FC2DE4}"/>
    <cellStyle name="Comma 21 4 2 2" xfId="11940" xr:uid="{5BC7CE6F-C621-4C78-8D5D-E294875D38CE}"/>
    <cellStyle name="Comma 21 4 3" xfId="4159" xr:uid="{C5DC4155-8D40-469E-8CD1-6D7FB8467992}"/>
    <cellStyle name="Comma 21 4 3 2" xfId="11941" xr:uid="{253130A2-2FCD-439B-9988-7300BD46EBE7}"/>
    <cellStyle name="Comma 21 4 4" xfId="11939" xr:uid="{07AC06C1-9097-4DF0-BE2F-89DB2BBFB13F}"/>
    <cellStyle name="Comma 21 5" xfId="4160" xr:uid="{0631AB95-ED66-4DF7-850F-A80A1BEF75F0}"/>
    <cellStyle name="Comma 21 5 2" xfId="4161" xr:uid="{3EBF6BF1-983D-414E-8A3D-F4451CB469EC}"/>
    <cellStyle name="Comma 21 5 2 2" xfId="11943" xr:uid="{47A3C7F1-72F9-45F7-9800-40215E27EF4F}"/>
    <cellStyle name="Comma 21 5 3" xfId="4162" xr:uid="{5DDA9CA0-D6EC-4509-A831-D6681D798ADF}"/>
    <cellStyle name="Comma 21 5 3 2" xfId="11944" xr:uid="{708A6600-9324-47E2-BE6D-2652079F8DFE}"/>
    <cellStyle name="Comma 21 5 4" xfId="11942" xr:uid="{6F6E7497-8091-45D9-BB03-6445C766C988}"/>
    <cellStyle name="Comma 21 6" xfId="4163" xr:uid="{1BCD8848-A3E4-472F-BD50-B6141046AD25}"/>
    <cellStyle name="Comma 21 6 2" xfId="4164" xr:uid="{9CA20B69-D33F-40EE-8452-97F2ACE73D8C}"/>
    <cellStyle name="Comma 21 6 2 2" xfId="11946" xr:uid="{C305954C-8820-4C1E-B961-231CA893A6B0}"/>
    <cellStyle name="Comma 21 6 3" xfId="4165" xr:uid="{91735613-DE74-40FC-8E11-E5BAB413E819}"/>
    <cellStyle name="Comma 21 6 3 2" xfId="11947" xr:uid="{276090A6-6009-4B15-A318-93B4DCE9B661}"/>
    <cellStyle name="Comma 21 6 4" xfId="11945" xr:uid="{9C81F23F-F7C7-4093-8711-20B66FA36BC1}"/>
    <cellStyle name="Comma 21 7" xfId="4166" xr:uid="{6AD7EC0F-52BE-4863-AA71-FAD68503F8EC}"/>
    <cellStyle name="Comma 21 7 2" xfId="4167" xr:uid="{D60075BE-B9F2-4AA9-AF8A-BEA1F172FCA5}"/>
    <cellStyle name="Comma 21 7 2 2" xfId="11949" xr:uid="{5D54A152-1C19-4FB2-B5B1-FAD3628A776A}"/>
    <cellStyle name="Comma 21 7 3" xfId="4168" xr:uid="{75318CEF-F637-4AD3-B56C-B53606D3678C}"/>
    <cellStyle name="Comma 21 7 3 2" xfId="11950" xr:uid="{D93A0207-773F-4F14-B647-8A41A3674645}"/>
    <cellStyle name="Comma 21 7 4" xfId="11948" xr:uid="{786A37FB-12FE-4761-BC04-13D33B143D6A}"/>
    <cellStyle name="Comma 21 8" xfId="4169" xr:uid="{BF9303CC-66DA-4FF3-9BC7-820B91E75153}"/>
    <cellStyle name="Comma 21 8 2" xfId="4170" xr:uid="{6D4D2D65-B510-4A23-9562-BB0304EDAAE0}"/>
    <cellStyle name="Comma 21 8 2 2" xfId="11952" xr:uid="{412127E9-0C37-4F3F-9B29-DF5034C5EE5C}"/>
    <cellStyle name="Comma 21 8 3" xfId="4171" xr:uid="{5739A3B6-811B-4A98-AEDF-3DF844599953}"/>
    <cellStyle name="Comma 21 8 3 2" xfId="11953" xr:uid="{283127CC-82CE-4C58-A260-3A236FCDD1BD}"/>
    <cellStyle name="Comma 21 8 4" xfId="11951" xr:uid="{D7956E4C-4C71-4C6B-93C9-60870044934C}"/>
    <cellStyle name="Comma 21 9" xfId="4172" xr:uid="{C54631F0-5222-48D7-B069-C1E61028D18C}"/>
    <cellStyle name="Comma 21 9 2" xfId="4173" xr:uid="{AA79B7A8-6CE0-46F2-AC55-D053FB2AD5E7}"/>
    <cellStyle name="Comma 21 9 2 2" xfId="11955" xr:uid="{CF4B0BCC-3CA7-472A-8C9E-14D9DF97EE97}"/>
    <cellStyle name="Comma 21 9 3" xfId="4174" xr:uid="{5604893E-5B2B-437D-AF88-A57769686EC0}"/>
    <cellStyle name="Comma 21 9 3 2" xfId="11956" xr:uid="{2C0BB0DF-10E1-48B6-B557-E646F561FB43}"/>
    <cellStyle name="Comma 21 9 4" xfId="11954" xr:uid="{832B5201-752D-46ED-8003-B69F525A2FC4}"/>
    <cellStyle name="Comma 22" xfId="4175" xr:uid="{7733B4F9-5A67-4F77-B81D-672E622616D0}"/>
    <cellStyle name="Comma 22 2" xfId="4176" xr:uid="{AD02FD8A-B08C-4CE3-B10D-C49EE99EFDF3}"/>
    <cellStyle name="Comma 22 2 2" xfId="11958" xr:uid="{130922DC-2864-4E6A-88AF-2B9277397C65}"/>
    <cellStyle name="Comma 22 2 2 2" xfId="12650" xr:uid="{E99B6DA4-F4C0-407E-8C62-3449F4E45645}"/>
    <cellStyle name="Comma 22 2 3" xfId="12649" xr:uid="{28485BAE-1916-4C45-82FF-2F79A3F688A9}"/>
    <cellStyle name="Comma 22 3" xfId="4177" xr:uid="{62536B75-D06B-41EA-BCF2-85A0B7F15B4E}"/>
    <cellStyle name="Comma 22 3 2" xfId="11959" xr:uid="{CA3624C4-CC2F-453E-8138-CD71C3C5DD44}"/>
    <cellStyle name="Comma 22 3 3" xfId="12651" xr:uid="{DB54611B-062B-48A3-91FD-B3C18D784393}"/>
    <cellStyle name="Comma 22 4" xfId="10403" xr:uid="{3472BC8D-4EDD-4BD6-9757-F23123EC02C1}"/>
    <cellStyle name="Comma 22 5" xfId="11957" xr:uid="{3998B3C2-15A6-42E5-B94D-83E482E07CF7}"/>
    <cellStyle name="Comma 22 6" xfId="12648" xr:uid="{89FC0102-8E05-4E5A-B0FD-1A0A30BB37C6}"/>
    <cellStyle name="Comma 23" xfId="4178" xr:uid="{A5FED740-7687-473D-9545-515A42D6F38E}"/>
    <cellStyle name="Comma 23 2" xfId="4179" xr:uid="{C34E981C-93ED-4139-AD30-921DE3FA9C74}"/>
    <cellStyle name="Comma 23 2 2" xfId="11520" xr:uid="{AE8B0D24-054E-44EC-B1D6-192A5CEDA529}"/>
    <cellStyle name="Comma 23 2 2 2" xfId="12654" xr:uid="{EC56C452-E0E4-4D2C-A476-F79C28DEA60B}"/>
    <cellStyle name="Comma 23 2 3" xfId="11360" xr:uid="{54597236-1610-421E-9F47-9485743B3F44}"/>
    <cellStyle name="Comma 23 2 4" xfId="11961" xr:uid="{0A975926-2A7B-4939-97D4-9103F2FB6CFF}"/>
    <cellStyle name="Comma 23 2 5" xfId="12653" xr:uid="{AA47CC3C-EFD2-4E01-ACEC-718EB9A79FAA}"/>
    <cellStyle name="Comma 23 3" xfId="10404" xr:uid="{26AD5222-4416-46F3-A336-3374F32C92E5}"/>
    <cellStyle name="Comma 23 3 2" xfId="12655" xr:uid="{F89899C4-1289-4BB2-ACB1-EFC4A2487D30}"/>
    <cellStyle name="Comma 23 4" xfId="11960" xr:uid="{9101F943-19E2-4B0D-966D-8146F6336901}"/>
    <cellStyle name="Comma 23 5" xfId="12652" xr:uid="{944F3356-3ED2-444D-8CBC-94DE26BF47BE}"/>
    <cellStyle name="Comma 24" xfId="4180" xr:uid="{684F2EAE-7AD8-4AAA-A651-10F5F1C7BB08}"/>
    <cellStyle name="Comma 24 2" xfId="4181" xr:uid="{420C9B10-B84E-4A07-B94B-F67F1E73975D}"/>
    <cellStyle name="Comma 24 2 2" xfId="11521" xr:uid="{1349CA6F-1A22-45BA-9CDB-97C0971C2C1F}"/>
    <cellStyle name="Comma 24 2 2 2" xfId="12658" xr:uid="{90966F94-561A-4C3B-A922-CEB4389BE0C0}"/>
    <cellStyle name="Comma 24 2 3" xfId="11361" xr:uid="{7FFCFB55-7F47-4880-8489-E585F6764F79}"/>
    <cellStyle name="Comma 24 2 4" xfId="11963" xr:uid="{D49AF669-92C2-452A-BF38-4D0FD234D894}"/>
    <cellStyle name="Comma 24 2 5" xfId="12657" xr:uid="{E3B0411E-24F8-4FEA-B2EB-A659FB6F92EE}"/>
    <cellStyle name="Comma 24 3" xfId="4182" xr:uid="{36202EE0-6A77-4914-8725-3E0CABE36895}"/>
    <cellStyle name="Comma 24 3 2" xfId="11455" xr:uid="{8860A253-200D-4048-A2C6-D413EBC463ED}"/>
    <cellStyle name="Comma 24 3 3" xfId="11964" xr:uid="{3FD44F0C-B5CC-4D66-8C6C-F051649E4CEE}"/>
    <cellStyle name="Comma 24 3 4" xfId="12659" xr:uid="{495FCE41-1C2D-4817-B112-5FD09A3D8353}"/>
    <cellStyle name="Comma 24 4" xfId="4183" xr:uid="{B02D6E6A-2E8D-45E5-B48F-3C5682F917B2}"/>
    <cellStyle name="Comma 24 4 2" xfId="11965" xr:uid="{44890327-43FC-47F5-B9B6-08C59BB513BA}"/>
    <cellStyle name="Comma 24 5" xfId="4184" xr:uid="{2D2DA129-21EC-48F1-B60A-2113554E48E6}"/>
    <cellStyle name="Comma 24 5 2" xfId="11966" xr:uid="{74588A51-A30C-4274-8E9F-716A131F7ED6}"/>
    <cellStyle name="Comma 24 6" xfId="4185" xr:uid="{C423D994-D42B-4413-91C4-08CC8111CC8A}"/>
    <cellStyle name="Comma 24 6 2" xfId="11967" xr:uid="{590E2625-1440-4501-B9C5-4A94414C2AC3}"/>
    <cellStyle name="Comma 24 7" xfId="10405" xr:uid="{C84210D4-C0DB-4768-85B0-D5C18BA00C18}"/>
    <cellStyle name="Comma 24 8" xfId="11962" xr:uid="{772C8FD1-788B-41AF-9F58-6BE24E3153B9}"/>
    <cellStyle name="Comma 24 9" xfId="12656" xr:uid="{15D83F6A-EF68-4B92-B0C8-1ABE90B753B4}"/>
    <cellStyle name="Comma 25" xfId="4186" xr:uid="{96276102-0922-4522-B5E5-5966CCD0BA9C}"/>
    <cellStyle name="Comma 25 2" xfId="4187" xr:uid="{A17F24E2-C51C-4E65-8C76-96568E6FD03D}"/>
    <cellStyle name="Comma 25 2 2" xfId="11522" xr:uid="{821EE06A-9B3D-4AE3-9305-B6064EA0A320}"/>
    <cellStyle name="Comma 25 2 2 2" xfId="12662" xr:uid="{A4B6214D-8F3B-48D9-82ED-DB7988D6A0D5}"/>
    <cellStyle name="Comma 25 2 3" xfId="11362" xr:uid="{BA211097-EBD6-41BD-82EE-A2270ABAA84F}"/>
    <cellStyle name="Comma 25 2 4" xfId="11969" xr:uid="{A45A6FA6-A41C-4CBB-9EA4-D207C669457C}"/>
    <cellStyle name="Comma 25 2 5" xfId="12661" xr:uid="{A589E8FD-87AD-4B04-B80C-00BF064F75BE}"/>
    <cellStyle name="Comma 25 3" xfId="4188" xr:uid="{B126F56A-F448-4FF2-BAFE-6F584F712BA7}"/>
    <cellStyle name="Comma 25 3 2" xfId="11456" xr:uid="{ABBD1BF7-704F-45ED-8561-90FD33AA0092}"/>
    <cellStyle name="Comma 25 3 3" xfId="11970" xr:uid="{D773F459-CCE2-4695-B549-A5CABA36ACE5}"/>
    <cellStyle name="Comma 25 3 4" xfId="12663" xr:uid="{2ACDEFBF-7EB4-42AC-BDE1-2B80EBD3BD83}"/>
    <cellStyle name="Comma 25 4" xfId="4189" xr:uid="{9CC071BD-BA3B-4043-82C5-1A8DE9B7BB59}"/>
    <cellStyle name="Comma 25 4 2" xfId="11971" xr:uid="{D8749B7E-0B20-400A-80E5-17572B036201}"/>
    <cellStyle name="Comma 25 4 3" xfId="13835" xr:uid="{8E4DE426-1D81-4FD1-A3FC-C15517136418}"/>
    <cellStyle name="Comma 25 5" xfId="4190" xr:uid="{8168EEAD-89B9-476F-9020-EF94A5684162}"/>
    <cellStyle name="Comma 25 5 2" xfId="11972" xr:uid="{7CF5BD7D-4204-46DE-9624-86BF22FC785E}"/>
    <cellStyle name="Comma 25 6" xfId="10406" xr:uid="{9CCDC56A-605E-4781-BB34-E75900C9E102}"/>
    <cellStyle name="Comma 25 7" xfId="11968" xr:uid="{14790D99-27D8-4C47-8A47-8031C9CDDB8B}"/>
    <cellStyle name="Comma 25 8" xfId="12660" xr:uid="{7F304D49-9E17-4157-842D-BE79A2E58745}"/>
    <cellStyle name="Comma 25 9" xfId="13759" xr:uid="{297C9BB0-EA7A-458C-A2DF-37BE6B8BB105}"/>
    <cellStyle name="Comma 26" xfId="4191" xr:uid="{E5AAFCFE-A136-48A7-9F67-16F450CE73EE}"/>
    <cellStyle name="Comma 26 10" xfId="4192" xr:uid="{07A081E7-BFBA-41D5-8952-6DDDA810DC6D}"/>
    <cellStyle name="Comma 26 10 2" xfId="11974" xr:uid="{69810C47-F4B4-462A-9491-2385F77DCF59}"/>
    <cellStyle name="Comma 26 11" xfId="4193" xr:uid="{909F3D17-6D11-4961-9483-245010761117}"/>
    <cellStyle name="Comma 26 11 2" xfId="11975" xr:uid="{0166629B-6618-441E-953B-FAB6AAC531E4}"/>
    <cellStyle name="Comma 26 12" xfId="10407" xr:uid="{626EB68D-9E9B-46BC-A59A-2381A7E84503}"/>
    <cellStyle name="Comma 26 13" xfId="11973" xr:uid="{7293EAB0-1374-4B60-99E5-C3E31862E945}"/>
    <cellStyle name="Comma 26 14" xfId="12664" xr:uid="{F3A6FB0E-CDF6-4C6E-A72A-59E5A138E20E}"/>
    <cellStyle name="Comma 26 2" xfId="4194" xr:uid="{5EB4CBCB-6A1F-4BC0-B953-4AEAB5BB9330}"/>
    <cellStyle name="Comma 26 2 2" xfId="11523" xr:uid="{037ED514-5DA1-45EA-BB7E-85FDDD00D4EC}"/>
    <cellStyle name="Comma 26 2 2 2" xfId="12666" xr:uid="{2A3B21FA-DBAD-4944-AD5F-6A851625621E}"/>
    <cellStyle name="Comma 26 2 3" xfId="11363" xr:uid="{85ABA141-DB55-4383-9208-2FDC36AC95E5}"/>
    <cellStyle name="Comma 26 2 4" xfId="11976" xr:uid="{DC4D925F-1DC1-4792-8B8E-3D50C862D862}"/>
    <cellStyle name="Comma 26 2 5" xfId="12665" xr:uid="{F782BF58-98C2-4BA2-8EA5-0A7C683D341B}"/>
    <cellStyle name="Comma 26 3" xfId="4195" xr:uid="{6125DE56-79C7-4138-BC4F-49369A6437FE}"/>
    <cellStyle name="Comma 26 3 2" xfId="11457" xr:uid="{628DAE4F-238A-4267-BA8A-BFB68807C631}"/>
    <cellStyle name="Comma 26 3 3" xfId="11977" xr:uid="{064B1B4D-E125-434D-A425-372EA77B0335}"/>
    <cellStyle name="Comma 26 3 4" xfId="12667" xr:uid="{4DE74035-F734-4D30-A6C7-CA9B2DC6946B}"/>
    <cellStyle name="Comma 26 4" xfId="4196" xr:uid="{D97CD852-4179-4620-8800-E64320B078C8}"/>
    <cellStyle name="Comma 26 4 2" xfId="11978" xr:uid="{48D7D3F2-EAF1-43C7-8024-FC44F1A8B29B}"/>
    <cellStyle name="Comma 26 5" xfId="4197" xr:uid="{68063638-1187-4E64-BC0C-9B1EC2B71890}"/>
    <cellStyle name="Comma 26 5 2" xfId="11979" xr:uid="{1B958357-5BDF-401C-8B97-5B3D8BCFEAA8}"/>
    <cellStyle name="Comma 26 6" xfId="4198" xr:uid="{855D5452-EBE9-4D6C-90C0-AC78DDA30CF5}"/>
    <cellStyle name="Comma 26 6 2" xfId="11980" xr:uid="{47DF7781-160E-4A47-848D-732DFB1657C6}"/>
    <cellStyle name="Comma 26 7" xfId="4199" xr:uid="{2E77B378-210D-4E6F-8F52-4C32E550378B}"/>
    <cellStyle name="Comma 26 7 2" xfId="11981" xr:uid="{E3484B6D-4E11-4C6A-9F53-828C76DBDD46}"/>
    <cellStyle name="Comma 26 8" xfId="4200" xr:uid="{817C81E2-8C4C-4430-8977-A682835C7023}"/>
    <cellStyle name="Comma 26 8 2" xfId="11982" xr:uid="{EF931C9B-CEC1-431E-A644-6419C6541357}"/>
    <cellStyle name="Comma 26 9" xfId="4201" xr:uid="{B6967EEA-2B25-41AD-B025-AC1A2B7CF20B}"/>
    <cellStyle name="Comma 26 9 2" xfId="11983" xr:uid="{318D8052-EF10-43FB-ACE3-ACAF44916FB0}"/>
    <cellStyle name="Comma 27" xfId="4202" xr:uid="{B94BE56F-2676-4E58-9BCC-30AF158BFB56}"/>
    <cellStyle name="Comma 27 2" xfId="4203" xr:uid="{6E05082D-FC9E-463E-BF07-7963E09AA38F}"/>
    <cellStyle name="Comma 27 2 2" xfId="11524" xr:uid="{E1A90577-747B-4695-87CD-E27226ED2E98}"/>
    <cellStyle name="Comma 27 2 2 2" xfId="12670" xr:uid="{DBE3D772-2EA1-431D-A123-D32B12B93D8C}"/>
    <cellStyle name="Comma 27 2 3" xfId="11364" xr:uid="{FCD65E96-2C98-4C24-8C5A-4608077253E8}"/>
    <cellStyle name="Comma 27 2 4" xfId="11985" xr:uid="{12D74A7D-C0D3-4644-92F7-A3BD471F7ADE}"/>
    <cellStyle name="Comma 27 2 5" xfId="12669" xr:uid="{88B77E1F-C62F-49CB-87A9-F566771599A6}"/>
    <cellStyle name="Comma 27 3" xfId="4204" xr:uid="{A80C29BA-38B2-473E-8F3D-85CFB2DEBA8F}"/>
    <cellStyle name="Comma 27 3 2" xfId="11458" xr:uid="{16497C3E-6E43-475D-AE44-B336A7B1467B}"/>
    <cellStyle name="Comma 27 3 3" xfId="11986" xr:uid="{86C3CA4B-8347-40B0-8A7D-21299EC29C4F}"/>
    <cellStyle name="Comma 27 3 4" xfId="12671" xr:uid="{1865DB78-B123-4669-A698-13087572002C}"/>
    <cellStyle name="Comma 27 4" xfId="4205" xr:uid="{1E351CDD-D636-4656-990F-22EE0DF147A8}"/>
    <cellStyle name="Comma 27 4 2" xfId="11987" xr:uid="{759FD670-C29F-41DC-A4F1-BEBA45647D6C}"/>
    <cellStyle name="Comma 27 5" xfId="4206" xr:uid="{57DEC8F7-8326-4452-967A-34A8DFF0AF9B}"/>
    <cellStyle name="Comma 27 5 2" xfId="11988" xr:uid="{358E86E2-79CE-4A08-A776-12A70C4300B7}"/>
    <cellStyle name="Comma 27 6" xfId="10408" xr:uid="{5B6FA70A-1B9D-4F21-9976-B4BA46904DA2}"/>
    <cellStyle name="Comma 27 7" xfId="11984" xr:uid="{EBCB3314-C404-420C-A7A0-487D509C3507}"/>
    <cellStyle name="Comma 27 8" xfId="12668" xr:uid="{9ECB52DA-8AC2-41EB-A2B7-49FF08E103B6}"/>
    <cellStyle name="Comma 28" xfId="4207" xr:uid="{915C0207-DC4E-4D5B-990F-17C6548AB448}"/>
    <cellStyle name="Comma 28 2" xfId="4208" xr:uid="{3E9D787B-02EA-4873-9A57-DB224356F806}"/>
    <cellStyle name="Comma 28 2 2" xfId="11989" xr:uid="{4E3D0F08-3C28-496D-981A-DF19BD50FA0A}"/>
    <cellStyle name="Comma 28 2 2 2" xfId="12674" xr:uid="{570FF1D2-1A0E-47BC-AC13-5EA32F6CBB74}"/>
    <cellStyle name="Comma 28 2 3" xfId="12673" xr:uid="{7F4A3287-4FAC-4386-8E1E-701A5FEF268F}"/>
    <cellStyle name="Comma 28 3" xfId="4209" xr:uid="{7C259F52-B787-47A8-B143-8770786319F0}"/>
    <cellStyle name="Comma 28 3 2" xfId="11990" xr:uid="{BEB50274-0563-4357-8D82-D9D0BCE3CA25}"/>
    <cellStyle name="Comma 28 3 3" xfId="12675" xr:uid="{BF96BFE4-66AB-445E-ACF5-212C9E7E9F3D}"/>
    <cellStyle name="Comma 28 4" xfId="4210" xr:uid="{2037738F-FF35-4ADC-9414-B19B8BD6B3F2}"/>
    <cellStyle name="Comma 28 4 2" xfId="11991" xr:uid="{62C3B67D-F77B-4739-BBD2-4C3177C6C690}"/>
    <cellStyle name="Comma 28 5" xfId="10409" xr:uid="{AF8F1794-2DD6-40D7-916F-031B6C85B284}"/>
    <cellStyle name="Comma 28 6" xfId="12672" xr:uid="{284CC478-EDD0-4707-A3F6-4A81D253E3DC}"/>
    <cellStyle name="Comma 29" xfId="4211" xr:uid="{6801FFBC-83F0-4F3E-B349-88BACE7EAF0F}"/>
    <cellStyle name="Comma 29 2" xfId="4212" xr:uid="{3253D542-2F94-4C7A-B8C6-2F884ED4CE21}"/>
    <cellStyle name="Comma 29 2 2" xfId="11993" xr:uid="{0E8FEBE4-A4AD-44AC-A798-914E3D9D3BA6}"/>
    <cellStyle name="Comma 29 2 2 2" xfId="12678" xr:uid="{BDCD988D-4CF8-410D-B78A-CB69815E0B6B}"/>
    <cellStyle name="Comma 29 2 3" xfId="12677" xr:uid="{ACE504EA-D716-41B4-A144-D7793D4F2A8A}"/>
    <cellStyle name="Comma 29 3" xfId="4213" xr:uid="{8008E811-7DF6-4FC4-8DFC-9AF9240FD12F}"/>
    <cellStyle name="Comma 29 3 2" xfId="11994" xr:uid="{5C198AF9-E444-4B62-9790-85A2C87EA25D}"/>
    <cellStyle name="Comma 29 3 3" xfId="12679" xr:uid="{437D31C3-1607-42B7-AFEA-C763BA9EB8F9}"/>
    <cellStyle name="Comma 29 4" xfId="4214" xr:uid="{F59D1EC9-2D52-435F-A65A-5D4CE0052796}"/>
    <cellStyle name="Comma 29 4 2" xfId="11995" xr:uid="{FA435196-72D1-4EFA-B1B3-5B76B0CB979A}"/>
    <cellStyle name="Comma 29 5" xfId="10410" xr:uid="{7E739015-F965-4E85-9FB7-8D73BF82FE42}"/>
    <cellStyle name="Comma 29 6" xfId="11992" xr:uid="{41F8ABC9-4DDE-4F27-B136-AF883D75A2C5}"/>
    <cellStyle name="Comma 29 7" xfId="12676" xr:uid="{31DF4C38-9F38-4AA5-A127-52B979FACC1F}"/>
    <cellStyle name="Comma 3" xfId="32" xr:uid="{00000000-0005-0000-0000-00001F000000}"/>
    <cellStyle name="Comma 3 10" xfId="4216" xr:uid="{A5F28121-3ECE-4DBA-9114-B534092F1C06}"/>
    <cellStyle name="Comma 3 10 2" xfId="10411" xr:uid="{67198E75-575C-41E1-ADEB-30DE89FE823F}"/>
    <cellStyle name="Comma 3 10 2 2" xfId="11460" xr:uid="{83B925DD-00CF-4FBA-9FF8-54A2EC741E7C}"/>
    <cellStyle name="Comma 3 10 2 3" xfId="13955" xr:uid="{9740F9B1-C034-4070-B23B-E60FC818C843}"/>
    <cellStyle name="Comma 3 10 3" xfId="11174" xr:uid="{13738BAE-2CC1-48F7-98F2-35DED345092B}"/>
    <cellStyle name="Comma 3 10 4" xfId="11996" xr:uid="{E65A2F36-1BAF-41B9-B1D8-2F4AD26663A5}"/>
    <cellStyle name="Comma 3 10 5" xfId="13837" xr:uid="{BDF5E348-BF61-4463-B919-80581A4B579E}"/>
    <cellStyle name="Comma 3 11" xfId="4217" xr:uid="{168A0B5F-5D99-4EF1-B67B-7DCE4F27C6ED}"/>
    <cellStyle name="Comma 3 11 2" xfId="10412" xr:uid="{BAA8B173-6535-4C73-8A14-33DEAC1AA02A}"/>
    <cellStyle name="Comma 3 11 2 2" xfId="11461" xr:uid="{54613E87-B077-43EA-B1E1-9342839896F9}"/>
    <cellStyle name="Comma 3 11 2 3" xfId="13956" xr:uid="{E2C56BD2-CDA9-4880-B594-C0A1FF844AC5}"/>
    <cellStyle name="Comma 3 11 3" xfId="11175" xr:uid="{28B0C1B6-D580-4C59-9BE9-C3988254B099}"/>
    <cellStyle name="Comma 3 11 4" xfId="11997" xr:uid="{79A0C4F3-3B0C-4CCF-8FA8-43413FBF8ADF}"/>
    <cellStyle name="Comma 3 11 5" xfId="13838" xr:uid="{FA53487D-C96F-4CA2-A970-39038B2CD71C}"/>
    <cellStyle name="Comma 3 12" xfId="4218" xr:uid="{DF9B6734-273F-4C08-8A55-61D475C4C3AA}"/>
    <cellStyle name="Comma 3 12 2" xfId="10413" xr:uid="{719F7215-CA97-4AD3-B603-6CDE80E281BC}"/>
    <cellStyle name="Comma 3 12 2 2" xfId="11462" xr:uid="{13F092C0-4F6E-4CCC-AF5F-910AA6119DB6}"/>
    <cellStyle name="Comma 3 12 2 3" xfId="13957" xr:uid="{C401B85A-80FB-4677-9BAC-A4D21BE898DF}"/>
    <cellStyle name="Comma 3 12 3" xfId="11176" xr:uid="{72FCBB81-A82C-4494-8A70-467C01590FC0}"/>
    <cellStyle name="Comma 3 12 4" xfId="11998" xr:uid="{14BE175F-27F8-4BA8-B4B2-B9E1FA77F4DB}"/>
    <cellStyle name="Comma 3 12 5" xfId="13839" xr:uid="{1B112D79-B093-44EF-8BB4-7C2C9EE136DA}"/>
    <cellStyle name="Comma 3 13" xfId="4219" xr:uid="{7DCBCC32-D453-43CC-9684-4EB20F8AA201}"/>
    <cellStyle name="Comma 3 13 2" xfId="10414" xr:uid="{9832E653-F478-460A-975D-13B67E7EE92E}"/>
    <cellStyle name="Comma 3 13 2 2" xfId="11463" xr:uid="{105B02C0-5739-48F8-ACDF-F4614AAC35F0}"/>
    <cellStyle name="Comma 3 13 2 3" xfId="13958" xr:uid="{57423F48-3183-4715-BCA0-A5426E6A799C}"/>
    <cellStyle name="Comma 3 13 3" xfId="11177" xr:uid="{CE766647-C02D-49E4-AC74-D8656D98427D}"/>
    <cellStyle name="Comma 3 13 4" xfId="11999" xr:uid="{329109C1-F07B-4F22-9940-189ECFC35D7E}"/>
    <cellStyle name="Comma 3 13 5" xfId="13840" xr:uid="{8F00A648-11B0-4A7C-8B31-819F5FDC1C39}"/>
    <cellStyle name="Comma 3 14" xfId="4220" xr:uid="{844FA1CF-AAD5-423B-9373-7DC5F14A2793}"/>
    <cellStyle name="Comma 3 14 2" xfId="10415" xr:uid="{4F83D49A-6486-4ABB-A16F-2219F263D7F5}"/>
    <cellStyle name="Comma 3 14 2 2" xfId="11464" xr:uid="{41337045-8361-4E56-A178-412836A7859C}"/>
    <cellStyle name="Comma 3 14 2 3" xfId="13959" xr:uid="{3DC8B28E-FEBC-4011-99A3-B94D609DA4AB}"/>
    <cellStyle name="Comma 3 14 3" xfId="11178" xr:uid="{7F39F6B4-2EC9-4555-B5C4-520AF77DE29C}"/>
    <cellStyle name="Comma 3 14 4" xfId="12000" xr:uid="{D8727277-664D-4F6A-B13B-E0F281DF20E2}"/>
    <cellStyle name="Comma 3 14 5" xfId="13841" xr:uid="{F6275B68-D342-4C94-8F1C-AE558FD1C352}"/>
    <cellStyle name="Comma 3 15" xfId="4221" xr:uid="{91C56AEF-6FE1-4486-9BFC-BD109EE1B588}"/>
    <cellStyle name="Comma 3 15 2" xfId="10416" xr:uid="{D5095EE4-FAB4-460F-B8CD-0F4CCDAA9B2C}"/>
    <cellStyle name="Comma 3 15 2 2" xfId="11465" xr:uid="{F07E9DFD-07F4-44EF-9576-AB27150C3BE6}"/>
    <cellStyle name="Comma 3 15 2 3" xfId="13960" xr:uid="{906F4760-40D0-4191-8716-F4BDABBB018E}"/>
    <cellStyle name="Comma 3 15 3" xfId="11179" xr:uid="{781C48C7-9A68-41AA-913F-5867E1C475D2}"/>
    <cellStyle name="Comma 3 15 4" xfId="12001" xr:uid="{E8D352DC-25A1-4D09-91C4-670B2C663E7B}"/>
    <cellStyle name="Comma 3 15 5" xfId="13842" xr:uid="{568FE43A-207C-4FA6-9F4E-951A6BA1DA82}"/>
    <cellStyle name="Comma 3 16" xfId="4222" xr:uid="{53622F32-01E4-44C1-B529-979978086BC3}"/>
    <cellStyle name="Comma 3 16 2" xfId="10417" xr:uid="{4771BEA6-F610-48EE-AE02-9F9A7FFD4004}"/>
    <cellStyle name="Comma 3 16 2 2" xfId="11466" xr:uid="{29D54F2F-1FCC-4935-BAFE-627F6E775B3C}"/>
    <cellStyle name="Comma 3 16 2 3" xfId="13961" xr:uid="{44B9C983-A9CB-408B-B7AD-A328BC340337}"/>
    <cellStyle name="Comma 3 16 3" xfId="11180" xr:uid="{250C9EBB-A2BC-4CE1-8D85-5E498449A323}"/>
    <cellStyle name="Comma 3 16 4" xfId="12002" xr:uid="{0DB1952B-AA4D-4A3F-AB6F-8C030C31C3BA}"/>
    <cellStyle name="Comma 3 16 5" xfId="13843" xr:uid="{FF8E1423-4F4D-469F-9D71-FB66DB978920}"/>
    <cellStyle name="Comma 3 17" xfId="4223" xr:uid="{93D2A0E7-DFBD-4B1E-B944-14854D082B0F}"/>
    <cellStyle name="Comma 3 17 2" xfId="10418" xr:uid="{05ECE558-C630-4104-83C7-A99916973013}"/>
    <cellStyle name="Comma 3 17 2 2" xfId="11467" xr:uid="{B0E706D6-6D68-48A0-B243-FEBA7DBC84C7}"/>
    <cellStyle name="Comma 3 17 2 3" xfId="13962" xr:uid="{570D3092-7583-473A-9803-F68F17019681}"/>
    <cellStyle name="Comma 3 17 3" xfId="11181" xr:uid="{5E8A5202-F922-4596-9378-17E38ECBE09A}"/>
    <cellStyle name="Comma 3 17 4" xfId="12003" xr:uid="{FE41CD27-8643-40F6-A455-01A5BD660745}"/>
    <cellStyle name="Comma 3 17 5" xfId="13844" xr:uid="{3247219D-2326-49E4-B692-E65459D8F13E}"/>
    <cellStyle name="Comma 3 18" xfId="4224" xr:uid="{5F3E5C40-E1DD-4EF9-AE40-5FC930A134AA}"/>
    <cellStyle name="Comma 3 18 2" xfId="10419" xr:uid="{B8120A91-C0AA-48BE-85AB-C7EF4DDCDF8A}"/>
    <cellStyle name="Comma 3 18 2 2" xfId="11468" xr:uid="{784AE270-E70E-4AE6-AABB-AA8D845446FC}"/>
    <cellStyle name="Comma 3 18 2 3" xfId="13963" xr:uid="{64CA7BB1-06EF-4CE4-AC7A-F9A35E850390}"/>
    <cellStyle name="Comma 3 18 3" xfId="11182" xr:uid="{96F729D8-1E40-4EB9-B5DF-B24E8CC7DDB4}"/>
    <cellStyle name="Comma 3 18 4" xfId="12004" xr:uid="{0AFF79B5-D9C1-4A65-B793-FC9F900E5104}"/>
    <cellStyle name="Comma 3 18 5" xfId="13845" xr:uid="{80F0807F-4D5D-46A4-A745-CB82D00BB83A}"/>
    <cellStyle name="Comma 3 19" xfId="4225" xr:uid="{D8E1E0B9-CD38-46CE-88A9-CD7E027B3B7C}"/>
    <cellStyle name="Comma 3 19 2" xfId="10420" xr:uid="{D97295DF-6713-4EAC-B47F-08DCEFF6C410}"/>
    <cellStyle name="Comma 3 19 2 2" xfId="11469" xr:uid="{784B6A90-DE15-45FB-9609-E3BA760EDD27}"/>
    <cellStyle name="Comma 3 19 2 3" xfId="13964" xr:uid="{6EE0D1ED-CCEB-45F2-94AB-20C5F397D419}"/>
    <cellStyle name="Comma 3 19 3" xfId="11183" xr:uid="{5710AB01-A5DF-4055-8BC3-3D75A940B791}"/>
    <cellStyle name="Comma 3 19 4" xfId="12005" xr:uid="{F64AE287-81D4-490C-B5D7-385FABAA1023}"/>
    <cellStyle name="Comma 3 19 5" xfId="13846" xr:uid="{E334C263-E3FF-4748-8D2C-BEDA439B8D35}"/>
    <cellStyle name="Comma 3 2" xfId="121" xr:uid="{F31C52CE-E7E4-41FB-8271-4EB827509FA2}"/>
    <cellStyle name="Comma 3 2 10" xfId="4227" xr:uid="{51F699FE-30C6-4ACE-B435-32ECA291345A}"/>
    <cellStyle name="Comma 3 2 10 2" xfId="12006" xr:uid="{6A7012F1-5233-48BA-829E-D4A8BC6C9ADF}"/>
    <cellStyle name="Comma 3 2 11" xfId="4228" xr:uid="{E732E57E-5F38-4160-8E54-1CCE4BAAFFB7}"/>
    <cellStyle name="Comma 3 2 11 2" xfId="12007" xr:uid="{242FB11D-B66D-456B-BD4F-AA3165B2A59C}"/>
    <cellStyle name="Comma 3 2 12" xfId="10421" xr:uid="{A422D4CF-45CE-476A-AF93-215F4F45F84A}"/>
    <cellStyle name="Comma 3 2 13" xfId="11099" xr:uid="{23672329-C007-42B5-8928-79120E4A3E5D}"/>
    <cellStyle name="Comma 3 2 14" xfId="11184" xr:uid="{DB62FEA0-BF76-4E57-B4C0-8DED2E550EB4}"/>
    <cellStyle name="Comma 3 2 15" xfId="12470" xr:uid="{F2DEA04E-4D45-4F01-974D-4B462AB185A1}"/>
    <cellStyle name="Comma 3 2 16" xfId="13760" xr:uid="{FFFF3DE3-DCEF-4923-8454-ECA8AD6FAE73}"/>
    <cellStyle name="Comma 3 2 17" xfId="4226" xr:uid="{7473D77D-7A73-459B-B50A-F1835850046A}"/>
    <cellStyle name="Comma 3 2 2" xfId="4229" xr:uid="{EA60418D-5DEC-4997-B2E7-CBF61AE2CC33}"/>
    <cellStyle name="Comma 3 2 2 2" xfId="4230" xr:uid="{44887A50-0F83-49BD-9B45-1C8999F3B9FA}"/>
    <cellStyle name="Comma 3 2 2 2 2" xfId="12008" xr:uid="{D587F266-9D22-49AE-8E18-F24A1AF75EA2}"/>
    <cellStyle name="Comma 3 2 2 2 3" xfId="12681" xr:uid="{B7D943EB-F507-434E-917C-4E1DE44FEFE3}"/>
    <cellStyle name="Comma 3 2 2 2 4" xfId="14076" xr:uid="{D099632B-2540-471B-B60B-7028D9022BC2}"/>
    <cellStyle name="Comma 3 2 2 3" xfId="10986" xr:uid="{D6104C97-AA58-4ED9-99DC-B37BE2F3D7B0}"/>
    <cellStyle name="Comma 3 2 2 3 2" xfId="14062" xr:uid="{0139627D-A7D4-4BFD-9FAA-5746F62FC07C}"/>
    <cellStyle name="Comma 3 2 2 4" xfId="11470" xr:uid="{6DE24BC0-30A8-4995-ADD7-B0FBF7F063E6}"/>
    <cellStyle name="Comma 3 2 2 5" xfId="12680" xr:uid="{8AD5D3AD-9939-4CAC-B103-19DA853FE7D8}"/>
    <cellStyle name="Comma 3 2 2 6" xfId="13965" xr:uid="{50C3DAFE-71EC-47F9-89FB-FF183097C34F}"/>
    <cellStyle name="Comma 3 2 3" xfId="4231" xr:uid="{3F4F581E-DDFD-41DB-86E8-D5DDBA6BBC94}"/>
    <cellStyle name="Comma 3 2 3 2" xfId="10989" xr:uid="{60AD7571-AF36-4985-8BA4-D11DC2C6F10D}"/>
    <cellStyle name="Comma 3 2 3 3" xfId="12009" xr:uid="{4DD79AFD-D6A8-4CF4-A734-B8C72323197C}"/>
    <cellStyle name="Comma 3 2 3 4" xfId="12682" xr:uid="{146A2177-DB9F-4C86-9ECB-9C426FA02825}"/>
    <cellStyle name="Comma 3 2 3 5" xfId="13847" xr:uid="{E8E6A792-8B55-4F0E-9E88-9882B9FA7910}"/>
    <cellStyle name="Comma 3 2 4" xfId="4232" xr:uid="{817A7AA5-15D6-4230-B5D7-CED8207F835A}"/>
    <cellStyle name="Comma 3 2 4 2" xfId="10993" xr:uid="{75E63F2B-1BB6-4EF3-8B7A-234F9D73F3F2}"/>
    <cellStyle name="Comma 3 2 4 3" xfId="12010" xr:uid="{99D54332-884E-495C-9E49-A4FB9800A88E}"/>
    <cellStyle name="Comma 3 2 4 4" xfId="13220" xr:uid="{88627C69-F6AF-46AF-9EB9-2428349F3F89}"/>
    <cellStyle name="Comma 3 2 4 5" xfId="14030" xr:uid="{61BFDEF3-876B-41D8-B14F-3BE4B48C303B}"/>
    <cellStyle name="Comma 3 2 5" xfId="4233" xr:uid="{DDE2D26C-C356-40B7-9ECD-2A855C58DA25}"/>
    <cellStyle name="Comma 3 2 5 2" xfId="10996" xr:uid="{77733AEE-FB54-4327-A050-48BAD65A33C8}"/>
    <cellStyle name="Comma 3 2 5 3" xfId="12011" xr:uid="{D5FCDD54-8C0E-4969-B333-E3A9D20DD0CF}"/>
    <cellStyle name="Comma 3 2 5 4" xfId="14059" xr:uid="{554B67A3-2E9E-422D-829A-BF2FDECD3FC8}"/>
    <cellStyle name="Comma 3 2 6" xfId="4234" xr:uid="{C647915E-47A0-4EB2-99B4-F1194A9DD30D}"/>
    <cellStyle name="Comma 3 2 6 2" xfId="10998" xr:uid="{9E6BBD0B-2574-4CA8-994E-E19C5AFC2999}"/>
    <cellStyle name="Comma 3 2 6 3" xfId="12012" xr:uid="{B219DC08-3CB2-4263-B544-EF8D265FAC9E}"/>
    <cellStyle name="Comma 3 2 7" xfId="4235" xr:uid="{B199AB52-7506-4006-B925-F8DA24984164}"/>
    <cellStyle name="Comma 3 2 7 2" xfId="11003" xr:uid="{726C6E60-74A3-4ECB-9AF7-D0FD7DA80D0C}"/>
    <cellStyle name="Comma 3 2 7 3" xfId="12013" xr:uid="{EA01A567-573A-44E4-843B-E66C127C6336}"/>
    <cellStyle name="Comma 3 2 8" xfId="4236" xr:uid="{9D0283A2-C5A8-4429-90E9-6B790E5C3954}"/>
    <cellStyle name="Comma 3 2 8 2" xfId="4237" xr:uid="{5859D3F8-B1D1-4E5B-8DAF-CC2DA9DFF018}"/>
    <cellStyle name="Comma 3 2 8 2 2" xfId="12015" xr:uid="{5A28D67E-0B84-475D-9896-DAF09B8BB686}"/>
    <cellStyle name="Comma 3 2 8 3" xfId="4238" xr:uid="{E21251AC-7E71-4FFA-A751-D6AC9FC71079}"/>
    <cellStyle name="Comma 3 2 8 3 2" xfId="12016" xr:uid="{8AC2D09D-9AC7-483D-AD09-1C7348B5BB98}"/>
    <cellStyle name="Comma 3 2 8 4" xfId="11006" xr:uid="{20E1BFEF-BEFE-49DD-B964-1AD26C03708C}"/>
    <cellStyle name="Comma 3 2 8 5" xfId="12014" xr:uid="{144CC714-8BB9-466E-84A3-8C01CA3AB476}"/>
    <cellStyle name="Comma 3 2 9" xfId="4239" xr:uid="{CDDADB55-8644-4D19-9783-C0BDF7EE032E}"/>
    <cellStyle name="Comma 3 2 9 2" xfId="12017" xr:uid="{9A439622-9670-4FE0-9572-1419DDC44177}"/>
    <cellStyle name="Comma 3 20" xfId="4240" xr:uid="{8D1CB0E7-00C3-4B7A-8BF1-992D0E108BB8}"/>
    <cellStyle name="Comma 3 20 2" xfId="10422" xr:uid="{60337021-23ED-4BAF-B0DF-399D1671C8C1}"/>
    <cellStyle name="Comma 3 20 2 2" xfId="11471" xr:uid="{FDB63389-2A4D-4201-B847-9C2E0C155D61}"/>
    <cellStyle name="Comma 3 20 2 3" xfId="13966" xr:uid="{41946BCB-5C37-4AC6-8A55-6980138EFFA7}"/>
    <cellStyle name="Comma 3 20 3" xfId="11185" xr:uid="{D8EA001B-6F64-4BAD-871E-E2183A195ED0}"/>
    <cellStyle name="Comma 3 20 4" xfId="12018" xr:uid="{016CF177-CE08-4E9D-A08F-C22411071278}"/>
    <cellStyle name="Comma 3 20 5" xfId="13848" xr:uid="{6E66750C-A779-477D-99CC-F2CC0B203B6C}"/>
    <cellStyle name="Comma 3 21" xfId="4241" xr:uid="{5200BFCF-F66D-41C1-9EA3-5B0CBB44B42A}"/>
    <cellStyle name="Comma 3 21 2" xfId="10423" xr:uid="{C7F8EF57-9C21-40A9-810E-34A4A22E0B7C}"/>
    <cellStyle name="Comma 3 21 2 2" xfId="11472" xr:uid="{B82CBCC2-C586-4FCE-A5E8-7F7EBA91C159}"/>
    <cellStyle name="Comma 3 21 2 3" xfId="13967" xr:uid="{076B70B0-F848-4644-800D-26CB82283F24}"/>
    <cellStyle name="Comma 3 21 3" xfId="11186" xr:uid="{9A12FD73-A5C2-4A91-BF2E-0C6A4D62C60B}"/>
    <cellStyle name="Comma 3 21 4" xfId="12019" xr:uid="{A808D3DB-932D-4D45-94FF-729DF7992A61}"/>
    <cellStyle name="Comma 3 21 5" xfId="13849" xr:uid="{16B03E8A-5D42-4E9A-A1F1-BC03A9326334}"/>
    <cellStyle name="Comma 3 22" xfId="4242" xr:uid="{2AF489F7-8B00-4751-A1A3-3DDDC87BE18F}"/>
    <cellStyle name="Comma 3 22 2" xfId="10424" xr:uid="{4D7A487F-755F-4FE6-873A-3ED4BF142BC0}"/>
    <cellStyle name="Comma 3 22 2 2" xfId="11473" xr:uid="{4C79D0D3-8CBD-4C14-A88D-C7D0F56AE5A8}"/>
    <cellStyle name="Comma 3 22 2 3" xfId="13968" xr:uid="{9B60283E-37CE-4073-ACAD-CCB6A94E919A}"/>
    <cellStyle name="Comma 3 22 3" xfId="11187" xr:uid="{E3B94F6C-A9C0-4B25-9D6E-7BBF81CCFD3F}"/>
    <cellStyle name="Comma 3 22 4" xfId="12020" xr:uid="{40B049B4-B617-4D13-A9B8-E177A358D541}"/>
    <cellStyle name="Comma 3 22 5" xfId="13850" xr:uid="{330BA664-1878-42A1-AD77-EF24AAD00485}"/>
    <cellStyle name="Comma 3 23" xfId="4243" xr:uid="{F2FE3909-29A2-4D48-BF5F-878A1435D04E}"/>
    <cellStyle name="Comma 3 23 2" xfId="10425" xr:uid="{6330FA1B-BD71-401D-B521-B6667B277FA3}"/>
    <cellStyle name="Comma 3 23 2 2" xfId="11474" xr:uid="{8898FF3E-78B9-40B0-ADDA-3AC65A0B9120}"/>
    <cellStyle name="Comma 3 23 2 3" xfId="13969" xr:uid="{FB0A0181-2AC9-4A7C-8391-36DD1E0AEDA0}"/>
    <cellStyle name="Comma 3 23 3" xfId="11188" xr:uid="{95765A9E-539F-4422-B8E1-178AD094F280}"/>
    <cellStyle name="Comma 3 23 4" xfId="12021" xr:uid="{01876D0B-AF52-42D0-BCA4-4C95D3ACD77A}"/>
    <cellStyle name="Comma 3 23 5" xfId="13851" xr:uid="{13296FB5-134A-4A47-AC4A-DAF178373663}"/>
    <cellStyle name="Comma 3 24" xfId="4244" xr:uid="{472CFFEA-10DE-4FCE-804A-1207E4EFEEAD}"/>
    <cellStyle name="Comma 3 24 2" xfId="10426" xr:uid="{4FB8C559-FD54-44F9-9935-AC9B7AEB329A}"/>
    <cellStyle name="Comma 3 24 2 2" xfId="11475" xr:uid="{D16860F8-F751-44FB-865D-F0C6FA72EBB6}"/>
    <cellStyle name="Comma 3 24 2 3" xfId="13970" xr:uid="{3118A831-1609-4FE9-A9D7-026083F83862}"/>
    <cellStyle name="Comma 3 24 3" xfId="11189" xr:uid="{B6F03D07-FEC8-4E3C-AE41-33F9BAE2C3F3}"/>
    <cellStyle name="Comma 3 24 4" xfId="12022" xr:uid="{7947D614-1E70-4598-98B0-BF9C913C887F}"/>
    <cellStyle name="Comma 3 24 5" xfId="13852" xr:uid="{07253A9A-D587-4CF4-B49D-93FCF3CBB008}"/>
    <cellStyle name="Comma 3 25" xfId="4245" xr:uid="{63A60E7D-C0D0-499E-B434-202A5F30F312}"/>
    <cellStyle name="Comma 3 25 2" xfId="10427" xr:uid="{D2CE9F1D-A99E-489F-A43E-BE334778580D}"/>
    <cellStyle name="Comma 3 25 2 2" xfId="11476" xr:uid="{07E9E1C6-7D5C-4B83-9367-C83C42555F1B}"/>
    <cellStyle name="Comma 3 25 2 3" xfId="13971" xr:uid="{9971BDB2-279B-42E0-A2F0-15FFC6450424}"/>
    <cellStyle name="Comma 3 25 3" xfId="11190" xr:uid="{B55DB596-A657-43B8-BDDE-76DC67F75A61}"/>
    <cellStyle name="Comma 3 25 4" xfId="12023" xr:uid="{4E1E5DDA-28BF-44CF-ABB2-E059A03C6475}"/>
    <cellStyle name="Comma 3 25 5" xfId="13853" xr:uid="{ED9C0F15-8CEF-42DF-B2AA-1C2CB03454EB}"/>
    <cellStyle name="Comma 3 26" xfId="4246" xr:uid="{273CC53F-4639-49DF-BF4B-1737CF64D785}"/>
    <cellStyle name="Comma 3 26 2" xfId="10428" xr:uid="{2CA2B523-FDA9-4444-A27C-92AB4FEC27EE}"/>
    <cellStyle name="Comma 3 26 2 2" xfId="11477" xr:uid="{D79753A3-2EC4-4E16-96C9-B7EB5D5540DF}"/>
    <cellStyle name="Comma 3 26 2 3" xfId="13972" xr:uid="{AFA6903F-D69F-48EE-BDD2-313ABF1F6774}"/>
    <cellStyle name="Comma 3 26 3" xfId="11191" xr:uid="{50EC90E0-AA9A-4CC0-914F-B883B0E68CC2}"/>
    <cellStyle name="Comma 3 26 4" xfId="12024" xr:uid="{DC218743-F02C-4BC8-B177-88B39B2DE501}"/>
    <cellStyle name="Comma 3 26 5" xfId="13854" xr:uid="{2BE88381-AF90-4240-81DC-43418E1F4E6C}"/>
    <cellStyle name="Comma 3 27" xfId="4247" xr:uid="{D376863C-BEDC-47EC-965C-26AC90224718}"/>
    <cellStyle name="Comma 3 27 2" xfId="10429" xr:uid="{837CF252-3086-4BCC-A414-A38E0270BEF0}"/>
    <cellStyle name="Comma 3 27 2 2" xfId="11478" xr:uid="{59798B79-2513-4378-9457-31D073E6862C}"/>
    <cellStyle name="Comma 3 27 2 3" xfId="13973" xr:uid="{1B5EB67A-57DD-4BC2-8058-DF631BA45D45}"/>
    <cellStyle name="Comma 3 27 3" xfId="11192" xr:uid="{2FF44694-B336-4349-9EE1-80FCA3A518F6}"/>
    <cellStyle name="Comma 3 27 4" xfId="12025" xr:uid="{94CE931E-E449-4264-B16F-D8AADFB4551B}"/>
    <cellStyle name="Comma 3 27 5" xfId="13855" xr:uid="{053B4ECB-A001-4E2B-821F-400D32C1800F}"/>
    <cellStyle name="Comma 3 28" xfId="4248" xr:uid="{BD17F417-8512-445C-9BA2-B2CD5E799ACE}"/>
    <cellStyle name="Comma 3 28 2" xfId="10430" xr:uid="{71E89ABC-3E9F-427D-B0C4-9E1B923894ED}"/>
    <cellStyle name="Comma 3 28 3" xfId="11326" xr:uid="{D3057B83-2812-4815-99A8-C3C201A89770}"/>
    <cellStyle name="Comma 3 28 4" xfId="12026" xr:uid="{38E3ECEE-99BC-4DF4-BC44-3A2FC99081A2}"/>
    <cellStyle name="Comma 3 29" xfId="4249" xr:uid="{1374AE07-0A88-4722-817F-B0A845D19DA5}"/>
    <cellStyle name="Comma 3 29 2" xfId="10431" xr:uid="{457CBBCC-5CC3-4C90-831B-BFCA856D77AA}"/>
    <cellStyle name="Comma 3 29 3" xfId="12027" xr:uid="{85C869A7-65BD-4E0F-BD9D-1FEFE0B3723D}"/>
    <cellStyle name="Comma 3 3" xfId="4250" xr:uid="{5E70FBE3-BB1F-4B63-8594-974B8953CC26}"/>
    <cellStyle name="Comma 3 3 10" xfId="4251" xr:uid="{230D70AA-BC36-4608-9F9F-06F35D3BE4AB}"/>
    <cellStyle name="Comma 3 3 10 2" xfId="12029" xr:uid="{02100BEF-D92E-4EF1-B419-2ECA5E47C627}"/>
    <cellStyle name="Comma 3 3 11" xfId="10432" xr:uid="{1E4BDDFC-AA43-4665-9485-F9BD8B64A157}"/>
    <cellStyle name="Comma 3 3 12" xfId="11193" xr:uid="{CC6F3AB7-87DD-4BFB-B01F-F9DF816F4F05}"/>
    <cellStyle name="Comma 3 3 13" xfId="12028" xr:uid="{51156051-C195-4F49-BF4A-96A870356A94}"/>
    <cellStyle name="Comma 3 3 14" xfId="12683" xr:uid="{699C93F9-A422-4BF7-A84F-B8E96B512448}"/>
    <cellStyle name="Comma 3 3 15" xfId="13784" xr:uid="{2EDC7EFD-BDFF-4A1A-85B6-F29F4D28CB06}"/>
    <cellStyle name="Comma 3 3 2" xfId="4252" xr:uid="{D6994435-FD45-4103-A3CE-47C186A2A895}"/>
    <cellStyle name="Comma 3 3 2 2" xfId="10433" xr:uid="{F4111C92-E733-456A-8E5E-2ED82CD6C8A7}"/>
    <cellStyle name="Comma 3 3 2 2 2" xfId="11480" xr:uid="{BD8A31EA-2AD3-42DE-B399-C2A54D397F82}"/>
    <cellStyle name="Comma 3 3 2 2 3" xfId="12685" xr:uid="{DC1B7CC9-9CA0-4C6E-AD3B-BB0766CD5663}"/>
    <cellStyle name="Comma 3 3 2 2 4" xfId="13975" xr:uid="{79CE91C2-AE74-4390-A53D-4105FAF5ACAD}"/>
    <cellStyle name="Comma 3 3 2 3" xfId="11194" xr:uid="{C1EF3B7F-6F08-4E39-8289-C9F3F0D25E4E}"/>
    <cellStyle name="Comma 3 3 2 3 2" xfId="13221" xr:uid="{B19BDC80-DED0-4C74-B7C9-A5E6F387E52F}"/>
    <cellStyle name="Comma 3 3 2 4" xfId="12030" xr:uid="{FD4C2BF1-9327-471D-A604-3E913CF4F6A5}"/>
    <cellStyle name="Comma 3 3 2 5" xfId="12684" xr:uid="{93372EF5-2941-4C45-85C3-DBC3542F1A6E}"/>
    <cellStyle name="Comma 3 3 2 6" xfId="13857" xr:uid="{818E0E04-2080-4875-9445-CAD0363635D7}"/>
    <cellStyle name="Comma 3 3 3" xfId="4253" xr:uid="{F41CF2CF-828A-4CE8-A371-4690A82A6AC9}"/>
    <cellStyle name="Comma 3 3 3 2" xfId="11479" xr:uid="{F3CA8476-866F-4E63-AA50-F98D90AB832E}"/>
    <cellStyle name="Comma 3 3 3 3" xfId="12031" xr:uid="{EFA39ABB-68FF-491D-BDEC-79A2B889A5E8}"/>
    <cellStyle name="Comma 3 3 3 4" xfId="12686" xr:uid="{2083796F-0ABB-49BB-AC11-35EE3680F18B}"/>
    <cellStyle name="Comma 3 3 3 5" xfId="13974" xr:uid="{A9318460-627C-4660-89F1-688CCA6F5D17}"/>
    <cellStyle name="Comma 3 3 4" xfId="4254" xr:uid="{265F643C-AAD9-4214-8C86-A5B23A8A7D09}"/>
    <cellStyle name="Comma 3 3 4 2" xfId="12032" xr:uid="{70E938D5-A5B4-4309-A2DB-B54B2C0F922B}"/>
    <cellStyle name="Comma 3 3 4 3" xfId="13222" xr:uid="{F380F8AB-18FE-4AA4-922D-E5124E88D794}"/>
    <cellStyle name="Comma 3 3 4 4" xfId="13856" xr:uid="{AE1D57AF-8E7D-462E-A9F9-67BEBCBED8C0}"/>
    <cellStyle name="Comma 3 3 5" xfId="4255" xr:uid="{E5279136-BDF5-4C57-B592-1B07A46A6521}"/>
    <cellStyle name="Comma 3 3 5 2" xfId="12033" xr:uid="{8B1D93EE-45C9-492B-8DC6-26398200CA52}"/>
    <cellStyle name="Comma 3 3 5 3" xfId="14039" xr:uid="{604BAA19-21D0-4628-98B1-B6382F66F2D1}"/>
    <cellStyle name="Comma 3 3 6" xfId="4256" xr:uid="{23247C83-5ABB-40CB-B33C-6DCC1EC4D310}"/>
    <cellStyle name="Comma 3 3 6 2" xfId="12034" xr:uid="{B8CB2D27-C0B3-417B-BC72-5490B0B1CA3A}"/>
    <cellStyle name="Comma 3 3 6 3" xfId="14066" xr:uid="{D716B9B6-9209-4047-919C-888AAA6F2856}"/>
    <cellStyle name="Comma 3 3 7" xfId="4257" xr:uid="{7740C300-B392-4256-A46C-555AF74661AB}"/>
    <cellStyle name="Comma 3 3 7 2" xfId="12035" xr:uid="{467D1DDE-25A3-40EF-A6A5-8308C4739C89}"/>
    <cellStyle name="Comma 3 3 8" xfId="4258" xr:uid="{5C18FAAA-AE0A-4603-95C9-473F36DBBFE1}"/>
    <cellStyle name="Comma 3 3 8 2" xfId="4259" xr:uid="{46DBABC2-B621-4686-9AA6-059E44FE98B6}"/>
    <cellStyle name="Comma 3 3 8 2 2" xfId="12037" xr:uid="{FE1262E9-87BC-4E71-840A-FB06EFC2A835}"/>
    <cellStyle name="Comma 3 3 8 3" xfId="4260" xr:uid="{A636352A-2FF5-4847-A563-100FA9B9C101}"/>
    <cellStyle name="Comma 3 3 8 3 2" xfId="12038" xr:uid="{1FECA912-FBE6-4767-984F-15195C6AD5CC}"/>
    <cellStyle name="Comma 3 3 8 4" xfId="12036" xr:uid="{48EAA52B-5DF4-4301-B379-616F8A3831C4}"/>
    <cellStyle name="Comma 3 3 9" xfId="4261" xr:uid="{F106B8E0-D391-42A9-8B73-44B719708A69}"/>
    <cellStyle name="Comma 3 3 9 2" xfId="12039" xr:uid="{BAC8EEF5-7F4C-4B94-AEF9-2158E1497961}"/>
    <cellStyle name="Comma 3 30" xfId="4262" xr:uid="{502223EA-DF0D-4B69-A7AD-AAEBE4A0039E}"/>
    <cellStyle name="Comma 3 30 2" xfId="10434" xr:uid="{F90E60A9-DE9B-44D3-9510-2774390F27A9}"/>
    <cellStyle name="Comma 3 30 3" xfId="12040" xr:uid="{B7D3DEB3-1010-4193-97F1-344A8099C6A5}"/>
    <cellStyle name="Comma 3 31" xfId="4263" xr:uid="{BF0F11B8-FB96-48E1-9BE8-F08B5F28FCBE}"/>
    <cellStyle name="Comma 3 31 2" xfId="10435" xr:uid="{5E2DF0B3-3127-4FEE-B3B5-0EAE2AAA7BF6}"/>
    <cellStyle name="Comma 3 31 3" xfId="11330" xr:uid="{1116F13E-B3EE-432C-9580-4540B6C8805A}"/>
    <cellStyle name="Comma 3 31 4" xfId="12041" xr:uid="{FF5162F6-2EA1-40D9-A54B-AAF67328AB42}"/>
    <cellStyle name="Comma 3 32" xfId="4264" xr:uid="{2427FC0C-A8B7-45AD-B5B0-CDA4BEA088AC}"/>
    <cellStyle name="Comma 3 32 2" xfId="10436" xr:uid="{A50EFD7C-1088-4347-82C9-CD41C39F42E9}"/>
    <cellStyle name="Comma 3 32 3" xfId="11331" xr:uid="{CDBDF91C-4E24-4339-9E2C-51721F1CF407}"/>
    <cellStyle name="Comma 3 32 4" xfId="12042" xr:uid="{3B560AC2-B963-4401-8FF1-8D7873E38F2B}"/>
    <cellStyle name="Comma 3 33" xfId="4265" xr:uid="{B9286616-EA3B-45C8-A9AC-564991616359}"/>
    <cellStyle name="Comma 3 33 2" xfId="10437" xr:uid="{7488FDD4-9541-4865-A5F7-78E034203858}"/>
    <cellStyle name="Comma 3 33 3" xfId="11333" xr:uid="{4E13B010-A364-4713-BB0F-4BFB1D9543B1}"/>
    <cellStyle name="Comma 3 33 4" xfId="12043" xr:uid="{87ED38A8-E8CC-4958-A193-16BAAD92088E}"/>
    <cellStyle name="Comma 3 34" xfId="4266" xr:uid="{D7E61D58-3E83-4B45-BCDD-90A273E120FC}"/>
    <cellStyle name="Comma 3 34 2" xfId="10438" xr:uid="{233210AE-A1BF-465F-B059-2F552E0AED36}"/>
    <cellStyle name="Comma 3 34 3" xfId="12044" xr:uid="{F4CA7097-D37A-4D29-BF73-F1B45F218FDF}"/>
    <cellStyle name="Comma 3 35" xfId="4267" xr:uid="{1F04C638-7713-4F4A-87FE-361CBD78FFE2}"/>
    <cellStyle name="Comma 3 35 2" xfId="10439" xr:uid="{2A7B2F95-58EA-40FF-8F81-764AE12BE7B8}"/>
    <cellStyle name="Comma 3 35 3" xfId="12045" xr:uid="{CFC59567-EAC6-4DB5-82D4-9CD8D08AE101}"/>
    <cellStyle name="Comma 3 36" xfId="4268" xr:uid="{34F8784B-E91C-4BE7-9C9C-06A5D2083B8B}"/>
    <cellStyle name="Comma 3 36 2" xfId="10440" xr:uid="{42E9F644-2CB9-4889-9746-65CC7657C294}"/>
    <cellStyle name="Comma 3 36 3" xfId="12046" xr:uid="{E19B4DCA-027D-4209-9F10-FAE971C3BFFC}"/>
    <cellStyle name="Comma 3 37" xfId="4269" xr:uid="{82DF914E-5BC7-46EC-BAD5-E9F83E0D876C}"/>
    <cellStyle name="Comma 3 37 2" xfId="10441" xr:uid="{88FDECDE-81F2-4BD2-B5A8-DD872796E417}"/>
    <cellStyle name="Comma 3 37 3" xfId="12047" xr:uid="{1F843C3F-81D4-4353-92F6-E2DABD2F6006}"/>
    <cellStyle name="Comma 3 38" xfId="4270" xr:uid="{495BE34A-7B99-4B87-B694-25E30A72FB56}"/>
    <cellStyle name="Comma 3 38 2" xfId="10442" xr:uid="{6ABA7E9D-3EBB-4195-BC79-4F700647D548}"/>
    <cellStyle name="Comma 3 38 3" xfId="12048" xr:uid="{3F1150A4-5F84-4AE6-8ACC-8FDF1F69F4BC}"/>
    <cellStyle name="Comma 3 39" xfId="4271" xr:uid="{66932181-C3D4-42FD-B707-FF456B2F63B4}"/>
    <cellStyle name="Comma 3 39 2" xfId="10443" xr:uid="{CB84CF8E-544D-4493-B717-63EB4E502BDA}"/>
    <cellStyle name="Comma 3 39 3" xfId="11459" xr:uid="{B04B3297-6122-4926-B5D3-212B33439ECE}"/>
    <cellStyle name="Comma 3 39 4" xfId="12049" xr:uid="{AC173AB2-3B44-4EF8-829A-FD297ADF6A4D}"/>
    <cellStyle name="Comma 3 39 5" xfId="13954" xr:uid="{15487C5A-799D-49E6-8E59-3CF8AFC08906}"/>
    <cellStyle name="Comma 3 4" xfId="4272" xr:uid="{B88BBAF1-03DC-453C-97E2-9569E069240D}"/>
    <cellStyle name="Comma 3 4 10" xfId="10444" xr:uid="{D372F7EE-EE76-480D-A3ED-0EFD75362E82}"/>
    <cellStyle name="Comma 3 4 11" xfId="11195" xr:uid="{09205637-4A3E-4FA3-BDDC-7DFF3CB3889A}"/>
    <cellStyle name="Comma 3 4 12" xfId="12687" xr:uid="{5FAA963B-86F7-4640-A8C2-119606B10058}"/>
    <cellStyle name="Comma 3 4 13" xfId="13858" xr:uid="{AB972725-9E5D-4810-8844-030CC8607037}"/>
    <cellStyle name="Comma 3 4 2" xfId="4273" xr:uid="{D386081C-A355-4320-AB2E-2EAE7C96FFB3}"/>
    <cellStyle name="Comma 3 4 2 2" xfId="11481" xr:uid="{3411080F-F0D1-46D0-ACDC-E5CEC887744A}"/>
    <cellStyle name="Comma 3 4 2 2 2" xfId="12689" xr:uid="{69AE8AEC-48F2-4D44-B92F-76054344C8EA}"/>
    <cellStyle name="Comma 3 4 2 3" xfId="12688" xr:uid="{45E4B658-D468-4996-A339-2F380611EBC1}"/>
    <cellStyle name="Comma 3 4 2 4" xfId="13976" xr:uid="{9C560E47-3897-42FE-ABF8-ED2BA172BD51}"/>
    <cellStyle name="Comma 3 4 3" xfId="4274" xr:uid="{D6A7DD01-5AE2-4026-8DAC-D94032EC6A9D}"/>
    <cellStyle name="Comma 3 4 3 2" xfId="12050" xr:uid="{A38376D3-FB68-441F-A3B2-21621E83BE9C}"/>
    <cellStyle name="Comma 3 4 3 3" xfId="12690" xr:uid="{0913319D-0F64-4952-9004-D07F9056A753}"/>
    <cellStyle name="Comma 3 4 3 4" xfId="14079" xr:uid="{F4E432CA-E7DA-4985-A8A2-04B3602D63E9}"/>
    <cellStyle name="Comma 3 4 4" xfId="4275" xr:uid="{064ABAD0-6798-4494-B13D-7C8CA5E7A3D1}"/>
    <cellStyle name="Comma 3 4 4 2" xfId="12051" xr:uid="{F3547561-149B-490B-90F7-77BDD90B6366}"/>
    <cellStyle name="Comma 3 4 4 3" xfId="13223" xr:uid="{D90B6CB1-39EE-494F-AC67-3E03C6CC6BD7}"/>
    <cellStyle name="Comma 3 4 5" xfId="4276" xr:uid="{2E12A594-BCD6-417A-8CB9-F27950AB9A96}"/>
    <cellStyle name="Comma 3 4 5 2" xfId="12052" xr:uid="{FEE11E9D-7DCE-4DB8-A054-4FB7791D20B8}"/>
    <cellStyle name="Comma 3 4 6" xfId="4277" xr:uid="{15667D78-4902-4B30-81CE-B9ECFA8CC56A}"/>
    <cellStyle name="Comma 3 4 6 2" xfId="12053" xr:uid="{77F843EE-50E8-495B-B1D3-88B6EF73CD1C}"/>
    <cellStyle name="Comma 3 4 7" xfId="4278" xr:uid="{2C27E3D7-E62B-4CB8-A177-8A76B2DB42B8}"/>
    <cellStyle name="Comma 3 4 7 2" xfId="12054" xr:uid="{963D298D-2576-4E7B-A933-17549BCAFA02}"/>
    <cellStyle name="Comma 3 4 8" xfId="4279" xr:uid="{908CEE4B-A3F7-4D85-A6C5-D28509F902B3}"/>
    <cellStyle name="Comma 3 4 8 2" xfId="12055" xr:uid="{7ED780D1-F356-4586-BDCE-40B2A1914BB0}"/>
    <cellStyle name="Comma 3 4 9" xfId="4280" xr:uid="{CF7EB52F-CEC7-4CAB-A001-A9184892EE2B}"/>
    <cellStyle name="Comma 3 4 9 2" xfId="12056" xr:uid="{E6D97791-170F-40D7-B05F-4CF811AD670A}"/>
    <cellStyle name="Comma 3 40" xfId="4281" xr:uid="{AC08E660-AB93-4AE7-B830-F58AD915C317}"/>
    <cellStyle name="Comma 3 40 2" xfId="10445" xr:uid="{1D9B8EE7-ECF9-41A7-971F-EFC46DC3A181}"/>
    <cellStyle name="Comma 3 40 3" xfId="12057" xr:uid="{77CB9134-9747-4220-8D8B-089500E4CE42}"/>
    <cellStyle name="Comma 3 40 4" xfId="13836" xr:uid="{FF0B2A82-75AF-4FD5-B645-805771C901EA}"/>
    <cellStyle name="Comma 3 41" xfId="4282" xr:uid="{1B209BD2-CB91-4254-9E9D-7E64C0F4175A}"/>
    <cellStyle name="Comma 3 41 2" xfId="10446" xr:uid="{419D7B85-B1F3-43A3-BDE2-2FE19B3F0CED}"/>
    <cellStyle name="Comma 3 41 3" xfId="12058" xr:uid="{D0B15753-144B-441F-A455-F9664D42A5F9}"/>
    <cellStyle name="Comma 3 41 4" xfId="14016" xr:uid="{07BF5F34-80E3-482E-ADCA-678BA2668710}"/>
    <cellStyle name="Comma 3 42" xfId="4283" xr:uid="{48679F8A-C337-439F-91FE-9AF76A56A0E1}"/>
    <cellStyle name="Comma 3 42 2" xfId="4284" xr:uid="{705C8F11-B65E-431C-9123-CFA22295FA3B}"/>
    <cellStyle name="Comma 3 42 2 2" xfId="12060" xr:uid="{7C845903-6BFF-4477-A7B8-20E38463F67C}"/>
    <cellStyle name="Comma 3 42 3" xfId="4285" xr:uid="{268613A7-B767-4BA5-97C9-610C345F4945}"/>
    <cellStyle name="Comma 3 42 3 2" xfId="12061" xr:uid="{CBD5FDAD-C923-4269-AE11-3E3E3E51F1D3}"/>
    <cellStyle name="Comma 3 42 4" xfId="10447" xr:uid="{4E7E1700-D868-4505-9ADB-CD5770E60E3C}"/>
    <cellStyle name="Comma 3 42 5" xfId="12059" xr:uid="{1163676D-C7FC-4694-8F4E-56F9B88E3A98}"/>
    <cellStyle name="Comma 3 42 6" xfId="14054" xr:uid="{E6E5D94E-D59E-49F5-8116-075072DA2AA5}"/>
    <cellStyle name="Comma 3 43" xfId="4286" xr:uid="{0F74AD60-BC3B-4806-B269-EE5B468A72C1}"/>
    <cellStyle name="Comma 3 43 2" xfId="10448" xr:uid="{109BDA09-6B47-4F76-AE6B-D30FC91CE573}"/>
    <cellStyle name="Comma 3 43 3" xfId="12062" xr:uid="{71E1C320-3E53-4BD5-A692-23A0A11E226B}"/>
    <cellStyle name="Comma 3 44" xfId="4287" xr:uid="{EA4977A8-D3AC-446D-8F65-BB318EB75F47}"/>
    <cellStyle name="Comma 3 44 2" xfId="10449" xr:uid="{2D941E54-654C-4550-99AC-DD603E57E391}"/>
    <cellStyle name="Comma 3 45" xfId="10450" xr:uid="{3A42F504-D9B5-4670-9378-A11DA9F996EC}"/>
    <cellStyle name="Comma 3 46" xfId="10451" xr:uid="{12DBC60A-34EB-49D3-8D0A-6EA42AFF8752}"/>
    <cellStyle name="Comma 3 47" xfId="10452" xr:uid="{F5B2250B-4C34-47C7-BEDB-8E7217C0F864}"/>
    <cellStyle name="Comma 3 48" xfId="10453" xr:uid="{E3F33F02-E008-4411-BB4D-D159AE256143}"/>
    <cellStyle name="Comma 3 49" xfId="10454" xr:uid="{A1623AC3-ED53-4117-88F8-63D615E666F4}"/>
    <cellStyle name="Comma 3 5" xfId="4288" xr:uid="{5872DA46-AF30-4106-A24B-694113A6ECFF}"/>
    <cellStyle name="Comma 3 5 2" xfId="4289" xr:uid="{2E22B1F3-8300-417A-ACCC-A446D933241B}"/>
    <cellStyle name="Comma 3 5 2 2" xfId="11482" xr:uid="{6E977A45-C609-4E0C-A7EA-F04C9AC4327B}"/>
    <cellStyle name="Comma 3 5 2 2 2" xfId="12693" xr:uid="{7C48F775-EFDA-46F6-8393-AA6F0FCAF330}"/>
    <cellStyle name="Comma 3 5 2 3" xfId="12064" xr:uid="{D63ACE97-6DC7-4406-B454-06C96A354915}"/>
    <cellStyle name="Comma 3 5 2 4" xfId="12692" xr:uid="{5333CCB4-5D92-45BD-BC14-55E244CF0E41}"/>
    <cellStyle name="Comma 3 5 2 5" xfId="13977" xr:uid="{E103A117-69FE-4C72-9086-9776BCD335F7}"/>
    <cellStyle name="Comma 3 5 3" xfId="4290" xr:uid="{6643F5EC-6B1B-4A34-B969-ECB112E59F21}"/>
    <cellStyle name="Comma 3 5 3 2" xfId="12065" xr:uid="{9322E94A-B774-4087-942C-67530CF7FF9D}"/>
    <cellStyle name="Comma 3 5 3 3" xfId="12694" xr:uid="{154D3423-8C66-4897-93F8-BC479B7FFF17}"/>
    <cellStyle name="Comma 3 5 4" xfId="10455" xr:uid="{F3B3E145-C23E-4693-BBDD-FFC6A5E04272}"/>
    <cellStyle name="Comma 3 5 4 2" xfId="13224" xr:uid="{E61296A3-A7BA-4F3D-BD94-4F5A0278D87C}"/>
    <cellStyle name="Comma 3 5 5" xfId="11196" xr:uid="{78C4F210-D893-4D1B-91BF-D6E3D5BE697E}"/>
    <cellStyle name="Comma 3 5 6" xfId="12063" xr:uid="{3320CBE5-FB0A-4AD0-91BC-168F87648B8C}"/>
    <cellStyle name="Comma 3 5 7" xfId="12691" xr:uid="{3CA24D96-CA79-4EF0-AB83-75B0D5B25CBF}"/>
    <cellStyle name="Comma 3 5 8" xfId="13859" xr:uid="{1B2250DC-C8C9-493A-8EE1-01BF8D63B87F}"/>
    <cellStyle name="Comma 3 50" xfId="10456" xr:uid="{2594A2D2-B6AF-4E10-82C8-91741E566BE5}"/>
    <cellStyle name="Comma 3 51" xfId="10457" xr:uid="{B823ACA6-D08D-4AA9-8009-24DFDE2CCA73}"/>
    <cellStyle name="Comma 3 52" xfId="10956" xr:uid="{3B7E60C7-0CA9-44A3-A7EE-20C7F12D80C1}"/>
    <cellStyle name="Comma 3 53" xfId="10957" xr:uid="{211C7DB5-FA75-4786-BEEC-7361B2B143C0}"/>
    <cellStyle name="Comma 3 54" xfId="10961" xr:uid="{C80A0946-E9C9-469A-997A-441252BE0795}"/>
    <cellStyle name="Comma 3 55" xfId="10965" xr:uid="{ADC76D93-B83D-436A-80A6-1C7DAF268C5C}"/>
    <cellStyle name="Comma 3 56" xfId="10970" xr:uid="{83D125CB-D96C-4972-8A3D-7FF6D23B4236}"/>
    <cellStyle name="Comma 3 57" xfId="10974" xr:uid="{29E11B1B-3EDF-4CA7-A42A-B136EE6F1E8C}"/>
    <cellStyle name="Comma 3 58" xfId="10977" xr:uid="{525892F2-E906-424A-A2BE-1239F751B393}"/>
    <cellStyle name="Comma 3 59" xfId="10981" xr:uid="{8EAFAA9D-8BF0-494A-A8EA-0B3E711E24B3}"/>
    <cellStyle name="Comma 3 6" xfId="4291" xr:uid="{F8A3E329-5FD0-4AD7-A324-9C9A455B5379}"/>
    <cellStyle name="Comma 3 6 2" xfId="4292" xr:uid="{0736393A-EE95-4C6B-A116-8F1F68DE967F}"/>
    <cellStyle name="Comma 3 6 2 2" xfId="11483" xr:uid="{670489B3-17DA-4170-ACC0-E28F13DDECA1}"/>
    <cellStyle name="Comma 3 6 2 3" xfId="12067" xr:uid="{67DB3624-043E-4EED-81E0-5806138E85B4}"/>
    <cellStyle name="Comma 3 6 2 4" xfId="12696" xr:uid="{7AFAB0E7-545D-47B9-AEF2-E0D9055FF16B}"/>
    <cellStyle name="Comma 3 6 2 5" xfId="13978" xr:uid="{F5F00E42-7349-4FC5-979C-956A2E2743BC}"/>
    <cellStyle name="Comma 3 6 3" xfId="10458" xr:uid="{6500D858-0EFA-4421-9073-FE23C6381F40}"/>
    <cellStyle name="Comma 3 6 4" xfId="11197" xr:uid="{69235EDC-22CD-4FBC-8EDE-4B13FE7A3F8D}"/>
    <cellStyle name="Comma 3 6 5" xfId="12066" xr:uid="{F4AC0CAB-316C-4E92-98EA-64016871D1A9}"/>
    <cellStyle name="Comma 3 6 6" xfId="12695" xr:uid="{29F91C4F-12AA-4BBC-90D0-7168066E34DE}"/>
    <cellStyle name="Comma 3 6 7" xfId="13860" xr:uid="{CBE4C2FE-BB74-4DE1-ADC8-0A06A8D4C197}"/>
    <cellStyle name="Comma 3 60" xfId="10296" xr:uid="{D9C3C2BC-DB31-4AC9-8609-D0CEE275F348}"/>
    <cellStyle name="Comma 3 61" xfId="11012" xr:uid="{5FE67E0F-271F-4913-8AA9-C883C14A9BEA}"/>
    <cellStyle name="Comma 3 62" xfId="11038" xr:uid="{DF7BEAA5-73E4-4473-B492-1D82DC1DEECB}"/>
    <cellStyle name="Comma 3 63" xfId="11087" xr:uid="{FD707E17-2382-40AD-9FA5-B56E08A6252A}"/>
    <cellStyle name="Comma 3 64" xfId="11173" xr:uid="{8FC28DB5-B26C-494C-A4FD-023AFFFA8D02}"/>
    <cellStyle name="Comma 3 65" xfId="12451" xr:uid="{C794AD40-E929-45D8-95DE-6D4A2FC2C018}"/>
    <cellStyle name="Comma 3 66" xfId="13767" xr:uid="{DF4F1D01-221E-4ED2-989C-B7A1BEE4D771}"/>
    <cellStyle name="Comma 3 67" xfId="4215" xr:uid="{CD0A0EFA-CBDF-4495-BC9C-45BE410583A5}"/>
    <cellStyle name="Comma 3 7" xfId="4293" xr:uid="{F5BF27EC-FC7C-4D41-9A7A-52135C3E7F04}"/>
    <cellStyle name="Comma 3 7 2" xfId="10459" xr:uid="{613C4151-3B3D-44D3-ACF9-C36DDB06DA65}"/>
    <cellStyle name="Comma 3 7 2 2" xfId="11484" xr:uid="{34B80E09-F7F8-4611-922E-0FF3A68B38D4}"/>
    <cellStyle name="Comma 3 7 2 3" xfId="13979" xr:uid="{354E28FF-ED0A-49CA-8545-148C92F1F771}"/>
    <cellStyle name="Comma 3 7 3" xfId="11198" xr:uid="{CC85E386-DB04-4234-9CDD-3B92A560CE3A}"/>
    <cellStyle name="Comma 3 7 4" xfId="12697" xr:uid="{876319DF-341D-462D-9DE8-2EB70AED526A}"/>
    <cellStyle name="Comma 3 7 5" xfId="13861" xr:uid="{6CFFED0A-C4F4-438B-B691-961DC279FDB7}"/>
    <cellStyle name="Comma 3 8" xfId="4294" xr:uid="{8DFF3A73-0CDD-4EFA-9E89-511AA51BF98B}"/>
    <cellStyle name="Comma 3 8 2" xfId="10460" xr:uid="{FE264BCE-36E8-42DF-9175-D323B3CB0EBD}"/>
    <cellStyle name="Comma 3 8 2 2" xfId="11485" xr:uid="{3930C820-CF47-442D-AB13-FD0057FFEDA2}"/>
    <cellStyle name="Comma 3 8 2 3" xfId="13980" xr:uid="{E38920EA-9C52-4BF8-B1B1-913B5E1E0B4A}"/>
    <cellStyle name="Comma 3 8 3" xfId="11199" xr:uid="{CE84E3C1-8711-475A-BC2A-03C836F1683C}"/>
    <cellStyle name="Comma 3 8 4" xfId="12068" xr:uid="{10D66E22-47D9-4A7F-88EA-15E55982209D}"/>
    <cellStyle name="Comma 3 8 5" xfId="13862" xr:uid="{966DE773-DD4B-4FB7-A940-707C83E06F20}"/>
    <cellStyle name="Comma 3 9" xfId="4295" xr:uid="{E5541F53-1CAA-438F-8C73-63CD073204C1}"/>
    <cellStyle name="Comma 3 9 2" xfId="10461" xr:uid="{C9D80801-0EEB-4B01-95F2-F420E87A0F69}"/>
    <cellStyle name="Comma 3 9 2 2" xfId="11486" xr:uid="{743951DD-4DA8-4DE2-B264-6C89B8EEC616}"/>
    <cellStyle name="Comma 3 9 2 3" xfId="13981" xr:uid="{63B66B8D-F656-4CDD-B13F-7585FB3285B9}"/>
    <cellStyle name="Comma 3 9 3" xfId="11200" xr:uid="{2BA3E951-2807-4917-B93F-7F044AFBFCE6}"/>
    <cellStyle name="Comma 3 9 4" xfId="12069" xr:uid="{A08168F9-9BD8-4AF9-B219-E02229B50820}"/>
    <cellStyle name="Comma 3 9 5" xfId="13863" xr:uid="{5285DAC8-77A8-48F5-8FE5-A2E86418F4D8}"/>
    <cellStyle name="Comma 30" xfId="4296" xr:uid="{0F994E09-961E-4924-9974-E46A15EB74CB}"/>
    <cellStyle name="Comma 30 10" xfId="12070" xr:uid="{A8E6B8C4-AE7D-4E4C-9747-71EF5229CB2B}"/>
    <cellStyle name="Comma 30 11" xfId="12698" xr:uid="{122FD8FC-DC2E-4D36-95EA-D1EB7C78E38D}"/>
    <cellStyle name="Comma 30 2" xfId="4297" xr:uid="{2631958D-9E89-4582-AA81-3102936A151A}"/>
    <cellStyle name="Comma 30 2 2" xfId="11525" xr:uid="{827E67B2-1FC1-469E-A7F3-46A400175DB1}"/>
    <cellStyle name="Comma 30 2 2 2" xfId="12701" xr:uid="{F86D580A-1027-471B-8CA2-C4049DFC9103}"/>
    <cellStyle name="Comma 30 2 2 3" xfId="12700" xr:uid="{0CE8024F-FB8F-43A7-A938-F9F2602678CC}"/>
    <cellStyle name="Comma 30 2 3" xfId="11365" xr:uid="{34EFFEC6-EE33-4FB3-836C-63810C3BD4E4}"/>
    <cellStyle name="Comma 30 2 3 2" xfId="12702" xr:uid="{390C49D9-CB3A-4A0A-972C-96BAD56BC4F4}"/>
    <cellStyle name="Comma 30 2 4" xfId="12071" xr:uid="{AC4CC3EC-D616-4FF3-8535-0959B8201BBA}"/>
    <cellStyle name="Comma 30 2 5" xfId="12699" xr:uid="{7697CFD2-11F8-455E-BB84-B5F2C24E1414}"/>
    <cellStyle name="Comma 30 3" xfId="4298" xr:uid="{A04F85FE-3013-485D-9F58-4D4769EF8FF0}"/>
    <cellStyle name="Comma 30 3 2" xfId="11487" xr:uid="{D5F65AD1-F171-47CF-BB64-4CBFFC61C07C}"/>
    <cellStyle name="Comma 30 3 2 2" xfId="12704" xr:uid="{9FCDE74F-AF00-45E7-B59A-9F28ECB1712A}"/>
    <cellStyle name="Comma 30 3 3" xfId="12072" xr:uid="{D7A52C40-AC27-4F35-9C89-09FA29633F79}"/>
    <cellStyle name="Comma 30 3 4" xfId="12703" xr:uid="{3C37F3C1-1F98-4B16-9510-683E2B2C4429}"/>
    <cellStyle name="Comma 30 4" xfId="4299" xr:uid="{30A2D2C3-C097-461C-8C96-70F075F2E3FA}"/>
    <cellStyle name="Comma 30 4 2" xfId="12073" xr:uid="{9C316422-2368-4C6C-BEC3-01167DECE9FA}"/>
    <cellStyle name="Comma 30 4 3" xfId="12705" xr:uid="{7B91766C-26A7-4B37-93FE-3BF4D276B9B4}"/>
    <cellStyle name="Comma 30 5" xfId="4300" xr:uid="{5628BE75-29FE-40C4-A01C-070684F9F790}"/>
    <cellStyle name="Comma 30 5 2" xfId="12074" xr:uid="{61043D67-E335-4F36-B634-27585EA7C5DB}"/>
    <cellStyle name="Comma 30 6" xfId="4301" xr:uid="{E84194EF-B136-4BFB-AE73-04F4F21043C1}"/>
    <cellStyle name="Comma 30 6 2" xfId="12075" xr:uid="{CF5D596F-9172-4D08-AF4E-77ED2FD4934D}"/>
    <cellStyle name="Comma 30 7" xfId="4302" xr:uid="{6929B11D-B882-4B67-A67A-8CC140C661A3}"/>
    <cellStyle name="Comma 30 7 2" xfId="12076" xr:uid="{46FC419A-30A0-43B4-9C2F-C9BB4AA47847}"/>
    <cellStyle name="Comma 30 8" xfId="4303" xr:uid="{1CA1F6DA-EDCF-4689-8D49-D299FCD58920}"/>
    <cellStyle name="Comma 30 8 2" xfId="12077" xr:uid="{DE59F1A2-8CF7-4749-B536-437321988C3D}"/>
    <cellStyle name="Comma 30 9" xfId="10462" xr:uid="{FA7BF976-BF85-4FA1-A8DD-A36CB2EEC334}"/>
    <cellStyle name="Comma 31" xfId="4304" xr:uid="{2CB565D7-F7AA-43BC-8AE8-A001C07836B8}"/>
    <cellStyle name="Comma 31 2" xfId="4305" xr:uid="{6902EC8B-C264-481E-BDFE-FBDAC4BB3429}"/>
    <cellStyle name="Comma 31 2 2" xfId="12079" xr:uid="{A4EF357E-748A-48E2-BAF4-D87141D878CF}"/>
    <cellStyle name="Comma 31 2 2 2" xfId="12709" xr:uid="{E4C01DC5-2C12-4475-84C7-B883827DB4C3}"/>
    <cellStyle name="Comma 31 2 2 3" xfId="12708" xr:uid="{C5424780-5FF5-488D-8F9B-59BBEE8309D3}"/>
    <cellStyle name="Comma 31 2 3" xfId="12710" xr:uid="{D1A0D114-F3B7-4782-AE4C-2C3772D3A153}"/>
    <cellStyle name="Comma 31 2 4" xfId="12707" xr:uid="{69905CD9-CFA0-46DA-9FF5-43C2B7B245B0}"/>
    <cellStyle name="Comma 31 3" xfId="4306" xr:uid="{55D54BAA-3DF0-4C88-BA0B-D760EA18A364}"/>
    <cellStyle name="Comma 31 3 2" xfId="12080" xr:uid="{70FBC650-77BE-45CA-AB8C-B82F16AA48FF}"/>
    <cellStyle name="Comma 31 3 2 2" xfId="12712" xr:uid="{2AD60AF1-F952-4EAC-90FB-DF45F5089FD8}"/>
    <cellStyle name="Comma 31 3 3" xfId="12711" xr:uid="{376D1A37-0555-4507-B4DC-2629FDE4258A}"/>
    <cellStyle name="Comma 31 4" xfId="4307" xr:uid="{8E829DE1-2B43-43F0-BF17-94D146817F05}"/>
    <cellStyle name="Comma 31 4 2" xfId="12081" xr:uid="{76D085F1-4646-4AB0-B172-388FBCCF84F6}"/>
    <cellStyle name="Comma 31 4 3" xfId="12713" xr:uid="{6421B0B4-AAD1-4F39-A2DE-27DE68BA730C}"/>
    <cellStyle name="Comma 31 5" xfId="4308" xr:uid="{C8EB2A5A-DB11-4DBD-9B2A-1EFC0415454A}"/>
    <cellStyle name="Comma 31 6" xfId="10463" xr:uid="{6A836E1A-19F4-408B-BD0A-86A4D8FBC446}"/>
    <cellStyle name="Comma 31 7" xfId="12078" xr:uid="{AD711706-E89D-4E8F-B2B8-33A881773B81}"/>
    <cellStyle name="Comma 31 8" xfId="12706" xr:uid="{D0B21AB4-71BC-4AF3-9EA7-8AB312A291A7}"/>
    <cellStyle name="Comma 32" xfId="4309" xr:uid="{24CA7FE1-3283-442E-942F-EBF3D72C2A07}"/>
    <cellStyle name="Comma 32 2" xfId="4310" xr:uid="{B97B2C9E-0099-4C1E-A290-E2A099F2322B}"/>
    <cellStyle name="Comma 32 2 2" xfId="12083" xr:uid="{EFEABDFC-DCEE-4A48-BDE6-FA3D637EFCDA}"/>
    <cellStyle name="Comma 32 2 2 2" xfId="12717" xr:uid="{A2D83664-4864-411C-92BD-1B798BED0F62}"/>
    <cellStyle name="Comma 32 2 2 3" xfId="12716" xr:uid="{B54077BE-717D-467F-A903-4F5683AA4CD1}"/>
    <cellStyle name="Comma 32 2 3" xfId="12718" xr:uid="{923088B6-CD2C-4AC6-BF78-1DBB793B0EA8}"/>
    <cellStyle name="Comma 32 2 4" xfId="12715" xr:uid="{E97ED05E-3DCD-4987-A901-0B3BEC5AFA8C}"/>
    <cellStyle name="Comma 32 3" xfId="4311" xr:uid="{B0C8A72F-0A56-4CBD-9091-B2EEF7B39B55}"/>
    <cellStyle name="Comma 32 3 2" xfId="12084" xr:uid="{763987DC-16F7-4956-B82D-56B3E9424C5E}"/>
    <cellStyle name="Comma 32 3 2 2" xfId="12720" xr:uid="{755FDCDC-30B7-4E34-9B2D-EA8C547687D0}"/>
    <cellStyle name="Comma 32 3 3" xfId="12719" xr:uid="{469E3857-8325-48D8-8E4B-E7D7FB903483}"/>
    <cellStyle name="Comma 32 4" xfId="4312" xr:uid="{590F07BE-8685-4E48-B43E-49B80DCFD9C8}"/>
    <cellStyle name="Comma 32 4 2" xfId="12085" xr:uid="{C5AD2F20-8F70-4AB0-A390-F77274654075}"/>
    <cellStyle name="Comma 32 4 3" xfId="12721" xr:uid="{DB7A797C-E542-4895-8470-36D0340E5C48}"/>
    <cellStyle name="Comma 32 5" xfId="4313" xr:uid="{9249A2FC-3695-4709-B77F-7D41C8EA4820}"/>
    <cellStyle name="Comma 32 5 2" xfId="12086" xr:uid="{D743624E-B33F-4024-9EDB-04F2C06DA8EE}"/>
    <cellStyle name="Comma 32 6" xfId="10464" xr:uid="{560BC737-263F-4D91-8CF6-B347991450A4}"/>
    <cellStyle name="Comma 32 7" xfId="12082" xr:uid="{D4F4A846-2243-4B78-BCE9-57FAC44AA7D8}"/>
    <cellStyle name="Comma 32 8" xfId="12714" xr:uid="{B7C9307B-0775-4775-996E-3176A5A956BC}"/>
    <cellStyle name="Comma 33" xfId="10259" xr:uid="{062E161E-75A1-4D49-89EF-08B4F87DF363}"/>
    <cellStyle name="Comma 33 2" xfId="10465" xr:uid="{FBA2F4C1-8439-4D1C-B9CE-5A32EEA758B4}"/>
    <cellStyle name="Comma 33 2 2" xfId="11535" xr:uid="{97ECFE2D-1135-4AD8-BC15-D61C2276EEEA}"/>
    <cellStyle name="Comma 33 2 2 2" xfId="12725" xr:uid="{A6B3DDCA-B855-4753-AD5E-280653712E4C}"/>
    <cellStyle name="Comma 33 2 2 3" xfId="12724" xr:uid="{E84FF11C-1FE2-4AD7-8C34-7B62D42328B2}"/>
    <cellStyle name="Comma 33 2 3" xfId="12726" xr:uid="{37E7A757-A46A-409B-B906-4C4269AC7B46}"/>
    <cellStyle name="Comma 33 2 4" xfId="12723" xr:uid="{B9C2D880-907D-4F1F-9F01-ADADF8C071C7}"/>
    <cellStyle name="Comma 33 3" xfId="11511" xr:uid="{BBB9BE0D-85AE-4ED1-AD01-298CCA811F3E}"/>
    <cellStyle name="Comma 33 3 2" xfId="12728" xr:uid="{0136383C-CBDA-493F-B0EB-FDD8B3EB447C}"/>
    <cellStyle name="Comma 33 3 3" xfId="12727" xr:uid="{51968B32-D2D4-4BFF-B94B-96BB60AF48D7}"/>
    <cellStyle name="Comma 33 4" xfId="12729" xr:uid="{C917A3E5-E4DE-4B60-A2EE-962DE54E6F0C}"/>
    <cellStyle name="Comma 33 5" xfId="12722" xr:uid="{C00A5055-BD0E-4713-8889-9FEC30570207}"/>
    <cellStyle name="Comma 34" xfId="4314" xr:uid="{4670757C-BBCC-402B-8014-933CD5AF5BD2}"/>
    <cellStyle name="Comma 34 2" xfId="4315" xr:uid="{2A082A58-D4E5-4F39-858E-F2461BC02833}"/>
    <cellStyle name="Comma 34 2 2" xfId="11376" xr:uid="{D76420CD-5FF7-4C68-BCE5-3AFADFB56794}"/>
    <cellStyle name="Comma 34 2 2 2" xfId="12732" xr:uid="{29F4269E-BEBC-4BA8-A1A0-048230D31745}"/>
    <cellStyle name="Comma 34 2 3" xfId="12088" xr:uid="{7489FA6E-5D8D-42AD-AED1-FA54D95A6ACF}"/>
    <cellStyle name="Comma 34 2 4" xfId="12731" xr:uid="{291F9391-7843-45F0-AECF-C284678CF653}"/>
    <cellStyle name="Comma 34 3" xfId="4316" xr:uid="{20DEF97D-F6E1-49E3-921A-85E041B38CDD}"/>
    <cellStyle name="Comma 34 3 2" xfId="12089" xr:uid="{B0821948-62A6-49E3-8AB5-6D3440922EB7}"/>
    <cellStyle name="Comma 34 3 3" xfId="12733" xr:uid="{66C783F2-FAB3-4810-9B4B-3FE81E43C386}"/>
    <cellStyle name="Comma 34 4" xfId="4317" xr:uid="{1F251A86-28DD-47F9-A5A1-A93C72CC5FAD}"/>
    <cellStyle name="Comma 34 4 2" xfId="12090" xr:uid="{02796361-A2B6-4829-976C-AC055AF68F3C}"/>
    <cellStyle name="Comma 34 5" xfId="4318" xr:uid="{7CD19529-D58C-4C6E-84B1-81C79D94443E}"/>
    <cellStyle name="Comma 34 5 2" xfId="12091" xr:uid="{C7F5087F-F851-47F4-919F-F634DC5C9BCB}"/>
    <cellStyle name="Comma 34 6" xfId="10466" xr:uid="{4A56E224-E0EB-4202-BD4D-2F5B6DCC6A60}"/>
    <cellStyle name="Comma 34 7" xfId="12087" xr:uid="{FC270871-9FBB-442F-B1D3-E75D8C060DCF}"/>
    <cellStyle name="Comma 34 8" xfId="12730" xr:uid="{112AEDE5-D40B-4DD1-B9F3-EC6ACF36552D}"/>
    <cellStyle name="Comma 35" xfId="4319" xr:uid="{CF877A4A-092E-49F6-8F72-3094EC041162}"/>
    <cellStyle name="Comma 35 2" xfId="4320" xr:uid="{AECA12BC-CEF7-408B-AC43-280A1E1592F6}"/>
    <cellStyle name="Comma 35 2 2" xfId="11378" xr:uid="{D23EB36E-2A18-4724-AD84-875FE9A2E8B9}"/>
    <cellStyle name="Comma 35 2 2 2" xfId="12736" xr:uid="{1A5BFC92-1811-4CCC-95C1-41F22BDA49C4}"/>
    <cellStyle name="Comma 35 2 3" xfId="12093" xr:uid="{AC37CC9A-F5C2-42FC-8A48-9275B73C8B8D}"/>
    <cellStyle name="Comma 35 2 4" xfId="12735" xr:uid="{492E1F1D-CE45-44A5-A749-D1E30E6309F3}"/>
    <cellStyle name="Comma 35 3" xfId="4321" xr:uid="{2DC4899D-666A-4E9B-8916-5AAAA7D86004}"/>
    <cellStyle name="Comma 35 3 2" xfId="12094" xr:uid="{D462EF9C-8E22-4F8B-8320-E6E3ABDB65A1}"/>
    <cellStyle name="Comma 35 3 3" xfId="12737" xr:uid="{A0D25BAF-90B5-4E85-8EE2-C3E5713DFA49}"/>
    <cellStyle name="Comma 35 4" xfId="4322" xr:uid="{ED176381-A173-42C5-9B6A-8780F40364C9}"/>
    <cellStyle name="Comma 35 4 2" xfId="12095" xr:uid="{B3F43759-343D-43DF-804C-3BCB3EE3CC96}"/>
    <cellStyle name="Comma 35 5" xfId="4323" xr:uid="{63564A68-9130-472C-B78E-3EE6E9180CA4}"/>
    <cellStyle name="Comma 35 5 2" xfId="12096" xr:uid="{E623AF07-5524-43FE-A256-F1EE5BACD853}"/>
    <cellStyle name="Comma 35 6" xfId="10467" xr:uid="{A2D48A26-3AB6-4F6F-A435-040F11444C73}"/>
    <cellStyle name="Comma 35 7" xfId="12092" xr:uid="{3631BFF6-C18D-4ADA-BEB2-39042C54BA5C}"/>
    <cellStyle name="Comma 35 8" xfId="12734" xr:uid="{EA09FEB9-3157-4540-8EB8-A6075A732982}"/>
    <cellStyle name="Comma 36" xfId="10959" xr:uid="{0F4FC855-3DD2-461E-B8DA-6057139B1E37}"/>
    <cellStyle name="Comma 36 2" xfId="11512" xr:uid="{9E9093FF-B503-4A77-BBC5-A765871F17AD}"/>
    <cellStyle name="Comma 36 2 2" xfId="12740" xr:uid="{BAF9399C-E0E6-49AB-BFC0-C5D8406981DB}"/>
    <cellStyle name="Comma 36 2 3" xfId="12739" xr:uid="{D33D89D2-16E2-4F10-A038-3EC1F870E8E6}"/>
    <cellStyle name="Comma 36 2 4" xfId="14003" xr:uid="{59A2D12C-1A86-4C77-A253-D43B323BF5B9}"/>
    <cellStyle name="Comma 36 3" xfId="11343" xr:uid="{555E226E-FFE3-4674-98FA-1249798FC3A0}"/>
    <cellStyle name="Comma 36 3 2" xfId="12741" xr:uid="{A466A877-26E5-4404-AD14-FC2F992C85EB}"/>
    <cellStyle name="Comma 36 4" xfId="12738" xr:uid="{1190D003-086D-4C02-ABAD-11E982EF9D28}"/>
    <cellStyle name="Comma 36 5" xfId="13895" xr:uid="{8F01F6F7-7133-4040-BC27-28FDA30970DF}"/>
    <cellStyle name="Comma 37" xfId="10968" xr:uid="{83C0EE24-B48D-4ED1-8428-CB25075968F2}"/>
    <cellStyle name="Comma 37 2" xfId="11540" xr:uid="{ABD7DB65-F54D-4F86-A0E8-876E2D15EF7C}"/>
    <cellStyle name="Comma 37 2 2" xfId="12744" xr:uid="{AD0D9375-E7FC-4FCC-A31C-820CA5021857}"/>
    <cellStyle name="Comma 37 2 3" xfId="12743" xr:uid="{FE037FA6-EBF8-489A-9F85-F0CA8DD5BCA5}"/>
    <cellStyle name="Comma 37 2 4" xfId="14012" xr:uid="{F83D19A5-3848-4A46-99F8-17A46A91F6B8}"/>
    <cellStyle name="Comma 37 3" xfId="11400" xr:uid="{634F1854-24BC-40FD-9615-5C5A53E0C655}"/>
    <cellStyle name="Comma 37 3 2" xfId="12745" xr:uid="{CFC4C475-367D-42CE-87C5-C2E1525C3D19}"/>
    <cellStyle name="Comma 37 4" xfId="12742" xr:uid="{197C91B8-F041-4EB1-8CA3-6F138DEB49A0}"/>
    <cellStyle name="Comma 37 5" xfId="13904" xr:uid="{1431B1BD-2C87-4320-A50A-D91490235535}"/>
    <cellStyle name="Comma 38" xfId="10973" xr:uid="{34051225-7E64-4464-9CE3-0BB9DC59FA4B}"/>
    <cellStyle name="Comma 38 2" xfId="11403" xr:uid="{64FB8D00-3742-452D-93F5-15AE3E92F5E5}"/>
    <cellStyle name="Comma 38 2 2" xfId="12748" xr:uid="{C7436546-8E07-4378-AF1B-75C6BF38F01A}"/>
    <cellStyle name="Comma 38 2 3" xfId="12747" xr:uid="{2DB30477-DF3C-4839-8E83-D980AB06D5D2}"/>
    <cellStyle name="Comma 38 3" xfId="12749" xr:uid="{53CDCD35-FF1B-4842-8728-980BE3DB74F5}"/>
    <cellStyle name="Comma 38 4" xfId="12746" xr:uid="{9EA6B7E6-F06A-4D3D-8F47-9E94B581F86F}"/>
    <cellStyle name="Comma 38 5" xfId="13905" xr:uid="{DDC0CEE6-5650-4391-A43E-1A402098DD89}"/>
    <cellStyle name="Comma 39" xfId="4324" xr:uid="{5397E316-3026-428E-A29E-86CF788182A8}"/>
    <cellStyle name="Comma 39 2" xfId="4325" xr:uid="{0643633A-1F3D-4C4B-B429-53472F43D220}"/>
    <cellStyle name="Comma 39 2 2" xfId="12098" xr:uid="{7ED54481-85D8-4779-BE43-F61C5F00DB34}"/>
    <cellStyle name="Comma 39 2 2 2" xfId="12752" xr:uid="{176EC34F-DF31-4EBA-B943-03E84D39A19B}"/>
    <cellStyle name="Comma 39 2 3" xfId="12751" xr:uid="{4BBF3140-8298-4714-825F-6EE08354C1EA}"/>
    <cellStyle name="Comma 39 2 4" xfId="14051" xr:uid="{86CD0325-BCA1-405F-BE61-8A227B47A2ED}"/>
    <cellStyle name="Comma 39 3" xfId="10978" xr:uid="{EA090801-18A1-4892-881A-C8BB34B66A96}"/>
    <cellStyle name="Comma 39 3 2" xfId="12753" xr:uid="{7AAAABDD-3606-4EF2-9F75-B6752CDCB08F}"/>
    <cellStyle name="Comma 39 4" xfId="11545" xr:uid="{DA14343E-3D4A-4744-A1AC-8DA3DB6E543A}"/>
    <cellStyle name="Comma 39 5" xfId="12097" xr:uid="{8F082F78-314C-4A59-B36F-C63A73E19433}"/>
    <cellStyle name="Comma 39 6" xfId="12750" xr:uid="{D2DF7B69-5FE2-486A-A378-95E02CD21092}"/>
    <cellStyle name="Comma 4" xfId="33" xr:uid="{00000000-0005-0000-0000-000020000000}"/>
    <cellStyle name="Comma 4 10" xfId="4326" xr:uid="{52671EC3-1550-4A59-8493-15F45CFD734D}"/>
    <cellStyle name="Comma 4 10 2" xfId="10469" xr:uid="{825A5EAA-955E-4915-8427-27DBBE6617A4}"/>
    <cellStyle name="Comma 4 10 3" xfId="12100" xr:uid="{9125E799-02FD-4F05-B889-EF13C83D8F61}"/>
    <cellStyle name="Comma 4 11" xfId="4327" xr:uid="{DBD805F7-AC9E-480B-B1B9-EE59A17E97B9}"/>
    <cellStyle name="Comma 4 11 2" xfId="10470" xr:uid="{E2B58B82-469D-4E7A-A499-CECC59859526}"/>
    <cellStyle name="Comma 4 11 3" xfId="12101" xr:uid="{F56B2421-C08F-487C-93B5-2607C7C0B74F}"/>
    <cellStyle name="Comma 4 12" xfId="4328" xr:uid="{6244A2A4-130F-4F63-88FE-E7510F962A09}"/>
    <cellStyle name="Comma 4 12 2" xfId="10471" xr:uid="{9752FFED-34EA-43D3-94FD-D7930861C913}"/>
    <cellStyle name="Comma 4 12 3" xfId="12102" xr:uid="{70894E97-9756-480F-8FA0-8F325144FA4C}"/>
    <cellStyle name="Comma 4 13" xfId="4329" xr:uid="{61B94F5E-00AC-4741-9359-9DB85F268938}"/>
    <cellStyle name="Comma 4 13 2" xfId="10472" xr:uid="{CF175C44-62C8-42A5-BC13-49A0BAD9F306}"/>
    <cellStyle name="Comma 4 13 3" xfId="11202" xr:uid="{33997DC7-9D6F-40E2-BE6B-156D6D787D83}"/>
    <cellStyle name="Comma 4 13 4" xfId="12103" xr:uid="{CBEFC099-BD28-4A13-953C-BC6727450051}"/>
    <cellStyle name="Comma 4 14" xfId="4330" xr:uid="{791FE9E8-4662-4C39-B1FB-8485CA906EA2}"/>
    <cellStyle name="Comma 4 14 2" xfId="10473" xr:uid="{20105D8A-1B02-460E-9CF4-018A1A87B582}"/>
    <cellStyle name="Comma 4 14 3" xfId="11203" xr:uid="{A44FD0B1-B330-4B1A-BE6F-A1F0E491AEAF}"/>
    <cellStyle name="Comma 4 14 4" xfId="12104" xr:uid="{FAEF93F7-0D2B-4818-9FFE-32B811884717}"/>
    <cellStyle name="Comma 4 15" xfId="4331" xr:uid="{BD26D427-EC24-4127-97FC-C55EA96AD110}"/>
    <cellStyle name="Comma 4 15 2" xfId="4332" xr:uid="{203A024F-12D5-4709-A1D4-4D5B1A102D82}"/>
    <cellStyle name="Comma 4 15 2 2" xfId="12106" xr:uid="{E0EDB695-8687-4022-9D6D-3F790A819027}"/>
    <cellStyle name="Comma 4 15 3" xfId="4333" xr:uid="{C5FDF1D4-1817-4CDD-BD44-7B400EA21025}"/>
    <cellStyle name="Comma 4 15 3 2" xfId="12107" xr:uid="{ED691FA3-775C-4096-B0B4-80234A3A5D6F}"/>
    <cellStyle name="Comma 4 15 4" xfId="10474" xr:uid="{4D03D472-7D8D-4ADA-A76B-1401500E2C60}"/>
    <cellStyle name="Comma 4 15 5" xfId="11204" xr:uid="{76550D8F-D388-4F84-B8B3-2160244484CC}"/>
    <cellStyle name="Comma 4 15 6" xfId="12105" xr:uid="{1F4BD3F0-3C27-4876-B139-B00CCB40EE24}"/>
    <cellStyle name="Comma 4 16" xfId="4334" xr:uid="{A04163F7-B073-449D-8186-4F56109CB43B}"/>
    <cellStyle name="Comma 4 16 2" xfId="10475" xr:uid="{21AE597C-D250-4DDC-B909-238F838FE44F}"/>
    <cellStyle name="Comma 4 16 3" xfId="11205" xr:uid="{6E7A8EEF-F86B-49DE-9E2D-756BE429434A}"/>
    <cellStyle name="Comma 4 16 4" xfId="12108" xr:uid="{37FDFF84-E30F-46EB-AF7B-210DA5C63D3E}"/>
    <cellStyle name="Comma 4 17" xfId="4335" xr:uid="{676952F3-F8B0-4366-AC66-D6EE511F0668}"/>
    <cellStyle name="Comma 4 17 2" xfId="10476" xr:uid="{00B412F7-7DB3-49FF-8510-C110C6864CAA}"/>
    <cellStyle name="Comma 4 17 3" xfId="11206" xr:uid="{AE9E1CA0-14A2-497B-BB32-FB5AB46C99FD}"/>
    <cellStyle name="Comma 4 17 4" xfId="12109" xr:uid="{F2255E1C-B79F-483E-85AE-93833CCDE49C}"/>
    <cellStyle name="Comma 4 18" xfId="4336" xr:uid="{A23EAC90-0E8D-44DF-9F71-DB1061846606}"/>
    <cellStyle name="Comma 4 18 2" xfId="10477" xr:uid="{7E9B013F-3BB4-4A8A-8018-D04749C8AC21}"/>
    <cellStyle name="Comma 4 18 3" xfId="11207" xr:uid="{BAE8E32F-CD7D-4EA0-B203-5B9DB1314F34}"/>
    <cellStyle name="Comma 4 18 4" xfId="12110" xr:uid="{D7518AF4-AF0D-4DEF-8FA8-8B9CAC553512}"/>
    <cellStyle name="Comma 4 19" xfId="10478" xr:uid="{2435AC8B-10FE-4E18-B8B7-5D09B6565616}"/>
    <cellStyle name="Comma 4 19 2" xfId="11208" xr:uid="{3052FC29-97A0-4A37-A6C1-4DE8A94920DF}"/>
    <cellStyle name="Comma 4 2" xfId="122" xr:uid="{C4F5F7B3-2684-4341-826B-03064108D3DA}"/>
    <cellStyle name="Comma 4 2 10" xfId="10479" xr:uid="{3C372774-DC4A-43BD-8B59-0DC9B5E827D5}"/>
    <cellStyle name="Comma 4 2 11" xfId="11209" xr:uid="{3B2CF987-2FE6-4153-BCA1-73FE57F4B6BC}"/>
    <cellStyle name="Comma 4 2 12" xfId="12111" xr:uid="{E2CAAE5F-BD78-4228-B705-0F68D01876A6}"/>
    <cellStyle name="Comma 4 2 13" xfId="12754" xr:uid="{83CDAA1F-B238-4AE5-A98E-8E712A023D80}"/>
    <cellStyle name="Comma 4 2 14" xfId="13776" xr:uid="{4668CD5F-FB2B-40E9-8DC5-F112B37F27BF}"/>
    <cellStyle name="Comma 4 2 15" xfId="4337" xr:uid="{7088E88E-0AC6-4624-832E-3165A6C89C5A}"/>
    <cellStyle name="Comma 4 2 16" xfId="155" xr:uid="{7789A1E4-4ED7-43CF-B7C1-2EA902BBA56F}"/>
    <cellStyle name="Comma 4 2 2" xfId="4338" xr:uid="{587EE57E-318A-44C1-A33D-D5A3BBC262BC}"/>
    <cellStyle name="Comma 4 2 2 2" xfId="4339" xr:uid="{624F0A07-672E-46EE-90C6-0992FC018A8D}"/>
    <cellStyle name="Comma 4 2 2 2 2" xfId="11526" xr:uid="{D5692784-BECA-45F0-9DA1-72F1568B8E66}"/>
    <cellStyle name="Comma 4 2 2 2 3" xfId="12113" xr:uid="{6C3A9009-AA65-48CC-AB32-C6AEF4B31CE8}"/>
    <cellStyle name="Comma 4 2 2 2 4" xfId="12756" xr:uid="{C53502E8-E328-4AF0-8120-B6B3D8EC9DAA}"/>
    <cellStyle name="Comma 4 2 2 2 5" xfId="14004" xr:uid="{4499E504-EF2B-4CE4-B66E-394359ED31EF}"/>
    <cellStyle name="Comma 4 2 2 3" xfId="11366" xr:uid="{05F2B34B-6FA7-419A-B883-F89A80C9CADC}"/>
    <cellStyle name="Comma 4 2 2 3 2" xfId="13896" xr:uid="{944DF7C7-4DC8-46DC-99AF-2C8DAE1EDBC7}"/>
    <cellStyle name="Comma 4 2 2 4" xfId="12112" xr:uid="{729B6E3F-42A8-4F29-AAF2-B7544971A771}"/>
    <cellStyle name="Comma 4 2 2 4 2" xfId="14075" xr:uid="{82D6BABB-A69D-4C3E-B585-A22697881A92}"/>
    <cellStyle name="Comma 4 2 2 5" xfId="12755" xr:uid="{05CBE56E-FA0E-4BF4-A7E5-09EBF821E688}"/>
    <cellStyle name="Comma 4 2 2 6" xfId="13781" xr:uid="{A989599C-ED49-4A29-9F11-7DF8DD83EA1E}"/>
    <cellStyle name="Comma 4 2 3" xfId="4340" xr:uid="{B9ABA32E-416E-4C29-8A85-CD602EF23717}"/>
    <cellStyle name="Comma 4 2 3 2" xfId="11489" xr:uid="{E069ABAA-436D-4E01-8274-DA37AC3FFAD5}"/>
    <cellStyle name="Comma 4 2 3 3" xfId="12114" xr:uid="{01F442D7-B708-4966-93E3-BB5EC99F7D46}"/>
    <cellStyle name="Comma 4 2 3 4" xfId="12757" xr:uid="{35428D86-4D2C-4242-BC4D-E317661C1650}"/>
    <cellStyle name="Comma 4 2 3 5" xfId="13983" xr:uid="{E41180D2-4F38-416E-9F4C-8925201BCF53}"/>
    <cellStyle name="Comma 4 2 4" xfId="4341" xr:uid="{4C757B33-4D61-4A2B-98BA-6D8532B94825}"/>
    <cellStyle name="Comma 4 2 4 2" xfId="12115" xr:uid="{A49B9F18-A4B4-4555-98C7-9E46BD156BD5}"/>
    <cellStyle name="Comma 4 2 4 3" xfId="13225" xr:uid="{EB3346FE-4FD2-4B22-BF87-C89DE71B9F77}"/>
    <cellStyle name="Comma 4 2 4 4" xfId="13865" xr:uid="{EF0D2FF2-F8B9-48B1-955D-C0A671286855}"/>
    <cellStyle name="Comma 4 2 5" xfId="4342" xr:uid="{733BE12C-65EB-48B2-93D5-71AE3C1D1CBF}"/>
    <cellStyle name="Comma 4 2 5 2" xfId="12116" xr:uid="{D608873E-D837-42BB-A33B-AF9524E3CF83}"/>
    <cellStyle name="Comma 4 2 5 3" xfId="14023" xr:uid="{A4B1CACD-6DFD-4B57-BA24-76A00B4DFA28}"/>
    <cellStyle name="Comma 4 2 6" xfId="4343" xr:uid="{8F359103-54A2-4516-8432-6E919885B3D2}"/>
    <cellStyle name="Comma 4 2 6 2" xfId="12117" xr:uid="{8E491566-DA45-4BF4-A4F5-DD568A2BAC50}"/>
    <cellStyle name="Comma 4 2 6 3" xfId="14061" xr:uid="{D702EEB2-5549-42F4-9361-4B75400DA9B0}"/>
    <cellStyle name="Comma 4 2 7" xfId="4344" xr:uid="{1420C65F-419B-4DD2-98DF-E50296069685}"/>
    <cellStyle name="Comma 4 2 7 2" xfId="12118" xr:uid="{6D6E265D-D3B8-4F2B-AE64-766EF963553B}"/>
    <cellStyle name="Comma 4 2 8" xfId="4345" xr:uid="{57B416B3-F45C-4877-AAB4-1BDD424E1031}"/>
    <cellStyle name="Comma 4 2 8 2" xfId="12119" xr:uid="{2259A294-45E4-4DEF-81CE-ADBA704FF256}"/>
    <cellStyle name="Comma 4 2 9" xfId="10251" xr:uid="{D7AF7CFD-406B-4752-9659-3404DFAC5A8E}"/>
    <cellStyle name="Comma 4 20" xfId="10480" xr:uid="{1D6B376C-1C07-491E-BC56-EFB8E7360071}"/>
    <cellStyle name="Comma 4 20 2" xfId="11210" xr:uid="{24DFD520-9FAF-4791-A228-22E7FC0EBFC5}"/>
    <cellStyle name="Comma 4 21" xfId="10481" xr:uid="{25E60842-ADD0-483F-941E-F0EF54214D9F}"/>
    <cellStyle name="Comma 4 21 2" xfId="11211" xr:uid="{813B5A9C-8237-40C1-8447-489FA1860C7A}"/>
    <cellStyle name="Comma 4 22" xfId="10482" xr:uid="{11FACE6D-2970-4D51-A7A2-704DC4349E7F}"/>
    <cellStyle name="Comma 4 22 2" xfId="11212" xr:uid="{8FA30484-D31D-453C-B6D6-9E756F87D618}"/>
    <cellStyle name="Comma 4 23" xfId="10483" xr:uid="{9DF36996-1105-4483-B423-2D1464B98539}"/>
    <cellStyle name="Comma 4 23 2" xfId="11319" xr:uid="{9B218D01-3F5E-42CB-B630-A76083C4DFF6}"/>
    <cellStyle name="Comma 4 24" xfId="10484" xr:uid="{0D695B31-D96D-4C74-9B35-8A31E4943646}"/>
    <cellStyle name="Comma 4 24 2" xfId="11320" xr:uid="{FB096F1A-0B85-4759-95D4-F48487C84C85}"/>
    <cellStyle name="Comma 4 25" xfId="10485" xr:uid="{2CFFDA65-FAF2-4914-AEC4-EBF65555BFD0}"/>
    <cellStyle name="Comma 4 25 2" xfId="11321" xr:uid="{52D502F9-5D2D-4673-872A-2929048FA901}"/>
    <cellStyle name="Comma 4 26" xfId="10486" xr:uid="{5EF13614-85EE-4ADD-983A-522B07B04776}"/>
    <cellStyle name="Comma 4 26 2" xfId="11322" xr:uid="{0B758460-20E7-4EB7-9F52-7E2F802F0AA7}"/>
    <cellStyle name="Comma 4 27" xfId="10487" xr:uid="{42DA5409-F59D-46C8-827A-C07193BBA53F}"/>
    <cellStyle name="Comma 4 27 2" xfId="11323" xr:uid="{87317FC1-BF14-4EF6-843F-EE1F157AD57F}"/>
    <cellStyle name="Comma 4 28" xfId="10488" xr:uid="{1DEF7A9A-7040-4F43-95AB-2126C873DF67}"/>
    <cellStyle name="Comma 4 28 2" xfId="11324" xr:uid="{835CA8E0-FCAD-4B0B-BBB8-A9F7BCA4DB4B}"/>
    <cellStyle name="Comma 4 29" xfId="10489" xr:uid="{7F5DEAF9-77F7-4D7E-B3CA-8DD935D591A2}"/>
    <cellStyle name="Comma 4 29 2" xfId="11325" xr:uid="{07A47CCE-8905-448B-A7DF-3B34A3E3D73A}"/>
    <cellStyle name="Comma 4 3" xfId="4346" xr:uid="{18CB8AA6-7F7F-41E9-B526-0AD1BDF4D346}"/>
    <cellStyle name="Comma 4 3 10" xfId="12758" xr:uid="{9398D314-AD92-4D2F-B335-988B185B5C09}"/>
    <cellStyle name="Comma 4 3 11" xfId="13762" xr:uid="{C565AC52-09A1-440A-9A5D-0A830AA4A091}"/>
    <cellStyle name="Comma 4 3 2" xfId="4347" xr:uid="{D50F7042-0FA4-4E7F-86B7-E4C2E988F1FE}"/>
    <cellStyle name="Comma 4 3 2 2" xfId="12121" xr:uid="{65A299E4-2DC0-400E-AD45-71FB90F005E1}"/>
    <cellStyle name="Comma 4 3 2 3" xfId="12759" xr:uid="{BBF158FE-C405-408B-A6E7-FC2EFE3AB001}"/>
    <cellStyle name="Comma 4 3 2 4" xfId="13866" xr:uid="{1A36439F-D5BC-427E-A619-64DBE011A937}"/>
    <cellStyle name="Comma 4 3 3" xfId="4348" xr:uid="{91ACB90D-6B34-4CB5-B379-ABFAC29E6B7B}"/>
    <cellStyle name="Comma 4 3 3 2" xfId="12122" xr:uid="{15B67506-B8E0-4EB5-820B-FEFC4916BE7F}"/>
    <cellStyle name="Comma 4 3 3 3" xfId="13226" xr:uid="{D3B3AA77-FE32-460C-82EB-3CBED1D28B5B}"/>
    <cellStyle name="Comma 4 3 3 4" xfId="14067" xr:uid="{824C6EF5-3C65-4D5F-9EB1-F90D2C167280}"/>
    <cellStyle name="Comma 4 3 4" xfId="4349" xr:uid="{31D3D044-D7AF-49A2-B823-2443B9BB86AA}"/>
    <cellStyle name="Comma 4 3 4 2" xfId="12123" xr:uid="{95D3675C-6B25-48DA-8862-BCEA8AB81AE8}"/>
    <cellStyle name="Comma 4 3 5" xfId="4350" xr:uid="{DDA9E86C-A34B-4948-80BA-A7222BBD0D85}"/>
    <cellStyle name="Comma 4 3 5 2" xfId="12124" xr:uid="{24809CC1-8965-43D5-A0A6-835816C6B04D}"/>
    <cellStyle name="Comma 4 3 6" xfId="4351" xr:uid="{562E0291-FE4A-4B28-BFF8-8EDDEE0254B0}"/>
    <cellStyle name="Comma 4 3 6 2" xfId="12125" xr:uid="{9D12E691-890A-46CA-A9FC-CA1DEF6B131A}"/>
    <cellStyle name="Comma 4 3 7" xfId="4352" xr:uid="{D3BE528B-CE96-4F47-A71F-7CC4F1840EA2}"/>
    <cellStyle name="Comma 4 3 7 2" xfId="12126" xr:uid="{049BA09F-F04F-4888-9ED0-8DF0C40B7393}"/>
    <cellStyle name="Comma 4 3 8" xfId="10490" xr:uid="{8B7807D4-6FB6-4067-A00A-AD5C1BF4A02C}"/>
    <cellStyle name="Comma 4 3 9" xfId="12120" xr:uid="{555CE838-8CA3-4FBC-9079-DD7017AD21E2}"/>
    <cellStyle name="Comma 4 30" xfId="10491" xr:uid="{F3523A41-4257-4E70-91D5-18DFEE8AFC49}"/>
    <cellStyle name="Comma 4 30 2" xfId="11327" xr:uid="{0F6B7417-1C2A-4AA2-8464-7959CD525658}"/>
    <cellStyle name="Comma 4 31" xfId="10492" xr:uid="{52C17EF9-639F-4DDB-9F71-80DEEF8B2CB3}"/>
    <cellStyle name="Comma 4 31 2" xfId="11328" xr:uid="{DD2B1E7C-A529-457A-A3BC-64266D472B64}"/>
    <cellStyle name="Comma 4 32" xfId="10493" xr:uid="{AFE86256-F531-43BD-BD96-E5F85B828D5D}"/>
    <cellStyle name="Comma 4 32 2" xfId="11329" xr:uid="{EB3CC71A-4B96-4331-BA2F-2A8DAB1A75A4}"/>
    <cellStyle name="Comma 4 33" xfId="10494" xr:uid="{04CEC3FA-E318-423D-9F57-0D0B1711B141}"/>
    <cellStyle name="Comma 4 33 2" xfId="11332" xr:uid="{983233D6-ED0E-45BA-8581-02BD71493D99}"/>
    <cellStyle name="Comma 4 34" xfId="10495" xr:uid="{39047F46-E615-4D1B-8B99-7C24DD8B7037}"/>
    <cellStyle name="Comma 4 34 2" xfId="11334" xr:uid="{63C25F88-778D-45E2-9B79-EB6395E5BB0D}"/>
    <cellStyle name="Comma 4 35" xfId="10496" xr:uid="{8B3326DF-E4D5-4E33-9162-F1799D9C2324}"/>
    <cellStyle name="Comma 4 35 2" xfId="11335" xr:uid="{708CB5FA-90D8-440F-9F63-EB00035B0380}"/>
    <cellStyle name="Comma 4 36" xfId="10497" xr:uid="{63C20328-DEAD-4667-8C28-F6DF6415BE3B}"/>
    <cellStyle name="Comma 4 36 2" xfId="11336" xr:uid="{9534E74D-1BDB-4BEE-B7B7-8464A169952F}"/>
    <cellStyle name="Comma 4 37" xfId="10498" xr:uid="{8C54D928-0714-431D-954D-6A86A849170C}"/>
    <cellStyle name="Comma 4 37 2" xfId="11337" xr:uid="{9ACAED42-6181-4C12-8BD7-5EB23DD9AE52}"/>
    <cellStyle name="Comma 4 38" xfId="10499" xr:uid="{FC5C3CC4-E0A8-4FD3-8246-0C51567309BF}"/>
    <cellStyle name="Comma 4 38 2" xfId="11338" xr:uid="{53EA11DA-A23B-4A00-8BB0-EB3AFC9E5B37}"/>
    <cellStyle name="Comma 4 39" xfId="10500" xr:uid="{E4D5EF65-99C5-4606-A686-0E0783CF6FB3}"/>
    <cellStyle name="Comma 4 39 2" xfId="11339" xr:uid="{93BE4E74-4A60-4B2C-B95E-9362D052C601}"/>
    <cellStyle name="Comma 4 4" xfId="4353" xr:uid="{AF542B2F-28CD-489D-BB76-D422C24CEA61}"/>
    <cellStyle name="Comma 4 4 10" xfId="12760" xr:uid="{F17CCA64-80EB-4E78-8BE0-EB96CA9F595E}"/>
    <cellStyle name="Comma 4 4 11" xfId="13780" xr:uid="{E94C90D8-04FF-4DE1-9515-2E6DB455896A}"/>
    <cellStyle name="Comma 4 4 2" xfId="4354" xr:uid="{202076C1-9916-49DE-9DAE-50359794174E}"/>
    <cellStyle name="Comma 4 4 2 2" xfId="12128" xr:uid="{4398C0F5-2D57-4F57-BD24-B2A230EE28A2}"/>
    <cellStyle name="Comma 4 4 2 3" xfId="13867" xr:uid="{F551FDB2-29A3-40DA-8DCB-9253E7FBEB1F}"/>
    <cellStyle name="Comma 4 4 3" xfId="4355" xr:uid="{A8F64D8C-8254-4B57-9A1D-9572A054AC04}"/>
    <cellStyle name="Comma 4 4 3 2" xfId="12129" xr:uid="{3F9BADEF-7D1C-48E1-AB07-D84790E9710F}"/>
    <cellStyle name="Comma 4 4 4" xfId="4356" xr:uid="{56BE00F4-8A18-47DF-B59B-DECEBF25BD6E}"/>
    <cellStyle name="Comma 4 4 4 2" xfId="12130" xr:uid="{3F46602C-3AE7-4C23-BFC7-396ED2E3F040}"/>
    <cellStyle name="Comma 4 4 5" xfId="4357" xr:uid="{0122181C-FA73-41B4-8CFD-5A659D675E99}"/>
    <cellStyle name="Comma 4 4 5 2" xfId="12131" xr:uid="{E516CD9B-B161-4440-BBB2-6F4E381AD59B}"/>
    <cellStyle name="Comma 4 4 6" xfId="4358" xr:uid="{8CF7925E-73E4-4490-BB5E-FBE574494A88}"/>
    <cellStyle name="Comma 4 4 6 2" xfId="12132" xr:uid="{495F8ED5-8E8C-42A9-ADBC-8F84533700B0}"/>
    <cellStyle name="Comma 4 4 7" xfId="4359" xr:uid="{0FBE515C-749D-41FE-ADB7-7682DFA04B46}"/>
    <cellStyle name="Comma 4 4 7 2" xfId="12133" xr:uid="{6A623422-44C6-475D-8969-CB184F488E61}"/>
    <cellStyle name="Comma 4 4 8" xfId="10501" xr:uid="{43A30C35-F268-4C79-B942-DBD71FD61A69}"/>
    <cellStyle name="Comma 4 4 9" xfId="12127" xr:uid="{2674A40C-6055-4DBA-B2BB-82D04F48C202}"/>
    <cellStyle name="Comma 4 40" xfId="10502" xr:uid="{2ADA83B9-7486-4D06-B4EB-DF2F31129E39}"/>
    <cellStyle name="Comma 4 40 2" xfId="11340" xr:uid="{54497C3F-F70A-4639-B0DD-BB3E75796F2C}"/>
    <cellStyle name="Comma 4 41" xfId="10503" xr:uid="{FD98D392-1240-462F-98DE-1CABD038DFBC}"/>
    <cellStyle name="Comma 4 41 2" xfId="11341" xr:uid="{096F55D2-FC12-4A15-AAF2-2EF807DD5A60}"/>
    <cellStyle name="Comma 4 42" xfId="10504" xr:uid="{14475D02-0AB6-4782-AFDE-280F3F5BE48C}"/>
    <cellStyle name="Comma 4 43" xfId="10505" xr:uid="{C72DC8E4-28B9-4A47-91BB-80C038084EAF}"/>
    <cellStyle name="Comma 4 43 2" xfId="11488" xr:uid="{E0E4E396-8A2B-4971-A847-EA6D307A2EAA}"/>
    <cellStyle name="Comma 4 43 3" xfId="13982" xr:uid="{C82CA804-D482-42B9-B6DC-647FEBF49E43}"/>
    <cellStyle name="Comma 4 44" xfId="10506" xr:uid="{D0FA42AB-22AF-475E-BD13-F9A519602C72}"/>
    <cellStyle name="Comma 4 44 2" xfId="13864" xr:uid="{4B35443A-B54B-466D-9031-E7F317668FF6}"/>
    <cellStyle name="Comma 4 45" xfId="10507" xr:uid="{1B62570A-9784-4C51-A98A-C3CBE7D2A80A}"/>
    <cellStyle name="Comma 4 45 2" xfId="14043" xr:uid="{2EC261D4-2B33-4578-B12A-DE176F3CE2EB}"/>
    <cellStyle name="Comma 4 46" xfId="10508" xr:uid="{808F3402-5940-40BF-9179-64D7E8440BF7}"/>
    <cellStyle name="Comma 4 47" xfId="10509" xr:uid="{F8EA7028-F8D9-4B7E-B2C8-A5FA11E61077}"/>
    <cellStyle name="Comma 4 48" xfId="10510" xr:uid="{E01F052B-5D31-43B0-BF35-A60613D87395}"/>
    <cellStyle name="Comma 4 49" xfId="10511" xr:uid="{F429FB43-19E6-4034-8E69-3CA94C53680C}"/>
    <cellStyle name="Comma 4 5" xfId="4360" xr:uid="{35B0196E-9479-49AA-8CAC-55439C5D3091}"/>
    <cellStyle name="Comma 4 5 10" xfId="13227" xr:uid="{49BBD2E8-7F00-4D25-9634-6A63231EDB2F}"/>
    <cellStyle name="Comma 4 5 2" xfId="4361" xr:uid="{0D11CC8E-EC3A-4A51-9921-2EC6A29DAD5F}"/>
    <cellStyle name="Comma 4 5 2 2" xfId="10513" xr:uid="{8660A04B-1FBA-4EB9-B41A-DB2C37A96934}"/>
    <cellStyle name="Comma 4 5 2 3" xfId="12135" xr:uid="{37C64490-16C5-4368-9DFF-C94DC52F3875}"/>
    <cellStyle name="Comma 4 5 3" xfId="4362" xr:uid="{11F9E123-CE96-4C35-AC96-D556D1FFDCF6}"/>
    <cellStyle name="Comma 4 5 3 2" xfId="12136" xr:uid="{1621067A-1656-4B00-8DFA-5BBA281F7826}"/>
    <cellStyle name="Comma 4 5 4" xfId="4363" xr:uid="{16167ABB-ABDB-4128-A28F-AEE508B14D1B}"/>
    <cellStyle name="Comma 4 5 4 2" xfId="12137" xr:uid="{34DFADD0-C115-4BCF-822D-3E54B6A9A1F3}"/>
    <cellStyle name="Comma 4 5 5" xfId="4364" xr:uid="{0DB7D422-4FE5-43C5-8863-D0D4FC9C797B}"/>
    <cellStyle name="Comma 4 5 5 2" xfId="12138" xr:uid="{732D97A4-A034-431A-9C00-ED2E3132A84E}"/>
    <cellStyle name="Comma 4 5 6" xfId="4365" xr:uid="{825BF967-D904-4C1A-97AB-00281059B1CD}"/>
    <cellStyle name="Comma 4 5 6 2" xfId="12139" xr:uid="{6B812152-D342-4AEE-80FB-BEA1D0E2D0CB}"/>
    <cellStyle name="Comma 4 5 7" xfId="4366" xr:uid="{1B148E2E-414A-4B42-8682-CE1DF81EDDC5}"/>
    <cellStyle name="Comma 4 5 7 2" xfId="12140" xr:uid="{7252C66C-B1F3-4ACC-BB37-941C64E012DD}"/>
    <cellStyle name="Comma 4 5 8" xfId="10512" xr:uid="{23D53C43-2CD8-40F5-B82B-B3B1430E024A}"/>
    <cellStyle name="Comma 4 5 9" xfId="12134" xr:uid="{67F8279B-5310-441F-8D95-9367933308B3}"/>
    <cellStyle name="Comma 4 50" xfId="10514" xr:uid="{C1BC9E3A-8169-4E03-A663-A9C68D0D9F79}"/>
    <cellStyle name="Comma 4 51" xfId="10515" xr:uid="{251A93CD-7FB1-4C40-B4FA-DCC26B2D91E7}"/>
    <cellStyle name="Comma 4 52" xfId="10516" xr:uid="{C1E5A042-7CB5-4698-9E34-E96B8F65E2F9}"/>
    <cellStyle name="Comma 4 53" xfId="10517" xr:uid="{887F38EB-8C50-472C-A7C7-12078F3104D6}"/>
    <cellStyle name="Comma 4 54" xfId="10518" xr:uid="{7BAEEC55-87D4-449C-9AB8-32520A3CD0EA}"/>
    <cellStyle name="Comma 4 55" xfId="10519" xr:uid="{6662BF5E-A22C-48A0-AE4E-9F56CE0BB361}"/>
    <cellStyle name="Comma 4 56" xfId="10520" xr:uid="{3F2014E3-519A-4678-99FA-72DA2538E48C}"/>
    <cellStyle name="Comma 4 57" xfId="10521" xr:uid="{18266D45-8200-46EF-9DDC-5AD6FA199F4F}"/>
    <cellStyle name="Comma 4 58" xfId="10522" xr:uid="{62A85753-4CD1-4E44-8920-4323F6467738}"/>
    <cellStyle name="Comma 4 59" xfId="10523" xr:uid="{9FC79025-09B0-4A17-8768-5756888281FE}"/>
    <cellStyle name="Comma 4 6" xfId="4367" xr:uid="{E3869690-ED10-4BD2-96B9-BB398E8A8BCC}"/>
    <cellStyle name="Comma 4 6 2" xfId="4368" xr:uid="{F60B60C2-7B1B-4650-B0FA-60F6F81CF966}"/>
    <cellStyle name="Comma 4 6 2 2" xfId="12142" xr:uid="{F49F73AE-493B-464D-A8AF-DC3FB4C4C271}"/>
    <cellStyle name="Comma 4 6 3" xfId="4369" xr:uid="{82E41562-184F-4918-97C1-D77848673BEE}"/>
    <cellStyle name="Comma 4 6 3 2" xfId="12143" xr:uid="{DA12CC15-144F-479A-A20D-2BBEB7A9CDBF}"/>
    <cellStyle name="Comma 4 6 4" xfId="4370" xr:uid="{C060D5C2-4638-422F-956C-88BC84CBE5C5}"/>
    <cellStyle name="Comma 4 6 4 2" xfId="12144" xr:uid="{AFF3F6F6-E63D-4E68-A333-49CCD045025C}"/>
    <cellStyle name="Comma 4 6 5" xfId="4371" xr:uid="{9CA992C8-59A3-4375-9C47-580296AFA2B8}"/>
    <cellStyle name="Comma 4 6 5 2" xfId="12145" xr:uid="{6A51689A-937E-45A6-A4A9-DF1EBE4A7B9A}"/>
    <cellStyle name="Comma 4 6 6" xfId="4372" xr:uid="{08547A47-A150-4704-97A4-D6DA120DB99D}"/>
    <cellStyle name="Comma 4 6 6 2" xfId="12146" xr:uid="{579AFEA8-EBF6-4E63-AA25-82CA56551388}"/>
    <cellStyle name="Comma 4 6 7" xfId="4373" xr:uid="{2E8D5A0C-A952-4C32-A085-9CE23927AF3E}"/>
    <cellStyle name="Comma 4 6 7 2" xfId="12147" xr:uid="{659DE161-F80A-4331-B241-60D1836CF945}"/>
    <cellStyle name="Comma 4 6 8" xfId="10524" xr:uid="{96C15F96-8AE3-4627-96EC-41CA45877AB4}"/>
    <cellStyle name="Comma 4 6 9" xfId="12141" xr:uid="{D2A00C1C-B8F3-4919-84E3-06CCFD22AA92}"/>
    <cellStyle name="Comma 4 60" xfId="10525" xr:uid="{B72C4D1B-973F-4C2B-9363-B2D2B459BA7D}"/>
    <cellStyle name="Comma 4 61" xfId="10526" xr:uid="{8ACB60BE-EF11-43D2-8F25-ADD7B6591DAB}"/>
    <cellStyle name="Comma 4 62" xfId="10955" xr:uid="{9235CB5D-D729-4C56-B7AC-A81C54D9969E}"/>
    <cellStyle name="Comma 4 63" xfId="10960" xr:uid="{03F78E4A-CDA6-453A-8A71-C0FFDD28A6B0}"/>
    <cellStyle name="Comma 4 64" xfId="10964" xr:uid="{8464DF38-B604-4739-8D25-389544C313AC}"/>
    <cellStyle name="Comma 4 65" xfId="10966" xr:uid="{FEC39E1C-AE98-49C0-B05C-EA2CE3BBCB15}"/>
    <cellStyle name="Comma 4 66" xfId="10969" xr:uid="{A02C4D4B-51D4-408A-97A3-25EEE3A77B7A}"/>
    <cellStyle name="Comma 4 67" xfId="10971" xr:uid="{BBAD9E15-17EB-43A3-A447-F0C930472DF8}"/>
    <cellStyle name="Comma 4 68" xfId="10975" xr:uid="{7B00D550-C620-47FC-B118-6E37BDF5EB08}"/>
    <cellStyle name="Comma 4 69" xfId="10976" xr:uid="{C6EBAF5D-3E95-4BEA-B741-CF057DD86B8E}"/>
    <cellStyle name="Comma 4 7" xfId="4374" xr:uid="{84B51038-467A-460E-A8C2-9C1868F7F9F2}"/>
    <cellStyle name="Comma 4 7 2" xfId="10527" xr:uid="{BAD63329-B617-4C7D-AE99-4AE466396C2C}"/>
    <cellStyle name="Comma 4 7 3" xfId="12148" xr:uid="{494D4AA4-3201-47F0-AD59-FE95A8B4682B}"/>
    <cellStyle name="Comma 4 70" xfId="10980" xr:uid="{63CD605F-80F7-4AF5-8710-676EBCF1D456}"/>
    <cellStyle name="Comma 4 71" xfId="10982" xr:uid="{F4AC2BAE-4350-4E10-BCC1-D281E71A98BE}"/>
    <cellStyle name="Comma 4 72" xfId="10985" xr:uid="{6355DAC1-28BB-4CBB-A453-C3A7153B9D95}"/>
    <cellStyle name="Comma 4 73" xfId="10988" xr:uid="{6FD6CF73-984B-4749-B093-A8E7166577D6}"/>
    <cellStyle name="Comma 4 74" xfId="10992" xr:uid="{02E8D135-C9D0-4B09-A7A3-051DBAF3E3DD}"/>
    <cellStyle name="Comma 4 75" xfId="10994" xr:uid="{E452C8E7-B381-44DA-B18E-87BF02B2A447}"/>
    <cellStyle name="Comma 4 76" xfId="10995" xr:uid="{8CE4983A-0338-4A55-A54E-0326DA5C0F9C}"/>
    <cellStyle name="Comma 4 77" xfId="10997" xr:uid="{BE0667C6-067F-4F5E-BC08-8ACAD7FD9ED6}"/>
    <cellStyle name="Comma 4 78" xfId="10999" xr:uid="{EE2B6A41-92D6-4A9B-B485-9749C798B73F}"/>
    <cellStyle name="Comma 4 79" xfId="11000" xr:uid="{3FFE4BC3-CD85-415E-A8A7-9237E10B87E8}"/>
    <cellStyle name="Comma 4 8" xfId="4375" xr:uid="{CC560244-FDDA-4B20-8DEC-92408B0B59AA}"/>
    <cellStyle name="Comma 4 8 2" xfId="10528" xr:uid="{167E6FF3-E7CB-453F-B401-9A273DC3D065}"/>
    <cellStyle name="Comma 4 8 3" xfId="12149" xr:uid="{C4D2B710-7C1F-4367-BAB5-4164830415C6}"/>
    <cellStyle name="Comma 4 80" xfId="11001" xr:uid="{A66D2CF5-3FEB-4BCA-AFF3-215A825E7C3D}"/>
    <cellStyle name="Comma 4 81" xfId="11002" xr:uid="{C5567431-2F77-4057-92B3-F6FFC2551D95}"/>
    <cellStyle name="Comma 4 82" xfId="11005" xr:uid="{9422A5A8-194B-4449-AB8E-3C0A23BB3A4B}"/>
    <cellStyle name="Comma 4 83" xfId="10468" xr:uid="{2959D1FA-A29C-45B6-A348-56E98261658D}"/>
    <cellStyle name="Comma 4 84" xfId="11039" xr:uid="{65CE6283-A9A8-4715-95D8-0917058376E2}"/>
    <cellStyle name="Comma 4 85" xfId="11121" xr:uid="{BE4138E3-13FB-44BE-904D-66F9E7FE0D28}"/>
    <cellStyle name="Comma 4 86" xfId="11201" xr:uid="{22981250-3406-4BEF-B0AC-4D2ACDE5832C}"/>
    <cellStyle name="Comma 4 87" xfId="12099" xr:uid="{6A2E371B-AFB4-4F30-96BA-AA1640FC6890}"/>
    <cellStyle name="Comma 4 88" xfId="12457" xr:uid="{B8DE3D42-C05C-4A91-8009-C8EA35A53DA5}"/>
    <cellStyle name="Comma 4 89" xfId="13761" xr:uid="{5D47DB3A-BC44-44DE-8850-FED2D5BB664B}"/>
    <cellStyle name="Comma 4 9" xfId="4376" xr:uid="{BC7CFAA5-79F0-4E8F-9739-B4C2B8A6D3EF}"/>
    <cellStyle name="Comma 4 9 2" xfId="10529" xr:uid="{0645A3A4-9299-4FA2-B4D7-B955941D4DAE}"/>
    <cellStyle name="Comma 4 9 3" xfId="12150" xr:uid="{AB0153A7-FF11-4705-8345-B55E2F586B8B}"/>
    <cellStyle name="Comma 4 90" xfId="180" xr:uid="{32A317D1-865E-4AE5-AC6F-9D329DF3697B}"/>
    <cellStyle name="Comma 40" xfId="4377" xr:uid="{B466D36F-7635-427C-8C9F-47E74D2E219F}"/>
    <cellStyle name="Comma 40 2" xfId="4378" xr:uid="{31096055-015D-41A0-8981-91820081FD45}"/>
    <cellStyle name="Comma 40 2 2" xfId="10983" xr:uid="{EFF6A3F0-D411-4DE6-801E-E7523B8D52AD}"/>
    <cellStyle name="Comma 40 2 2 2" xfId="12763" xr:uid="{5DDF849B-248C-4090-B134-01D02B52A4C3}"/>
    <cellStyle name="Comma 40 2 3" xfId="12152" xr:uid="{41F5D79A-F745-41D0-A3BC-D92E7CF818EA}"/>
    <cellStyle name="Comma 40 2 4" xfId="12762" xr:uid="{CD7791A9-0259-40E1-A040-D57335E38908}"/>
    <cellStyle name="Comma 40 3" xfId="10979" xr:uid="{B12EBD71-A2C2-4CD3-8216-8A1931B216BD}"/>
    <cellStyle name="Comma 40 3 2" xfId="12764" xr:uid="{60BA4D4B-31D9-4DA3-A7B4-9DDFAB71FA14}"/>
    <cellStyle name="Comma 40 4" xfId="11548" xr:uid="{5BD7FC6D-7D10-4DE1-A637-EAC126920296}"/>
    <cellStyle name="Comma 40 5" xfId="12151" xr:uid="{5A083E32-23BC-4261-A261-B7A3DAB55F47}"/>
    <cellStyle name="Comma 40 6" xfId="12761" xr:uid="{439DA51E-2399-4DBC-9E60-A18E505134E7}"/>
    <cellStyle name="Comma 40 7" xfId="14013" xr:uid="{0D7AEAF2-97EB-4079-A32C-B0C467603384}"/>
    <cellStyle name="Comma 41" xfId="10991" xr:uid="{6A4D03D6-5A0F-436F-9D6F-E37532D787B6}"/>
    <cellStyle name="Comma 41 2" xfId="12766" xr:uid="{396FD390-0887-4B6B-9A78-3610D6BDC956}"/>
    <cellStyle name="Comma 41 2 2" xfId="12767" xr:uid="{3E05E96C-C20C-44A8-A3C5-61465161B3F7}"/>
    <cellStyle name="Comma 41 3" xfId="12768" xr:uid="{FD86294C-7180-41F0-BBAA-9E7E7288E9D2}"/>
    <cellStyle name="Comma 41 4" xfId="12765" xr:uid="{674FAF88-BF3A-4BE0-9737-8174659C4E2D}"/>
    <cellStyle name="Comma 41 5" xfId="14015" xr:uid="{FA256FE6-6C78-40DF-BEDC-2DE4CAC7D39A}"/>
    <cellStyle name="Comma 42" xfId="11004" xr:uid="{303AB516-8740-41E5-BF72-BEDBF59B8299}"/>
    <cellStyle name="Comma 42 2" xfId="12770" xr:uid="{33FF2CAB-30E0-416F-B1A0-B44D8E3175B0}"/>
    <cellStyle name="Comma 42 2 2" xfId="12771" xr:uid="{11A31E1D-0F7F-4381-AF15-F100DD2B2083}"/>
    <cellStyle name="Comma 42 3" xfId="12772" xr:uid="{65BE50ED-3366-4FAE-B26C-360DBB73D43A}"/>
    <cellStyle name="Comma 42 4" xfId="12769" xr:uid="{9D42B9ED-D45C-4E0E-B52D-FA15F28F3F16}"/>
    <cellStyle name="Comma 42 5" xfId="14018" xr:uid="{57D303FC-86D8-478E-8ED8-0DCD7065208A}"/>
    <cellStyle name="Comma 43" xfId="10294" xr:uid="{7047DFC6-2469-47B1-A45A-2317C1E0921F}"/>
    <cellStyle name="Comma 43 2" xfId="12774" xr:uid="{993DCB35-1F1F-405F-86B9-55F9358ED9F2}"/>
    <cellStyle name="Comma 43 3" xfId="12773" xr:uid="{FB6EBAD5-29FB-4F76-8A46-0A854C073A30}"/>
    <cellStyle name="Comma 43 4" xfId="14052" xr:uid="{4AE61155-FDBA-4D7E-A032-52129EDF194F}"/>
    <cellStyle name="Comma 44" xfId="4379" xr:uid="{3FAEA6AE-9275-4922-A334-93B4DA028C46}"/>
    <cellStyle name="Comma 44 2" xfId="4380" xr:uid="{4ADAF6F1-4DE3-440F-8481-F947C504F724}"/>
    <cellStyle name="Comma 44 2 2" xfId="12154" xr:uid="{D4333A8A-331C-43BA-A6C7-25D9E9BCD53A}"/>
    <cellStyle name="Comma 44 2 3" xfId="12776" xr:uid="{C1651EB5-7ADB-4EBB-83E1-173C208934DB}"/>
    <cellStyle name="Comma 44 3" xfId="12153" xr:uid="{825DB6C6-409D-487B-9750-5DAF9DD84A86}"/>
    <cellStyle name="Comma 44 4" xfId="12775" xr:uid="{954542C3-7740-44D6-95EE-11F60A222CA9}"/>
    <cellStyle name="Comma 45" xfId="4381" xr:uid="{5EE9E824-3621-4252-8D2F-BF04C2BC801D}"/>
    <cellStyle name="Comma 45 2" xfId="4382" xr:uid="{EE110EA4-CEDF-4DF0-A9C3-95EE134CA2AA}"/>
    <cellStyle name="Comma 45 2 2" xfId="12156" xr:uid="{AD270ACB-5D0C-4B9C-83E4-33ACB6E619E6}"/>
    <cellStyle name="Comma 45 2 3" xfId="12778" xr:uid="{77F1BCFD-8A1E-4413-901A-E0FF784944EF}"/>
    <cellStyle name="Comma 45 3" xfId="4383" xr:uid="{A610E908-132C-4EA6-827E-59A1E3B3A2D2}"/>
    <cellStyle name="Comma 45 3 2" xfId="12157" xr:uid="{2F04D446-0300-48D3-B738-FB3E4022024A}"/>
    <cellStyle name="Comma 45 4" xfId="4384" xr:uid="{C12AD1D2-11AE-4DC6-ACE2-48C358109C1F}"/>
    <cellStyle name="Comma 45 4 2" xfId="12158" xr:uid="{23E7D0F2-B98B-4353-926A-0B26CFD5C50A}"/>
    <cellStyle name="Comma 45 5" xfId="4385" xr:uid="{EB434DF8-5780-44DB-A6E2-6A150EB5A835}"/>
    <cellStyle name="Comma 45 5 2" xfId="12159" xr:uid="{14CAD576-60E8-42E6-863E-0D81BF69C920}"/>
    <cellStyle name="Comma 45 6" xfId="12155" xr:uid="{84527D0F-2825-4FB8-A1B5-9A14286C058B}"/>
    <cellStyle name="Comma 45 7" xfId="12777" xr:uid="{8785CD10-3F93-4E9E-AC22-FFE27C559D69}"/>
    <cellStyle name="Comma 46" xfId="11019" xr:uid="{C44192A7-8556-43C4-8EF8-6C29216DCD1B}"/>
    <cellStyle name="Comma 46 2" xfId="12780" xr:uid="{4A98EF7C-59AA-4B3D-A769-856220DFAFFA}"/>
    <cellStyle name="Comma 46 3" xfId="12779" xr:uid="{30D4F730-5D26-443A-94DA-0B1A1F756F03}"/>
    <cellStyle name="Comma 47" xfId="162" xr:uid="{461EA920-61B6-4ABA-AE1B-A38B2E9E65C3}"/>
    <cellStyle name="Comma 47 2" xfId="10255" xr:uid="{882A5DB6-BFFF-4028-AF67-F4FF62449386}"/>
    <cellStyle name="Comma 47 2 2" xfId="12782" xr:uid="{1E123DBD-B9CD-4A43-B2CC-01F8B6E59D13}"/>
    <cellStyle name="Comma 47 3" xfId="12781" xr:uid="{F80B2802-55B3-4DD0-A212-E742208F2CF0}"/>
    <cellStyle name="Comma 48" xfId="11027" xr:uid="{B70DCF71-1C18-4010-98A7-79FCA9A59EBE}"/>
    <cellStyle name="Comma 48 2" xfId="12784" xr:uid="{A64D8197-5A1F-4E01-A48C-2D1F657BBF63}"/>
    <cellStyle name="Comma 48 3" xfId="12783" xr:uid="{951B7639-D569-42CF-9C5B-865B6E2723B9}"/>
    <cellStyle name="Comma 49" xfId="11026" xr:uid="{437A0912-A49C-4EBE-B71A-5CA350921C37}"/>
    <cellStyle name="Comma 49 2" xfId="12785" xr:uid="{51E1C93E-7410-44B8-B037-DB13E143D7AB}"/>
    <cellStyle name="Comma 5" xfId="34" xr:uid="{00000000-0005-0000-0000-000021000000}"/>
    <cellStyle name="Comma 5 10" xfId="4387" xr:uid="{BEED2DC4-EC80-4EF1-B47A-41C7FEAE0A3A}"/>
    <cellStyle name="Comma 5 10 2" xfId="12161" xr:uid="{93612059-5F3A-472A-9C55-A3F8B09CCB30}"/>
    <cellStyle name="Comma 5 11" xfId="10530" xr:uid="{1932C1DC-976E-409F-B778-F21052490094}"/>
    <cellStyle name="Comma 5 12" xfId="11040" xr:uid="{1056CD8B-2F81-4470-A422-7DEFF407AE42}"/>
    <cellStyle name="Comma 5 13" xfId="11094" xr:uid="{C1B01707-FFEF-47A4-AF21-A4A46BDF886D}"/>
    <cellStyle name="Comma 5 14" xfId="11122" xr:uid="{83A27551-F869-4C01-B2C3-DB21F882D932}"/>
    <cellStyle name="Comma 5 15" xfId="11213" xr:uid="{C50C1A3C-8B79-44F1-A2D1-D1945D74C4F9}"/>
    <cellStyle name="Comma 5 16" xfId="12160" xr:uid="{48F86D51-23FD-4824-9036-25B1D65FEE4F}"/>
    <cellStyle name="Comma 5 17" xfId="12471" xr:uid="{DBE6696D-5655-4269-BC86-CD05D1751CB4}"/>
    <cellStyle name="Comma 5 18" xfId="4386" xr:uid="{8194E860-0A02-4D53-9A63-4AFD6531D1A0}"/>
    <cellStyle name="Comma 5 2" xfId="123" xr:uid="{44714EBD-B396-402C-BEA7-BD2A18228B3F}"/>
    <cellStyle name="Comma 5 2 10" xfId="11214" xr:uid="{44C7F08A-70DB-4F3C-BFA8-ADBF6782CFAA}"/>
    <cellStyle name="Comma 5 2 11" xfId="12162" xr:uid="{D5ABD4BF-6440-4B18-8B9A-36F234F08235}"/>
    <cellStyle name="Comma 5 2 12" xfId="12472" xr:uid="{769059CD-5379-42A5-BE46-61E1BA7BBC66}"/>
    <cellStyle name="Comma 5 2 13" xfId="13869" xr:uid="{444AE01E-3528-4A3A-BB92-F5AB43C01602}"/>
    <cellStyle name="Comma 5 2 14" xfId="4388" xr:uid="{9841C37D-B814-4E74-97E1-E8FC1811F5AD}"/>
    <cellStyle name="Comma 5 2 2" xfId="4389" xr:uid="{7A475C2A-108A-48EC-873F-015D0FBDA9E0}"/>
    <cellStyle name="Comma 5 2 2 2" xfId="11491" xr:uid="{F6653807-6E14-4C8A-A40A-4374E87E2071}"/>
    <cellStyle name="Comma 5 2 2 2 2" xfId="12787" xr:uid="{D0FE760E-87E5-4ACD-B927-AC5C2FC0714B}"/>
    <cellStyle name="Comma 5 2 2 3" xfId="12163" xr:uid="{48F3FC15-71D2-463A-82DE-ED41CF1015BF}"/>
    <cellStyle name="Comma 5 2 2 4" xfId="12786" xr:uid="{FFB185A7-D937-461F-BAF2-9189D3A75D3C}"/>
    <cellStyle name="Comma 5 2 2 5" xfId="13985" xr:uid="{631A5D12-82E3-40BD-B10A-A4CDF77E9C3F}"/>
    <cellStyle name="Comma 5 2 3" xfId="4390" xr:uid="{BDB281F0-AFD1-4302-A208-E817D6A9E2E1}"/>
    <cellStyle name="Comma 5 2 3 2" xfId="12164" xr:uid="{6DDAB8AE-F6D5-478A-9B29-13295054BF3F}"/>
    <cellStyle name="Comma 5 2 3 3" xfId="12788" xr:uid="{7CBD9E3F-5AAF-40BB-AAF8-615B4151E9CE}"/>
    <cellStyle name="Comma 5 2 3 4" xfId="14048" xr:uid="{2A0F05B0-E279-4E36-A10A-CCF69FD0CBB4}"/>
    <cellStyle name="Comma 5 2 4" xfId="4391" xr:uid="{3849CE1B-4152-4123-A31D-14D2DD3B90FE}"/>
    <cellStyle name="Comma 5 2 4 2" xfId="12165" xr:uid="{A6B869C4-7977-4A70-801B-614FDBD83EF1}"/>
    <cellStyle name="Comma 5 2 4 3" xfId="14073" xr:uid="{B5AF47E3-934C-4C18-9D7D-5FDEB9B26C01}"/>
    <cellStyle name="Comma 5 2 5" xfId="4392" xr:uid="{11F1B094-443C-4D19-BF90-524FD6CE0EFC}"/>
    <cellStyle name="Comma 5 2 5 2" xfId="12166" xr:uid="{B2F3A656-2292-46E9-A565-86A095C03D18}"/>
    <cellStyle name="Comma 5 2 6" xfId="4393" xr:uid="{DC82BBF2-0E74-4E2C-A2A2-21631F09306F}"/>
    <cellStyle name="Comma 5 2 6 2" xfId="12167" xr:uid="{59BDCFB0-A181-4704-943B-D0399A74D6AC}"/>
    <cellStyle name="Comma 5 2 7" xfId="4394" xr:uid="{E979FB27-852E-41A4-A2D3-20194462371F}"/>
    <cellStyle name="Comma 5 2 7 2" xfId="12168" xr:uid="{C36E1F1C-51EA-4E87-9A78-5064DDC601C8}"/>
    <cellStyle name="Comma 5 2 8" xfId="10531" xr:uid="{59011BD5-267B-47F0-BE25-DAF369E5BE1E}"/>
    <cellStyle name="Comma 5 2 9" xfId="11123" xr:uid="{2F51265D-6D38-4313-8431-F43133D4B9BB}"/>
    <cellStyle name="Comma 5 3" xfId="4395" xr:uid="{2597E36C-4DE0-446A-AE46-8474981D0AC7}"/>
    <cellStyle name="Comma 5 3 10" xfId="12789" xr:uid="{DA9CB7BE-4F70-46DB-9AA1-8A1C86D01EDE}"/>
    <cellStyle name="Comma 5 3 11" xfId="13984" xr:uid="{7B790D68-2F23-4CF8-A5EB-0C42126DB251}"/>
    <cellStyle name="Comma 5 3 2" xfId="4396" xr:uid="{AB5AAFD3-EBC2-48F3-B433-B3111634CD4E}"/>
    <cellStyle name="Comma 5 3 2 2" xfId="12170" xr:uid="{51ED2910-1E33-4701-889C-F42DAC165F32}"/>
    <cellStyle name="Comma 5 3 2 2 2" xfId="12791" xr:uid="{84430D8D-1F3D-403E-82D1-E4E82021670C}"/>
    <cellStyle name="Comma 5 3 2 3" xfId="12790" xr:uid="{97FE8A5C-A999-47F8-BAC3-A47C8D7CDFA3}"/>
    <cellStyle name="Comma 5 3 3" xfId="4397" xr:uid="{2506A5B6-2E41-4086-A8A5-BEA479846C0C}"/>
    <cellStyle name="Comma 5 3 3 2" xfId="12171" xr:uid="{1CCCCD4E-CE0D-4054-8720-4D28F8B3E173}"/>
    <cellStyle name="Comma 5 3 3 3" xfId="12792" xr:uid="{898987B7-ADD7-46A4-B9A8-A89D82554AE1}"/>
    <cellStyle name="Comma 5 3 4" xfId="4398" xr:uid="{09A0DB0F-3E38-435E-A9E1-978FCC7B19C4}"/>
    <cellStyle name="Comma 5 3 4 2" xfId="12172" xr:uid="{E265D617-C46A-426F-9822-6B3C97D74770}"/>
    <cellStyle name="Comma 5 3 5" xfId="4399" xr:uid="{F5DB289E-896E-4A04-802B-34053EF2AD0C}"/>
    <cellStyle name="Comma 5 3 5 2" xfId="12173" xr:uid="{DF7E89F4-3A1D-413C-BCBF-482029944F2A}"/>
    <cellStyle name="Comma 5 3 6" xfId="4400" xr:uid="{ACFA58EE-25EC-483B-A546-408BA1B19E3A}"/>
    <cellStyle name="Comma 5 3 6 2" xfId="12174" xr:uid="{6C2324DA-D320-404E-A7F0-621B918AC448}"/>
    <cellStyle name="Comma 5 3 7" xfId="4401" xr:uid="{39E963E4-327E-4F12-93E7-C0CBD86B079D}"/>
    <cellStyle name="Comma 5 3 7 2" xfId="12175" xr:uid="{CB9340F5-753C-4EC7-A7C6-346D4C736301}"/>
    <cellStyle name="Comma 5 3 8" xfId="11490" xr:uid="{06418EFD-4717-4592-95C6-23840EA9C83B}"/>
    <cellStyle name="Comma 5 3 9" xfId="12169" xr:uid="{B5641622-F125-4A7C-B3DD-EF32ED2ED27E}"/>
    <cellStyle name="Comma 5 4" xfId="4402" xr:uid="{BD914C13-3AD5-42E8-A0B2-95ECB60EF220}"/>
    <cellStyle name="Comma 5 4 2" xfId="12176" xr:uid="{C2DC8B3C-FE75-4561-A1D9-9D6F82033737}"/>
    <cellStyle name="Comma 5 4 2 2" xfId="12795" xr:uid="{B114D3A7-485B-4C6E-AFDC-0A60CAA2EE09}"/>
    <cellStyle name="Comma 5 4 2 3" xfId="12794" xr:uid="{40FD612A-7E55-4102-9974-9DFB925072A4}"/>
    <cellStyle name="Comma 5 4 3" xfId="12796" xr:uid="{F38F02DA-1F40-4FE9-B71F-E85274BE318E}"/>
    <cellStyle name="Comma 5 4 4" xfId="12793" xr:uid="{84EE3115-FA7B-4165-BDCD-8632C477BF1B}"/>
    <cellStyle name="Comma 5 4 5" xfId="13868" xr:uid="{735AAA27-C047-4675-9488-65B8E0E67552}"/>
    <cellStyle name="Comma 5 5" xfId="4403" xr:uid="{F91F2DE9-AC86-41D4-9DAF-CB28FC84BF35}"/>
    <cellStyle name="Comma 5 5 2" xfId="12177" xr:uid="{58F504D1-989E-4F76-9595-A738087BE8D6}"/>
    <cellStyle name="Comma 5 5 2 2" xfId="12798" xr:uid="{FB333A61-C3B6-403B-9CDA-E5C98AA8E985}"/>
    <cellStyle name="Comma 5 5 3" xfId="12797" xr:uid="{CFC3F3F7-D41B-404E-ADE5-D7F85BC0E9C2}"/>
    <cellStyle name="Comma 5 5 4" xfId="14031" xr:uid="{D7CA4053-AB62-4E47-9D5D-318503AB2A34}"/>
    <cellStyle name="Comma 5 6" xfId="4404" xr:uid="{853F49F3-B057-4C29-B4EA-58254374A2A7}"/>
    <cellStyle name="Comma 5 6 2" xfId="12178" xr:uid="{1A196D79-57C3-43E7-BFB8-D093C57AAC5C}"/>
    <cellStyle name="Comma 5 6 3" xfId="12799" xr:uid="{93A3AF36-4185-4663-8876-6BCD89A67D94}"/>
    <cellStyle name="Comma 5 6 4" xfId="14060" xr:uid="{2AEB8922-5065-499A-8FC6-57BBA4B56F1E}"/>
    <cellStyle name="Comma 5 7" xfId="4405" xr:uid="{1F5A3D70-F4C0-4A42-8783-773E6BBD6DA8}"/>
    <cellStyle name="Comma 5 7 2" xfId="12179" xr:uid="{D250A863-FEB3-48E7-8B81-37806A95B15B}"/>
    <cellStyle name="Comma 5 8" xfId="4406" xr:uid="{B24617B1-F651-4862-8665-2A61E778E59C}"/>
    <cellStyle name="Comma 5 8 2" xfId="12180" xr:uid="{8F74B81A-78F5-4FB5-A3AA-EF01989F5875}"/>
    <cellStyle name="Comma 5 9" xfId="4407" xr:uid="{C84F1892-71FB-45D5-AFAD-116870EA33F9}"/>
    <cellStyle name="Comma 5 9 2" xfId="12181" xr:uid="{E36434C2-C953-4E45-BB2B-0C3AA1908018}"/>
    <cellStyle name="Comma 50" xfId="11081" xr:uid="{ECDFCDC2-B253-40FB-8E03-F9A356D1A5F5}"/>
    <cellStyle name="Comma 50 2" xfId="12800" xr:uid="{303BAB73-9986-4965-9DC6-8220A5EB398D}"/>
    <cellStyle name="Comma 51" xfId="11080" xr:uid="{0ED039E6-C80F-4A67-B46C-66AA9397BF6E}"/>
    <cellStyle name="Comma 51 2" xfId="12801" xr:uid="{50E3AE21-0D2D-4604-99F4-3C778CFF6CF0}"/>
    <cellStyle name="Comma 52" xfId="11082" xr:uid="{B1A8C5CF-C2B1-4E7C-9726-3B5CAE295C9F}"/>
    <cellStyle name="Comma 52 2" xfId="12802" xr:uid="{782391FA-3D0C-4C1D-847B-E7E2F1FE0E76}"/>
    <cellStyle name="Comma 53" xfId="11084" xr:uid="{82D2CFC2-BD2D-48D4-B689-BF0E305BFAD8}"/>
    <cellStyle name="Comma 53 2" xfId="12803" xr:uid="{4B72EB11-8D86-47C7-B9B6-8882B2EFC34A}"/>
    <cellStyle name="Comma 53 3" xfId="14038" xr:uid="{D28AED67-CEE9-48A7-80CB-09ABECFF9BD1}"/>
    <cellStyle name="Comma 54" xfId="11106" xr:uid="{909F08B2-861A-471D-B8BA-5172E5F5A835}"/>
    <cellStyle name="Comma 54 2" xfId="13228" xr:uid="{EE6809CA-F5B6-4C21-9ED1-49F262CBB0A4}"/>
    <cellStyle name="Comma 55" xfId="11109" xr:uid="{99C61228-8899-4A4A-B356-67724D13528A}"/>
    <cellStyle name="Comma 56" xfId="11108" xr:uid="{4C0B5219-810F-4748-8A88-DD1B964E8227}"/>
    <cellStyle name="Comma 56 2" xfId="14034" xr:uid="{ED68F836-43AA-42CA-A7E1-20C088A2B207}"/>
    <cellStyle name="Comma 57" xfId="11110" xr:uid="{113A08CF-BF7C-435C-8D00-4E52657D3C69}"/>
    <cellStyle name="Comma 58" xfId="11112" xr:uid="{0A3627AC-3185-4CF7-871F-494174DBE285}"/>
    <cellStyle name="Comma 59" xfId="11128" xr:uid="{B20342B4-722E-47EE-808A-584122E1997F}"/>
    <cellStyle name="Comma 6" xfId="35" xr:uid="{00000000-0005-0000-0000-000022000000}"/>
    <cellStyle name="Comma 6 10" xfId="4409" xr:uid="{2810C70E-654C-48D7-BC3B-F629310BF30B}"/>
    <cellStyle name="Comma 6 10 2" xfId="12182" xr:uid="{A119E475-0F0F-40E3-AD61-5A959530B396}"/>
    <cellStyle name="Comma 6 11" xfId="4410" xr:uid="{6FE21275-A41A-45D8-9E34-45DBFCAD62F1}"/>
    <cellStyle name="Comma 6 11 2" xfId="12183" xr:uid="{1FA58738-182B-472D-A55B-11995261D032}"/>
    <cellStyle name="Comma 6 12" xfId="4411" xr:uid="{2CE4678D-4AAC-4BDE-9D3B-0847EB55236F}"/>
    <cellStyle name="Comma 6 12 2" xfId="12184" xr:uid="{8B68EFD2-DE26-4649-9924-808CA65DA10D}"/>
    <cellStyle name="Comma 6 13" xfId="4412" xr:uid="{153876FD-2DA2-41DD-8AE3-CD60EB37AAE6}"/>
    <cellStyle name="Comma 6 13 2" xfId="12185" xr:uid="{970BDB31-939E-42A9-A2F1-ADE4F12CF0B1}"/>
    <cellStyle name="Comma 6 14" xfId="4413" xr:uid="{7420B8DC-74C8-4771-BBBB-45AF8D7801D6}"/>
    <cellStyle name="Comma 6 14 2" xfId="12186" xr:uid="{B924D9BC-1611-4A2E-A265-5665B2F1C399}"/>
    <cellStyle name="Comma 6 15" xfId="4414" xr:uid="{4A988088-1E5D-45A7-8BF5-8E428154F392}"/>
    <cellStyle name="Comma 6 15 2" xfId="12187" xr:uid="{1F3A9652-9E34-411D-A4CE-6C626174E9A4}"/>
    <cellStyle name="Comma 6 16" xfId="4415" xr:uid="{FA91A151-FCD5-4096-ACBE-B55A650C06AD}"/>
    <cellStyle name="Comma 6 16 2" xfId="12188" xr:uid="{AD5E500D-EE24-4CF2-A3CD-7DAE1039A717}"/>
    <cellStyle name="Comma 6 17" xfId="4416" xr:uid="{8A0834BE-F448-4A70-951E-46CC8C341D49}"/>
    <cellStyle name="Comma 6 17 2" xfId="12189" xr:uid="{171DFD92-BCC4-4C98-ACF6-03D4CD171643}"/>
    <cellStyle name="Comma 6 18" xfId="4417" xr:uid="{7F4EF24C-CABC-48D5-80CA-8EC5649AE8BA}"/>
    <cellStyle name="Comma 6 18 2" xfId="12190" xr:uid="{423B9EEB-8888-4930-83A2-95183423869A}"/>
    <cellStyle name="Comma 6 19" xfId="4418" xr:uid="{7E0FD2EE-DF6F-4624-857F-42269B80E3CB}"/>
    <cellStyle name="Comma 6 19 2" xfId="12191" xr:uid="{87C4D426-C5B1-4F23-9FEF-B6BAB1E55D18}"/>
    <cellStyle name="Comma 6 2" xfId="124" xr:uid="{11EA3EAB-989A-442E-A589-32A08CEAD399}"/>
    <cellStyle name="Comma 6 2 10" xfId="12192" xr:uid="{6806F837-C0F9-4B9A-BE9C-1D73D1C302FF}"/>
    <cellStyle name="Comma 6 2 11" xfId="12474" xr:uid="{2BBCBA89-E52E-41EB-90E5-C29E0340BBEA}"/>
    <cellStyle name="Comma 6 2 12" xfId="13871" xr:uid="{24D70E9A-AC49-4B04-BDDA-EF7A58D90AB5}"/>
    <cellStyle name="Comma 6 2 13" xfId="4419" xr:uid="{6ADCE0A8-9CFF-4DEC-8D52-AB64E7441C85}"/>
    <cellStyle name="Comma 6 2 2" xfId="4420" xr:uid="{5A2FB2CF-7728-4345-B8A1-CE50CDDDF273}"/>
    <cellStyle name="Comma 6 2 2 2" xfId="11527" xr:uid="{747994F1-1E5B-4208-B5E6-D5261AFD21F8}"/>
    <cellStyle name="Comma 6 2 2 2 2" xfId="12805" xr:uid="{6EF2CBFA-19DD-454C-A9F2-174D16672AD6}"/>
    <cellStyle name="Comma 6 2 2 2 3" xfId="14005" xr:uid="{99D0760C-3021-4E06-831C-E7A19B87450C}"/>
    <cellStyle name="Comma 6 2 2 3" xfId="11367" xr:uid="{09BED515-F661-4242-A867-E19546E76F84}"/>
    <cellStyle name="Comma 6 2 2 4" xfId="12193" xr:uid="{F311C150-D21D-4FF6-852C-AE09ADB9644C}"/>
    <cellStyle name="Comma 6 2 2 5" xfId="12804" xr:uid="{83482E5F-8D60-4923-992B-548D63973D34}"/>
    <cellStyle name="Comma 6 2 2 6" xfId="13897" xr:uid="{FF3CA082-05C9-4BE8-A3F4-43183C52F2F9}"/>
    <cellStyle name="Comma 6 2 3" xfId="4421" xr:uid="{52E424E9-89EC-4AA9-AB1A-F47383D28577}"/>
    <cellStyle name="Comma 6 2 3 2" xfId="11493" xr:uid="{6E733AAE-8947-49F7-AA69-89C069FBD4E9}"/>
    <cellStyle name="Comma 6 2 3 3" xfId="12194" xr:uid="{17B4D79F-9F8B-429C-9DCF-90FBC71C14A2}"/>
    <cellStyle name="Comma 6 2 3 4" xfId="12806" xr:uid="{21447A55-248C-4A9F-B939-8777B6347BBF}"/>
    <cellStyle name="Comma 6 2 3 5" xfId="13987" xr:uid="{98EDCB49-98D5-4C95-974F-7E296BC62D86}"/>
    <cellStyle name="Comma 6 2 4" xfId="4422" xr:uid="{6DD928E7-3832-4457-8FBB-2278B55F780A}"/>
    <cellStyle name="Comma 6 2 4 2" xfId="12195" xr:uid="{92743F24-19D5-4772-B363-C00A6677B657}"/>
    <cellStyle name="Comma 6 2 4 3" xfId="13229" xr:uid="{A60052A5-F567-4346-B451-5F3856FCDAA6}"/>
    <cellStyle name="Comma 6 2 4 4" xfId="14077" xr:uid="{095DAB1D-949C-4436-A98B-27E8D2D11537}"/>
    <cellStyle name="Comma 6 2 5" xfId="4423" xr:uid="{F2299D1F-B35B-4C09-AD33-40EAC52000F5}"/>
    <cellStyle name="Comma 6 2 5 2" xfId="12196" xr:uid="{F1438C56-E629-43D8-9BEB-3D56D65C867D}"/>
    <cellStyle name="Comma 6 2 6" xfId="4424" xr:uid="{B2CA04CE-0201-46F5-95DC-748D97606088}"/>
    <cellStyle name="Comma 6 2 6 2" xfId="12197" xr:uid="{B85F6D5B-E949-4CB3-B478-E8141C39FE16}"/>
    <cellStyle name="Comma 6 2 7" xfId="4425" xr:uid="{486C930A-A4B9-420F-8449-ECE543E1A6E0}"/>
    <cellStyle name="Comma 6 2 7 2" xfId="12198" xr:uid="{40C136CE-D002-471F-B0BC-EBC003174DCF}"/>
    <cellStyle name="Comma 6 2 8" xfId="10533" xr:uid="{3330826B-714D-44B3-934C-DAA607DB30F8}"/>
    <cellStyle name="Comma 6 2 9" xfId="11216" xr:uid="{4BAA7968-4BF8-4961-A4D4-87E30CF699F3}"/>
    <cellStyle name="Comma 6 20" xfId="4426" xr:uid="{698792D8-CF42-4A85-92BB-EF1C81EDF142}"/>
    <cellStyle name="Comma 6 20 2" xfId="12199" xr:uid="{EA4536ED-709D-489D-A88E-18D70B9CF4F9}"/>
    <cellStyle name="Comma 6 21" xfId="4427" xr:uid="{2BE70A79-E7AA-4628-A952-AD2900AA6585}"/>
    <cellStyle name="Comma 6 21 2" xfId="12200" xr:uid="{D2572648-21E0-4131-8E5B-4F25F09A9419}"/>
    <cellStyle name="Comma 6 22" xfId="4428" xr:uid="{0A712B68-5CF2-4973-B66E-C29099ECE57E}"/>
    <cellStyle name="Comma 6 22 2" xfId="12201" xr:uid="{9828E7D8-0BC6-4A89-915E-A7ED70C0AD85}"/>
    <cellStyle name="Comma 6 23" xfId="4429" xr:uid="{20C01DA5-F16E-4B5C-8DD2-2F7184A78F8F}"/>
    <cellStyle name="Comma 6 23 2" xfId="12202" xr:uid="{E9BE28AA-8E07-46E8-85A2-DB5BC7655303}"/>
    <cellStyle name="Comma 6 24" xfId="4430" xr:uid="{14418E41-511A-4CF7-97C2-BDCFD3BC1D14}"/>
    <cellStyle name="Comma 6 24 2" xfId="12203" xr:uid="{46A59F45-4701-498C-97DF-907F25E0FB80}"/>
    <cellStyle name="Comma 6 25" xfId="4431" xr:uid="{44FEF8A7-BFE1-48FF-AD5B-D0DD877E3A89}"/>
    <cellStyle name="Comma 6 25 2" xfId="12204" xr:uid="{967717E2-2192-491C-A110-E09592BBEF8B}"/>
    <cellStyle name="Comma 6 26" xfId="4432" xr:uid="{B0D2E055-DE4F-4DCA-A658-C38B434DD452}"/>
    <cellStyle name="Comma 6 26 2" xfId="12205" xr:uid="{DD25AE51-4917-4817-8689-0AC39E697D35}"/>
    <cellStyle name="Comma 6 27" xfId="4433" xr:uid="{3336DB0C-197B-4E03-866D-A1CB91E21858}"/>
    <cellStyle name="Comma 6 27 2" xfId="12206" xr:uid="{4C706919-7C3F-4EE3-9D7C-5BE5B4C31827}"/>
    <cellStyle name="Comma 6 28" xfId="4434" xr:uid="{B9F893CC-28BB-4FBE-BDAC-3593AC82D1B6}"/>
    <cellStyle name="Comma 6 28 2" xfId="12207" xr:uid="{B8DF4F99-6605-4954-91A8-38D86723ED6A}"/>
    <cellStyle name="Comma 6 29" xfId="4435" xr:uid="{2D6E41F3-A169-47EE-9D73-8848B32416A8}"/>
    <cellStyle name="Comma 6 29 2" xfId="12208" xr:uid="{AD5952B8-379D-4027-8D46-CF82F6E1BFB1}"/>
    <cellStyle name="Comma 6 3" xfId="4436" xr:uid="{EFD752F2-DBC5-493E-821C-6C731ABCCB9C}"/>
    <cellStyle name="Comma 6 3 10" xfId="12807" xr:uid="{2A0A1CA1-D435-4F64-ABC8-679437F888DE}"/>
    <cellStyle name="Comma 6 3 11" xfId="13986" xr:uid="{594FD5E9-6E59-449C-B310-539A8BDA29D2}"/>
    <cellStyle name="Comma 6 3 2" xfId="4437" xr:uid="{D34B1492-4D80-49D7-B7F3-EF5C06F7165E}"/>
    <cellStyle name="Comma 6 3 2 2" xfId="12209" xr:uid="{DC6CA8E8-8904-459C-BE85-9E3269C9BB7D}"/>
    <cellStyle name="Comma 6 3 2 2 2" xfId="12809" xr:uid="{77EEA68A-426C-4DE1-BDD3-53B8167DE2A1}"/>
    <cellStyle name="Comma 6 3 2 3" xfId="12808" xr:uid="{2CFE9F61-6377-4EB5-95E7-841B626A8959}"/>
    <cellStyle name="Comma 6 3 3" xfId="4438" xr:uid="{555341D4-C4E3-41D4-B861-4CC9EBCE7E06}"/>
    <cellStyle name="Comma 6 3 3 2" xfId="12210" xr:uid="{EDEB5F2D-9F94-4BAD-94D4-F1B2119EAD1F}"/>
    <cellStyle name="Comma 6 3 3 3" xfId="12810" xr:uid="{48438ECA-2FDB-4EFC-BF94-C01C702193F8}"/>
    <cellStyle name="Comma 6 3 4" xfId="4439" xr:uid="{D285F383-7374-49D7-8CF1-7872EEEC3B51}"/>
    <cellStyle name="Comma 6 3 4 2" xfId="12211" xr:uid="{3E77E041-F559-4A29-BC88-4493E5915C2A}"/>
    <cellStyle name="Comma 6 3 5" xfId="4440" xr:uid="{00042181-7764-46FE-B3DF-B6DF6B9CE4B3}"/>
    <cellStyle name="Comma 6 3 5 2" xfId="12212" xr:uid="{16C56AF7-EBE7-4682-9BC4-62F74B05AAF5}"/>
    <cellStyle name="Comma 6 3 6" xfId="4441" xr:uid="{1C040ADD-3318-413F-8841-BBB6855EBFAE}"/>
    <cellStyle name="Comma 6 3 6 2" xfId="12213" xr:uid="{54DC9AC8-F6C9-437D-8626-FBA473EA1E24}"/>
    <cellStyle name="Comma 6 3 7" xfId="4442" xr:uid="{CEF710AD-76EC-4341-8BCB-7B21265D6E98}"/>
    <cellStyle name="Comma 6 3 7 2" xfId="12214" xr:uid="{9BFBA998-66C2-48F9-B472-27F0CB8EC8B2}"/>
    <cellStyle name="Comma 6 3 8" xfId="10963" xr:uid="{B3BB4B96-91EB-4E3D-9E54-89A14F0AF6EF}"/>
    <cellStyle name="Comma 6 3 9" xfId="11492" xr:uid="{6A48CE5B-3DBA-44AF-85E7-2FA70FB30AD7}"/>
    <cellStyle name="Comma 6 30" xfId="4443" xr:uid="{91B9ED73-7A14-490A-BA26-388FCDDDB07E}"/>
    <cellStyle name="Comma 6 30 2" xfId="12215" xr:uid="{904E3E13-C671-4C19-90EF-311EE61DA53C}"/>
    <cellStyle name="Comma 6 31" xfId="4444" xr:uid="{57EDD5D5-751F-426D-9303-54260867B612}"/>
    <cellStyle name="Comma 6 31 2" xfId="12216" xr:uid="{C4A03E2A-CA01-4999-A52D-0F7C9D8B4981}"/>
    <cellStyle name="Comma 6 32" xfId="4445" xr:uid="{74C09316-B83A-4854-930B-3E55052B8C06}"/>
    <cellStyle name="Comma 6 32 2" xfId="12217" xr:uid="{B8406682-CEC3-4189-AE39-9EC3AD58B2EC}"/>
    <cellStyle name="Comma 6 33" xfId="4446" xr:uid="{BBD36D92-33BD-4BE7-89F7-B133042075D3}"/>
    <cellStyle name="Comma 6 33 2" xfId="12218" xr:uid="{6FACD409-6F8A-4AE1-BB06-6B18340F5C08}"/>
    <cellStyle name="Comma 6 34" xfId="10532" xr:uid="{181BA100-C819-4074-BEA2-B043D6CB56D7}"/>
    <cellStyle name="Comma 6 35" xfId="11041" xr:uid="{7347E294-9CCB-4CAD-A2B4-C8C32C68A89F}"/>
    <cellStyle name="Comma 6 36" xfId="11093" xr:uid="{95DCBBE4-7EB4-4164-A302-BA915E2FF0B7}"/>
    <cellStyle name="Comma 6 37" xfId="11120" xr:uid="{1280DBE6-31D5-43FE-9AD6-EC03D2370F0A}"/>
    <cellStyle name="Comma 6 38" xfId="11215" xr:uid="{D79FA06E-9F51-4D99-BEEF-901EBEF3B2A7}"/>
    <cellStyle name="Comma 6 39" xfId="12473" xr:uid="{4B50C834-427C-4892-A907-F88B413848F0}"/>
    <cellStyle name="Comma 6 4" xfId="4447" xr:uid="{E92F9D90-E101-4F8E-8B1D-3F0B89EBCD42}"/>
    <cellStyle name="Comma 6 4 10" xfId="13870" xr:uid="{971FD844-C95C-4B6D-A7AE-A73FE1975DB0}"/>
    <cellStyle name="Comma 6 4 2" xfId="4448" xr:uid="{2D13C54A-D62E-49DD-80D2-940E901E3382}"/>
    <cellStyle name="Comma 6 4 2 2" xfId="12220" xr:uid="{50D10C7E-D012-4AE9-B5E1-930E00654D22}"/>
    <cellStyle name="Comma 6 4 2 3" xfId="12812" xr:uid="{6D1BCFBC-8A27-463A-A8AD-DD0982E7D840}"/>
    <cellStyle name="Comma 6 4 3" xfId="4449" xr:uid="{F36B43B3-5C03-49B4-97D7-9D31B164461A}"/>
    <cellStyle name="Comma 6 4 3 2" xfId="12221" xr:uid="{0B95926D-8726-47CE-B5E5-465B109BDD84}"/>
    <cellStyle name="Comma 6 4 4" xfId="4450" xr:uid="{24C0CDEF-E54F-4446-BBBC-CD1DC2C9303F}"/>
    <cellStyle name="Comma 6 4 4 2" xfId="12222" xr:uid="{18D4D57C-A302-4B79-893C-83F19DDB7868}"/>
    <cellStyle name="Comma 6 4 5" xfId="4451" xr:uid="{8F11B2A6-C849-434D-B6B8-916832C21045}"/>
    <cellStyle name="Comma 6 4 5 2" xfId="12223" xr:uid="{0933090A-CB6E-4D11-B211-247F9915D425}"/>
    <cellStyle name="Comma 6 4 6" xfId="4452" xr:uid="{AA0F3200-835F-41F4-A73D-877D69179151}"/>
    <cellStyle name="Comma 6 4 6 2" xfId="12224" xr:uid="{FFA16F4A-2E81-45FE-B0FB-665BFB677878}"/>
    <cellStyle name="Comma 6 4 7" xfId="4453" xr:uid="{557BCFDD-F6A1-44C2-81B8-8F18816179D3}"/>
    <cellStyle name="Comma 6 4 7 2" xfId="12225" xr:uid="{D154C1B3-41FD-4E1C-8F31-593A8E0AC49F}"/>
    <cellStyle name="Comma 6 4 8" xfId="12219" xr:uid="{FD743CD6-2824-449D-B4ED-D276096AB581}"/>
    <cellStyle name="Comma 6 4 9" xfId="12811" xr:uid="{E1AF8238-BAAC-4EA8-9F7F-5E8417D53CF7}"/>
    <cellStyle name="Comma 6 40" xfId="13768" xr:uid="{08D6C854-4D4B-495D-B64F-CE455E9FA9D7}"/>
    <cellStyle name="Comma 6 41" xfId="4408" xr:uid="{1AF49680-0102-4065-93F4-97E0B8956BE4}"/>
    <cellStyle name="Comma 6 5" xfId="4454" xr:uid="{4193E00C-B262-4586-921B-1B92535A21C5}"/>
    <cellStyle name="Comma 6 5 2" xfId="12226" xr:uid="{072371C8-D218-49EC-942F-CE7EE2B0EAE9}"/>
    <cellStyle name="Comma 6 5 3" xfId="12813" xr:uid="{66B1E557-EF66-44D6-A165-B08C6FF716B0}"/>
    <cellStyle name="Comma 6 5 4" xfId="14050" xr:uid="{B11B62D4-8D60-431B-89D8-72C04A36A58C}"/>
    <cellStyle name="Comma 6 6" xfId="4455" xr:uid="{5643AA33-8B46-4BF5-85C5-290922DE8B29}"/>
    <cellStyle name="Comma 6 6 2" xfId="12227" xr:uid="{E2983C7F-C72F-4163-A3D4-CC1C78BD9547}"/>
    <cellStyle name="Comma 6 6 3" xfId="14064" xr:uid="{A8A0153F-6C9D-49F9-B0C9-DAE9C3B2678D}"/>
    <cellStyle name="Comma 6 7" xfId="4456" xr:uid="{E81EB672-C14D-485D-BAF1-8BB9752B0087}"/>
    <cellStyle name="Comma 6 7 2" xfId="12228" xr:uid="{5B36BE63-2A3B-4F19-AA57-FC603062C976}"/>
    <cellStyle name="Comma 6 8" xfId="4457" xr:uid="{125DF49B-8E1B-4AAA-B25D-B048E661777B}"/>
    <cellStyle name="Comma 6 8 2" xfId="12229" xr:uid="{44CB6C64-B885-45F7-B68E-F8139C0FA93C}"/>
    <cellStyle name="Comma 6 9" xfId="4458" xr:uid="{98CB4B00-17E6-4F5A-B5C1-3FCB71DE6969}"/>
    <cellStyle name="Comma 6 9 2" xfId="12230" xr:uid="{575E6440-AB6A-4D7E-9017-F4EA5BF3C5DF}"/>
    <cellStyle name="Comma 60" xfId="12445" xr:uid="{5C1F0AE0-80C9-46EA-90BE-12F35204B968}"/>
    <cellStyle name="Comma 60 2" xfId="14017" xr:uid="{3DF505BA-332C-4E97-87B4-3093AEA4801E}"/>
    <cellStyle name="Comma 61" xfId="12455" xr:uid="{5E544CD8-E97F-47CA-890A-8046D1793DEA}"/>
    <cellStyle name="Comma 62" xfId="13392" xr:uid="{CC169BC7-4346-46CB-A6C3-9925786A076E}"/>
    <cellStyle name="Comma 63" xfId="13643" xr:uid="{A78DD971-7186-4D22-9BE5-AEBC667B032C}"/>
    <cellStyle name="Comma 64" xfId="13318" xr:uid="{3C64CA21-18EC-4219-A885-9B84B1F182AC}"/>
    <cellStyle name="Comma 65" xfId="13757" xr:uid="{BB01C326-B2AE-4D7C-939B-6ED77BC59EE5}"/>
    <cellStyle name="Comma 66" xfId="4459" xr:uid="{463923FA-7F78-480E-BCAA-FEC7FC3A5D74}"/>
    <cellStyle name="Comma 66 2" xfId="12231" xr:uid="{0FC3FAB5-CBEC-4F00-ADF1-9EF4C8DBC6FA}"/>
    <cellStyle name="Comma 66 3" xfId="4460" xr:uid="{BB7400C1-4CE2-4E88-BCF1-A3D6AA7BA4E2}"/>
    <cellStyle name="Comma 66 3 2" xfId="12232" xr:uid="{FB3F55CF-453D-4393-8E7D-441212FE05F3}"/>
    <cellStyle name="Comma 67" xfId="182" xr:uid="{81E303F6-F973-4FD5-8D62-C468B8B8C06B}"/>
    <cellStyle name="Comma 68" xfId="14084" xr:uid="{34AF2F83-FC3D-4F64-B04F-F0C648E72D65}"/>
    <cellStyle name="Comma 69" xfId="153" xr:uid="{89BBCF01-798D-4739-9D2E-9497E2BFE8B7}"/>
    <cellStyle name="Comma 7" xfId="36" xr:uid="{00000000-0005-0000-0000-000023000000}"/>
    <cellStyle name="Comma 7 10" xfId="4462" xr:uid="{92A14CA7-28C5-4B05-94A7-F4FDB85DFDED}"/>
    <cellStyle name="Comma 7 10 2" xfId="4463" xr:uid="{2039DD3D-DF65-4858-A8B3-B619B6847D89}"/>
    <cellStyle name="Comma 7 10 2 2" xfId="12234" xr:uid="{E078C372-00A6-4892-86D1-2D1F592325BB}"/>
    <cellStyle name="Comma 7 10 3" xfId="4464" xr:uid="{3190C47B-A7EC-4B72-8CDE-C6BABEFC2DE1}"/>
    <cellStyle name="Comma 7 10 3 2" xfId="12235" xr:uid="{D1DB8847-798C-4453-A883-7A7F57979A64}"/>
    <cellStyle name="Comma 7 10 4" xfId="12233" xr:uid="{DE4150F0-BF18-49DD-9DF3-179B4FA9D9FC}"/>
    <cellStyle name="Comma 7 11" xfId="4465" xr:uid="{1FB5ACAB-B599-49D2-8413-BBCA646A0738}"/>
    <cellStyle name="Comma 7 11 2" xfId="4466" xr:uid="{B2232E59-E47A-4553-A908-723778FB01FF}"/>
    <cellStyle name="Comma 7 11 2 2" xfId="12237" xr:uid="{A5688E9B-6DFC-451B-8787-2F82E37B0A00}"/>
    <cellStyle name="Comma 7 11 3" xfId="4467" xr:uid="{5CBF0C6D-F85D-4DA7-82A0-C50777348F6F}"/>
    <cellStyle name="Comma 7 11 3 2" xfId="12238" xr:uid="{D95E934B-125F-46B1-A3EA-BE6C5CD7CCC2}"/>
    <cellStyle name="Comma 7 11 4" xfId="12236" xr:uid="{35408F93-79BC-4B60-AF07-8BDEE0076F24}"/>
    <cellStyle name="Comma 7 12" xfId="4468" xr:uid="{F4E0EBCF-3D94-4C6F-A9A0-8B95A6C0384A}"/>
    <cellStyle name="Comma 7 12 2" xfId="4469" xr:uid="{90843B0C-B63D-400B-AE23-C7438DB43106}"/>
    <cellStyle name="Comma 7 12 2 2" xfId="12240" xr:uid="{75D668EF-6D5D-4C1E-8555-1E35E6599FC8}"/>
    <cellStyle name="Comma 7 12 3" xfId="4470" xr:uid="{AADB005F-B432-4CBB-9C26-EEEFC0753E3D}"/>
    <cellStyle name="Comma 7 12 3 2" xfId="12241" xr:uid="{A4487051-85B3-424D-B626-780CE0D64D1C}"/>
    <cellStyle name="Comma 7 12 4" xfId="12239" xr:uid="{A32571AE-6355-414C-9C47-A880F1EA4F48}"/>
    <cellStyle name="Comma 7 13" xfId="4471" xr:uid="{11376FD2-9E58-4876-B34D-B8DE86EE8F76}"/>
    <cellStyle name="Comma 7 13 2" xfId="4472" xr:uid="{F1601075-D1A2-4A13-AAD0-F35291FD6F60}"/>
    <cellStyle name="Comma 7 13 2 2" xfId="12243" xr:uid="{6416310A-76CE-4669-8CEB-2A05A7DE1CE9}"/>
    <cellStyle name="Comma 7 13 3" xfId="4473" xr:uid="{15EBA553-4F17-4CA8-AC3E-8B8512AB173C}"/>
    <cellStyle name="Comma 7 13 3 2" xfId="12244" xr:uid="{BF1A32FF-E7CC-4ADC-8CC0-9DEDD95A05DF}"/>
    <cellStyle name="Comma 7 13 4" xfId="12242" xr:uid="{D933EFA1-B724-4FC0-AD1D-220C2998A786}"/>
    <cellStyle name="Comma 7 14" xfId="4474" xr:uid="{35446964-E1C8-44CA-ACB4-C4367C723A00}"/>
    <cellStyle name="Comma 7 14 2" xfId="4475" xr:uid="{91AD9997-0AE5-429D-A9AC-33A35E63B838}"/>
    <cellStyle name="Comma 7 14 2 2" xfId="12246" xr:uid="{D4D1879C-FC06-4F2D-9FE9-307B162A1EC0}"/>
    <cellStyle name="Comma 7 14 3" xfId="4476" xr:uid="{4CADA114-3396-48CE-8E23-6BA179B25173}"/>
    <cellStyle name="Comma 7 14 3 2" xfId="12247" xr:uid="{D5BAAFA1-6DB7-49A4-A878-CA58611B4F51}"/>
    <cellStyle name="Comma 7 14 4" xfId="12245" xr:uid="{6D99A5CB-2D42-47FC-8002-2998BD34F1FA}"/>
    <cellStyle name="Comma 7 15" xfId="4477" xr:uid="{7170C9B1-08E6-48D6-B682-18D3C9F4416E}"/>
    <cellStyle name="Comma 7 15 2" xfId="4478" xr:uid="{1E8F1353-83FF-4A6D-B775-ED0E17C6B2A6}"/>
    <cellStyle name="Comma 7 15 2 2" xfId="12249" xr:uid="{F55D1917-61A9-4F02-B5A0-1570D45243AC}"/>
    <cellStyle name="Comma 7 15 3" xfId="4479" xr:uid="{A6FA81A5-D8C5-4B0E-B582-C208E29D82BC}"/>
    <cellStyle name="Comma 7 15 3 2" xfId="12250" xr:uid="{DC91A3FE-6902-4AE8-B5F3-2A5A366E1AFA}"/>
    <cellStyle name="Comma 7 15 4" xfId="12248" xr:uid="{C5EA3F2B-D87F-4CD4-83D3-D3088E0BFEDC}"/>
    <cellStyle name="Comma 7 16" xfId="4480" xr:uid="{49EE79B1-3C85-4BD8-A164-5F46EA157CA4}"/>
    <cellStyle name="Comma 7 16 2" xfId="4481" xr:uid="{AAE8274B-EC67-4EFA-ACFA-8CD4DE787701}"/>
    <cellStyle name="Comma 7 16 2 2" xfId="12252" xr:uid="{42717797-3516-48D9-A41C-25D0CF0D8274}"/>
    <cellStyle name="Comma 7 16 3" xfId="4482" xr:uid="{3CE08FC2-A508-4219-A1B9-B1A5E759992B}"/>
    <cellStyle name="Comma 7 16 3 2" xfId="12253" xr:uid="{0A391656-E707-4C5F-8689-646C2698B555}"/>
    <cellStyle name="Comma 7 16 4" xfId="12251" xr:uid="{D246142A-6AF0-43E4-8F51-61BFECDC585E}"/>
    <cellStyle name="Comma 7 17" xfId="4483" xr:uid="{5C63AF01-22E4-4B98-9A41-24C8E98E31E1}"/>
    <cellStyle name="Comma 7 17 2" xfId="4484" xr:uid="{0AE472AE-91C0-48E5-A9AE-86B3ED2D0081}"/>
    <cellStyle name="Comma 7 17 2 2" xfId="12255" xr:uid="{7263A76C-7F11-4609-AFEC-65CB3EA8F418}"/>
    <cellStyle name="Comma 7 17 3" xfId="4485" xr:uid="{ABEB1D29-9ED4-4417-B307-EED200A83A3D}"/>
    <cellStyle name="Comma 7 17 3 2" xfId="12256" xr:uid="{81D5C88D-D38F-4309-A706-8497856473AF}"/>
    <cellStyle name="Comma 7 17 4" xfId="12254" xr:uid="{8084D5FF-9508-4AB4-84BF-19CFE6A456E3}"/>
    <cellStyle name="Comma 7 18" xfId="4486" xr:uid="{EC6453FD-B0DE-4B85-9685-58A6A41FC9B9}"/>
    <cellStyle name="Comma 7 18 2" xfId="12257" xr:uid="{004D0AA5-950E-41C4-8063-0112C9398A61}"/>
    <cellStyle name="Comma 7 19" xfId="4487" xr:uid="{E049835B-20F4-4974-8A7C-7EE4F53CA8CF}"/>
    <cellStyle name="Comma 7 19 2" xfId="12258" xr:uid="{9E08DB43-1CEB-4010-A924-9DE97D1EA6EC}"/>
    <cellStyle name="Comma 7 2" xfId="125" xr:uid="{49F616FF-9B3D-494B-B472-1ADF5DB39CCE}"/>
    <cellStyle name="Comma 7 2 10" xfId="12814" xr:uid="{B3EDDC5D-8097-46C4-919F-53668FC7CE81}"/>
    <cellStyle name="Comma 7 2 11" xfId="13785" xr:uid="{D9C257F5-CB0C-40C0-B884-E5F27E84E7D5}"/>
    <cellStyle name="Comma 7 2 12" xfId="4488" xr:uid="{64436009-F5F5-4D40-AF3B-A54441251B2C}"/>
    <cellStyle name="Comma 7 2 2" xfId="4489" xr:uid="{95DC0FF8-2D17-4697-9692-1050DE299FF9}"/>
    <cellStyle name="Comma 7 2 2 2" xfId="11495" xr:uid="{390D04BD-F1D3-4E13-9EF8-F704BC898F91}"/>
    <cellStyle name="Comma 7 2 2 2 2" xfId="12816" xr:uid="{C8CC3D53-E527-454C-BF79-0B4D09DC3533}"/>
    <cellStyle name="Comma 7 2 2 3" xfId="12260" xr:uid="{37F7DD5E-22D3-460F-8726-446931016BFD}"/>
    <cellStyle name="Comma 7 2 2 4" xfId="12815" xr:uid="{06E689F0-F2E8-4079-92BF-AB5CFCEBFBDC}"/>
    <cellStyle name="Comma 7 2 2 5" xfId="13989" xr:uid="{172DCF59-39AF-4152-8BFD-67D0ED674EC2}"/>
    <cellStyle name="Comma 7 2 3" xfId="4490" xr:uid="{6083A3A9-3424-4111-A654-A7EBF2C9B7D5}"/>
    <cellStyle name="Comma 7 2 3 2" xfId="12261" xr:uid="{BD9140D3-824F-41A0-9515-E47873295B2E}"/>
    <cellStyle name="Comma 7 2 3 3" xfId="12817" xr:uid="{BB8F3233-0609-49A2-82E6-1630C75B5821}"/>
    <cellStyle name="Comma 7 2 3 4" xfId="13873" xr:uid="{5FB91DDC-E08F-4E16-9AD4-03B74CD5C188}"/>
    <cellStyle name="Comma 7 2 4" xfId="4491" xr:uid="{D014396E-B6F3-4192-9669-06A0E7B8479D}"/>
    <cellStyle name="Comma 7 2 4 2" xfId="12262" xr:uid="{82934674-FE6D-47D7-9057-122609652192}"/>
    <cellStyle name="Comma 7 2 5" xfId="4492" xr:uid="{579A330D-9D7D-44E7-8020-F3F14D0BFA96}"/>
    <cellStyle name="Comma 7 2 5 2" xfId="12263" xr:uid="{D14084F7-6560-45A6-9E7E-1A5835A8D4A7}"/>
    <cellStyle name="Comma 7 2 6" xfId="4493" xr:uid="{623348CE-D5D0-4107-86AD-C722FD50DCF1}"/>
    <cellStyle name="Comma 7 2 6 2" xfId="12264" xr:uid="{AD5239C6-E0B0-4715-87BC-187AC4740583}"/>
    <cellStyle name="Comma 7 2 7" xfId="4494" xr:uid="{FFAA0BA6-C334-413B-A675-0FE61AE26A6A}"/>
    <cellStyle name="Comma 7 2 7 2" xfId="12265" xr:uid="{F9FB5BC2-F2B5-4DE2-92E1-4CB38BDD7C92}"/>
    <cellStyle name="Comma 7 2 8" xfId="10535" xr:uid="{757CBC66-F1FF-4E16-88B2-5F13A7DFB581}"/>
    <cellStyle name="Comma 7 2 9" xfId="12259" xr:uid="{E660A2DB-1CA0-471E-ABEA-E1C66EFBE016}"/>
    <cellStyle name="Comma 7 20" xfId="4495" xr:uid="{3DEC652E-907D-422A-AC92-3B4911404CBA}"/>
    <cellStyle name="Comma 7 20 2" xfId="12266" xr:uid="{61A0E373-4680-48F6-92A6-549C015F0883}"/>
    <cellStyle name="Comma 7 21" xfId="4496" xr:uid="{7562AB0F-72C3-4B05-863C-CBBF9B99EFD4}"/>
    <cellStyle name="Comma 7 21 2" xfId="12267" xr:uid="{94C6F1AC-5A10-4D07-AEF6-AB25A6824318}"/>
    <cellStyle name="Comma 7 22" xfId="4497" xr:uid="{EBCD1F45-3AB0-4798-B673-1CCE16E9B438}"/>
    <cellStyle name="Comma 7 22 2" xfId="12268" xr:uid="{54DE51F3-6C2D-485C-8CBA-ACD2E9123351}"/>
    <cellStyle name="Comma 7 23" xfId="4498" xr:uid="{75FECDAF-A022-4100-9D20-289246F8FF83}"/>
    <cellStyle name="Comma 7 23 2" xfId="12269" xr:uid="{C8B852C3-1DDB-47D8-A538-A5B0CDD9928B}"/>
    <cellStyle name="Comma 7 24" xfId="4499" xr:uid="{9127DAEC-AC5D-4043-A9B7-D6BFFCB72FEC}"/>
    <cellStyle name="Comma 7 24 2" xfId="12270" xr:uid="{9D9494A3-A06B-4FC3-953D-D1CDBD351A1C}"/>
    <cellStyle name="Comma 7 25" xfId="10534" xr:uid="{429FEE9E-C3A4-4084-B098-0D8342517F65}"/>
    <cellStyle name="Comma 7 26" xfId="11042" xr:uid="{0A1BB363-AD51-491E-9A42-8C9A2AE1C8F6}"/>
    <cellStyle name="Comma 7 27" xfId="11217" xr:uid="{F49AFC2C-2F1B-4431-A87F-AB8BCA24681D}"/>
    <cellStyle name="Comma 7 28" xfId="12475" xr:uid="{59B486A7-1986-4D78-99CA-35163B2B4D27}"/>
    <cellStyle name="Comma 7 29" xfId="13770" xr:uid="{F6848A63-C735-4B6A-B00C-74B911C329C9}"/>
    <cellStyle name="Comma 7 3" xfId="4500" xr:uid="{AF6978AE-1F4C-4640-A906-CE9C2F10367F}"/>
    <cellStyle name="Comma 7 3 2" xfId="4501" xr:uid="{2C166E9B-A322-414A-8EF2-30A1A36F27A8}"/>
    <cellStyle name="Comma 7 3 2 2" xfId="11496" xr:uid="{6F8B96CF-4D67-4721-86EB-F3147C8DCC63}"/>
    <cellStyle name="Comma 7 3 2 3" xfId="12272" xr:uid="{121310FD-81D4-4C4A-920C-2CF4CF08E20E}"/>
    <cellStyle name="Comma 7 3 2 4" xfId="12819" xr:uid="{BF74A8F1-9FF1-4AB1-9858-B2C9AC33C154}"/>
    <cellStyle name="Comma 7 3 2 5" xfId="13990" xr:uid="{958035D5-8E81-4E03-B0F6-52E4665106AA}"/>
    <cellStyle name="Comma 7 3 3" xfId="4502" xr:uid="{F3463B29-21A9-4DAB-9D3D-57DA3F4ECDE2}"/>
    <cellStyle name="Comma 7 3 3 2" xfId="12273" xr:uid="{C14A58FD-4EA7-4528-B985-A623A148A49A}"/>
    <cellStyle name="Comma 7 3 4" xfId="4503" xr:uid="{BA467BEB-2958-474E-A6FC-4F1A74BEC118}"/>
    <cellStyle name="Comma 7 3 4 2" xfId="12274" xr:uid="{E34200FA-24AA-46BD-9011-87B284DE461D}"/>
    <cellStyle name="Comma 7 3 5" xfId="4504" xr:uid="{7B33632B-8D50-4FE8-A827-5D4AA82918F3}"/>
    <cellStyle name="Comma 7 3 5 2" xfId="12275" xr:uid="{7D6A7636-AFBF-46D9-BFC0-BD95996A02CA}"/>
    <cellStyle name="Comma 7 3 6" xfId="10536" xr:uid="{EB3FFE05-C3C9-4629-8E0B-B40D9F65E55A}"/>
    <cellStyle name="Comma 7 3 7" xfId="12271" xr:uid="{B3510068-05CC-4096-8BCF-213E59F69578}"/>
    <cellStyle name="Comma 7 3 8" xfId="12818" xr:uid="{A6E0D660-F0EF-4232-8178-438626422B16}"/>
    <cellStyle name="Comma 7 30" xfId="4461" xr:uid="{FA16FBD7-D55D-49DA-AE3E-57CA5686E0CE}"/>
    <cellStyle name="Comma 7 4" xfId="4505" xr:uid="{B730004D-AF63-4B22-9D2E-FAD4C8CA206F}"/>
    <cellStyle name="Comma 7 4 2" xfId="4506" xr:uid="{E9F8FA8E-8A8D-4438-A79B-7A92218EAA0D}"/>
    <cellStyle name="Comma 7 4 2 2" xfId="11497" xr:uid="{17759ECA-F554-43B7-87F0-D25490AB3F4F}"/>
    <cellStyle name="Comma 7 4 2 3" xfId="12277" xr:uid="{D37D4CFB-755A-4F23-A392-01F0B6CBAFBA}"/>
    <cellStyle name="Comma 7 4 2 4" xfId="13991" xr:uid="{32F3C0C6-1DEB-4C86-9368-FDA13371E113}"/>
    <cellStyle name="Comma 7 4 3" xfId="4507" xr:uid="{C9D381BB-F2C8-4728-9CD0-DA5C0DE134A8}"/>
    <cellStyle name="Comma 7 4 3 2" xfId="12278" xr:uid="{1C59B132-96DC-4250-BF83-CF3F8B428DF3}"/>
    <cellStyle name="Comma 7 4 4" xfId="4508" xr:uid="{D13A6D62-64BE-4A3D-A4B5-562995329C45}"/>
    <cellStyle name="Comma 7 4 4 2" xfId="12279" xr:uid="{104798C1-FF00-4355-A61B-87D0754ABEDB}"/>
    <cellStyle name="Comma 7 4 5" xfId="4509" xr:uid="{DA85034D-B721-415A-9E7A-DED47BEC7E66}"/>
    <cellStyle name="Comma 7 4 5 2" xfId="12280" xr:uid="{39F854D1-6FBB-4607-B7C7-395F204359FF}"/>
    <cellStyle name="Comma 7 4 6" xfId="10537" xr:uid="{5CF06077-D54C-4B0D-B467-D5AB9D6A886C}"/>
    <cellStyle name="Comma 7 4 7" xfId="12276" xr:uid="{156A1714-7712-4D46-A071-F3F53FF207CD}"/>
    <cellStyle name="Comma 7 4 8" xfId="12820" xr:uid="{7A65CF4D-76E3-4998-AFFF-72A11197AEC7}"/>
    <cellStyle name="Comma 7 5" xfId="4510" xr:uid="{75BEF2DA-3DEE-4366-9EEE-BDD8B53E29C7}"/>
    <cellStyle name="Comma 7 5 2" xfId="4511" xr:uid="{EE02BA31-5A35-4B93-B491-69C9D1FD52D3}"/>
    <cellStyle name="Comma 7 5 2 2" xfId="11498" xr:uid="{55DEF1BD-55FB-427D-802D-D86B5AA60383}"/>
    <cellStyle name="Comma 7 5 2 3" xfId="12282" xr:uid="{C7DD2714-51F9-4391-A735-6995D266A3C5}"/>
    <cellStyle name="Comma 7 5 2 4" xfId="13992" xr:uid="{132E9AAE-5E1D-4785-A307-82323BA40E0F}"/>
    <cellStyle name="Comma 7 5 3" xfId="4512" xr:uid="{57CA888A-6460-47BE-BF33-AD7A5FC75593}"/>
    <cellStyle name="Comma 7 5 3 2" xfId="12283" xr:uid="{F56A6FEF-F24D-4A80-9E1C-94AAB68A32F3}"/>
    <cellStyle name="Comma 7 5 4" xfId="4513" xr:uid="{D89C351A-D99F-4988-8E97-312D5B699DE5}"/>
    <cellStyle name="Comma 7 5 4 2" xfId="12284" xr:uid="{4B89755F-0901-41A1-B2D8-8314025C206B}"/>
    <cellStyle name="Comma 7 5 5" xfId="4514" xr:uid="{435C1E81-13EC-4035-B6F2-4D41D1CCD279}"/>
    <cellStyle name="Comma 7 5 5 2" xfId="12285" xr:uid="{46142E9F-DAF2-46AB-B608-CF0A2E99E137}"/>
    <cellStyle name="Comma 7 5 6" xfId="10538" xr:uid="{C44F409B-6A80-48E2-97D9-AABBE7F67775}"/>
    <cellStyle name="Comma 7 5 7" xfId="12281" xr:uid="{91806B85-80A8-4942-97E9-3316F48743FA}"/>
    <cellStyle name="Comma 7 5 8" xfId="13230" xr:uid="{1BE3D07C-39EC-4DAC-BD8F-58B0CCE4E31E}"/>
    <cellStyle name="Comma 7 6" xfId="4515" xr:uid="{965D1A07-2B43-4325-A307-EC57FE999AEB}"/>
    <cellStyle name="Comma 7 6 2" xfId="4516" xr:uid="{FE254695-9CF4-4A48-AC7E-47F5589B2A73}"/>
    <cellStyle name="Comma 7 6 2 2" xfId="11499" xr:uid="{C960E2A4-FBC7-4830-92FF-8E38DB616CDE}"/>
    <cellStyle name="Comma 7 6 2 3" xfId="12287" xr:uid="{A8561E8A-63BE-4951-83F4-3EDC292028F1}"/>
    <cellStyle name="Comma 7 6 2 4" xfId="13993" xr:uid="{A9B83DDB-81DA-4720-8974-98CD5C36BCDB}"/>
    <cellStyle name="Comma 7 6 3" xfId="4517" xr:uid="{18AC7FB6-56DF-4332-BC65-A97F3BA77536}"/>
    <cellStyle name="Comma 7 6 3 2" xfId="12288" xr:uid="{54A8D8F6-FEA6-43A8-B885-E17EE6D2CB94}"/>
    <cellStyle name="Comma 7 6 4" xfId="4518" xr:uid="{D7980C24-CC50-4ADE-B624-E611FD8BA822}"/>
    <cellStyle name="Comma 7 6 4 2" xfId="12289" xr:uid="{28211EF5-87BF-40D3-BF9A-91CB8F8D87B2}"/>
    <cellStyle name="Comma 7 6 5" xfId="4519" xr:uid="{CEDD53DD-5AA9-4D77-8FE7-E4038C10C376}"/>
    <cellStyle name="Comma 7 6 5 2" xfId="12290" xr:uid="{B1487E1D-AF6C-44B9-88E0-B86903AF3DDA}"/>
    <cellStyle name="Comma 7 6 6" xfId="10539" xr:uid="{3FF876CD-21A1-430E-8912-C36A4C1728CC}"/>
    <cellStyle name="Comma 7 6 7" xfId="12286" xr:uid="{2B7FEC97-9484-4A61-883A-83B6F5A07145}"/>
    <cellStyle name="Comma 7 7" xfId="4520" xr:uid="{B6004F9C-3D78-4A6D-A292-8B476029945B}"/>
    <cellStyle name="Comma 7 7 10" xfId="11494" xr:uid="{7E973A6E-80EA-4940-B729-C5433885C66A}"/>
    <cellStyle name="Comma 7 7 11" xfId="12291" xr:uid="{54730F8F-8AEE-4DEB-BF0D-50F5C9639235}"/>
    <cellStyle name="Comma 7 7 12" xfId="13988" xr:uid="{124853A4-CE00-469F-8BFD-113EC3DBDFDB}"/>
    <cellStyle name="Comma 7 7 2" xfId="4521" xr:uid="{1CEC6336-8621-4B43-87C1-A20A1F16F948}"/>
    <cellStyle name="Comma 7 7 2 2" xfId="4522" xr:uid="{E7BEC78F-1D3D-4E60-AD9A-F1A99AC07654}"/>
    <cellStyle name="Comma 7 7 2 2 2" xfId="12293" xr:uid="{2F1F89BB-A6B2-49B2-AB7E-EB06E3778CFF}"/>
    <cellStyle name="Comma 7 7 2 3" xfId="4523" xr:uid="{93F61668-156B-4958-BE0D-E8CBEC7F17E3}"/>
    <cellStyle name="Comma 7 7 2 3 2" xfId="12294" xr:uid="{14C76D4F-780D-42CE-A098-A3B2454E3614}"/>
    <cellStyle name="Comma 7 7 2 4" xfId="12292" xr:uid="{40CB7D8C-55FD-453A-AD4E-0F6838F7C708}"/>
    <cellStyle name="Comma 7 7 3" xfId="4524" xr:uid="{29C3E8F7-CA4F-4D35-919B-59677035AEE7}"/>
    <cellStyle name="Comma 7 7 3 2" xfId="4525" xr:uid="{3269EEA4-5C98-404F-B6CF-55DF80A5FFF7}"/>
    <cellStyle name="Comma 7 7 3 2 2" xfId="12296" xr:uid="{9FF70739-D9AE-43BD-A11C-1560ABCE4448}"/>
    <cellStyle name="Comma 7 7 3 3" xfId="4526" xr:uid="{94D7CFD3-A9C1-493C-B5C1-2E34972757D6}"/>
    <cellStyle name="Comma 7 7 3 3 2" xfId="12297" xr:uid="{B6087E71-3D1E-4D47-814A-5359DC3C8FA2}"/>
    <cellStyle name="Comma 7 7 3 4" xfId="12295" xr:uid="{06962869-2242-48A4-9735-45160DC3A2AB}"/>
    <cellStyle name="Comma 7 7 4" xfId="4527" xr:uid="{E2ADC539-4F8D-4E87-A7CA-A9648BB445F5}"/>
    <cellStyle name="Comma 7 7 4 2" xfId="4528" xr:uid="{7BC2CBE7-46C7-4714-AB47-CA066074D9EF}"/>
    <cellStyle name="Comma 7 7 4 2 2" xfId="12299" xr:uid="{BAF97196-4866-48B8-8F9F-20767A3BDD61}"/>
    <cellStyle name="Comma 7 7 4 3" xfId="4529" xr:uid="{006474C8-083F-46E5-98AA-091BB199C012}"/>
    <cellStyle name="Comma 7 7 4 3 2" xfId="12300" xr:uid="{6F514F52-CC3D-441F-A81E-BA2D31EE73B6}"/>
    <cellStyle name="Comma 7 7 4 4" xfId="12298" xr:uid="{BECF40FC-F6E9-4C68-BCF6-FC41B468DAD0}"/>
    <cellStyle name="Comma 7 7 5" xfId="4530" xr:uid="{A0E2655F-02FA-4C13-8B90-FF435040D380}"/>
    <cellStyle name="Comma 7 7 5 2" xfId="4531" xr:uid="{AE18AA1A-AD89-4746-804F-9A23E5B55332}"/>
    <cellStyle name="Comma 7 7 5 2 2" xfId="12302" xr:uid="{40AF3BDB-C198-4E78-9B75-91905E48823D}"/>
    <cellStyle name="Comma 7 7 5 3" xfId="4532" xr:uid="{F0610CE4-94C7-45BA-8CC2-CE9FC6E6EB1F}"/>
    <cellStyle name="Comma 7 7 5 3 2" xfId="12303" xr:uid="{ABC6B719-DE6B-49A1-9F3A-F4D6D1D5BEFB}"/>
    <cellStyle name="Comma 7 7 5 4" xfId="12301" xr:uid="{7F3ABBD9-AF52-40A3-88AC-CBE7D83ABA7E}"/>
    <cellStyle name="Comma 7 7 6" xfId="4533" xr:uid="{E0842724-4584-4890-9495-DBEEC2B9D14E}"/>
    <cellStyle name="Comma 7 7 6 2" xfId="4534" xr:uid="{237C196B-1268-463C-ABB7-66322071B36A}"/>
    <cellStyle name="Comma 7 7 6 2 2" xfId="12305" xr:uid="{5E5AD3BF-3036-48FB-A334-88BED1B3C14E}"/>
    <cellStyle name="Comma 7 7 6 3" xfId="4535" xr:uid="{2DBC0222-148D-4606-88AF-C4E458F52910}"/>
    <cellStyle name="Comma 7 7 6 3 2" xfId="12306" xr:uid="{FF25770A-8096-40F6-AFEA-0391CE19B82A}"/>
    <cellStyle name="Comma 7 7 6 4" xfId="12304" xr:uid="{0E9ADBC5-DA2F-414F-B848-B7EFBB2825F9}"/>
    <cellStyle name="Comma 7 7 7" xfId="4536" xr:uid="{1E0D7E68-E23B-4A3E-953C-CF19EF1E1787}"/>
    <cellStyle name="Comma 7 7 7 2" xfId="4537" xr:uid="{9300E64B-116C-490D-BB3D-A873F40CEB14}"/>
    <cellStyle name="Comma 7 7 7 2 2" xfId="12308" xr:uid="{5863ABD1-A038-48A8-9F3E-6E9339BDBC46}"/>
    <cellStyle name="Comma 7 7 7 3" xfId="4538" xr:uid="{2CC9CBF0-C3AA-4BC6-81D5-2DB9E7B52EA7}"/>
    <cellStyle name="Comma 7 7 7 3 2" xfId="12309" xr:uid="{F6F6094C-65B6-4D0E-8DAA-36EE5CE2B623}"/>
    <cellStyle name="Comma 7 7 7 4" xfId="12307" xr:uid="{7BC8D3A6-951A-44F8-B631-CE6BB35623C0}"/>
    <cellStyle name="Comma 7 7 8" xfId="4539" xr:uid="{2A5F8B66-387A-4834-9CFE-C337604D5332}"/>
    <cellStyle name="Comma 7 7 8 2" xfId="4540" xr:uid="{0BD01F24-9CBE-4DDD-93F9-B787D0EC8838}"/>
    <cellStyle name="Comma 7 7 8 2 2" xfId="12311" xr:uid="{4DC99008-928A-4F50-AA9A-B62287163215}"/>
    <cellStyle name="Comma 7 7 8 3" xfId="4541" xr:uid="{C9A79899-7FF0-4796-88E5-45083544D07F}"/>
    <cellStyle name="Comma 7 7 8 3 2" xfId="12312" xr:uid="{96520723-367D-4458-8BB7-77C06074542C}"/>
    <cellStyle name="Comma 7 7 8 4" xfId="12310" xr:uid="{E91345BB-C77A-4352-AE4A-73CD3C52275B}"/>
    <cellStyle name="Comma 7 7 9" xfId="4542" xr:uid="{1923C7A1-AA7F-42F0-8CB2-0F5060BD628A}"/>
    <cellStyle name="Comma 7 7 9 2" xfId="4543" xr:uid="{DD1E5D7C-FA2E-46E2-925B-B4931DC9AD59}"/>
    <cellStyle name="Comma 7 7 9 2 2" xfId="12314" xr:uid="{EFFA4C84-ABF0-4E94-8850-0BFB8C7EF612}"/>
    <cellStyle name="Comma 7 7 9 3" xfId="4544" xr:uid="{540B6CB2-E60A-4F57-B754-F53C386E9F86}"/>
    <cellStyle name="Comma 7 7 9 3 2" xfId="12315" xr:uid="{1EB4FBA8-9216-4072-A51B-14ADDD48A4DF}"/>
    <cellStyle name="Comma 7 7 9 4" xfId="12313" xr:uid="{0C7CBF32-926D-45B3-866E-D3F72D9F5952}"/>
    <cellStyle name="Comma 7 8" xfId="4545" xr:uid="{48498A7B-C9A3-466A-B0FC-5A397F2F2635}"/>
    <cellStyle name="Comma 7 8 2" xfId="4546" xr:uid="{0AB1CBF8-243F-4097-AE80-758402A890C4}"/>
    <cellStyle name="Comma 7 8 2 2" xfId="12317" xr:uid="{CEC64BCE-6F83-4600-981D-424DCCF779F1}"/>
    <cellStyle name="Comma 7 8 3" xfId="4547" xr:uid="{CBE6DC8A-44DE-4C22-AC77-6D1326E18506}"/>
    <cellStyle name="Comma 7 8 3 2" xfId="12318" xr:uid="{689B0353-8602-4BEB-B25B-E7E7BCBD67C9}"/>
    <cellStyle name="Comma 7 8 4" xfId="12316" xr:uid="{38B12997-30B7-4862-B2C9-DED3D96A2A99}"/>
    <cellStyle name="Comma 7 8 5" xfId="13872" xr:uid="{AC11426B-D5C0-4620-90A4-040A86FC9BC0}"/>
    <cellStyle name="Comma 7 9" xfId="4548" xr:uid="{2A41497D-6B46-4C26-9FAC-2D5DFF2DC905}"/>
    <cellStyle name="Comma 7 9 2" xfId="4549" xr:uid="{1C79F624-6F3B-43BF-9360-E61394D85D99}"/>
    <cellStyle name="Comma 7 9 2 2" xfId="12320" xr:uid="{B708A341-32F2-4551-AFB9-028D5C9FB969}"/>
    <cellStyle name="Comma 7 9 3" xfId="4550" xr:uid="{561EC0EA-05A8-4DAC-9DB6-F8E2DA261A9F}"/>
    <cellStyle name="Comma 7 9 3 2" xfId="12321" xr:uid="{E43CA5F8-D0CC-4E1E-AB4B-102C9ED85153}"/>
    <cellStyle name="Comma 7 9 4" xfId="12319" xr:uid="{25A3E325-D531-4139-895B-EBB1672B9B0D}"/>
    <cellStyle name="Comma 7 9 5" xfId="14082" xr:uid="{AFDD09FE-E0E1-48C5-8E2A-D145433A3DF6}"/>
    <cellStyle name="Comma 70" xfId="12442" xr:uid="{21E627A9-C624-41FE-9BF8-5BFAEB9D06BF}"/>
    <cellStyle name="Comma 71" xfId="167" xr:uid="{F2BA888E-F57D-48E5-931F-29258A187F1E}"/>
    <cellStyle name="Comma 75" xfId="37" xr:uid="{00000000-0005-0000-0000-000024000000}"/>
    <cellStyle name="Comma 75 2" xfId="126" xr:uid="{00FFA1B0-85B4-4A64-A772-343DA3028EBA}"/>
    <cellStyle name="Comma 8" xfId="38" xr:uid="{00000000-0005-0000-0000-000025000000}"/>
    <cellStyle name="Comma 8 10" xfId="4552" xr:uid="{80667E33-7288-46E9-8016-13385CB1ABF5}"/>
    <cellStyle name="Comma 8 10 2" xfId="4553" xr:uid="{2EC70C2C-EB95-429F-84CB-CC6B61BDFCE4}"/>
    <cellStyle name="Comma 8 10 2 2" xfId="12324" xr:uid="{D60B0A66-DC8D-44DC-8875-CCE84AD3ECCB}"/>
    <cellStyle name="Comma 8 10 3" xfId="4554" xr:uid="{0A1436B4-010A-4973-A184-80B26E139618}"/>
    <cellStyle name="Comma 8 10 3 2" xfId="12325" xr:uid="{677ADCE2-FB9E-4DA5-B8F8-870504BBEB57}"/>
    <cellStyle name="Comma 8 10 4" xfId="4555" xr:uid="{36B0447D-A99C-4C05-82A8-7F8593A7284B}"/>
    <cellStyle name="Comma 8 10 4 2" xfId="12326" xr:uid="{45DFC425-EB97-49F9-A3CB-B42EB935D3D6}"/>
    <cellStyle name="Comma 8 10 5" xfId="4556" xr:uid="{BD8BC1DC-894B-4B11-9F9F-8CB30F8BDA4D}"/>
    <cellStyle name="Comma 8 10 5 2" xfId="12327" xr:uid="{8C2CC218-4301-4E9B-8804-A2E8D4F9B570}"/>
    <cellStyle name="Comma 8 10 6" xfId="4557" xr:uid="{981C0661-C78B-4BEA-806A-FD18859BA6E9}"/>
    <cellStyle name="Comma 8 10 6 2" xfId="12328" xr:uid="{10F6D7F0-6230-457A-BB84-A11E4FC292F7}"/>
    <cellStyle name="Comma 8 10 7" xfId="4558" xr:uid="{437C74B2-501E-42EA-8A9C-2C0B9CDF8877}"/>
    <cellStyle name="Comma 8 10 7 2" xfId="12329" xr:uid="{0DCD3250-DA37-4481-B87B-6089E76CE9C0}"/>
    <cellStyle name="Comma 8 10 8" xfId="4559" xr:uid="{98520B2C-7ED5-4EEA-B6EE-D35D6BE62E88}"/>
    <cellStyle name="Comma 8 10 8 2" xfId="12330" xr:uid="{85435A5C-71E5-4D55-B653-88CB50DFB285}"/>
    <cellStyle name="Comma 8 10 9" xfId="12323" xr:uid="{8A11F39D-5746-4768-9A2C-05C0B5A6B01A}"/>
    <cellStyle name="Comma 8 11" xfId="4560" xr:uid="{ED6343AD-5F6F-449F-91F5-3D29F9005F42}"/>
    <cellStyle name="Comma 8 11 2" xfId="4561" xr:uid="{BA17AD09-2BD6-45C1-A06C-A2FEBE30F94D}"/>
    <cellStyle name="Comma 8 11 2 2" xfId="12332" xr:uid="{8126DB36-B245-4C01-857F-27765542600D}"/>
    <cellStyle name="Comma 8 11 3" xfId="4562" xr:uid="{1EBCF735-1932-4ADB-A767-04C024C74D5E}"/>
    <cellStyle name="Comma 8 11 3 2" xfId="12333" xr:uid="{0FCA8D76-7343-4032-B758-2CC9CAC78DC9}"/>
    <cellStyle name="Comma 8 11 4" xfId="4563" xr:uid="{E09C668C-A31A-4704-9C27-74B001D2D734}"/>
    <cellStyle name="Comma 8 11 4 2" xfId="12334" xr:uid="{0F889A84-7F1C-4E36-871F-9EDE8161A10D}"/>
    <cellStyle name="Comma 8 11 5" xfId="4564" xr:uid="{E5BA4C40-DDC2-4903-9804-EE983C2B2B71}"/>
    <cellStyle name="Comma 8 11 5 2" xfId="12335" xr:uid="{5CF74732-3FBF-435C-849D-09828317F974}"/>
    <cellStyle name="Comma 8 11 6" xfId="4565" xr:uid="{BB235698-3551-49E9-A0AB-8455CCF07417}"/>
    <cellStyle name="Comma 8 11 6 2" xfId="12336" xr:uid="{20012516-24E2-4304-B98D-D31B23DB654C}"/>
    <cellStyle name="Comma 8 11 7" xfId="4566" xr:uid="{E6DC8C2D-6121-450C-A08E-7489C7E09C2A}"/>
    <cellStyle name="Comma 8 11 7 2" xfId="12337" xr:uid="{2BC3A5C8-2D04-483E-8323-D581CA273F2F}"/>
    <cellStyle name="Comma 8 11 8" xfId="4567" xr:uid="{3821C26B-7AAC-4A09-B678-4B33C47DC8B0}"/>
    <cellStyle name="Comma 8 11 8 2" xfId="12338" xr:uid="{25D996CF-F496-431D-AAD6-1C7AAA4E4BFE}"/>
    <cellStyle name="Comma 8 11 9" xfId="12331" xr:uid="{FE1415DE-FDC7-4425-92F3-E6C044BECB7E}"/>
    <cellStyle name="Comma 8 12" xfId="4568" xr:uid="{BA9A1040-B166-4AC5-B251-8286EF6FE913}"/>
    <cellStyle name="Comma 8 12 2" xfId="12339" xr:uid="{6FBC1680-20CC-4C1F-A781-482328B06902}"/>
    <cellStyle name="Comma 8 13" xfId="4569" xr:uid="{DD6C718A-4E8B-4414-A643-417D72671FDB}"/>
    <cellStyle name="Comma 8 13 2" xfId="12340" xr:uid="{F7D1C5A0-6A13-4E1F-A686-08A378ABDA1D}"/>
    <cellStyle name="Comma 8 14" xfId="4570" xr:uid="{33170E8D-1C3A-4FB9-B84D-90E2886C496F}"/>
    <cellStyle name="Comma 8 14 2" xfId="12341" xr:uid="{2DDC61D4-1B59-40B7-8952-8666E3AEE3EF}"/>
    <cellStyle name="Comma 8 15" xfId="4571" xr:uid="{8FD73960-4E10-44AE-A2DC-C1B3FEB47F49}"/>
    <cellStyle name="Comma 8 15 2" xfId="12342" xr:uid="{8F18FDDC-E4F0-41B7-9F85-1A8AAAC45F57}"/>
    <cellStyle name="Comma 8 16" xfId="4572" xr:uid="{797FEBAC-7997-4900-A4FB-5A390C80344F}"/>
    <cellStyle name="Comma 8 16 2" xfId="12343" xr:uid="{2CC3E422-6CEB-410A-8EB1-BE6A1E6418A8}"/>
    <cellStyle name="Comma 8 17" xfId="4573" xr:uid="{867EDAF9-06F1-4E81-881D-98608C73A469}"/>
    <cellStyle name="Comma 8 17 2" xfId="12344" xr:uid="{977CFDE0-918C-495A-8FFC-4928EABC7F7D}"/>
    <cellStyle name="Comma 8 18" xfId="4574" xr:uid="{A660D61C-D326-4D34-BED7-C80D98336CAF}"/>
    <cellStyle name="Comma 8 18 2" xfId="12345" xr:uid="{1B4B425E-7837-4545-9545-AE5ABBE55CF8}"/>
    <cellStyle name="Comma 8 19" xfId="4575" xr:uid="{D77F6B2B-DD19-496F-8BB8-A4EED94EBD59}"/>
    <cellStyle name="Comma 8 19 2" xfId="12346" xr:uid="{2AA3EC72-6C20-4B56-9D8D-550174B27E2B}"/>
    <cellStyle name="Comma 8 2" xfId="127" xr:uid="{2DF8A3DE-9CE7-434B-8E89-06401DCCC2BF}"/>
    <cellStyle name="Comma 8 2 2" xfId="4577" xr:uid="{9EF8F7F5-E748-4B3C-8D1A-6F579DAD158B}"/>
    <cellStyle name="Comma 8 2 2 2" xfId="12348" xr:uid="{2886E14E-068F-42C7-827C-3C0846DA8AF2}"/>
    <cellStyle name="Comma 8 2 2 2 2" xfId="12823" xr:uid="{410CED52-76DE-42C6-B211-6B71BD40B1EB}"/>
    <cellStyle name="Comma 8 2 2 3" xfId="12822" xr:uid="{D6648316-014E-4F05-B1CA-650052C658C6}"/>
    <cellStyle name="Comma 8 2 3" xfId="12347" xr:uid="{94DFFE48-FAAE-468C-8F6F-47F7C1970C3F}"/>
    <cellStyle name="Comma 8 2 3 2" xfId="12824" xr:uid="{B13D9976-5014-49EE-89C7-91952323E41E}"/>
    <cellStyle name="Comma 8 2 4" xfId="12821" xr:uid="{1AD9B32E-78FE-4688-98CF-0805E9A0843A}"/>
    <cellStyle name="Comma 8 2 5" xfId="13874" xr:uid="{431DF839-F219-40CB-8941-74254A1D1857}"/>
    <cellStyle name="Comma 8 2 6" xfId="4576" xr:uid="{44C2CC40-2109-42C6-9D92-EA7352770D33}"/>
    <cellStyle name="Comma 8 20" xfId="4578" xr:uid="{0EA89B5C-04DB-40F3-8BA5-EFEC8041C9F3}"/>
    <cellStyle name="Comma 8 20 2" xfId="12349" xr:uid="{BC4BE376-ADD9-49B8-BDDF-8C9160B77C5D}"/>
    <cellStyle name="Comma 8 21" xfId="4579" xr:uid="{73C1FA06-6600-4194-BF56-4716CDFF45CA}"/>
    <cellStyle name="Comma 8 21 2" xfId="12350" xr:uid="{88C8C8A2-E1D9-4409-A709-F419A78A84FA}"/>
    <cellStyle name="Comma 8 22" xfId="4580" xr:uid="{C6076950-5727-4727-B188-6DA8A67076CC}"/>
    <cellStyle name="Comma 8 22 2" xfId="12351" xr:uid="{FF0CCF64-F2BA-4ACE-B136-31FAC5944C9C}"/>
    <cellStyle name="Comma 8 23" xfId="4581" xr:uid="{6DEF36F4-2424-47FC-B228-6990298D1793}"/>
    <cellStyle name="Comma 8 23 2" xfId="12352" xr:uid="{C0B315CE-E739-497A-9475-F773FD97CACC}"/>
    <cellStyle name="Comma 8 24" xfId="4582" xr:uid="{83B84633-ADC0-4286-8FA4-729397F1B211}"/>
    <cellStyle name="Comma 8 24 2" xfId="12353" xr:uid="{A9C2D732-D23A-4816-B141-61560EFAECAD}"/>
    <cellStyle name="Comma 8 25" xfId="4583" xr:uid="{A9277CE2-F804-44EB-AF56-6D307A2E573B}"/>
    <cellStyle name="Comma 8 25 2" xfId="12354" xr:uid="{976A9D88-0793-4118-AB43-368E373DC99F}"/>
    <cellStyle name="Comma 8 26" xfId="4584" xr:uid="{156DCD73-DE11-4735-807B-CC14784FF473}"/>
    <cellStyle name="Comma 8 26 2" xfId="12355" xr:uid="{62786401-313F-494F-9553-7FEC515965F4}"/>
    <cellStyle name="Comma 8 27" xfId="4585" xr:uid="{6DC15E4E-EF11-47D8-B25B-CD28C8B6A0C7}"/>
    <cellStyle name="Comma 8 27 2" xfId="12356" xr:uid="{EF1CD94B-5671-41CF-974B-C1B059D549CD}"/>
    <cellStyle name="Comma 8 28" xfId="4586" xr:uid="{C7D350FA-76C1-48D2-8CFC-896CD890F0DF}"/>
    <cellStyle name="Comma 8 28 2" xfId="12357" xr:uid="{F5A4AA2D-E1F2-4942-8224-72C91B41F225}"/>
    <cellStyle name="Comma 8 29" xfId="4587" xr:uid="{6D7039EC-41A7-4C15-821B-EF73BC313E0B}"/>
    <cellStyle name="Comma 8 29 2" xfId="12358" xr:uid="{E92756F9-B492-4D74-A1A5-F509A4CD432D}"/>
    <cellStyle name="Comma 8 3" xfId="4588" xr:uid="{B94E86D0-6F43-4CC2-920B-9F6205075C07}"/>
    <cellStyle name="Comma 8 3 2" xfId="12359" xr:uid="{01733E6E-8BCA-47BF-B214-7C5D27246707}"/>
    <cellStyle name="Comma 8 3 2 2" xfId="12826" xr:uid="{0264F644-749F-4D97-B420-F2389155C916}"/>
    <cellStyle name="Comma 8 3 3" xfId="12825" xr:uid="{2B6B5417-7534-4CCA-B3F6-08FD1AFE55C6}"/>
    <cellStyle name="Comma 8 3 4" xfId="14044" xr:uid="{308CA93B-7B4C-4C2D-8BA4-5ECD59254D35}"/>
    <cellStyle name="Comma 8 30" xfId="4589" xr:uid="{59E9A0D7-9323-41A0-8B58-4E6D62A238E2}"/>
    <cellStyle name="Comma 8 30 2" xfId="12360" xr:uid="{393A5B5A-ED0E-4A72-BBEE-89E3C152ECC6}"/>
    <cellStyle name="Comma 8 31" xfId="4590" xr:uid="{597284B8-3B3D-4730-AE14-0D16F780287A}"/>
    <cellStyle name="Comma 8 31 2" xfId="12361" xr:uid="{E7F35AA6-970C-4DEE-B781-31F4602B86C5}"/>
    <cellStyle name="Comma 8 32" xfId="4591" xr:uid="{81FBC803-1BEB-488F-BE72-483B24EF0EAB}"/>
    <cellStyle name="Comma 8 32 2" xfId="12362" xr:uid="{3EEF5E45-54E4-40EC-8459-0D04989E720F}"/>
    <cellStyle name="Comma 8 33" xfId="4592" xr:uid="{4055C6B6-5B4F-47B6-AE70-A43CA6CA1E80}"/>
    <cellStyle name="Comma 8 33 2" xfId="12363" xr:uid="{04BE1302-D7F0-4226-B56F-F5562C612A44}"/>
    <cellStyle name="Comma 8 34" xfId="4593" xr:uid="{1A05B4B8-2C22-4222-977C-2B331602B151}"/>
    <cellStyle name="Comma 8 34 2" xfId="4594" xr:uid="{8AD6C03F-FA8B-471A-880C-65136BA7569C}"/>
    <cellStyle name="Comma 8 34 2 2" xfId="12365" xr:uid="{E10669E3-C326-4F6D-9387-151327EDFBDB}"/>
    <cellStyle name="Comma 8 34 3" xfId="12364" xr:uid="{4F29A66D-C8A0-4799-80D0-CF029BC18770}"/>
    <cellStyle name="Comma 8 35" xfId="4595" xr:uid="{6404FF99-4BB8-4073-B968-B216BBC8F668}"/>
    <cellStyle name="Comma 8 35 2" xfId="4596" xr:uid="{3022CDC5-8335-4B4F-8300-E7F1D8610452}"/>
    <cellStyle name="Comma 8 35 2 2" xfId="12367" xr:uid="{4E049A5F-11AC-4331-B6EF-7A13E4377107}"/>
    <cellStyle name="Comma 8 35 3" xfId="12366" xr:uid="{3D7EFB0E-7058-4BDC-BD6E-A49E9E74A276}"/>
    <cellStyle name="Comma 8 36" xfId="4597" xr:uid="{B81A3263-63D3-475D-BEDC-42FC12F7F122}"/>
    <cellStyle name="Comma 8 36 2" xfId="12368" xr:uid="{9D2B0551-4C87-4110-93A6-FA6D01FEAAB0}"/>
    <cellStyle name="Comma 8 37" xfId="4598" xr:uid="{4DC7455A-6DA7-4F75-AF7D-613F9C042FEB}"/>
    <cellStyle name="Comma 8 37 2" xfId="12369" xr:uid="{558A36F9-8866-44A4-BB05-06B8200F245A}"/>
    <cellStyle name="Comma 8 38" xfId="10540" xr:uid="{8B077416-EA2A-43A7-9386-B675936B7110}"/>
    <cellStyle name="Comma 8 39" xfId="11043" xr:uid="{27504812-92F0-440B-B528-60283035D390}"/>
    <cellStyle name="Comma 8 4" xfId="4599" xr:uid="{C43D1149-8585-4CF3-9CCF-3DF2A9D4E89A}"/>
    <cellStyle name="Comma 8 4 10" xfId="12827" xr:uid="{72B5D292-784B-4854-94BD-02C5989F2BF6}"/>
    <cellStyle name="Comma 8 4 2" xfId="4600" xr:uid="{969A659D-873C-49FF-8441-74C05F6350C5}"/>
    <cellStyle name="Comma 8 4 2 2" xfId="12371" xr:uid="{C413F7B2-F55D-4F47-9A56-6634E3F17FF1}"/>
    <cellStyle name="Comma 8 4 3" xfId="4601" xr:uid="{77B3A5B9-794B-46CB-A5BA-FBAE37531089}"/>
    <cellStyle name="Comma 8 4 3 2" xfId="12372" xr:uid="{1C7245AA-DF10-482A-9D93-B315D45AE7DE}"/>
    <cellStyle name="Comma 8 4 4" xfId="4602" xr:uid="{6E2CA0B5-2F4F-489A-953D-1CA8BBE88069}"/>
    <cellStyle name="Comma 8 4 4 2" xfId="12373" xr:uid="{B34C332A-6AC2-477D-A3AF-A16015BA648D}"/>
    <cellStyle name="Comma 8 4 5" xfId="4603" xr:uid="{FC3A20E7-EFE2-4A88-BE96-D7CF329153A2}"/>
    <cellStyle name="Comma 8 4 5 2" xfId="12374" xr:uid="{683C1D51-1828-4884-9ADE-0ED0957F4553}"/>
    <cellStyle name="Comma 8 4 6" xfId="4604" xr:uid="{44153398-015E-49F1-92C9-277F986DC2BD}"/>
    <cellStyle name="Comma 8 4 6 2" xfId="12375" xr:uid="{5AB60426-A448-4D7B-B0AB-72CB4E7512F5}"/>
    <cellStyle name="Comma 8 4 7" xfId="4605" xr:uid="{C17305DE-958D-4EF2-9252-8F6F782C7C20}"/>
    <cellStyle name="Comma 8 4 7 2" xfId="12376" xr:uid="{45B3064D-BF64-4735-9719-DE52A7434081}"/>
    <cellStyle name="Comma 8 4 8" xfId="4606" xr:uid="{5C2FF74A-E542-4A6B-A40A-F51EAE8BCF53}"/>
    <cellStyle name="Comma 8 4 8 2" xfId="12377" xr:uid="{97A911F0-4624-4566-85A5-16CB1E81B3E0}"/>
    <cellStyle name="Comma 8 4 9" xfId="12370" xr:uid="{0F391CB0-AD76-47E4-918B-5ACECDA5B032}"/>
    <cellStyle name="Comma 8 40" xfId="12322" xr:uid="{62D09642-924B-4C08-8C5C-7F51C984C036}"/>
    <cellStyle name="Comma 8 41" xfId="13772" xr:uid="{C373D120-DA0B-48A9-9254-B225EF2A4063}"/>
    <cellStyle name="Comma 8 42" xfId="4551" xr:uid="{3C025233-4D67-40C9-BD32-5DADEB0A5E77}"/>
    <cellStyle name="Comma 8 5" xfId="4607" xr:uid="{02966241-2008-4B4E-BDE6-C0E649F75186}"/>
    <cellStyle name="Comma 8 5 10" xfId="13231" xr:uid="{7EE2DBC2-8F66-4FED-AF15-5EB2700A48C4}"/>
    <cellStyle name="Comma 8 5 2" xfId="4608" xr:uid="{C3A029F4-5DF7-48A1-8B0C-798FC0963FB5}"/>
    <cellStyle name="Comma 8 5 2 2" xfId="12379" xr:uid="{A3E74AA9-E610-48CF-BC01-71C9F1FD9A27}"/>
    <cellStyle name="Comma 8 5 3" xfId="4609" xr:uid="{642968DD-943E-4E8B-B2B9-17EC8AD28E87}"/>
    <cellStyle name="Comma 8 5 3 2" xfId="12380" xr:uid="{DA7FFBEC-432F-4029-AA1D-C8FDA4A70D92}"/>
    <cellStyle name="Comma 8 5 4" xfId="4610" xr:uid="{95F7EC4E-8445-4E89-ACF0-70FD67D95C71}"/>
    <cellStyle name="Comma 8 5 4 2" xfId="12381" xr:uid="{2B092D50-6045-4A2D-A365-E58BB76A3CCF}"/>
    <cellStyle name="Comma 8 5 5" xfId="4611" xr:uid="{C10BFC89-5255-4CB3-81F5-E1DEA96907DC}"/>
    <cellStyle name="Comma 8 5 5 2" xfId="12382" xr:uid="{DB0E752C-75AB-4ACC-836E-68847DA858B1}"/>
    <cellStyle name="Comma 8 5 6" xfId="4612" xr:uid="{A27EC1AA-7410-46F5-88D4-A2AC21FB5375}"/>
    <cellStyle name="Comma 8 5 6 2" xfId="12383" xr:uid="{8084312E-9128-4F53-BB52-97A37833AA38}"/>
    <cellStyle name="Comma 8 5 7" xfId="4613" xr:uid="{8B6C2C7A-1EA3-42F8-8FD0-BDA0E74D3D78}"/>
    <cellStyle name="Comma 8 5 7 2" xfId="12384" xr:uid="{EA753045-BD1F-47DF-B942-DE89C054F2F6}"/>
    <cellStyle name="Comma 8 5 8" xfId="4614" xr:uid="{02EA0858-F24E-4BF6-AFA0-FF80DE25DE25}"/>
    <cellStyle name="Comma 8 5 8 2" xfId="12385" xr:uid="{8FB4FD44-7D6E-4508-8183-F2AB54F61C0C}"/>
    <cellStyle name="Comma 8 5 9" xfId="12378" xr:uid="{687DB085-BEDD-4B78-A318-C1A5BBCD7372}"/>
    <cellStyle name="Comma 8 6" xfId="4615" xr:uid="{F8597446-9537-4CEB-9806-3D4E605293A9}"/>
    <cellStyle name="Comma 8 6 2" xfId="4616" xr:uid="{520CD7B9-D421-48CB-AB8D-22294AFF517A}"/>
    <cellStyle name="Comma 8 6 2 2" xfId="12387" xr:uid="{3819B53F-7857-4F94-8BD3-90917437522E}"/>
    <cellStyle name="Comma 8 6 3" xfId="4617" xr:uid="{0C5AAF52-2979-44B3-9576-23438C0B7CF9}"/>
    <cellStyle name="Comma 8 6 3 2" xfId="12388" xr:uid="{DEEE6545-0556-4B6C-BA62-37B6EE1040D5}"/>
    <cellStyle name="Comma 8 6 4" xfId="4618" xr:uid="{BD3D209D-7D83-4D66-8094-CDF6061E8F9C}"/>
    <cellStyle name="Comma 8 6 4 2" xfId="12389" xr:uid="{A12A0A9E-D361-4655-A733-FFB8F97BEB7D}"/>
    <cellStyle name="Comma 8 6 5" xfId="4619" xr:uid="{7B47FEA6-8C8D-4C4C-A39E-91A625F85328}"/>
    <cellStyle name="Comma 8 6 5 2" xfId="12390" xr:uid="{CEF56FAA-E415-4DF9-983D-10345915417B}"/>
    <cellStyle name="Comma 8 6 6" xfId="4620" xr:uid="{FB267036-454D-424D-98FD-98EA5F7117D0}"/>
    <cellStyle name="Comma 8 6 6 2" xfId="12391" xr:uid="{0ABF14BA-4C5D-450F-8F99-A7A6E8D77728}"/>
    <cellStyle name="Comma 8 6 7" xfId="4621" xr:uid="{B2F5410A-93C1-4289-AD5E-24C29DF893E4}"/>
    <cellStyle name="Comma 8 6 7 2" xfId="12392" xr:uid="{D21CDD9B-018C-482A-AD19-9438F78B377B}"/>
    <cellStyle name="Comma 8 6 8" xfId="4622" xr:uid="{441D2192-F1FB-46C3-838E-1F428F64EB88}"/>
    <cellStyle name="Comma 8 6 8 2" xfId="12393" xr:uid="{C54F0B15-F797-45FC-9D3C-5D24091381B8}"/>
    <cellStyle name="Comma 8 6 9" xfId="12386" xr:uid="{71B5EFEB-F790-4138-8264-E7F3BECD992D}"/>
    <cellStyle name="Comma 8 7" xfId="4623" xr:uid="{7853D923-B01D-445A-8DD8-8BA05C20D4EC}"/>
    <cellStyle name="Comma 8 7 2" xfId="4624" xr:uid="{9C3890EB-51A6-4649-BDC7-B8B10563D07A}"/>
    <cellStyle name="Comma 8 7 2 2" xfId="12395" xr:uid="{C176DC85-1124-4CA3-BB38-F4609A5680FA}"/>
    <cellStyle name="Comma 8 7 3" xfId="4625" xr:uid="{9CCFAAB5-058A-4C40-A4D1-BD357CAC2470}"/>
    <cellStyle name="Comma 8 7 3 2" xfId="12396" xr:uid="{CBF9A8EC-8862-4C3C-AC08-F69C80859BE0}"/>
    <cellStyle name="Comma 8 7 4" xfId="4626" xr:uid="{38004225-AD76-4A1A-8FF9-9D2A29E364AE}"/>
    <cellStyle name="Comma 8 7 4 2" xfId="12397" xr:uid="{2E970237-86A7-4E0B-A134-9056038F8583}"/>
    <cellStyle name="Comma 8 7 5" xfId="4627" xr:uid="{F5195AF7-5BA1-45D4-BF3E-051E0E8C49C1}"/>
    <cellStyle name="Comma 8 7 5 2" xfId="12398" xr:uid="{BCE360D1-DB7F-4E2B-AE84-65C1EE266290}"/>
    <cellStyle name="Comma 8 7 6" xfId="4628" xr:uid="{3D84C344-6106-4D05-B249-F95D9CDF2B79}"/>
    <cellStyle name="Comma 8 7 6 2" xfId="12399" xr:uid="{02840CB6-1FC6-49E6-A1A6-849320265F6F}"/>
    <cellStyle name="Comma 8 7 7" xfId="4629" xr:uid="{3F12615C-5F68-487F-9697-D6691E0DCB86}"/>
    <cellStyle name="Comma 8 7 7 2" xfId="12400" xr:uid="{C3207BF1-0D8E-4014-89EC-F4A89A15BC58}"/>
    <cellStyle name="Comma 8 7 8" xfId="4630" xr:uid="{AA86CC0D-A7E8-4A49-94D0-CA93EFF563CE}"/>
    <cellStyle name="Comma 8 7 8 2" xfId="12401" xr:uid="{4C011B28-7F73-4B10-AEEB-D8DB5744ACE6}"/>
    <cellStyle name="Comma 8 7 9" xfId="12394" xr:uid="{0399DD28-F442-4FB8-9758-915E592F5D89}"/>
    <cellStyle name="Comma 8 8" xfId="4631" xr:uid="{E52AFA7F-715F-4E16-B85E-2A02D8B75D9E}"/>
    <cellStyle name="Comma 8 8 2" xfId="12402" xr:uid="{80709ACF-BB7D-4873-B908-3C38EF982A8F}"/>
    <cellStyle name="Comma 8 9" xfId="4632" xr:uid="{06B1E7D3-11D5-4426-BC28-F73833778F17}"/>
    <cellStyle name="Comma 8 9 2" xfId="12403" xr:uid="{3873B6A2-DF81-40B5-A4CE-E80ECA7F179B}"/>
    <cellStyle name="Comma 9" xfId="39" xr:uid="{00000000-0005-0000-0000-000026000000}"/>
    <cellStyle name="Comma 9 10" xfId="4634" xr:uid="{66BD8B3A-E165-40A0-8B33-6313F251B726}"/>
    <cellStyle name="Comma 9 10 2" xfId="12405" xr:uid="{DC131913-E83A-4689-B4D7-692A789A1A39}"/>
    <cellStyle name="Comma 9 11" xfId="4635" xr:uid="{9219B6FE-B453-413A-BF2B-291F85B34E99}"/>
    <cellStyle name="Comma 9 11 2" xfId="12406" xr:uid="{0AAE7F65-DD46-465D-A4B7-5EBE4EB0F7C1}"/>
    <cellStyle name="Comma 9 12" xfId="4636" xr:uid="{2EB95053-127B-4DB8-B33D-EB919C0BE8CE}"/>
    <cellStyle name="Comma 9 12 2" xfId="12407" xr:uid="{67FD6BC7-CB0F-4DD3-9EC7-F0492B5BDED7}"/>
    <cellStyle name="Comma 9 13" xfId="4637" xr:uid="{B36165C5-0102-4E79-ADFC-6D26375A434B}"/>
    <cellStyle name="Comma 9 13 2" xfId="12408" xr:uid="{F19FC947-F379-4FE6-B93A-4F211C678A79}"/>
    <cellStyle name="Comma 9 14" xfId="4638" xr:uid="{2BED6E87-BCAE-4A0C-9FBC-79E46C12FFA8}"/>
    <cellStyle name="Comma 9 14 2" xfId="12409" xr:uid="{A934DAE6-E5E4-45DB-98A2-B054C17CF1D7}"/>
    <cellStyle name="Comma 9 15" xfId="4639" xr:uid="{74AE5949-E049-494B-8E28-71AFD856BE4B}"/>
    <cellStyle name="Comma 9 15 2" xfId="12410" xr:uid="{FCAF42FA-AE09-4CE8-A6BC-F284F41387B4}"/>
    <cellStyle name="Comma 9 16" xfId="4640" xr:uid="{51D73455-42AF-4A97-B739-28B35D38F7F2}"/>
    <cellStyle name="Comma 9 16 2" xfId="12411" xr:uid="{9883B202-D4AA-4A86-947A-4F296B375DC2}"/>
    <cellStyle name="Comma 9 17" xfId="4641" xr:uid="{A858D183-D562-4CF5-8DB8-9A3262DA6DD4}"/>
    <cellStyle name="Comma 9 17 2" xfId="12412" xr:uid="{9CD91778-6350-431A-8375-21BD46C14793}"/>
    <cellStyle name="Comma 9 18" xfId="4642" xr:uid="{783150EB-1853-4AD3-82F0-76917EBF9515}"/>
    <cellStyle name="Comma 9 18 2" xfId="12413" xr:uid="{77DFA901-1125-474C-A20E-F54564E2DA03}"/>
    <cellStyle name="Comma 9 19" xfId="4643" xr:uid="{07AB3C60-96F7-46EF-A53C-5705C5BC4CF4}"/>
    <cellStyle name="Comma 9 19 2" xfId="12414" xr:uid="{E1347DF4-8779-4F54-A991-141B6392030E}"/>
    <cellStyle name="Comma 9 2" xfId="128" xr:uid="{D8137FA7-FF36-430A-B295-08E59DA82167}"/>
    <cellStyle name="Comma 9 2 10" xfId="12415" xr:uid="{6CE0B490-7859-423D-812E-9041BD1F1CB8}"/>
    <cellStyle name="Comma 9 2 11" xfId="12828" xr:uid="{008149EB-01EC-41C7-B169-A55E0AF3010D}"/>
    <cellStyle name="Comma 9 2 12" xfId="13875" xr:uid="{AC851966-8D6A-4C5D-89A0-76AEEA2851B4}"/>
    <cellStyle name="Comma 9 2 13" xfId="4644" xr:uid="{D82C1392-91B8-4F9B-A1ED-B015ECE68BCF}"/>
    <cellStyle name="Comma 9 2 2" xfId="4645" xr:uid="{A42215C0-A574-4A8C-A93B-F955E7A95707}"/>
    <cellStyle name="Comma 9 2 2 2" xfId="11501" xr:uid="{56411886-D26E-49CA-88FD-1620CF73172D}"/>
    <cellStyle name="Comma 9 2 2 2 2" xfId="12830" xr:uid="{8A8242D2-081F-405A-9FB9-B1CB65D7AD31}"/>
    <cellStyle name="Comma 9 2 2 3" xfId="12416" xr:uid="{68595B31-4983-4A42-9BDA-3B60068E69A8}"/>
    <cellStyle name="Comma 9 2 2 4" xfId="12829" xr:uid="{C43A83D4-2910-4F52-8225-C47CD70D9594}"/>
    <cellStyle name="Comma 9 2 2 5" xfId="13995" xr:uid="{FCDBBC96-979D-43AB-9B86-45D47B114088}"/>
    <cellStyle name="Comma 9 2 3" xfId="4646" xr:uid="{71A7C0E0-6E8D-469F-967F-191C220E7780}"/>
    <cellStyle name="Comma 9 2 3 2" xfId="12417" xr:uid="{4032539D-2304-442C-BC17-3DA7DD0F3FFE}"/>
    <cellStyle name="Comma 9 2 3 3" xfId="12831" xr:uid="{735CD1F2-76E0-4CF3-818F-B3A2DFAA8C09}"/>
    <cellStyle name="Comma 9 2 4" xfId="4647" xr:uid="{9AB90FD5-7299-4205-B2DE-3D42809364A6}"/>
    <cellStyle name="Comma 9 2 4 2" xfId="12418" xr:uid="{C9392093-DA3D-4285-A3F4-6FD0182AFF45}"/>
    <cellStyle name="Comma 9 2 5" xfId="4648" xr:uid="{5B8AC9F3-5511-4A9D-B8DE-AF8D85F59039}"/>
    <cellStyle name="Comma 9 2 5 2" xfId="12419" xr:uid="{5466B1DE-6293-4907-8539-9C313D6A3B1D}"/>
    <cellStyle name="Comma 9 2 6" xfId="4649" xr:uid="{E7216BD3-B359-4551-86A8-B30A12F2D586}"/>
    <cellStyle name="Comma 9 2 6 2" xfId="12420" xr:uid="{DB21057E-F0C8-4621-9139-94391DEAEF88}"/>
    <cellStyle name="Comma 9 2 7" xfId="4650" xr:uid="{A7AF0E71-4F21-4673-BCC4-73AF2AD661A4}"/>
    <cellStyle name="Comma 9 2 7 2" xfId="12421" xr:uid="{1CED0BCF-F398-476D-BF2E-5CD79BD464B5}"/>
    <cellStyle name="Comma 9 2 8" xfId="10542" xr:uid="{8B0C7309-E073-49B1-9F6D-014988AD81D0}"/>
    <cellStyle name="Comma 9 2 9" xfId="11219" xr:uid="{95196449-75F4-4352-8CBD-6B44FAAC5586}"/>
    <cellStyle name="Comma 9 20" xfId="4651" xr:uid="{C0CCE2DF-527C-4F5D-8D68-DF7EB4351F97}"/>
    <cellStyle name="Comma 9 20 2" xfId="12422" xr:uid="{27D6CA99-4284-4DED-93B5-1AAE1379780E}"/>
    <cellStyle name="Comma 9 21" xfId="4652" xr:uid="{07492A13-34D6-4F0D-8BFA-CA23CF81EB39}"/>
    <cellStyle name="Comma 9 21 2" xfId="12423" xr:uid="{A9DF0042-4FF4-48B3-B8C7-F2B970133219}"/>
    <cellStyle name="Comma 9 22" xfId="4653" xr:uid="{D77C6E96-ECB2-4267-A81D-A05AE9F0A263}"/>
    <cellStyle name="Comma 9 22 2" xfId="12424" xr:uid="{A00B4572-9E6C-4133-9685-257BD549F47C}"/>
    <cellStyle name="Comma 9 23" xfId="4654" xr:uid="{83CEC08D-57F5-44A2-80E4-1C1B50E72E42}"/>
    <cellStyle name="Comma 9 23 2" xfId="12425" xr:uid="{9D9F26AC-B96B-4C29-A921-04587FF9B841}"/>
    <cellStyle name="Comma 9 24" xfId="4655" xr:uid="{E741E8A5-17A0-4937-AD2B-5B2676F3DF5B}"/>
    <cellStyle name="Comma 9 24 2" xfId="12426" xr:uid="{6F3C3DF1-E9B1-4D80-A760-A3F1DAACBBD5}"/>
    <cellStyle name="Comma 9 25" xfId="4656" xr:uid="{EEA156C0-D18F-420E-8548-76D13284CC9C}"/>
    <cellStyle name="Comma 9 25 2" xfId="12427" xr:uid="{C81D321C-A858-4BDA-813E-F5B2A4C5E81E}"/>
    <cellStyle name="Comma 9 26" xfId="4657" xr:uid="{A6F12FBE-E055-449A-B7AC-A9197E05489B}"/>
    <cellStyle name="Comma 9 26 2" xfId="12428" xr:uid="{DCD05606-23A7-4F47-82C1-35F7C43EB2F9}"/>
    <cellStyle name="Comma 9 27" xfId="4658" xr:uid="{5756DD40-2162-4F07-B0A3-B0933EAAF011}"/>
    <cellStyle name="Comma 9 27 2" xfId="12429" xr:uid="{450185FD-1886-4AAF-B482-0C6BE46877FB}"/>
    <cellStyle name="Comma 9 28" xfId="4659" xr:uid="{60EDEDAB-1F2D-4265-BDFC-5B4A2625027D}"/>
    <cellStyle name="Comma 9 28 2" xfId="12430" xr:uid="{EAF43496-6F2E-4B7C-B416-85C913788DD3}"/>
    <cellStyle name="Comma 9 29" xfId="4660" xr:uid="{D4C9856D-54DB-4161-A1E2-757B8433AE18}"/>
    <cellStyle name="Comma 9 29 2" xfId="12431" xr:uid="{E9C60949-6C56-4786-8B77-1149285516B9}"/>
    <cellStyle name="Comma 9 3" xfId="4661" xr:uid="{F69E9BF5-153C-442D-ABA1-01BB26A45556}"/>
    <cellStyle name="Comma 9 3 2" xfId="11500" xr:uid="{67B598B0-9CA0-48E5-BE5C-0440374ED551}"/>
    <cellStyle name="Comma 9 3 2 2" xfId="12833" xr:uid="{65D2717E-4810-42F3-8FD6-2E595F4AC8B4}"/>
    <cellStyle name="Comma 9 3 3" xfId="12432" xr:uid="{76DE76C8-DC46-4F35-81DB-D12C72BD31D4}"/>
    <cellStyle name="Comma 9 3 4" xfId="12832" xr:uid="{72CDB1AB-EACA-4032-89E6-68FDCF2DACCD}"/>
    <cellStyle name="Comma 9 3 5" xfId="13994" xr:uid="{0A56F8F4-68D2-4EC6-9B82-379EEDD17618}"/>
    <cellStyle name="Comma 9 30" xfId="4662" xr:uid="{104F06CD-57AA-41E5-AE14-AAC67F717B23}"/>
    <cellStyle name="Comma 9 30 2" xfId="12433" xr:uid="{904BC263-07C2-4614-81E9-7661DCD80175}"/>
    <cellStyle name="Comma 9 31" xfId="10541" xr:uid="{A6FF6F2C-1742-454D-BBFF-0B3D8C3470B3}"/>
    <cellStyle name="Comma 9 32" xfId="11044" xr:uid="{E6A99478-12BC-4E04-B128-3331F33F1BBF}"/>
    <cellStyle name="Comma 9 33" xfId="11091" xr:uid="{D4DE1889-F1A6-4E2C-B563-43E693106779}"/>
    <cellStyle name="Comma 9 34" xfId="11118" xr:uid="{A1C92EDE-E213-4D8D-8904-DA4489C56098}"/>
    <cellStyle name="Comma 9 35" xfId="11218" xr:uid="{3E5B7770-917A-4D47-B4C8-5E2F5C161719}"/>
    <cellStyle name="Comma 9 36" xfId="12404" xr:uid="{CD31AB08-DC5D-4210-9451-9E33FA37D2FE}"/>
    <cellStyle name="Comma 9 37" xfId="12476" xr:uid="{1DDD7511-AFE5-44CB-98D8-91EDA4B72223}"/>
    <cellStyle name="Comma 9 38" xfId="13775" xr:uid="{68DC065E-77E7-4FD0-9590-655B33FF3E51}"/>
    <cellStyle name="Comma 9 39" xfId="4633" xr:uid="{458C30F9-50D8-4153-BB75-47ECC4304326}"/>
    <cellStyle name="Comma 9 4" xfId="4663" xr:uid="{A3B325D5-B251-480A-B3C1-3524AD879BFA}"/>
    <cellStyle name="Comma 9 4 2" xfId="12434" xr:uid="{F5124B72-5C0B-4AD7-A646-821548EDCD74}"/>
    <cellStyle name="Comma 9 4 3" xfId="12834" xr:uid="{5E578783-6FFD-498E-86B4-2CEB83DE3E13}"/>
    <cellStyle name="Comma 9 5" xfId="4664" xr:uid="{1F3850AC-BE9A-451B-892F-5C6567ADC29A}"/>
    <cellStyle name="Comma 9 5 2" xfId="12435" xr:uid="{B02157E2-A2F9-4C4E-B9AC-BE466D7A6E2A}"/>
    <cellStyle name="Comma 9 6" xfId="4665" xr:uid="{0BB47E66-77CB-4306-97E9-F5E614C5BBBA}"/>
    <cellStyle name="Comma 9 6 2" xfId="12436" xr:uid="{884D9040-E92D-40F3-941A-FC382A5101F4}"/>
    <cellStyle name="Comma 9 7" xfId="4666" xr:uid="{AFD4BFD1-0336-426B-A3A1-CE88117F1940}"/>
    <cellStyle name="Comma 9 7 2" xfId="12437" xr:uid="{EC6EA872-9E95-4E59-8A22-0A49200D1F92}"/>
    <cellStyle name="Comma 9 8" xfId="4667" xr:uid="{AAD9DB50-75CE-416F-8242-4A6D9F841168}"/>
    <cellStyle name="Comma 9 9" xfId="4668" xr:uid="{DA0C02A3-42F7-48C9-895F-F5AB036E6675}"/>
    <cellStyle name="comma zerodec" xfId="40" xr:uid="{00000000-0005-0000-0000-000027000000}"/>
    <cellStyle name="Comma0" xfId="12835" xr:uid="{DF23329C-3687-4BA0-B4C9-B96FA8AC97F0}"/>
    <cellStyle name="Currency [00]" xfId="12836" xr:uid="{466F686E-829F-4090-84B1-B391A69559AB}"/>
    <cellStyle name="Currency 2" xfId="41" xr:uid="{00000000-0005-0000-0000-000028000000}"/>
    <cellStyle name="Currency 2 2" xfId="110" xr:uid="{27FDD371-5E40-4D17-8E86-15F907EC0229}"/>
    <cellStyle name="Currency 2 2 2" xfId="13232" xr:uid="{00772846-1A92-4FF5-ACFC-3CF2C408BDE3}"/>
    <cellStyle name="Currency 2 2 3" xfId="12837" xr:uid="{8DFB47A9-7518-4E06-B200-8B17570422EC}"/>
    <cellStyle name="Currency 2 2 4" xfId="10543" xr:uid="{A6EDB3FB-2E0D-4020-8357-2B0F552C8461}"/>
    <cellStyle name="Currency 2 3" xfId="13233" xr:uid="{1CB3E0F8-5BDE-4F8A-8636-FD033E6D4322}"/>
    <cellStyle name="Currency 2 4" xfId="13234" xr:uid="{728D12CF-DF15-4D0B-9053-4D8A3BA40520}"/>
    <cellStyle name="Currency 2 5" xfId="13777" xr:uid="{D5B88535-DA0C-4A05-AEBA-F4C50B52D7A8}"/>
    <cellStyle name="Currency 3" xfId="42" xr:uid="{00000000-0005-0000-0000-000029000000}"/>
    <cellStyle name="Currency 3 2" xfId="129" xr:uid="{52800D63-8755-4AE2-B022-01219714FA26}"/>
    <cellStyle name="Currency 3 3" xfId="12838" xr:uid="{74C15CCA-7F8D-4367-9530-8167B8AC7B1F}"/>
    <cellStyle name="Currency 4" xfId="13235" xr:uid="{E5A5F7F3-8094-4B9C-98F9-C807AFBF6CC0}"/>
    <cellStyle name="Currency0" xfId="12839" xr:uid="{AC451E67-20C3-43E6-BB77-1E1C97D3F866}"/>
    <cellStyle name="Currency1" xfId="43" xr:uid="{00000000-0005-0000-0000-00002A000000}"/>
    <cellStyle name="Date" xfId="44" xr:uid="{00000000-0005-0000-0000-00002B000000}"/>
    <cellStyle name="Date Short" xfId="12840" xr:uid="{FA7DE4C1-D859-4EE1-87B8-FE66692A7730}"/>
    <cellStyle name="Dollar (zero dec)" xfId="45" xr:uid="{00000000-0005-0000-0000-00002C000000}"/>
    <cellStyle name="Enter Currency (0)" xfId="12841" xr:uid="{60028AC7-5EFB-4602-BCD1-53DCD69CCC6E}"/>
    <cellStyle name="Enter Currency (2)" xfId="12842" xr:uid="{93CE7AE0-94E7-406B-95E9-918A7E889F0C}"/>
    <cellStyle name="Enter Units (0)" xfId="12843" xr:uid="{EFAE1D63-66C3-45D3-BBD9-42594AFAD3C8}"/>
    <cellStyle name="Enter Units (1)" xfId="12844" xr:uid="{F4E71192-36FA-40FA-B77C-AA585E5D388C}"/>
    <cellStyle name="Enter Units (2)" xfId="12845" xr:uid="{4ECBD296-FABC-44BD-A30F-654534134E8D}"/>
    <cellStyle name="Euro" xfId="4669" xr:uid="{49538A36-7865-433D-982A-FFC33E29075D}"/>
    <cellStyle name="Euro 2" xfId="4670" xr:uid="{3F52D23F-3C1C-4E45-AD41-8E56198EE3C9}"/>
    <cellStyle name="Euro 3" xfId="4671" xr:uid="{4C40B498-394F-4E7D-8556-2FDA25565533}"/>
    <cellStyle name="Euro 4" xfId="4672" xr:uid="{2CFD4246-A0B3-40BE-8668-9C50A760B18B}"/>
    <cellStyle name="Euro 5" xfId="4673" xr:uid="{C1D91419-10D4-4FB3-AE4A-375A73B57545}"/>
    <cellStyle name="Euro 6" xfId="4674" xr:uid="{57904EF5-26C9-40BD-802A-9DA4300AB1C4}"/>
    <cellStyle name="Euro 7" xfId="4675" xr:uid="{4DE46B88-1C09-4663-B9C3-C6214DB6BCE0}"/>
    <cellStyle name="Excel Built-in Normal" xfId="10544" xr:uid="{6E0A292B-008C-4B5C-9B0F-8528BB2DE7CD}"/>
    <cellStyle name="Excel_BuiltIn_Normal 7" xfId="10545" xr:uid="{AEBA421A-0AD9-411E-8B43-C8051C3E8BBE}"/>
    <cellStyle name="Explanatory Text 10" xfId="4676" xr:uid="{D4AF8DA3-8423-457A-A54D-229F33A179A3}"/>
    <cellStyle name="Explanatory Text 10 2" xfId="4677" xr:uid="{FDB08B7D-3E8E-4327-9452-24CA4D948808}"/>
    <cellStyle name="Explanatory Text 10 3" xfId="4678" xr:uid="{8EA79D8C-4986-4B51-A540-009C6144F843}"/>
    <cellStyle name="Explanatory Text 11" xfId="4679" xr:uid="{35F299DB-70C9-42F0-A92A-7F256BCFBC6B}"/>
    <cellStyle name="Explanatory Text 11 2" xfId="4680" xr:uid="{1CC0196A-0631-4BAF-9182-83F7BFE85888}"/>
    <cellStyle name="Explanatory Text 11 3" xfId="4681" xr:uid="{D5D249CD-187D-44FA-9D47-7C4CE1EB669A}"/>
    <cellStyle name="Explanatory Text 12" xfId="4682" xr:uid="{FFF9F797-CE9C-422C-B627-3C92A5D9B878}"/>
    <cellStyle name="Explanatory Text 13" xfId="4683" xr:uid="{32D56C7C-AEDE-4965-A001-2013306888D6}"/>
    <cellStyle name="Explanatory Text 2" xfId="4684" xr:uid="{CF95F571-3CFA-491D-9470-07FFD78DD021}"/>
    <cellStyle name="Explanatory Text 2 10" xfId="4685" xr:uid="{26EBA57D-BDFC-4243-BBC0-4143D1AA3D91}"/>
    <cellStyle name="Explanatory Text 2 11" xfId="4686" xr:uid="{4A2122B2-2784-4BB3-AB2F-8D86A909642A}"/>
    <cellStyle name="Explanatory Text 2 12" xfId="4687" xr:uid="{4F302FBA-1FF1-4AE3-804D-A39CC5DAFC32}"/>
    <cellStyle name="Explanatory Text 2 13" xfId="4688" xr:uid="{7C74FCB7-FC98-413D-B2B2-5B9584EC4DAD}"/>
    <cellStyle name="Explanatory Text 2 14" xfId="4689" xr:uid="{E667403A-3504-4F85-96AD-C81EC8623707}"/>
    <cellStyle name="Explanatory Text 2 15" xfId="4690" xr:uid="{2AEC90A1-CE00-4CF0-BB05-157CAA098CCB}"/>
    <cellStyle name="Explanatory Text 2 16" xfId="10546" xr:uid="{F028CFD9-601F-4229-8BBE-766A6DE90641}"/>
    <cellStyle name="Explanatory Text 2 17" xfId="12846" xr:uid="{9FC6D986-770A-42F7-A1E1-9F15DD37326A}"/>
    <cellStyle name="Explanatory Text 2 2" xfId="4691" xr:uid="{5E7DF14E-1C96-411D-B487-4B3FE1D6883F}"/>
    <cellStyle name="Explanatory Text 2 2 2" xfId="4692" xr:uid="{F0D5C8A6-EB8F-4C39-99A6-471E9D17FC78}"/>
    <cellStyle name="Explanatory Text 2 3" xfId="4693" xr:uid="{4386F924-3BAE-4EB4-9CB0-D0F0024DF3D8}"/>
    <cellStyle name="Explanatory Text 2 3 2" xfId="4694" xr:uid="{3BFCC991-B27F-410B-B9FD-91FB9231D3A4}"/>
    <cellStyle name="Explanatory Text 2 4" xfId="4695" xr:uid="{41FA15CA-C6F2-4F7F-B8A2-C3D8C257B2B8}"/>
    <cellStyle name="Explanatory Text 2 4 2" xfId="4696" xr:uid="{9EBF6AB3-FEA6-4082-ACCA-EC6ECBB04FED}"/>
    <cellStyle name="Explanatory Text 2 5" xfId="4697" xr:uid="{B0200519-9B78-49F9-A74D-959A686CBDB2}"/>
    <cellStyle name="Explanatory Text 2 5 2" xfId="4698" xr:uid="{FF628DD5-1DB4-46DB-AEC6-AB6BC46988F0}"/>
    <cellStyle name="Explanatory Text 2 6" xfId="4699" xr:uid="{48EA7F72-13AD-47D0-AF36-062B5FB18611}"/>
    <cellStyle name="Explanatory Text 2 7" xfId="4700" xr:uid="{28BA3690-E2CB-4BD6-90DF-CA478C1C4C12}"/>
    <cellStyle name="Explanatory Text 2 8" xfId="4701" xr:uid="{5BED48E7-C431-4530-8765-643E0C11A25A}"/>
    <cellStyle name="Explanatory Text 2 9" xfId="4702" xr:uid="{A918A952-6C01-4E98-9636-BE7F487A2D84}"/>
    <cellStyle name="Explanatory Text 2 9 2" xfId="4703" xr:uid="{1A993DEC-A53D-4B32-8763-4127E110950F}"/>
    <cellStyle name="Explanatory Text 2 9 3" xfId="4704" xr:uid="{4EEA1FF2-C74E-4ACE-B19C-CFCEB70BA726}"/>
    <cellStyle name="Explanatory Text 2 9 4" xfId="4705" xr:uid="{E1B9422C-4880-41DA-887B-E77233F30C49}"/>
    <cellStyle name="Explanatory Text 2 9 5" xfId="4706" xr:uid="{6C743AFF-2C86-4691-ADAE-D2B56DD57DAD}"/>
    <cellStyle name="Explanatory Text 3" xfId="4707" xr:uid="{E34068EA-D7AC-4AC0-BA64-DD7B57879659}"/>
    <cellStyle name="Explanatory Text 3 2" xfId="4708" xr:uid="{59E517BC-9F32-4DE0-8A89-E017B8E1B813}"/>
    <cellStyle name="Explanatory Text 3 3" xfId="4709" xr:uid="{08D0E2A6-8ABA-4476-9323-B1FEC3228009}"/>
    <cellStyle name="Explanatory Text 3 4" xfId="4710" xr:uid="{3A3FBDF5-37B5-4E74-9D32-0ABCCC493065}"/>
    <cellStyle name="Explanatory Text 3 5" xfId="4711" xr:uid="{7963D415-958E-4257-A252-EBAA2CE819F7}"/>
    <cellStyle name="Explanatory Text 3 6" xfId="12847" xr:uid="{911FAA54-9787-40BD-96C6-31DE5B8A1AEB}"/>
    <cellStyle name="Explanatory Text 4" xfId="4712" xr:uid="{D2C3F01A-565A-4D47-B2FD-FBC9091ABDAB}"/>
    <cellStyle name="Explanatory Text 4 2" xfId="4713" xr:uid="{ED85DD44-77EB-4CA1-AC13-D7150EC10D48}"/>
    <cellStyle name="Explanatory Text 4 3" xfId="4714" xr:uid="{8D216F7E-A030-4CA2-B009-F1282E8B7916}"/>
    <cellStyle name="Explanatory Text 4 4" xfId="4715" xr:uid="{73B68E3C-24C8-4DA9-8F2B-B26D8142EF89}"/>
    <cellStyle name="Explanatory Text 4 5" xfId="4716" xr:uid="{6A5AB138-C022-4C31-951C-DF41C61FA4C8}"/>
    <cellStyle name="Explanatory Text 5" xfId="4717" xr:uid="{EF2AAFF6-1BD5-4BB3-890C-F572DA017E9A}"/>
    <cellStyle name="Explanatory Text 5 2" xfId="4718" xr:uid="{0EB5112C-9FF3-47FB-B514-B520B811B0A5}"/>
    <cellStyle name="Explanatory Text 5 3" xfId="4719" xr:uid="{912DB9D5-D927-4E25-A83E-75B00048D05B}"/>
    <cellStyle name="Explanatory Text 5 4" xfId="4720" xr:uid="{226966B5-4E01-4C65-9C1F-8DAEA864FFF8}"/>
    <cellStyle name="Explanatory Text 5 5" xfId="4721" xr:uid="{4FDFC8EA-3991-44C4-AA1E-E6D1E974213E}"/>
    <cellStyle name="Explanatory Text 6" xfId="4722" xr:uid="{17D01BB4-E551-48CC-A4E5-7041405C36FA}"/>
    <cellStyle name="Explanatory Text 6 2" xfId="4723" xr:uid="{A60FEEE9-3180-4155-A133-C4C86D84A1C7}"/>
    <cellStyle name="Explanatory Text 6 3" xfId="4724" xr:uid="{942BA17C-C0D7-4630-9059-18492A69F2FC}"/>
    <cellStyle name="Explanatory Text 6 4" xfId="4725" xr:uid="{0736439B-AF18-4F4E-B794-FBFF8F9E920D}"/>
    <cellStyle name="Explanatory Text 6 5" xfId="4726" xr:uid="{22E34123-0E85-4817-9C26-40AF75E52DDA}"/>
    <cellStyle name="Explanatory Text 7" xfId="4727" xr:uid="{9475B6E2-DE6C-4F8D-913B-491C962C9DEB}"/>
    <cellStyle name="Explanatory Text 7 2" xfId="4728" xr:uid="{F5EB5B8C-F4CE-4B90-8CE7-C60182597FF3}"/>
    <cellStyle name="Explanatory Text 8" xfId="4729" xr:uid="{24EED57D-EA07-4162-855E-97486B1886A4}"/>
    <cellStyle name="Explanatory Text 9" xfId="4730" xr:uid="{DC8A17D7-ABA8-4081-9F5A-13D2552EA680}"/>
    <cellStyle name="Explanatory Text 9 2" xfId="4731" xr:uid="{25F700C7-47DA-46A2-926A-226BD455D0C3}"/>
    <cellStyle name="Explanatory Text 9 3" xfId="4732" xr:uid="{F8BC235D-DB7D-451E-A997-E39684ED8958}"/>
    <cellStyle name="Fixed" xfId="46" xr:uid="{00000000-0005-0000-0000-00002D000000}"/>
    <cellStyle name="Followed Hyperlink 2" xfId="13236" xr:uid="{3BE7B8D4-2CF5-441C-8DBA-024160B9E5F3}"/>
    <cellStyle name="Good 10" xfId="4733" xr:uid="{FB295F2B-C5E4-44D5-A7EA-0AD7ED15C569}"/>
    <cellStyle name="Good 10 2" xfId="4734" xr:uid="{CCDB1AF1-2DC0-47EA-9E3A-8793CBE664BA}"/>
    <cellStyle name="Good 10 3" xfId="4735" xr:uid="{2257BE16-86F3-44DF-9F28-268D1A309E7A}"/>
    <cellStyle name="Good 11" xfId="4736" xr:uid="{FABC3180-C61A-433E-A9DB-93500C577C09}"/>
    <cellStyle name="Good 11 2" xfId="4737" xr:uid="{908EC113-4355-420C-9DB2-0EC444715957}"/>
    <cellStyle name="Good 11 3" xfId="4738" xr:uid="{F1F4D2C5-0DD0-4DD4-8B86-72F14D11C4BB}"/>
    <cellStyle name="Good 12" xfId="4739" xr:uid="{D88A7554-5A05-43D5-BC18-3312800EE92E}"/>
    <cellStyle name="Good 13" xfId="4740" xr:uid="{0A6C3CB3-20A6-4D52-BD66-30BCB1C23490}"/>
    <cellStyle name="Good 2" xfId="4741" xr:uid="{FF6D0086-A20A-4C20-B274-8B392EF26526}"/>
    <cellStyle name="Good 2 10" xfId="4742" xr:uid="{F88837A7-1000-46E2-9FB2-845A2200CAAA}"/>
    <cellStyle name="Good 2 11" xfId="4743" xr:uid="{4C23A339-41AF-40CB-97C1-8C8F89AA0290}"/>
    <cellStyle name="Good 2 12" xfId="4744" xr:uid="{075D56E0-4C07-44D7-8F78-65B7D3F781FA}"/>
    <cellStyle name="Good 2 13" xfId="4745" xr:uid="{EE882086-7CD7-45B7-910A-506BF40614E7}"/>
    <cellStyle name="Good 2 14" xfId="4746" xr:uid="{EC56A510-6A2A-4493-B82D-0A3C208ABFA8}"/>
    <cellStyle name="Good 2 15" xfId="4747" xr:uid="{C27FEB60-0711-4D47-9D46-3D2D9A5233D7}"/>
    <cellStyle name="Good 2 16" xfId="10547" xr:uid="{0ADEDD16-2C19-4EC9-A722-35A90B82ACC6}"/>
    <cellStyle name="Good 2 17" xfId="12848" xr:uid="{F75EABBA-C9F6-422A-AB1C-5035A8AD53C2}"/>
    <cellStyle name="Good 2 2" xfId="4748" xr:uid="{D9FDF1DB-22BB-475A-AFDA-2295C7BF5EC8}"/>
    <cellStyle name="Good 2 2 2" xfId="4749" xr:uid="{C186E801-6C11-4191-9275-9BA887BFCDC8}"/>
    <cellStyle name="Good 2 3" xfId="4750" xr:uid="{6193CC84-FF93-4B69-87A2-C5FCEA6E5D54}"/>
    <cellStyle name="Good 2 3 2" xfId="4751" xr:uid="{47F02020-DFED-4AF3-8CDB-2267E25C11AD}"/>
    <cellStyle name="Good 2 4" xfId="4752" xr:uid="{3A28C272-85F4-426B-9B6C-580BBB7FB49B}"/>
    <cellStyle name="Good 2 4 2" xfId="4753" xr:uid="{0C50CA35-23B6-4254-B35C-150221EBE2B4}"/>
    <cellStyle name="Good 2 5" xfId="4754" xr:uid="{FD24596A-A5C7-47E8-AFAF-660F0406B21D}"/>
    <cellStyle name="Good 2 5 2" xfId="4755" xr:uid="{27DFF929-40C6-4C78-8C3F-08F37B556B7C}"/>
    <cellStyle name="Good 2 6" xfId="4756" xr:uid="{7012AD65-7BF8-41DF-A4C9-D3FCF97C5BE2}"/>
    <cellStyle name="Good 2 7" xfId="4757" xr:uid="{862D3C61-FEFD-4943-8039-610959DA1628}"/>
    <cellStyle name="Good 2 8" xfId="4758" xr:uid="{B68AC036-D5B4-4A57-A91F-B913D035DE2D}"/>
    <cellStyle name="Good 2 9" xfId="4759" xr:uid="{702F4C88-79BD-4919-82EB-4B85353C75E5}"/>
    <cellStyle name="Good 2 9 2" xfId="4760" xr:uid="{0888E903-24B8-4771-B981-0AAD363C1AE4}"/>
    <cellStyle name="Good 2 9 3" xfId="4761" xr:uid="{E263AB36-E45B-472D-A1DC-0ADA180153BB}"/>
    <cellStyle name="Good 2 9 4" xfId="4762" xr:uid="{B92584D5-6703-4D32-A83C-0158016933AC}"/>
    <cellStyle name="Good 2 9 5" xfId="4763" xr:uid="{4D086CBB-8B37-44E8-9F73-66AA3B591A89}"/>
    <cellStyle name="Good 3" xfId="4764" xr:uid="{B5A1ADCC-A3AD-486F-A2B7-0ADFFEA6538C}"/>
    <cellStyle name="Good 3 2" xfId="4765" xr:uid="{4500B9E3-EF96-4F02-9460-0A60D98CA3D9}"/>
    <cellStyle name="Good 3 3" xfId="4766" xr:uid="{D2C2A3FF-28AE-480A-B076-873F2C6FBAC7}"/>
    <cellStyle name="Good 3 4" xfId="4767" xr:uid="{0A426ED1-2EBA-438E-A0D5-EC8FADE4514D}"/>
    <cellStyle name="Good 3 5" xfId="4768" xr:uid="{B5EECE10-9494-47FA-8616-04D338DB4CA5}"/>
    <cellStyle name="Good 3 6" xfId="12849" xr:uid="{B5131CB3-A621-4453-890A-D1F7C2B2AE08}"/>
    <cellStyle name="Good 4" xfId="4769" xr:uid="{ADCC7C4D-0006-4A35-AAFA-EDA5B5B085F1}"/>
    <cellStyle name="Good 4 2" xfId="4770" xr:uid="{89D42B72-6CB1-4438-9EF0-0407D59B4D07}"/>
    <cellStyle name="Good 4 3" xfId="4771" xr:uid="{7AE3B4D2-9974-4079-A60F-9982A7DB38B6}"/>
    <cellStyle name="Good 4 4" xfId="4772" xr:uid="{3EC4B7E9-DA27-4E23-AF39-E5C1BEA5766A}"/>
    <cellStyle name="Good 4 5" xfId="4773" xr:uid="{233BF071-7542-4B84-800D-470F06AE8AD9}"/>
    <cellStyle name="Good 5" xfId="4774" xr:uid="{3CFADC24-0EF6-44F6-BD10-5A4B3C78B0A6}"/>
    <cellStyle name="Good 5 2" xfId="4775" xr:uid="{0E4F6787-2129-4870-81C1-D57FDBB8AC6B}"/>
    <cellStyle name="Good 5 3" xfId="4776" xr:uid="{28382CC3-972D-4989-9BED-778504C3F7BC}"/>
    <cellStyle name="Good 5 4" xfId="4777" xr:uid="{380C32B4-0F5D-47CB-8C35-2CCD900104D7}"/>
    <cellStyle name="Good 5 5" xfId="4778" xr:uid="{31254AF3-9088-42F9-AAB4-A0B261CD6060}"/>
    <cellStyle name="Good 6" xfId="4779" xr:uid="{7C766A92-50E5-4E77-B67A-8005DDE45C35}"/>
    <cellStyle name="Good 6 2" xfId="4780" xr:uid="{B8F25EEB-72F2-4D18-8B56-F09F5FF429D3}"/>
    <cellStyle name="Good 6 3" xfId="4781" xr:uid="{9B61C066-AA08-46F2-8287-3889A53C6AB9}"/>
    <cellStyle name="Good 6 4" xfId="4782" xr:uid="{992190D3-27CE-4A29-8F68-294B10202BD9}"/>
    <cellStyle name="Good 6 5" xfId="4783" xr:uid="{B60E34E1-368D-46E3-A7E3-315DDE0A1E75}"/>
    <cellStyle name="Good 7" xfId="4784" xr:uid="{09273B82-8EA3-4C79-A5ED-40814B6DE469}"/>
    <cellStyle name="Good 7 2" xfId="4785" xr:uid="{69F53924-4C4B-4FDD-B033-E5E84C12295F}"/>
    <cellStyle name="Good 8" xfId="4786" xr:uid="{D74F62D9-CDA1-4477-A125-742D067367A5}"/>
    <cellStyle name="Good 9" xfId="4787" xr:uid="{5580B8BA-C442-4680-B272-A727A69ECC2F}"/>
    <cellStyle name="Good 9 2" xfId="4788" xr:uid="{CC1355A7-21E4-4DD3-A073-6533B02C9299}"/>
    <cellStyle name="Good 9 3" xfId="4789" xr:uid="{CC1EAAF5-3B3B-4248-A3D3-931EC7568B5C}"/>
    <cellStyle name="Green" xfId="12850" xr:uid="{789092E2-D656-4187-98AC-28DFBEC3CF7D}"/>
    <cellStyle name="Grey" xfId="47" xr:uid="{00000000-0005-0000-0000-00002E000000}"/>
    <cellStyle name="Grey 10" xfId="4790" xr:uid="{47A3990E-34FA-4F42-8C7D-03A18BF31A9F}"/>
    <cellStyle name="Grey 11" xfId="4791" xr:uid="{EAA76095-6BDD-4C15-891C-87065D0A3369}"/>
    <cellStyle name="Grey 12" xfId="4792" xr:uid="{6EA9CC7C-53D6-4993-8B89-66A6BDE96583}"/>
    <cellStyle name="Grey 13" xfId="4793" xr:uid="{770CC3BD-6B83-4624-8BF3-7DD997C57211}"/>
    <cellStyle name="Grey 14" xfId="4794" xr:uid="{C68E1694-D2FD-452A-9106-9AD13392909C}"/>
    <cellStyle name="Grey 15" xfId="4795" xr:uid="{E786A49F-26A2-4BF0-9608-42D7EACB0A2D}"/>
    <cellStyle name="Grey 16" xfId="4796" xr:uid="{918FF596-F40A-4E1B-A4EF-116C222202B3}"/>
    <cellStyle name="Grey 17" xfId="4797" xr:uid="{D2BC3FAD-F5F1-40AC-8C80-A4781BE806CC}"/>
    <cellStyle name="Grey 18" xfId="4798" xr:uid="{D6D03351-E223-43C3-B977-1A1BC820697F}"/>
    <cellStyle name="Grey 19" xfId="4799" xr:uid="{7E8A3F6E-1314-48AF-AC68-7C7532DC2852}"/>
    <cellStyle name="Grey 2" xfId="4800" xr:uid="{85E7510A-5FCC-47CF-A7B9-8E4DF5A505B0}"/>
    <cellStyle name="Grey 20" xfId="4801" xr:uid="{F9E86AB7-E629-48F0-B626-5A29FFDD7A4B}"/>
    <cellStyle name="Grey 21" xfId="4802" xr:uid="{CE71D127-4C3D-4B3C-B9A4-9F2BC9DDA477}"/>
    <cellStyle name="Grey 22" xfId="4803" xr:uid="{A13EE10C-09C8-4700-B4C6-D8BBA077D5F3}"/>
    <cellStyle name="Grey 23" xfId="4804" xr:uid="{13C508C1-7CD0-44BB-9107-DF5848454B11}"/>
    <cellStyle name="Grey 24" xfId="4805" xr:uid="{FA8D0BE3-9571-4B58-86D9-0AC9061A4DC4}"/>
    <cellStyle name="Grey 25" xfId="4806" xr:uid="{AFDC69C9-D8CA-4B06-A2F4-D2694A652FA6}"/>
    <cellStyle name="Grey 26" xfId="4807" xr:uid="{5B3CED69-675F-4060-8AA0-41CF1F7DFF8D}"/>
    <cellStyle name="Grey 27" xfId="4808" xr:uid="{DA43186C-3C12-4467-A131-9ADED21AF351}"/>
    <cellStyle name="Grey 28" xfId="4809" xr:uid="{F433A399-7EA4-4B9C-B5D9-BCC1067D08FB}"/>
    <cellStyle name="Grey 29" xfId="4810" xr:uid="{03FDCE85-4350-4C21-A623-2DC78A89EED8}"/>
    <cellStyle name="Grey 3" xfId="4811" xr:uid="{BBCEAE98-B113-4549-AF02-58D2D0D2E7D9}"/>
    <cellStyle name="Grey 30" xfId="4812" xr:uid="{287529F1-34F6-4189-922C-B4A2230FF69D}"/>
    <cellStyle name="Grey 31" xfId="4813" xr:uid="{DE0B7F15-90B9-447D-84E6-F6D8E063E848}"/>
    <cellStyle name="Grey 32" xfId="4814" xr:uid="{B5E4476C-DB4A-469D-92AD-348D45E50FF6}"/>
    <cellStyle name="Grey 33" xfId="4815" xr:uid="{57DF2546-0AD4-4753-9952-C2700F05AF2C}"/>
    <cellStyle name="Grey 34" xfId="4816" xr:uid="{1A3FA8DF-EB32-4C15-BFF3-61571EA3E36A}"/>
    <cellStyle name="Grey 35" xfId="4817" xr:uid="{8D6EC8E6-B887-4000-B037-B29A99A60133}"/>
    <cellStyle name="Grey 36" xfId="4818" xr:uid="{DE536DCE-3BC7-4951-A0BE-05D36B7CDD5F}"/>
    <cellStyle name="Grey 37" xfId="4819" xr:uid="{FC56FEC4-2AEA-4EC4-80CB-CE4C807B18F0}"/>
    <cellStyle name="Grey 38" xfId="4820" xr:uid="{F88BA269-D840-4CD3-AB98-7E16A21D9ECD}"/>
    <cellStyle name="Grey 39" xfId="4821" xr:uid="{ABFF2596-7162-4C58-BD77-3CB6475FCA69}"/>
    <cellStyle name="Grey 4" xfId="4822" xr:uid="{C163BEB5-24B7-4335-BF55-4E7BD47BAEEA}"/>
    <cellStyle name="Grey 40" xfId="4823" xr:uid="{65F62CF2-2B65-43A4-A671-993112EA8FB4}"/>
    <cellStyle name="Grey 41" xfId="4824" xr:uid="{3DF5D38C-57CB-433A-8A05-EDADFC02FD7F}"/>
    <cellStyle name="Grey 42" xfId="4825" xr:uid="{62604B3E-F32B-4D87-BA25-6AAD0D6F3E40}"/>
    <cellStyle name="Grey 43" xfId="4826" xr:uid="{3DF50057-F18A-4FA2-9DF1-27E1976924AE}"/>
    <cellStyle name="Grey 44" xfId="4827" xr:uid="{0C30B655-2774-430B-A8D9-B9D1B7478251}"/>
    <cellStyle name="Grey 45" xfId="4828" xr:uid="{B9A0A38E-E643-474C-A8A2-EC6C48411B22}"/>
    <cellStyle name="Grey 5" xfId="4829" xr:uid="{78B629EE-DD77-4AA2-99E3-7FEF8E1D4A1F}"/>
    <cellStyle name="Grey 6" xfId="4830" xr:uid="{5902CF41-3174-4C30-B026-5FBA748BED39}"/>
    <cellStyle name="Grey 7" xfId="4831" xr:uid="{FB78CE83-0FB8-4595-AC30-E5F9B68285CA}"/>
    <cellStyle name="Grey 8" xfId="4832" xr:uid="{0C941508-A933-46C1-929E-308E37180CC0}"/>
    <cellStyle name="Grey 9" xfId="4833" xr:uid="{801FB17C-9F11-4BB5-BB94-AAEB571C6A34}"/>
    <cellStyle name="Header1" xfId="48" xr:uid="{00000000-0005-0000-0000-00002F000000}"/>
    <cellStyle name="Header1 2" xfId="11045" xr:uid="{B3D8C194-1CF2-4277-8057-03297C58B776}"/>
    <cellStyle name="Header1 3" xfId="4834" xr:uid="{B16EEAA0-4D5D-498A-B286-42E6713913EC}"/>
    <cellStyle name="Header2" xfId="49" xr:uid="{00000000-0005-0000-0000-000030000000}"/>
    <cellStyle name="Header2 2" xfId="11046" xr:uid="{0479D3E8-6ACB-4238-9C68-1BD6DDC2FFE9}"/>
    <cellStyle name="Header2 2 2" xfId="13156" xr:uid="{08388058-2BE7-4D9A-AF5D-D706E16EA68D}"/>
    <cellStyle name="Header2 2 2 2" xfId="13237" xr:uid="{AFCAE0F4-8530-46D3-AE64-7BF148277E07}"/>
    <cellStyle name="Header2 2 2 2 2" xfId="12496" xr:uid="{96246911-F565-4667-877E-B10A7018A165}"/>
    <cellStyle name="Header2 2 2 2 3" xfId="13647" xr:uid="{99572814-FD62-4780-BD73-DB141C8563E9}"/>
    <cellStyle name="Header2 2 2 3" xfId="13440" xr:uid="{32A62253-EB91-4B37-BE12-58227D20B622}"/>
    <cellStyle name="Header2 2 2 4" xfId="13555" xr:uid="{FF2F3AAF-39C7-40BE-8CEA-B99244DB569E}"/>
    <cellStyle name="Header2 2 3" xfId="13238" xr:uid="{F3F4E981-B50D-4EE4-B237-693FE1785A32}"/>
    <cellStyle name="Header2 2 3 2" xfId="12499" xr:uid="{FEF340F3-6E59-4C54-8B65-A22CF31D1E9A}"/>
    <cellStyle name="Header2 2 3 3" xfId="13648" xr:uid="{6FE5C1AD-095C-4DC3-8B14-8250F84090FA}"/>
    <cellStyle name="Header2 2 4" xfId="13103" xr:uid="{A68A0CCB-B56A-449A-9E7F-049CB687F583}"/>
    <cellStyle name="Header2 2 5" xfId="13487" xr:uid="{715CF3CE-808B-4928-AEB4-87EAEC08F13E}"/>
    <cellStyle name="Header2 2 6" xfId="13520" xr:uid="{4957BB11-BA2A-4477-BEA5-1998B905637C}"/>
    <cellStyle name="Header2 3" xfId="12438" xr:uid="{890CC4DC-A8E4-4E6B-B90E-768CEE25E8E2}"/>
    <cellStyle name="Header2 3 2" xfId="13239" xr:uid="{5B1F26D8-8653-435D-A28D-D520ADD826AB}"/>
    <cellStyle name="Header2 3 2 2" xfId="12500" xr:uid="{464948A7-09E3-4793-8126-80084D3181EE}"/>
    <cellStyle name="Header2 3 2 3" xfId="13649" xr:uid="{5D5FDF22-1323-46DA-8B9B-3F0864E523F1}"/>
    <cellStyle name="Header2 3 3" xfId="13462" xr:uid="{669C5D56-B83A-4882-91A7-F8FDB16D5A44}"/>
    <cellStyle name="Header2 3 4" xfId="13637" xr:uid="{F6438797-90FB-4962-87ED-5FB57358B71C}"/>
    <cellStyle name="Header2 4" xfId="13240" xr:uid="{77551138-8B29-4B98-8690-5B4C8DDF2F94}"/>
    <cellStyle name="Header2 4 2" xfId="12501" xr:uid="{9DB37FFA-C61D-4983-A7D7-5EBA4E4FE9CB}"/>
    <cellStyle name="Header2 4 3" xfId="13650" xr:uid="{A066630E-701C-4169-A7F6-A65C4D0E3DC3}"/>
    <cellStyle name="Header2 5" xfId="13625" xr:uid="{FAF3FB50-4AF9-4E8F-8474-C3AEB8270342}"/>
    <cellStyle name="Header2 6" xfId="13509" xr:uid="{7DA3C95C-BF07-4374-8753-E978A5052B46}"/>
    <cellStyle name="Header2 7" xfId="4835" xr:uid="{982C801E-6664-4994-A90D-308EABCB96B2}"/>
    <cellStyle name="Heading 1 10" xfId="4836" xr:uid="{FB075E8F-4157-4838-9C81-5CF4280C05D5}"/>
    <cellStyle name="Heading 1 10 2" xfId="4837" xr:uid="{440B6362-E9FF-438A-A0D5-261EA6DBE68C}"/>
    <cellStyle name="Heading 1 10 3" xfId="4838" xr:uid="{ADCC2ED4-0668-4A98-8899-FB946FDF93FD}"/>
    <cellStyle name="Heading 1 11" xfId="4839" xr:uid="{B851BBBC-522C-4013-A741-7153D95A31E3}"/>
    <cellStyle name="Heading 1 11 2" xfId="4840" xr:uid="{8F7402AB-F9F0-4A5C-879F-80000294BC49}"/>
    <cellStyle name="Heading 1 11 3" xfId="4841" xr:uid="{D78F0C6A-2B1E-4E1B-BFA6-7C26020A0B90}"/>
    <cellStyle name="Heading 1 12" xfId="4842" xr:uid="{4190D8F0-A025-464E-90D2-C59773D5AA7D}"/>
    <cellStyle name="Heading 1 13" xfId="4843" xr:uid="{BF3AEE61-8939-455B-AA8A-64F9A8AEE1CB}"/>
    <cellStyle name="Heading 1 14" xfId="11024" xr:uid="{4CCF9A54-8BED-4A1B-864C-D15BBEFD95E9}"/>
    <cellStyle name="Heading 1 2" xfId="4844" xr:uid="{350C6EA0-62CC-43E2-A563-F5B707F09AE0}"/>
    <cellStyle name="Heading 1 2 10" xfId="4845" xr:uid="{51F74CF2-76EB-4CC4-8DEC-750E5E8367FC}"/>
    <cellStyle name="Heading 1 2 11" xfId="4846" xr:uid="{219C240C-6F70-45D5-BA0E-0D8F135620AE}"/>
    <cellStyle name="Heading 1 2 12" xfId="4847" xr:uid="{C6B569C6-0957-4F20-89BD-C3AD77FC6E6B}"/>
    <cellStyle name="Heading 1 2 13" xfId="4848" xr:uid="{0AA3079A-AB79-4813-801E-4DAF3163B2C8}"/>
    <cellStyle name="Heading 1 2 14" xfId="4849" xr:uid="{7E5EA559-A6E7-41A5-A8F9-FB54C8050F2D}"/>
    <cellStyle name="Heading 1 2 15" xfId="4850" xr:uid="{9291C81D-47EC-4813-B1A2-AB4758D2C60E}"/>
    <cellStyle name="Heading 1 2 16" xfId="10548" xr:uid="{390F46D2-D55D-4CAA-8BF3-77EAB71C3EB3}"/>
    <cellStyle name="Heading 1 2 2" xfId="4851" xr:uid="{1591CB7C-63B6-4AD5-B6F8-42164DA38B79}"/>
    <cellStyle name="Heading 1 2 2 2" xfId="4852" xr:uid="{D4BDE8E0-B646-43FB-A707-9C9BC82B2F38}"/>
    <cellStyle name="Heading 1 2 3" xfId="4853" xr:uid="{039B5B2D-BD04-4437-9EA5-5874CD8471DC}"/>
    <cellStyle name="Heading 1 2 3 2" xfId="4854" xr:uid="{C353D4F7-2FA3-48EE-931E-1BD6F7623F26}"/>
    <cellStyle name="Heading 1 2 4" xfId="4855" xr:uid="{9B836C95-E2E4-49FB-99BC-861B3C3C7290}"/>
    <cellStyle name="Heading 1 2 4 2" xfId="4856" xr:uid="{05AED019-8C3B-4611-8C35-81998F46A9D3}"/>
    <cellStyle name="Heading 1 2 5" xfId="4857" xr:uid="{790ACAAD-60F8-48F0-89EE-22DBBD7812FC}"/>
    <cellStyle name="Heading 1 2 5 2" xfId="4858" xr:uid="{87A4FC65-83C6-43C2-A160-599D17295986}"/>
    <cellStyle name="Heading 1 2 6" xfId="4859" xr:uid="{6FF81CE1-2C3D-4EC0-946F-AA63ED1EB0E8}"/>
    <cellStyle name="Heading 1 2 7" xfId="4860" xr:uid="{5925C2EF-7D54-4F85-A2C5-B58175AA0BCC}"/>
    <cellStyle name="Heading 1 2 8" xfId="4861" xr:uid="{5287B10E-22A2-41CB-8485-B6A68E9EFB4B}"/>
    <cellStyle name="Heading 1 2 9" xfId="4862" xr:uid="{93CD9157-9265-49F5-8C7C-6D70AA2C351E}"/>
    <cellStyle name="Heading 1 2 9 2" xfId="4863" xr:uid="{0805906F-6F1C-4A91-BE07-FB0BB8E5F8A3}"/>
    <cellStyle name="Heading 1 2 9 3" xfId="4864" xr:uid="{F1685CB8-7EA7-4405-8DA2-61EFE390794E}"/>
    <cellStyle name="Heading 1 2 9 4" xfId="4865" xr:uid="{7451961D-979B-4DFF-A425-D5521598ADFC}"/>
    <cellStyle name="Heading 1 2 9 5" xfId="4866" xr:uid="{2FF21977-A0B8-49DA-8E23-F0BF9191D95A}"/>
    <cellStyle name="Heading 1 3" xfId="4867" xr:uid="{605E4C98-68CD-4431-86F0-10DE492F801B}"/>
    <cellStyle name="Heading 1 3 2" xfId="4868" xr:uid="{E23518C8-8E3C-49A4-8738-E4601B96C5BE}"/>
    <cellStyle name="Heading 1 3 3" xfId="4869" xr:uid="{267D5EA1-A863-48D8-9A11-B2502F35CE7C}"/>
    <cellStyle name="Heading 1 3 4" xfId="4870" xr:uid="{E728B7CC-7B38-4670-990A-62D330C6F409}"/>
    <cellStyle name="Heading 1 3 5" xfId="4871" xr:uid="{0E30FA5E-6888-44DB-895F-FD7B1E70AC48}"/>
    <cellStyle name="Heading 1 4" xfId="4872" xr:uid="{62E516AE-0DB4-48CE-9B67-D000D53C5E5C}"/>
    <cellStyle name="Heading 1 4 2" xfId="4873" xr:uid="{A8E441A7-B034-4860-9799-00A5DCF12CEA}"/>
    <cellStyle name="Heading 1 4 3" xfId="4874" xr:uid="{8B345906-F4D2-461A-A89C-B9627E18B074}"/>
    <cellStyle name="Heading 1 4 4" xfId="4875" xr:uid="{669EB858-D8BE-4672-AB24-398EA5CE21A8}"/>
    <cellStyle name="Heading 1 4 5" xfId="4876" xr:uid="{0A2C8C37-E842-4F49-AD28-F4B1FFD15A32}"/>
    <cellStyle name="Heading 1 5" xfId="4877" xr:uid="{1E7236B4-EF03-4B5B-944C-1D4C12D79856}"/>
    <cellStyle name="Heading 1 5 2" xfId="4878" xr:uid="{6D39EBD1-29A3-440C-B2F7-3413E99D26F1}"/>
    <cellStyle name="Heading 1 5 3" xfId="4879" xr:uid="{B39B2DE2-8983-4B9E-A243-C26EE25F5698}"/>
    <cellStyle name="Heading 1 5 4" xfId="4880" xr:uid="{548BE8EC-34A7-4FE3-9FD0-A35359A71388}"/>
    <cellStyle name="Heading 1 5 5" xfId="4881" xr:uid="{2EFF3ABD-D0D3-45F0-871B-D2AB0878A9C2}"/>
    <cellStyle name="Heading 1 6" xfId="4882" xr:uid="{D0753906-040C-43DF-B906-91B69FEB172F}"/>
    <cellStyle name="Heading 1 6 2" xfId="4883" xr:uid="{53264D37-C5A4-4109-80FF-BE0D52D44F97}"/>
    <cellStyle name="Heading 1 6 3" xfId="4884" xr:uid="{A7B3282E-789A-4DD2-A110-A6F14805095C}"/>
    <cellStyle name="Heading 1 6 4" xfId="4885" xr:uid="{2B76A070-9574-464C-9CE8-5DA053ACDFA6}"/>
    <cellStyle name="Heading 1 6 5" xfId="4886" xr:uid="{F1357164-5BA8-4BA8-B9CD-058E5AFDE4E3}"/>
    <cellStyle name="Heading 1 7" xfId="4887" xr:uid="{969CF474-7559-41BE-AB33-31E39E0ECAF4}"/>
    <cellStyle name="Heading 1 7 2" xfId="4888" xr:uid="{0328AE0A-C60C-4A2B-82BC-2D6800AB499E}"/>
    <cellStyle name="Heading 1 8" xfId="4889" xr:uid="{79C26A6F-147F-4ECF-801B-777F7268637F}"/>
    <cellStyle name="Heading 1 9" xfId="4890" xr:uid="{46A6616D-6DC6-49F3-81B3-7330C7CE31A6}"/>
    <cellStyle name="Heading 1 9 2" xfId="4891" xr:uid="{C98C3E2B-5C4E-435D-993D-943D2C691081}"/>
    <cellStyle name="Heading 1 9 3" xfId="4892" xr:uid="{C3AE2203-94A8-4CB4-A6AB-342AEAEFEDD5}"/>
    <cellStyle name="Heading 2 10" xfId="4893" xr:uid="{5638137C-CA57-49E3-8FEC-F22339E58804}"/>
    <cellStyle name="Heading 2 10 2" xfId="4894" xr:uid="{4E0882A2-FF19-44A8-A63B-030425143E96}"/>
    <cellStyle name="Heading 2 10 3" xfId="4895" xr:uid="{81321B7D-8617-4805-8900-18B982E9317E}"/>
    <cellStyle name="Heading 2 11" xfId="4896" xr:uid="{8743E221-A7E1-4397-AD0E-EFBF7AA5C4E2}"/>
    <cellStyle name="Heading 2 11 2" xfId="4897" xr:uid="{72CE442C-C993-490F-89FF-C8123DA1C486}"/>
    <cellStyle name="Heading 2 11 3" xfId="4898" xr:uid="{90AD40C8-E105-40AB-AC7C-645CEF7533D7}"/>
    <cellStyle name="Heading 2 12" xfId="4899" xr:uid="{E30BCA11-52F5-4E19-9711-6A7E7B24CACC}"/>
    <cellStyle name="Heading 2 13" xfId="4900" xr:uid="{A5D33B38-DFC9-4D87-A5F3-85D6A177B325}"/>
    <cellStyle name="Heading 2 2" xfId="4901" xr:uid="{1D9FAA11-9894-4025-A2B3-62CFC78347DD}"/>
    <cellStyle name="Heading 2 2 10" xfId="4902" xr:uid="{1F594C96-80BD-4124-B086-76D95DE35983}"/>
    <cellStyle name="Heading 2 2 11" xfId="4903" xr:uid="{23133FFB-3305-4023-A491-D28AC72F6DBF}"/>
    <cellStyle name="Heading 2 2 12" xfId="4904" xr:uid="{6B3C0537-0E99-4329-900E-8FA230B82BF1}"/>
    <cellStyle name="Heading 2 2 13" xfId="4905" xr:uid="{C5A18717-9C46-487F-8184-448F4BBF352A}"/>
    <cellStyle name="Heading 2 2 14" xfId="4906" xr:uid="{FD876C16-4393-4191-AEB0-807E8927473F}"/>
    <cellStyle name="Heading 2 2 15" xfId="4907" xr:uid="{92B79D0C-17A3-4A35-8C4E-2D7559CA76C7}"/>
    <cellStyle name="Heading 2 2 16" xfId="10549" xr:uid="{535A5CB2-FDFF-4E91-A291-487C0BB3BA85}"/>
    <cellStyle name="Heading 2 2 2" xfId="4908" xr:uid="{E7FAED58-1B88-432F-84F1-656EA5EC7E44}"/>
    <cellStyle name="Heading 2 2 2 2" xfId="4909" xr:uid="{A7448F80-02A7-4FBA-AC48-49A323386A33}"/>
    <cellStyle name="Heading 2 2 3" xfId="4910" xr:uid="{54114275-2739-402A-8769-3573B409E38B}"/>
    <cellStyle name="Heading 2 2 3 2" xfId="4911" xr:uid="{3CF92359-5726-4AD4-B4E9-732420342868}"/>
    <cellStyle name="Heading 2 2 4" xfId="4912" xr:uid="{1CF47D76-CD19-4DA5-9896-4B0EB9D88FA2}"/>
    <cellStyle name="Heading 2 2 4 2" xfId="4913" xr:uid="{83D45585-033C-4E63-90CA-E9899FE0CEDC}"/>
    <cellStyle name="Heading 2 2 5" xfId="4914" xr:uid="{8916A121-7C1D-45DA-AE98-6B4F53FC9BA4}"/>
    <cellStyle name="Heading 2 2 5 2" xfId="4915" xr:uid="{A46A247A-C152-4E34-A6E7-F14DBC43AEBF}"/>
    <cellStyle name="Heading 2 2 6" xfId="4916" xr:uid="{721CF9F5-FC21-4849-ABBE-093E0C100641}"/>
    <cellStyle name="Heading 2 2 7" xfId="4917" xr:uid="{372FB379-58B8-4312-954C-0C8165D7CCE4}"/>
    <cellStyle name="Heading 2 2 8" xfId="4918" xr:uid="{5660D834-AC3C-4FC1-BB4D-D4AA6FD4FD6D}"/>
    <cellStyle name="Heading 2 2 9" xfId="4919" xr:uid="{211A7B8A-43EE-4CE9-BC5D-9FA45F288D87}"/>
    <cellStyle name="Heading 2 2 9 2" xfId="4920" xr:uid="{C2FE846A-5D8E-4FFC-8EAD-20FAE6DB6395}"/>
    <cellStyle name="Heading 2 2 9 3" xfId="4921" xr:uid="{DFA3E897-D27D-4615-8D8F-DC99BC0CC824}"/>
    <cellStyle name="Heading 2 2 9 4" xfId="4922" xr:uid="{3A2BB8E4-14F9-4A6E-BCDA-CB708D2A6AA7}"/>
    <cellStyle name="Heading 2 2 9 5" xfId="4923" xr:uid="{04ADFC98-F367-4D90-94AD-41E07E869744}"/>
    <cellStyle name="Heading 2 3" xfId="4924" xr:uid="{C39AC4A8-D60B-45D4-897E-2146D8AE4B7A}"/>
    <cellStyle name="Heading 2 3 2" xfId="4925" xr:uid="{D1E165B7-E3C5-40DD-9976-CCB4294463D4}"/>
    <cellStyle name="Heading 2 3 3" xfId="4926" xr:uid="{2F7215B8-52D2-4A0F-A826-BC032B0A7D1C}"/>
    <cellStyle name="Heading 2 3 4" xfId="4927" xr:uid="{9EAE3BD7-3F13-4AF5-9D2E-B7DB86CB532A}"/>
    <cellStyle name="Heading 2 3 5" xfId="4928" xr:uid="{6C8128B7-4386-4D62-827C-B2B296C04BFC}"/>
    <cellStyle name="Heading 2 4" xfId="4929" xr:uid="{B03ADC05-EB5E-4E63-9F2A-90EE4D42C426}"/>
    <cellStyle name="Heading 2 4 2" xfId="4930" xr:uid="{2968E944-2232-4370-98F2-A692D847C0B6}"/>
    <cellStyle name="Heading 2 4 3" xfId="4931" xr:uid="{09D65AB8-1D7C-48D4-9BF3-5418D8DA4859}"/>
    <cellStyle name="Heading 2 4 4" xfId="4932" xr:uid="{DFFF4C9F-8E22-41EE-A86E-BA5842394B23}"/>
    <cellStyle name="Heading 2 4 5" xfId="4933" xr:uid="{BB07757A-592C-45A5-95BA-279DCDF4D01A}"/>
    <cellStyle name="Heading 2 5" xfId="4934" xr:uid="{B4F78841-DD6B-4DAA-A5A9-0996D3C9B31B}"/>
    <cellStyle name="Heading 2 5 2" xfId="4935" xr:uid="{1DA68F13-87FF-4AB7-9AAB-8577DA24F128}"/>
    <cellStyle name="Heading 2 5 3" xfId="4936" xr:uid="{D3BA8B44-28CB-4093-9603-BA63825ACC61}"/>
    <cellStyle name="Heading 2 5 4" xfId="4937" xr:uid="{533C7FDD-7A9B-4E55-9CCC-6220629E4578}"/>
    <cellStyle name="Heading 2 5 5" xfId="4938" xr:uid="{472ECF15-F5D1-41AB-8CC4-5E129C7516EC}"/>
    <cellStyle name="Heading 2 6" xfId="4939" xr:uid="{82A3CB7F-4E2B-4A10-8D31-91CDE641D897}"/>
    <cellStyle name="Heading 2 6 2" xfId="4940" xr:uid="{6ED9B3AF-81E8-4DE6-82C8-D4EFA9A96EE9}"/>
    <cellStyle name="Heading 2 6 3" xfId="4941" xr:uid="{F421562F-AABF-4B11-B8E6-186961203A4B}"/>
    <cellStyle name="Heading 2 6 4" xfId="4942" xr:uid="{7A92D3AB-DAB1-4BA8-81DF-5F3045106840}"/>
    <cellStyle name="Heading 2 6 5" xfId="4943" xr:uid="{FAAB149C-401E-4E69-A6C9-7EF0236E9047}"/>
    <cellStyle name="Heading 2 7" xfId="4944" xr:uid="{D8044F57-3DAB-4BE0-9D26-2D457551C594}"/>
    <cellStyle name="Heading 2 7 2" xfId="4945" xr:uid="{BE15BF5A-42ED-43C2-8439-F3CEF0089DED}"/>
    <cellStyle name="Heading 2 8" xfId="4946" xr:uid="{3DB16044-07D6-4361-8262-F8AA05FD6252}"/>
    <cellStyle name="Heading 2 9" xfId="4947" xr:uid="{274BC0E8-B6BE-4F36-8782-9404A4D6B18F}"/>
    <cellStyle name="Heading 2 9 2" xfId="4948" xr:uid="{74E6ED5C-814C-4499-9CD8-C3C9A5F0AD5B}"/>
    <cellStyle name="Heading 2 9 3" xfId="4949" xr:uid="{1A19539F-5381-4060-AD8C-B394DF1E8834}"/>
    <cellStyle name="Heading 3 10" xfId="4950" xr:uid="{5774BAA5-9B63-4CFD-85A9-534DD81AA7D5}"/>
    <cellStyle name="Heading 3 10 2" xfId="4951" xr:uid="{BF4EA273-218B-497E-A3FD-4AF02B716DA9}"/>
    <cellStyle name="Heading 3 10 3" xfId="4952" xr:uid="{69B7F3FD-8110-43B8-AD07-5C8724DCB098}"/>
    <cellStyle name="Heading 3 11" xfId="4953" xr:uid="{AD09AAF8-03F9-42B1-B2E9-105467E3A7C1}"/>
    <cellStyle name="Heading 3 11 2" xfId="4954" xr:uid="{C6598125-9284-4742-A7E0-66592DBCA789}"/>
    <cellStyle name="Heading 3 11 3" xfId="4955" xr:uid="{107D5BCD-3238-4CB3-9437-92B8A5D05439}"/>
    <cellStyle name="Heading 3 12" xfId="4956" xr:uid="{214F798C-E1C2-4D3A-9E70-3C737CFCC9F6}"/>
    <cellStyle name="Heading 3 13" xfId="4957" xr:uid="{6FE58ED6-2D63-49F5-A8FB-465C9B21A170}"/>
    <cellStyle name="Heading 3 2" xfId="4958" xr:uid="{3681E9F0-F3DD-4A21-8961-F4B38020F86C}"/>
    <cellStyle name="Heading 3 2 10" xfId="4959" xr:uid="{6F8C82F5-6C1A-40FA-9EFB-D857FF4A8BEA}"/>
    <cellStyle name="Heading 3 2 11" xfId="4960" xr:uid="{44FFFD99-BB1D-483F-91EC-ABE424F9CBFB}"/>
    <cellStyle name="Heading 3 2 12" xfId="4961" xr:uid="{F43F3F82-C4FE-4E10-AFE4-49EE8049CD7C}"/>
    <cellStyle name="Heading 3 2 13" xfId="4962" xr:uid="{BBA9E19A-1246-453A-B172-246DFC8DACA2}"/>
    <cellStyle name="Heading 3 2 14" xfId="4963" xr:uid="{0E772332-5068-4AAF-B8DF-1C57457CCF02}"/>
    <cellStyle name="Heading 3 2 15" xfId="4964" xr:uid="{0C7ADB88-6994-4C3A-ABD1-456C256B9155}"/>
    <cellStyle name="Heading 3 2 16" xfId="10550" xr:uid="{FD55578B-9F15-4547-AD45-42E739ABEA05}"/>
    <cellStyle name="Heading 3 2 2" xfId="4965" xr:uid="{8CD54077-065A-428C-A7B2-9AF8DB60F936}"/>
    <cellStyle name="Heading 3 2 2 2" xfId="4966" xr:uid="{811EEA59-C4B2-4F16-811D-BA5D2059E78B}"/>
    <cellStyle name="Heading 3 2 3" xfId="4967" xr:uid="{5EC4BAA7-2B67-400B-84B7-F11E49530AB2}"/>
    <cellStyle name="Heading 3 2 3 2" xfId="4968" xr:uid="{B36A4C73-DF30-41B2-8397-CFBAB9D703C2}"/>
    <cellStyle name="Heading 3 2 4" xfId="4969" xr:uid="{9E983ABA-39D7-48E5-9EFE-07CE85E6888A}"/>
    <cellStyle name="Heading 3 2 4 2" xfId="4970" xr:uid="{A7327B20-0FF9-4A51-8675-A0EAC94DA7EC}"/>
    <cellStyle name="Heading 3 2 5" xfId="4971" xr:uid="{F48E9B44-897D-4EE1-A92C-E09AF66AC59D}"/>
    <cellStyle name="Heading 3 2 5 2" xfId="4972" xr:uid="{C84B6489-7069-48E3-8702-3EFB0D19DF56}"/>
    <cellStyle name="Heading 3 2 6" xfId="4973" xr:uid="{27487903-0AD9-4025-A1FB-5AABB1E702B5}"/>
    <cellStyle name="Heading 3 2 7" xfId="4974" xr:uid="{41383A56-C6E7-457A-A5F0-31AA45AC611D}"/>
    <cellStyle name="Heading 3 2 8" xfId="4975" xr:uid="{4CAA6F9F-CB37-430E-A3AC-94AEBB09FF66}"/>
    <cellStyle name="Heading 3 2 9" xfId="4976" xr:uid="{F4304AD2-1F7E-426C-826C-1F5495F806AC}"/>
    <cellStyle name="Heading 3 2 9 2" xfId="4977" xr:uid="{3911461D-E37B-4298-8C51-85B1B561AE84}"/>
    <cellStyle name="Heading 3 2 9 3" xfId="4978" xr:uid="{BA5F6DF9-7058-42FF-831C-DFE8E0763DFB}"/>
    <cellStyle name="Heading 3 2 9 4" xfId="4979" xr:uid="{BF8C953C-48AB-44E6-B625-D1AB0F6466DC}"/>
    <cellStyle name="Heading 3 2 9 5" xfId="4980" xr:uid="{5FC666DC-EB8B-4247-AE29-B1FEFF4C6A64}"/>
    <cellStyle name="Heading 3 3" xfId="4981" xr:uid="{7A2CE972-1DA8-4FD1-BD5E-F7E16202F859}"/>
    <cellStyle name="Heading 3 3 2" xfId="4982" xr:uid="{4D116686-977E-470A-8164-DABC462FE23D}"/>
    <cellStyle name="Heading 3 3 3" xfId="4983" xr:uid="{4C6E784B-7E54-419A-A7A5-6584DBE14D69}"/>
    <cellStyle name="Heading 3 3 4" xfId="4984" xr:uid="{5113E864-7E28-4F31-A1C2-63E35CB1DC98}"/>
    <cellStyle name="Heading 3 3 5" xfId="4985" xr:uid="{4C9B6B06-BA4F-4990-9A96-99DBAC59DC90}"/>
    <cellStyle name="Heading 3 4" xfId="4986" xr:uid="{0C95D6AE-933A-46D1-B948-EC5DFB6A93B5}"/>
    <cellStyle name="Heading 3 4 2" xfId="4987" xr:uid="{2F402077-3955-42C0-8EC1-6C2CC0C89351}"/>
    <cellStyle name="Heading 3 4 3" xfId="4988" xr:uid="{DC3A94E1-F344-46BA-BA4A-99AD62045DDA}"/>
    <cellStyle name="Heading 3 4 4" xfId="4989" xr:uid="{E18237A9-6574-4CA0-A06F-AA7DB670905B}"/>
    <cellStyle name="Heading 3 4 5" xfId="4990" xr:uid="{24CFFA03-F12B-4C8E-B956-E7907588A1FB}"/>
    <cellStyle name="Heading 3 5" xfId="4991" xr:uid="{4A72ACAC-C77D-463E-A16D-B6F0AD3D8196}"/>
    <cellStyle name="Heading 3 5 2" xfId="4992" xr:uid="{1D60CA71-9FFD-4B79-AB8E-855213EA1404}"/>
    <cellStyle name="Heading 3 5 3" xfId="4993" xr:uid="{0B98B980-251C-482F-BDCA-4EA6E8C7D3D2}"/>
    <cellStyle name="Heading 3 5 4" xfId="4994" xr:uid="{72F5870F-92B7-413D-93CD-B9B89A2F9C2E}"/>
    <cellStyle name="Heading 3 5 5" xfId="4995" xr:uid="{E2B2E2F7-3428-4EF8-A2A5-6B92D0E7E9A5}"/>
    <cellStyle name="Heading 3 6" xfId="4996" xr:uid="{AAFD3398-D71E-4DC4-8239-1F81E7CF0A90}"/>
    <cellStyle name="Heading 3 6 2" xfId="4997" xr:uid="{3A0E9326-76EA-4670-B09A-4471DF9F87D9}"/>
    <cellStyle name="Heading 3 6 3" xfId="4998" xr:uid="{3CB20327-7B74-448C-A57C-B0C3E20A757A}"/>
    <cellStyle name="Heading 3 6 4" xfId="4999" xr:uid="{466B0E9E-5879-45DA-901E-A9C72715AF1C}"/>
    <cellStyle name="Heading 3 6 5" xfId="5000" xr:uid="{30621B1E-46B5-4DF0-B29A-2041653B156E}"/>
    <cellStyle name="Heading 3 7" xfId="5001" xr:uid="{72040FB7-BD9B-4EF5-A9F7-02BACD63EC76}"/>
    <cellStyle name="Heading 3 7 2" xfId="5002" xr:uid="{00C8A0B9-629D-4366-91A8-E3EAC565DED8}"/>
    <cellStyle name="Heading 3 8" xfId="5003" xr:uid="{D2E71D55-A25D-4A6C-A893-48F136A6ACC2}"/>
    <cellStyle name="Heading 3 9" xfId="5004" xr:uid="{ED65B9FC-0282-49D5-8149-97BCC41040EC}"/>
    <cellStyle name="Heading 3 9 2" xfId="5005" xr:uid="{5C85EC00-34B9-4265-AA71-3542D5C30122}"/>
    <cellStyle name="Heading 3 9 3" xfId="5006" xr:uid="{9FDC922C-E13A-4EA9-AF89-D6CE0B440012}"/>
    <cellStyle name="Heading 4 10" xfId="5007" xr:uid="{B9A06373-B901-402C-8971-25998B69D393}"/>
    <cellStyle name="Heading 4 10 2" xfId="5008" xr:uid="{60400187-1F01-495E-B668-33B93D03DE96}"/>
    <cellStyle name="Heading 4 10 3" xfId="5009" xr:uid="{AF8FAF31-0C9F-488A-A3FC-A787020810CB}"/>
    <cellStyle name="Heading 4 11" xfId="5010" xr:uid="{3DFD34C5-5B31-4084-90DF-85E3500CB249}"/>
    <cellStyle name="Heading 4 11 2" xfId="5011" xr:uid="{08F7C799-C766-4163-9BC2-F04B696B929E}"/>
    <cellStyle name="Heading 4 11 3" xfId="5012" xr:uid="{4658D93A-D7FE-4AE9-94F8-84FF0CFC1EF1}"/>
    <cellStyle name="Heading 4 12" xfId="5013" xr:uid="{C1A6E0DB-A905-4CD7-915D-C03D4C3E2BF0}"/>
    <cellStyle name="Heading 4 13" xfId="5014" xr:uid="{64BDA0E6-CBDD-41A2-96AE-93D87E109E0C}"/>
    <cellStyle name="Heading 4 2" xfId="5015" xr:uid="{A8CF6725-79B8-4273-99C7-3DE14634B5DC}"/>
    <cellStyle name="Heading 4 2 10" xfId="5016" xr:uid="{C2E22C92-A84D-47C8-9A10-4DCA38E8EC1C}"/>
    <cellStyle name="Heading 4 2 11" xfId="5017" xr:uid="{2BC7D2F0-CDAA-45AA-A361-2C34A265F782}"/>
    <cellStyle name="Heading 4 2 12" xfId="5018" xr:uid="{4FF30A91-D543-4287-8FB6-B14965138B3C}"/>
    <cellStyle name="Heading 4 2 13" xfId="5019" xr:uid="{EB3E9E26-967A-4564-9291-A975EDB57022}"/>
    <cellStyle name="Heading 4 2 14" xfId="5020" xr:uid="{1E8C438D-C443-4601-BF90-14434D0413F6}"/>
    <cellStyle name="Heading 4 2 15" xfId="5021" xr:uid="{D4897FD2-D6FB-4B19-8E48-C755811910AB}"/>
    <cellStyle name="Heading 4 2 16" xfId="10551" xr:uid="{E398C5F3-3670-404F-9BEB-F8DBFEF5FCE7}"/>
    <cellStyle name="Heading 4 2 2" xfId="5022" xr:uid="{A17A39FF-B31A-42B2-8FC2-479CA948203C}"/>
    <cellStyle name="Heading 4 2 2 2" xfId="5023" xr:uid="{2AD95FCB-F09B-409E-968E-E8A63814FF9C}"/>
    <cellStyle name="Heading 4 2 3" xfId="5024" xr:uid="{7D255B1A-E4F0-4BF3-B205-759D01E6467B}"/>
    <cellStyle name="Heading 4 2 3 2" xfId="5025" xr:uid="{0E22D206-5668-4E2B-8B98-39D40EA3092A}"/>
    <cellStyle name="Heading 4 2 4" xfId="5026" xr:uid="{C34FDDC3-B0D6-4463-A375-7CE52D61EFC1}"/>
    <cellStyle name="Heading 4 2 4 2" xfId="5027" xr:uid="{F15E01B1-24A7-4050-9BBF-57F3D843DD0C}"/>
    <cellStyle name="Heading 4 2 5" xfId="5028" xr:uid="{EA335328-13CC-44D0-8158-8B4AA8B1F334}"/>
    <cellStyle name="Heading 4 2 5 2" xfId="5029" xr:uid="{B3B2604D-C2A2-4CB6-997B-933147E30284}"/>
    <cellStyle name="Heading 4 2 6" xfId="5030" xr:uid="{E31ED828-0390-45C1-9EC4-A0D16BF39CEF}"/>
    <cellStyle name="Heading 4 2 7" xfId="5031" xr:uid="{9911743E-B567-4A06-BCF5-7D7201034CE5}"/>
    <cellStyle name="Heading 4 2 8" xfId="5032" xr:uid="{48366EDA-19C3-4268-BD9C-74C35ADECCB8}"/>
    <cellStyle name="Heading 4 2 9" xfId="5033" xr:uid="{BCC51A23-06C4-444D-AEC1-F858C7940552}"/>
    <cellStyle name="Heading 4 2 9 2" xfId="5034" xr:uid="{BD6D62D4-A63B-479B-A1AC-45964CF8B25F}"/>
    <cellStyle name="Heading 4 2 9 3" xfId="5035" xr:uid="{58E971E2-3F9F-4EF1-BAED-BA5BC0717CD0}"/>
    <cellStyle name="Heading 4 2 9 4" xfId="5036" xr:uid="{59DE46BA-2430-4F74-BCAE-FF19532FE44A}"/>
    <cellStyle name="Heading 4 2 9 5" xfId="5037" xr:uid="{6A7B0238-9C7D-4C29-8AB2-2AE6B60D0064}"/>
    <cellStyle name="Heading 4 3" xfId="5038" xr:uid="{0C6B9BDE-A331-4CEE-8520-AF9D34B8BAF3}"/>
    <cellStyle name="Heading 4 3 2" xfId="5039" xr:uid="{89F9BAB7-7ECB-4247-8615-3FAB927A81A6}"/>
    <cellStyle name="Heading 4 3 3" xfId="5040" xr:uid="{A5D1D1B3-87D5-43C1-A450-7ACAA8075EC7}"/>
    <cellStyle name="Heading 4 3 4" xfId="5041" xr:uid="{992C2FF5-5086-4A79-842E-B085F9E49106}"/>
    <cellStyle name="Heading 4 3 5" xfId="5042" xr:uid="{79A867B5-73C1-44D7-AAC8-1E2582FD2325}"/>
    <cellStyle name="Heading 4 4" xfId="5043" xr:uid="{E6000A8E-C0B9-4F58-AB19-897B55E3F586}"/>
    <cellStyle name="Heading 4 4 2" xfId="5044" xr:uid="{A6A3A45A-56A2-4774-A7EE-30163DEC746F}"/>
    <cellStyle name="Heading 4 4 3" xfId="5045" xr:uid="{1069E505-8AE8-410A-9E76-DC1026A4BE47}"/>
    <cellStyle name="Heading 4 4 4" xfId="5046" xr:uid="{DA398FB3-7132-46A0-B25A-A1DE34BB7245}"/>
    <cellStyle name="Heading 4 4 5" xfId="5047" xr:uid="{F9B66222-E76C-419C-9827-DE84A4A900F8}"/>
    <cellStyle name="Heading 4 5" xfId="5048" xr:uid="{966F4239-8475-4304-81DD-6AF44BFCF236}"/>
    <cellStyle name="Heading 4 5 2" xfId="5049" xr:uid="{DE0D865C-FDE4-454A-B5AC-1F13F40B88A0}"/>
    <cellStyle name="Heading 4 5 3" xfId="5050" xr:uid="{26AC1228-370A-4575-A3A9-F7A02B6F5782}"/>
    <cellStyle name="Heading 4 5 4" xfId="5051" xr:uid="{1A75DAA0-FBB8-4904-A378-1853CE0ACFCD}"/>
    <cellStyle name="Heading 4 5 5" xfId="5052" xr:uid="{2A5053A2-3876-4928-9EF1-D88AC28C68A3}"/>
    <cellStyle name="Heading 4 6" xfId="5053" xr:uid="{3E037514-7276-488A-983B-CC4D37BBA134}"/>
    <cellStyle name="Heading 4 6 2" xfId="5054" xr:uid="{5F5B0A8E-4BA0-4521-8CAB-5CFE28C06713}"/>
    <cellStyle name="Heading 4 6 3" xfId="5055" xr:uid="{F8A1E527-FC5A-4450-9ACC-F9DCEBB575DD}"/>
    <cellStyle name="Heading 4 6 4" xfId="5056" xr:uid="{B0F6329F-764C-44F0-A97D-06C353C57D82}"/>
    <cellStyle name="Heading 4 6 5" xfId="5057" xr:uid="{238F1E1C-683D-485C-BD88-89D2BCC71BF9}"/>
    <cellStyle name="Heading 4 7" xfId="5058" xr:uid="{2FF7DC5F-EF29-49C0-860E-AB648748DAF1}"/>
    <cellStyle name="Heading 4 7 2" xfId="5059" xr:uid="{AFB62DC0-DC34-4134-BEB3-ED56A9BB3150}"/>
    <cellStyle name="Heading 4 8" xfId="5060" xr:uid="{08A64ABE-4828-42CE-8E41-1BB0B5D332E6}"/>
    <cellStyle name="Heading 4 9" xfId="5061" xr:uid="{B1FC7BA2-3660-452D-BFE0-2914E748ED6A}"/>
    <cellStyle name="Heading 4 9 2" xfId="5062" xr:uid="{885C9F8D-8697-4C64-8C67-99A662BFB391}"/>
    <cellStyle name="Heading 4 9 3" xfId="5063" xr:uid="{84DFE07B-7142-4957-B1EF-4F315E357D70}"/>
    <cellStyle name="HEADING, MAJOR" xfId="12855" xr:uid="{05819F29-28BD-45B8-BAFE-9E2024DC1C5C}"/>
    <cellStyle name="HEADING, MAJOR 2" xfId="12856" xr:uid="{0F20AA93-FEF7-42A6-A709-023BCA864E92}"/>
    <cellStyle name="HEADING, MINOR" xfId="12857" xr:uid="{A7B86003-25E2-4859-A9E3-9CE7F924A29A}"/>
    <cellStyle name="HEADING, MINOR 2" xfId="12858" xr:uid="{A83E5D90-0E93-4983-8CA9-BA56F5B68BD2}"/>
    <cellStyle name="HEADING, MINOR 2 2" xfId="13105" xr:uid="{90B5600E-5FEE-4DE4-9427-FA30A22717F6}"/>
    <cellStyle name="HEADING, MINOR 2 2 2" xfId="13158" xr:uid="{EC014AEC-163F-4FA3-89AD-2536168EBBFA}"/>
    <cellStyle name="HEADING, MINOR 2 2 2 2" xfId="13241" xr:uid="{DD8D6F6B-1825-460A-99FF-5AC9361AC6E4}"/>
    <cellStyle name="HEADING, MINOR 2 2 2 2 2" xfId="12504" xr:uid="{C62162B3-CBBB-4B54-98F6-D95451F6BF87}"/>
    <cellStyle name="HEADING, MINOR 2 2 2 2 3" xfId="13651" xr:uid="{C93691BC-0404-4905-85A8-B31DA98F8A2D}"/>
    <cellStyle name="HEADING, MINOR 2 2 2 3" xfId="13615" xr:uid="{162B8AE6-1428-4DBA-98CB-0F6AD65E93E5}"/>
    <cellStyle name="HEADING, MINOR 2 2 2 4" xfId="13557" xr:uid="{48123EF2-EC4F-4FEB-A0CD-90E83B6A9F13}"/>
    <cellStyle name="HEADING, MINOR 2 2 3" xfId="13242" xr:uid="{FB1C338A-C0D4-469E-89B0-58FC8770C1DE}"/>
    <cellStyle name="HEADING, MINOR 2 2 3 2" xfId="13612" xr:uid="{31464BAD-EE63-4AC6-8788-6BDE4AD80C68}"/>
    <cellStyle name="HEADING, MINOR 2 2 3 3" xfId="13652" xr:uid="{CF26E692-AC14-49C7-8449-B4355A8DCDBA}"/>
    <cellStyle name="HEADING, MINOR 2 2 4" xfId="13522" xr:uid="{BA31BBE1-21EC-4E72-9446-63E9BF351EB1}"/>
    <cellStyle name="HEADING, MINOR 2 3" xfId="13133" xr:uid="{2BF3F0BB-C32A-4A65-878E-064CC2C364C0}"/>
    <cellStyle name="HEADING, MINOR 2 3 2" xfId="13243" xr:uid="{EDF83BA2-D422-4931-9B14-3CA7AC6FEABA}"/>
    <cellStyle name="HEADING, MINOR 2 3 2 2" xfId="12505" xr:uid="{8E31B78A-A5D2-48D8-9EE4-3B0DC432FDF6}"/>
    <cellStyle name="HEADING, MINOR 2 3 2 3" xfId="13653" xr:uid="{83E56658-9861-462B-9B65-0419BCE667F5}"/>
    <cellStyle name="HEADING, MINOR 2 3 3" xfId="13460" xr:uid="{A7ED760D-AF59-490F-86D9-D7F3949443CF}"/>
    <cellStyle name="HEADING, MINOR 2 3 4" xfId="13539" xr:uid="{E91A5397-4389-4FAE-8202-CFE21C8359A0}"/>
    <cellStyle name="HEADING, MINOR 2 4" xfId="13244" xr:uid="{6CE7990C-327F-4CC9-8C56-6FBF86836969}"/>
    <cellStyle name="HEADING, MINOR 2 4 2" xfId="12506" xr:uid="{6A350E02-BA83-452F-90DB-DCEF09F2FD87}"/>
    <cellStyle name="HEADING, MINOR 2 4 3" xfId="13654" xr:uid="{24A60C01-5523-4259-A95C-7874A0FFFB28}"/>
    <cellStyle name="HEADING, MINOR 2 5" xfId="13507" xr:uid="{29F34979-60B0-4052-BFD1-39A6CD14F093}"/>
    <cellStyle name="HEADING, MINOR 2 6" xfId="13627" xr:uid="{05E3846D-E16E-4CB6-93FE-555F26A83A18}"/>
    <cellStyle name="HEADING, MINOR 3" xfId="13104" xr:uid="{803DB678-3EB7-42E0-BCBB-0B574F1E3955}"/>
    <cellStyle name="HEADING, MINOR 3 2" xfId="13157" xr:uid="{A70F43BF-F9C8-45B6-B867-F30D8A33C137}"/>
    <cellStyle name="HEADING, MINOR 3 2 2" xfId="13245" xr:uid="{6DB6A4E7-D201-4987-8C06-6AF16DDFAA46}"/>
    <cellStyle name="HEADING, MINOR 3 2 2 2" xfId="12509" xr:uid="{DCAFD5B3-CD4F-4C32-B53D-4AD06DD1F20A}"/>
    <cellStyle name="HEADING, MINOR 3 2 2 3" xfId="13655" xr:uid="{A186AE97-7422-4687-9192-2CE2B6BCC0FF}"/>
    <cellStyle name="HEADING, MINOR 3 2 3" xfId="13439" xr:uid="{6ACFE982-6B7E-4F10-9FEC-4B9DC109CFAC}"/>
    <cellStyle name="HEADING, MINOR 3 2 4" xfId="13556" xr:uid="{0868AB52-35F2-48CE-985A-49B6A542A62A}"/>
    <cellStyle name="HEADING, MINOR 3 3" xfId="13246" xr:uid="{E9C641A7-3073-4646-B222-23F80E4C4A98}"/>
    <cellStyle name="HEADING, MINOR 3 3 2" xfId="13382" xr:uid="{0B8AFEFC-FED3-4519-95CD-375C1BF3269D}"/>
    <cellStyle name="HEADING, MINOR 3 3 3" xfId="13656" xr:uid="{DBA3062D-EF4A-4CE3-8BA3-FEFC7A23DDE0}"/>
    <cellStyle name="HEADING, MINOR 3 4" xfId="13521" xr:uid="{2F8A9857-966E-4931-8F93-BB7E45C89C00}"/>
    <cellStyle name="HEADING, MINOR 4" xfId="13132" xr:uid="{5D85D0D6-B606-4EB1-B146-3A3B6F66BA0A}"/>
    <cellStyle name="HEADING, MINOR 4 2" xfId="13247" xr:uid="{F6F780C9-B4F3-4BB4-A14C-4EBC85777DE4}"/>
    <cellStyle name="HEADING, MINOR 4 2 2" xfId="12510" xr:uid="{876F0577-C3D1-4F7B-9071-77453CB8DF56}"/>
    <cellStyle name="HEADING, MINOR 4 2 3" xfId="13657" xr:uid="{B2F46B43-6E0D-4CDE-9CCF-590CB4EA9751}"/>
    <cellStyle name="HEADING, MINOR 4 3" xfId="13461" xr:uid="{420049BF-9275-4DE6-8B06-8622E54B89A2}"/>
    <cellStyle name="HEADING, MINOR 4 4" xfId="13538" xr:uid="{B1C5D1AB-786D-49A9-9FB8-D8D5D6A01274}"/>
    <cellStyle name="HEADING, MINOR 5" xfId="13248" xr:uid="{571E55EA-D483-4631-9103-8AD8B15E335B}"/>
    <cellStyle name="HEADING, MINOR 5 2" xfId="12511" xr:uid="{3AF8B269-045F-4727-B349-96268FD2D9A5}"/>
    <cellStyle name="HEADING, MINOR 5 3" xfId="13658" xr:uid="{CA5D7C84-7DB0-4AE5-8B77-2E442085FB53}"/>
    <cellStyle name="HEADING, MINOR 6" xfId="13508" xr:uid="{7E38D70F-81E4-4422-8AAE-F4862A08A755}"/>
    <cellStyle name="HEADING, MINOR 7" xfId="13626" xr:uid="{14BC6D06-4CE7-4A98-89DF-F4C8D5D3C180}"/>
    <cellStyle name="HEADING, RIGHT" xfId="12859" xr:uid="{F9F96D79-D9CC-4B80-A24B-535161583240}"/>
    <cellStyle name="HEADING,MAJOR" xfId="12860" xr:uid="{E86D5377-9D42-4B43-B5B6-22941D3F7D22}"/>
    <cellStyle name="HEADING,MAJOR 2" xfId="13106" xr:uid="{B9BADBBB-9C45-406F-A10A-763A2F9AD40B}"/>
    <cellStyle name="HEADING,MAJOR 2 2" xfId="13159" xr:uid="{61943303-4803-4640-953D-05A8F275CB96}"/>
    <cellStyle name="HEADING,MAJOR 2 2 2" xfId="13249" xr:uid="{B116AF4B-ED19-4508-8778-BDA6B8C59DF1}"/>
    <cellStyle name="HEADING,MAJOR 2 2 2 2" xfId="13383" xr:uid="{7D4687E3-1D50-42EE-A92F-6429E6FBB518}"/>
    <cellStyle name="HEADING,MAJOR 2 2 2 3" xfId="13659" xr:uid="{C5219E72-48D9-4B5F-8971-0D322DF6ADD8}"/>
    <cellStyle name="HEADING,MAJOR 2 2 3" xfId="13438" xr:uid="{7289AB41-F323-460A-B4B5-039ECE65FEE5}"/>
    <cellStyle name="HEADING,MAJOR 2 2 4" xfId="13558" xr:uid="{DACF52FA-1DC1-40CC-8BDD-F3C91985C908}"/>
    <cellStyle name="HEADING,MAJOR 2 3" xfId="13250" xr:uid="{702CA397-DB8E-4304-A798-A94863B87EDA}"/>
    <cellStyle name="HEADING,MAJOR 2 3 2" xfId="13384" xr:uid="{35163AF1-93C3-4175-8611-8F5AFAE1B782}"/>
    <cellStyle name="HEADING,MAJOR 2 3 3" xfId="13660" xr:uid="{E3C98196-0794-41A4-B7A0-85D4193E7FE0}"/>
    <cellStyle name="HEADING,MAJOR 2 4" xfId="13523" xr:uid="{51A871ED-AD25-419F-9E0C-A013F2FB2053}"/>
    <cellStyle name="HEADING,MAJOR 3" xfId="13134" xr:uid="{09234B90-DEFB-4868-8572-B358FD39D872}"/>
    <cellStyle name="HEADING,MAJOR 3 2" xfId="13251" xr:uid="{A4C4B258-FAA6-4A0E-8FCE-D20404C54ADE}"/>
    <cellStyle name="HEADING,MAJOR 3 2 2" xfId="13611" xr:uid="{8A685B2F-6A9E-45B9-8481-3A8F039B2814}"/>
    <cellStyle name="HEADING,MAJOR 3 2 3" xfId="13661" xr:uid="{3D0FE957-C9D6-44B2-8B0D-D1FB03BD3E51}"/>
    <cellStyle name="HEADING,MAJOR 3 3" xfId="13459" xr:uid="{FB46D651-38E9-4545-A021-0E52EAE290BB}"/>
    <cellStyle name="HEADING,MAJOR 3 4" xfId="13540" xr:uid="{B5B08A40-9EC8-46C7-9F16-8EB640360620}"/>
    <cellStyle name="HEADING,MAJOR 4" xfId="13252" xr:uid="{98C32FB9-EF29-4245-9DC3-3C4CA189AAF1}"/>
    <cellStyle name="HEADING,MAJOR 4 2" xfId="12514" xr:uid="{0836D3C8-B4B9-4DA9-88A3-2C9491641C4D}"/>
    <cellStyle name="HEADING,MAJOR 4 3" xfId="13662" xr:uid="{077722AD-618B-4622-9DBD-55591A10A6D8}"/>
    <cellStyle name="HEADING,MAJOR 5" xfId="13506" xr:uid="{A36DF1AE-72AC-4A98-B01A-DB8F6508984A}"/>
    <cellStyle name="HEADING,MAJOR 6" xfId="13628" xr:uid="{6A055DB4-D79E-49BE-A803-F0BABF53E7D3}"/>
    <cellStyle name="HEADING1" xfId="50" xr:uid="{00000000-0005-0000-0000-000031000000}"/>
    <cellStyle name="HEADING2" xfId="51" xr:uid="{00000000-0005-0000-0000-000032000000}"/>
    <cellStyle name="Helv8_PFD4.XLS" xfId="10552" xr:uid="{A1B4613E-B9B9-4663-A352-FB03E742DB26}"/>
    <cellStyle name="Hyperlink 2" xfId="10553" xr:uid="{6505066F-2D30-4C5C-99C4-D931F85CA106}"/>
    <cellStyle name="Hyperlink 2 2" xfId="13254" xr:uid="{35E65DC6-3EAF-470B-A2D7-04C87B62F5D6}"/>
    <cellStyle name="Hyperlink 2 2 2" xfId="13876" xr:uid="{5F784F67-3A4A-44C9-8A5C-6ADDC944F8EC}"/>
    <cellStyle name="Hyperlink 2 3" xfId="12861" xr:uid="{D7FDC8D3-0750-44D6-A94B-E2EF3BB6F62E}"/>
    <cellStyle name="Hyperlink 2 3 2" xfId="14046" xr:uid="{DC9B7CAF-63E2-47AC-8161-64BD62E79E89}"/>
    <cellStyle name="Hyperlink 2 4" xfId="13782" xr:uid="{A39CCA41-9C96-4563-8025-1435967B8D58}"/>
    <cellStyle name="Hyperlink 3" xfId="13255" xr:uid="{40DEC211-15E5-4821-850B-2C4FBEF07616}"/>
    <cellStyle name="Hyperlink 4" xfId="12454" xr:uid="{48A3B581-365F-4AE2-AD30-4A6CAA7A5774}"/>
    <cellStyle name="Input [yellow]" xfId="52" xr:uid="{00000000-0005-0000-0000-000033000000}"/>
    <cellStyle name="Input [yellow] 10" xfId="5064" xr:uid="{387081B5-68E7-450A-B787-D47E3D9403CF}"/>
    <cellStyle name="Input [yellow] 11" xfId="5065" xr:uid="{37264C8A-C3EC-436C-B25B-E4D9EC00C514}"/>
    <cellStyle name="Input [yellow] 12" xfId="5066" xr:uid="{FDDE4D26-9DC0-4660-B17A-884DDC3FE37D}"/>
    <cellStyle name="Input [yellow] 13" xfId="5067" xr:uid="{0137E3BA-C9A6-400B-B2E0-ABDC8AA3DFEC}"/>
    <cellStyle name="Input [yellow] 14" xfId="5068" xr:uid="{8D2552BE-7CEF-4059-919E-38D3F88E4225}"/>
    <cellStyle name="Input [yellow] 15" xfId="5069" xr:uid="{DE3B4230-8129-4A22-8443-09C0433771D4}"/>
    <cellStyle name="Input [yellow] 16" xfId="5070" xr:uid="{30696D5F-59F4-4C0E-802B-CC852F7833C2}"/>
    <cellStyle name="Input [yellow] 17" xfId="5071" xr:uid="{AAB6A943-6ECC-460D-9DD2-F17CEBB75086}"/>
    <cellStyle name="Input [yellow] 18" xfId="5072" xr:uid="{3B4EEAA4-78BE-464F-93D3-D61EEB1D06BD}"/>
    <cellStyle name="Input [yellow] 19" xfId="5073" xr:uid="{B6CC9B69-16E1-4EA4-BCAA-744D473A7386}"/>
    <cellStyle name="Input [yellow] 2" xfId="5074" xr:uid="{45B7FD1E-F71A-4B3E-B89F-919583C8CD70}"/>
    <cellStyle name="Input [yellow] 2 2" xfId="13108" xr:uid="{95AA5651-462A-41D8-8E15-F0980E9A17AC}"/>
    <cellStyle name="Input [yellow] 2 2 2" xfId="13161" xr:uid="{93BE09FE-A5AD-4A7B-AAF0-A2837A037C09}"/>
    <cellStyle name="Input [yellow] 2 2 2 2" xfId="13436" xr:uid="{67DF328A-C4E4-43CC-B1F0-E8EE9AD58EA3}"/>
    <cellStyle name="Input [yellow] 2 2 2 3" xfId="13560" xr:uid="{6B7D70B6-43DD-40AC-9907-57B1FEB5B2D5}"/>
    <cellStyle name="Input [yellow] 2 2 3" xfId="13256" xr:uid="{D49C3D22-116B-4A29-91F6-8EF52A9A8BE9}"/>
    <cellStyle name="Input [yellow] 2 2 3 2" xfId="13184" xr:uid="{256F98D5-1DD8-4AD7-BCAE-534064CCC401}"/>
    <cellStyle name="Input [yellow] 2 2 3 3" xfId="13663" xr:uid="{3F075945-1D2A-4C9A-8876-4F37536DA1B9}"/>
    <cellStyle name="Input [yellow] 2 2 4" xfId="13485" xr:uid="{9EE41444-297F-4751-98CF-90E5387532AD}"/>
    <cellStyle name="Input [yellow] 2 2 5" xfId="13525" xr:uid="{60F0EDE3-F7DC-4D89-9D37-C5CF8F943977}"/>
    <cellStyle name="Input [yellow] 2 3" xfId="13136" xr:uid="{036B8649-1256-4E91-9E2B-FFD247B0FEE5}"/>
    <cellStyle name="Input [yellow] 2 3 2" xfId="13457" xr:uid="{9A56E70A-54E3-4822-801D-A25C195EA249}"/>
    <cellStyle name="Input [yellow] 2 3 3" xfId="13542" xr:uid="{4AE2012C-C350-4488-90A9-7885F33EE9B8}"/>
    <cellStyle name="Input [yellow] 2 4" xfId="13257" xr:uid="{DF7E1E04-75E6-4F75-AA6A-F5AF0B13DA16}"/>
    <cellStyle name="Input [yellow] 2 4 2" xfId="13185" xr:uid="{FBC7FDB3-312A-4189-A3F2-C9C5FC9565B4}"/>
    <cellStyle name="Input [yellow] 2 4 3" xfId="13664" xr:uid="{CF277E61-0D98-42E6-AF21-EAF3ED2A87A6}"/>
    <cellStyle name="Input [yellow] 2 5" xfId="12863" xr:uid="{481AB51A-A408-4F5D-9248-453CC8839E8E}"/>
    <cellStyle name="Input [yellow] 2 6" xfId="13504" xr:uid="{8D270513-F92F-4A7B-B4F7-DB6E5CD2701A}"/>
    <cellStyle name="Input [yellow] 2 7" xfId="13630" xr:uid="{4A41EF6D-ADD6-4480-989D-8A16B613A827}"/>
    <cellStyle name="Input [yellow] 20" xfId="5075" xr:uid="{EE7C12A5-D3A0-4905-B499-644D23A086AC}"/>
    <cellStyle name="Input [yellow] 21" xfId="5076" xr:uid="{52141B47-04B9-4D87-90AC-469987A6CF3E}"/>
    <cellStyle name="Input [yellow] 22" xfId="5077" xr:uid="{20E1CACF-B0C6-494C-9AC5-64BB2346A66C}"/>
    <cellStyle name="Input [yellow] 23" xfId="5078" xr:uid="{70EF1D52-9C1A-4385-8E59-B9819581B40C}"/>
    <cellStyle name="Input [yellow] 24" xfId="5079" xr:uid="{9815D015-C0C5-48C2-AE7B-F95742BF63B5}"/>
    <cellStyle name="Input [yellow] 25" xfId="5080" xr:uid="{F06FC8F0-9599-4DF7-AF60-BAE2834F4D18}"/>
    <cellStyle name="Input [yellow] 26" xfId="5081" xr:uid="{9ED2959B-4B8A-480F-AD49-280D514E92BA}"/>
    <cellStyle name="Input [yellow] 27" xfId="5082" xr:uid="{93A9199E-F398-4993-8F83-EE2CEFB3E52F}"/>
    <cellStyle name="Input [yellow] 28" xfId="5083" xr:uid="{A7B0A54B-222E-432C-9AB4-60B4C5140004}"/>
    <cellStyle name="Input [yellow] 29" xfId="5084" xr:uid="{6F20F10C-1517-49D9-B2CB-FABD3EBE97A3}"/>
    <cellStyle name="Input [yellow] 3" xfId="5085" xr:uid="{BD8756FD-B853-4D6E-B060-5946A902FAD0}"/>
    <cellStyle name="Input [yellow] 3 2" xfId="13160" xr:uid="{CF24D6CB-7104-4BC9-9DE8-250EB8C24611}"/>
    <cellStyle name="Input [yellow] 3 2 2" xfId="13437" xr:uid="{10A694A7-45C9-4551-8782-6E6BF9FD3D46}"/>
    <cellStyle name="Input [yellow] 3 2 3" xfId="13559" xr:uid="{91EBB208-D5E0-4F7A-963A-2DCDAF826FDE}"/>
    <cellStyle name="Input [yellow] 3 3" xfId="13258" xr:uid="{9DD94D3A-5444-45FA-984A-2285335E0030}"/>
    <cellStyle name="Input [yellow] 3 3 2" xfId="13186" xr:uid="{809EFC57-0641-49B7-AFEF-BDA7979B0512}"/>
    <cellStyle name="Input [yellow] 3 3 3" xfId="13665" xr:uid="{5D8E869C-0C47-4BCF-B8FD-B53D4416436E}"/>
    <cellStyle name="Input [yellow] 3 4" xfId="13486" xr:uid="{F8E12FC8-9008-45DF-A0DE-BD70C7D5400F}"/>
    <cellStyle name="Input [yellow] 3 5" xfId="13524" xr:uid="{1DD7F824-1EE7-4A82-A20E-D621F9424C2E}"/>
    <cellStyle name="Input [yellow] 30" xfId="5086" xr:uid="{7D4FB6F9-A057-41E7-ABED-F2FC7DA826BC}"/>
    <cellStyle name="Input [yellow] 31" xfId="5087" xr:uid="{FE5019AC-F875-44B2-8DB1-A640CD662A45}"/>
    <cellStyle name="Input [yellow] 32" xfId="5088" xr:uid="{BF3C7F07-0CAB-44A0-AF3E-60E54081D2D3}"/>
    <cellStyle name="Input [yellow] 33" xfId="5089" xr:uid="{0D70E86F-08F4-492C-BC1E-5E8AB68A4D08}"/>
    <cellStyle name="Input [yellow] 34" xfId="5090" xr:uid="{916A0DBF-AFAE-4E8D-B191-74E7D1EB7C04}"/>
    <cellStyle name="Input [yellow] 35" xfId="5091" xr:uid="{A028A3C6-031C-4AC0-BF2A-3FB3A4F1385D}"/>
    <cellStyle name="Input [yellow] 36" xfId="5092" xr:uid="{07E8215C-A143-48A5-98CD-DBBE2F89987D}"/>
    <cellStyle name="Input [yellow] 37" xfId="5093" xr:uid="{1572EFB6-6127-4F8C-A5CB-1E21717877D1}"/>
    <cellStyle name="Input [yellow] 38" xfId="5094" xr:uid="{8256C4E6-85B5-4220-9EB7-CF93E060C981}"/>
    <cellStyle name="Input [yellow] 39" xfId="5095" xr:uid="{AFA00128-0AF9-4141-BAC5-7E542AF38DAE}"/>
    <cellStyle name="Input [yellow] 4" xfId="5096" xr:uid="{4F650FBF-78CE-456F-86C4-5527AA4AA781}"/>
    <cellStyle name="Input [yellow] 4 2" xfId="13458" xr:uid="{22C520F2-6DA0-481C-B539-B5D948CBD9E2}"/>
    <cellStyle name="Input [yellow] 4 3" xfId="13541" xr:uid="{58BED506-DC78-408B-9654-56C4F5B4B62F}"/>
    <cellStyle name="Input [yellow] 40" xfId="5097" xr:uid="{DC8B26C2-4AE2-4189-B8EB-A410EDCE095D}"/>
    <cellStyle name="Input [yellow] 41" xfId="5098" xr:uid="{DB8FB0DF-C9EB-4698-888B-3C9E63555DB0}"/>
    <cellStyle name="Input [yellow] 42" xfId="5099" xr:uid="{76AA4B90-FF29-484E-A9C4-4F9717F99F70}"/>
    <cellStyle name="Input [yellow] 43" xfId="5100" xr:uid="{DEC0912C-F474-4562-9AD3-EF7AB7B25750}"/>
    <cellStyle name="Input [yellow] 44" xfId="5101" xr:uid="{383D90A6-A8AB-4593-9D8E-667A435AC12C}"/>
    <cellStyle name="Input [yellow] 45" xfId="5102" xr:uid="{9F82E9E8-4B7D-4F92-8441-DA37657E00B7}"/>
    <cellStyle name="Input [yellow] 46" xfId="12862" xr:uid="{2177E7F9-14B5-4A99-A0D0-FFDEBEC88DD7}"/>
    <cellStyle name="Input [yellow] 47" xfId="13505" xr:uid="{3DD4E203-364A-4C55-B312-3F6EB99D4A72}"/>
    <cellStyle name="Input [yellow] 48" xfId="13629" xr:uid="{AA6675E1-5002-4B6B-B4EB-4A62C7D43B37}"/>
    <cellStyle name="Input [yellow] 5" xfId="5103" xr:uid="{867398F4-3C4F-401F-A59C-06068AED8123}"/>
    <cellStyle name="Input [yellow] 5 2" xfId="13385" xr:uid="{EB64AA2A-4615-4207-91D2-66F5078CF6B0}"/>
    <cellStyle name="Input [yellow] 5 3" xfId="13666" xr:uid="{CF61C26A-CBAB-476F-B6D7-12CC946CC768}"/>
    <cellStyle name="Input [yellow] 6" xfId="5104" xr:uid="{BF65122B-D7A1-48FC-88F1-6A946680D90F}"/>
    <cellStyle name="Input [yellow] 7" xfId="5105" xr:uid="{F8C05BD7-CDA4-4CCA-BB6B-573BD151A30A}"/>
    <cellStyle name="Input [yellow] 8" xfId="5106" xr:uid="{D2B4550A-371B-428A-A05A-542485734625}"/>
    <cellStyle name="Input [yellow] 9" xfId="5107" xr:uid="{8D0989ED-0488-47F9-8A38-4292E1547A5A}"/>
    <cellStyle name="Input 10" xfId="5108" xr:uid="{4B781572-53BB-4574-BF56-566B451C3416}"/>
    <cellStyle name="Input 10 2" xfId="5109" xr:uid="{C5605AC3-696F-4B36-A0B1-A5FFEEC7A5BC}"/>
    <cellStyle name="Input 10 3" xfId="5110" xr:uid="{E6FF4A52-CDEC-4E8C-8FA7-3D2BBE8ADBA3}"/>
    <cellStyle name="Input 11" xfId="5111" xr:uid="{4CAACBD0-41DA-4639-B23A-D682DE62EF98}"/>
    <cellStyle name="Input 11 2" xfId="5112" xr:uid="{51F93C24-43FF-48D6-8C0F-241E2F57128E}"/>
    <cellStyle name="Input 11 3" xfId="5113" xr:uid="{B71AA119-8806-4EF4-BC9B-5EE2211C01AE}"/>
    <cellStyle name="Input 12" xfId="5114" xr:uid="{84C633CD-DA5F-4F2F-AB9D-D81F8AB06DAD}"/>
    <cellStyle name="Input 13" xfId="5115" xr:uid="{E51F9F5B-8534-43F4-A1FF-F6022C08D056}"/>
    <cellStyle name="Input 2" xfId="5116" xr:uid="{C8C351E5-91DA-4D2A-8F01-C1EBC5F8E97C}"/>
    <cellStyle name="Input 2 10" xfId="5117" xr:uid="{CCD3ADE1-1C1D-4307-A6C7-628725B80131}"/>
    <cellStyle name="Input 2 11" xfId="5118" xr:uid="{5D0A56AF-AE4F-492F-8013-AF758A0B5723}"/>
    <cellStyle name="Input 2 12" xfId="5119" xr:uid="{185DBD02-8A1F-4593-8AB4-60D4B9C5B9A7}"/>
    <cellStyle name="Input 2 13" xfId="5120" xr:uid="{424C5CCF-A145-465B-A513-B0AE49C55F62}"/>
    <cellStyle name="Input 2 14" xfId="5121" xr:uid="{DAD3C1F1-8327-4775-BFE2-3E97A9F6B7E3}"/>
    <cellStyle name="Input 2 15" xfId="5122" xr:uid="{B56457A1-866D-45CA-B62A-FE871FAA2924}"/>
    <cellStyle name="Input 2 16" xfId="10554" xr:uid="{9C6DF61B-9AFA-4B26-8D08-7786DC9B4CAA}"/>
    <cellStyle name="Input 2 17" xfId="12864" xr:uid="{2290DFE6-4E60-427B-ABC9-36C2C9EF1E11}"/>
    <cellStyle name="Input 2 18" xfId="13503" xr:uid="{2AE2B031-15D8-4EED-9E6F-B7497D2541E7}"/>
    <cellStyle name="Input 2 19" xfId="13326" xr:uid="{02FEDF4D-24D6-4347-A308-69D2B4B03562}"/>
    <cellStyle name="Input 2 2" xfId="5123" xr:uid="{5BD6CEA9-F18B-4DA9-BA55-03ACC8FD7683}"/>
    <cellStyle name="Input 2 2 2" xfId="5124" xr:uid="{4C0D11C2-4306-4A12-8351-F05DC13E683A}"/>
    <cellStyle name="Input 2 2 2 2" xfId="13165" xr:uid="{8E7A9E53-E171-4714-882A-C1319E6972AA}"/>
    <cellStyle name="Input 2 2 2 2 2" xfId="13260" xr:uid="{3373076E-8D10-4B17-9CE6-2D5E89670906}"/>
    <cellStyle name="Input 2 2 2 2 2 2" xfId="13187" xr:uid="{16972521-77B7-4A86-AEE6-15591D8638E7}"/>
    <cellStyle name="Input 2 2 2 2 2 3" xfId="13667" xr:uid="{3C022FF5-E7C7-45C3-BEF2-88FBE6A97411}"/>
    <cellStyle name="Input 2 2 2 2 3" xfId="13434" xr:uid="{D16AE511-8C96-4EE5-8D52-04D887BB941B}"/>
    <cellStyle name="Input 2 2 2 2 4" xfId="13564" xr:uid="{45DC8FB3-FC54-40F8-8A48-CFBA04B5D4B6}"/>
    <cellStyle name="Input 2 2 2 3" xfId="13261" xr:uid="{962D92A0-2128-4257-BC2B-9ED9C8033427}"/>
    <cellStyle name="Input 2 2 2 3 2" xfId="13188" xr:uid="{86B9BBF1-7D80-4E6E-908E-C06C01D7FEC6}"/>
    <cellStyle name="Input 2 2 2 3 3" xfId="13668" xr:uid="{49ACD2BD-2741-4688-8C38-50AAC9410493}"/>
    <cellStyle name="Input 2 2 2 4" xfId="13110" xr:uid="{0DE71A05-B3E8-482F-89CE-B3404EC30F28}"/>
    <cellStyle name="Input 2 2 2 5" xfId="13483" xr:uid="{1FDC4450-C6A4-4704-9DC0-62F588DB9E58}"/>
    <cellStyle name="Input 2 2 2 6" xfId="13527" xr:uid="{48D91F9B-F58B-4D86-84AB-6F946AD6B3BB}"/>
    <cellStyle name="Input 2 2 3" xfId="13138" xr:uid="{E6D3BAB4-AF07-4B0C-90DE-13A238652897}"/>
    <cellStyle name="Input 2 2 3 2" xfId="13262" xr:uid="{85B224DB-54DB-4204-A44C-B19E17706C33}"/>
    <cellStyle name="Input 2 2 3 2 2" xfId="13189" xr:uid="{26A74C2B-926A-4D44-BD24-93EDA9ED827A}"/>
    <cellStyle name="Input 2 2 3 2 3" xfId="13669" xr:uid="{1604DD9C-581A-4F2B-853A-CD5A474637BE}"/>
    <cellStyle name="Input 2 2 3 3" xfId="13455" xr:uid="{89D195D0-E681-4D2D-9083-9EAC4F6984DD}"/>
    <cellStyle name="Input 2 2 3 4" xfId="13544" xr:uid="{399EFE93-D11D-4598-8B82-877EE45AB8D2}"/>
    <cellStyle name="Input 2 2 4" xfId="13263" xr:uid="{F23309AE-3294-478F-A516-8E29646FDB2A}"/>
    <cellStyle name="Input 2 2 4 2" xfId="13386" xr:uid="{CB59A1D0-0F2F-43F7-994B-D7C9AC79ABC2}"/>
    <cellStyle name="Input 2 2 4 3" xfId="13670" xr:uid="{FC7E59B5-030C-4545-B304-C704C3A2A387}"/>
    <cellStyle name="Input 2 2 5" xfId="12865" xr:uid="{014E80A7-E859-4B1C-8F1A-5A188481FF53}"/>
    <cellStyle name="Input 2 2 6" xfId="13502" xr:uid="{24F2E3EF-17F3-4DBD-ADAF-CCBC749CB1CE}"/>
    <cellStyle name="Input 2 2 7" xfId="12490" xr:uid="{1BA4B843-AF07-404E-BBBD-0C3C4D6FE3CC}"/>
    <cellStyle name="Input 2 3" xfId="5125" xr:uid="{93A4A9D2-39F4-4D4A-A646-99D048BB05AD}"/>
    <cellStyle name="Input 2 3 2" xfId="5126" xr:uid="{67E95515-B4AD-4B61-A92E-DC200BFC606B}"/>
    <cellStyle name="Input 2 3 2 2" xfId="13264" xr:uid="{2C8725C3-50CB-40A5-898D-188E4A72BBBD}"/>
    <cellStyle name="Input 2 3 2 2 2" xfId="12517" xr:uid="{594584D2-F058-4CEB-9E43-459C98516289}"/>
    <cellStyle name="Input 2 3 2 2 3" xfId="13671" xr:uid="{1F69DC45-00BF-4051-BF28-81C5CB6B3192}"/>
    <cellStyle name="Input 2 3 2 3" xfId="13164" xr:uid="{54FFDA40-A096-4C7D-B686-39905626AF53}"/>
    <cellStyle name="Input 2 3 2 4" xfId="13435" xr:uid="{88D1B853-A6AD-4B04-A837-ABD00A24AAD8}"/>
    <cellStyle name="Input 2 3 2 5" xfId="13563" xr:uid="{98458546-17D7-446E-941E-5E779B078E94}"/>
    <cellStyle name="Input 2 3 3" xfId="13265" xr:uid="{339A7F96-BDF0-4922-B0E8-F586A6029730}"/>
    <cellStyle name="Input 2 3 3 2" xfId="12518" xr:uid="{43435F18-38FF-46B6-9435-A6D5AF487641}"/>
    <cellStyle name="Input 2 3 3 3" xfId="13672" xr:uid="{8110638A-E885-4E3C-B002-B3BBB5B28B47}"/>
    <cellStyle name="Input 2 3 4" xfId="13109" xr:uid="{60F22CC7-AE74-4488-B41D-100D725C1969}"/>
    <cellStyle name="Input 2 3 5" xfId="13484" xr:uid="{F8D2996E-F9AB-4F6D-AE58-83BC424F4674}"/>
    <cellStyle name="Input 2 3 6" xfId="13526" xr:uid="{00DBD89B-AA17-4736-B59B-96EBD1358DB0}"/>
    <cellStyle name="Input 2 4" xfId="5127" xr:uid="{7D7C5063-A323-4CC4-A3CB-293D0A762FFA}"/>
    <cellStyle name="Input 2 4 2" xfId="5128" xr:uid="{F38EF99C-B774-4482-9094-3B0A74A2B51C}"/>
    <cellStyle name="Input 2 4 2 2" xfId="13266" xr:uid="{F97E159D-B91F-49E6-A6E7-19365DD281CD}"/>
    <cellStyle name="Input 2 4 2 3" xfId="12519" xr:uid="{F9052E7B-8147-463C-A1ED-91B6ABDA27D1}"/>
    <cellStyle name="Input 2 4 2 4" xfId="13673" xr:uid="{B4231651-44BC-4501-91AF-7C06DD99C616}"/>
    <cellStyle name="Input 2 4 3" xfId="13137" xr:uid="{17EF2D1E-D4D7-4CB9-AEFA-3E4D090F83D9}"/>
    <cellStyle name="Input 2 4 4" xfId="13456" xr:uid="{D2D2177E-C1C9-4EC9-AAF4-EA0251EFB100}"/>
    <cellStyle name="Input 2 4 5" xfId="13543" xr:uid="{99436333-D6E9-4A18-91D5-FB94D1861C93}"/>
    <cellStyle name="Input 2 5" xfId="5129" xr:uid="{A6A8C5B1-52A5-4F60-AC55-F8B8A8813075}"/>
    <cellStyle name="Input 2 5 2" xfId="5130" xr:uid="{F81707E1-F971-478B-830C-1B0F02F98E33}"/>
    <cellStyle name="Input 2 5 3" xfId="13267" xr:uid="{8DAEFF49-03B8-4B57-82AD-8949B039B2FC}"/>
    <cellStyle name="Input 2 5 4" xfId="13387" xr:uid="{458C77EF-0259-4BCD-9F32-E850FD540190}"/>
    <cellStyle name="Input 2 5 5" xfId="13674" xr:uid="{D5347082-8967-41BA-A3CA-4163088D646A}"/>
    <cellStyle name="Input 2 6" xfId="5131" xr:uid="{03A7A384-867C-489E-8594-441D53D5F3F7}"/>
    <cellStyle name="Input 2 7" xfId="5132" xr:uid="{320604F1-6639-466B-9A7A-FB6E2670515C}"/>
    <cellStyle name="Input 2 8" xfId="5133" xr:uid="{4D68A31B-A861-4F0F-A545-AB705F5EBCB4}"/>
    <cellStyle name="Input 2 9" xfId="5134" xr:uid="{FC1D0884-74CC-4B63-A0BC-5FE62670A528}"/>
    <cellStyle name="Input 2 9 2" xfId="5135" xr:uid="{267329DB-46A1-4D1C-AD07-C09013CA03DA}"/>
    <cellStyle name="Input 2 9 3" xfId="5136" xr:uid="{7B6CC105-610E-4137-A4B7-01D9D3AA53C0}"/>
    <cellStyle name="Input 2 9 4" xfId="5137" xr:uid="{B84A1DAC-F5A0-4F90-BEFB-885243943376}"/>
    <cellStyle name="Input 2 9 5" xfId="5138" xr:uid="{E6B9965B-6DB1-4152-9A0B-13BED08A3940}"/>
    <cellStyle name="Input 3" xfId="5139" xr:uid="{1C79C543-FA67-478D-8FEC-D5E241593771}"/>
    <cellStyle name="Input 3 2" xfId="5140" xr:uid="{97EACCED-ED12-4E85-9DE7-190B7E574DAA}"/>
    <cellStyle name="Input 3 2 2" xfId="13112" xr:uid="{C6E2E463-195F-475F-8AFA-EE21E93EB5C9}"/>
    <cellStyle name="Input 3 2 2 2" xfId="13167" xr:uid="{8A77C8CD-3E1B-4DEB-A377-B3ED6027E705}"/>
    <cellStyle name="Input 3 2 2 2 2" xfId="13268" xr:uid="{18E8BD9E-31A8-43E9-BA60-C0AD62E3C4C8}"/>
    <cellStyle name="Input 3 2 2 2 2 2" xfId="13610" xr:uid="{12AE266F-0DC8-4A95-B680-4EB5E38170E6}"/>
    <cellStyle name="Input 3 2 2 2 2 3" xfId="13675" xr:uid="{16C5DE2D-7001-49BC-8441-8F1C790C93D8}"/>
    <cellStyle name="Input 3 2 2 2 3" xfId="13432" xr:uid="{E4863D6F-E597-4D80-BCBE-416968B1546F}"/>
    <cellStyle name="Input 3 2 2 2 4" xfId="13566" xr:uid="{06F86E4E-9999-42AC-8E83-D16B8FED5F2B}"/>
    <cellStyle name="Input 3 2 2 3" xfId="13269" xr:uid="{8B946943-EA96-43A0-A840-A153D1C3439E}"/>
    <cellStyle name="Input 3 2 2 3 2" xfId="12522" xr:uid="{79EF3C96-9D7C-4DDB-97C8-E32A380CA9AC}"/>
    <cellStyle name="Input 3 2 2 3 3" xfId="13676" xr:uid="{49BDD893-9A23-4353-AB49-43FE7AD6A16E}"/>
    <cellStyle name="Input 3 2 2 4" xfId="13481" xr:uid="{8C9391A1-06BA-48D3-AD42-60682AFBDBD2}"/>
    <cellStyle name="Input 3 2 2 5" xfId="13646" xr:uid="{ECF0D185-C014-43ED-B3C0-160D39E1E74C}"/>
    <cellStyle name="Input 3 2 3" xfId="13140" xr:uid="{05140C4A-3098-4B38-92F3-CA037180B070}"/>
    <cellStyle name="Input 3 2 3 2" xfId="13270" xr:uid="{52FDC222-64FF-4103-A10F-B87806977DAE}"/>
    <cellStyle name="Input 3 2 3 2 2" xfId="12523" xr:uid="{D81B7EC2-B3CE-4AF1-9DFD-0D4EA412FF6E}"/>
    <cellStyle name="Input 3 2 3 2 3" xfId="13677" xr:uid="{EE81AF12-FB51-4E5C-B792-C197F5E8D23D}"/>
    <cellStyle name="Input 3 2 3 3" xfId="13453" xr:uid="{6C56AC5C-FB83-4A56-8FF2-0598F8AC2F80}"/>
    <cellStyle name="Input 3 2 3 4" xfId="13638" xr:uid="{C78E38CE-8042-4495-B9D1-6F0BF173AED4}"/>
    <cellStyle name="Input 3 2 4" xfId="13271" xr:uid="{0F721F6E-E3D0-4181-9236-33D4A80D17BE}"/>
    <cellStyle name="Input 3 2 4 2" xfId="12524" xr:uid="{C514274F-280D-44FA-8504-6C0683CA8FEA}"/>
    <cellStyle name="Input 3 2 4 3" xfId="13678" xr:uid="{F091AB23-B10A-41E7-94A5-2F9BA51FFDBA}"/>
    <cellStyle name="Input 3 2 5" xfId="12867" xr:uid="{ED1B87CB-A0F0-4915-B139-C7FB995CAD16}"/>
    <cellStyle name="Input 3 2 6" xfId="13500" xr:uid="{26A809D4-3152-4643-9846-249DA0AEBB93}"/>
    <cellStyle name="Input 3 2 7" xfId="13511" xr:uid="{1D4CEA5F-0326-44BB-ADAE-ECD5374470AE}"/>
    <cellStyle name="Input 3 3" xfId="5141" xr:uid="{DEC46064-A7CE-446E-B338-B53152679B04}"/>
    <cellStyle name="Input 3 3 2" xfId="13166" xr:uid="{562AD2D8-DBAA-431F-81FF-F5519BC5F8D4}"/>
    <cellStyle name="Input 3 3 2 2" xfId="13272" xr:uid="{C400E857-532B-40E1-AD12-BBE5F7D266FD}"/>
    <cellStyle name="Input 3 3 2 2 2" xfId="13388" xr:uid="{21710BC2-7BE7-484E-87DB-E84BA47B2455}"/>
    <cellStyle name="Input 3 3 2 2 3" xfId="13679" xr:uid="{69A291F0-A277-46B9-BB55-4D52F9850BEE}"/>
    <cellStyle name="Input 3 3 2 3" xfId="13433" xr:uid="{55E81E1F-811A-4BFC-8434-813ED85BCA92}"/>
    <cellStyle name="Input 3 3 2 4" xfId="13565" xr:uid="{000F253A-A3CF-455C-AA84-7F12808B6F44}"/>
    <cellStyle name="Input 3 3 3" xfId="13273" xr:uid="{CC14B924-6704-4D5E-91CE-FAE668AC9E2B}"/>
    <cellStyle name="Input 3 3 3 2" xfId="12527" xr:uid="{54B31536-4E1A-46CA-AB21-6BA29A525D09}"/>
    <cellStyle name="Input 3 3 3 3" xfId="13680" xr:uid="{6DD0C2E0-9156-414B-989D-3CE792560F77}"/>
    <cellStyle name="Input 3 3 4" xfId="13111" xr:uid="{9FC651BB-983B-46B8-B015-CF801459A708}"/>
    <cellStyle name="Input 3 3 5" xfId="13482" xr:uid="{727CD72F-2817-435A-BB12-212A5525FAAE}"/>
    <cellStyle name="Input 3 3 6" xfId="13528" xr:uid="{8C848AF3-7001-4E4E-A3F2-0107173CD8E2}"/>
    <cellStyle name="Input 3 4" xfId="5142" xr:uid="{E7C9EBFC-6B99-43DC-B3F4-0C19564B3B96}"/>
    <cellStyle name="Input 3 4 2" xfId="13274" xr:uid="{7CB95A2B-E09C-4D5A-BE53-DE037E0EF9CD}"/>
    <cellStyle name="Input 3 4 2 2" xfId="12528" xr:uid="{F6E23759-701E-408C-A2FB-4933DA70D21F}"/>
    <cellStyle name="Input 3 4 2 3" xfId="13681" xr:uid="{C864CA42-3217-4099-9B2F-CB674FA6509A}"/>
    <cellStyle name="Input 3 4 3" xfId="13139" xr:uid="{B45EDAA9-CD25-44BA-9009-32C6E4A4C5D4}"/>
    <cellStyle name="Input 3 4 4" xfId="13454" xr:uid="{D465DB4D-3E57-4094-AFCB-09ED1101AE23}"/>
    <cellStyle name="Input 3 4 5" xfId="13545" xr:uid="{9EB1A998-D645-42D1-AFDD-686C6BAFEDD7}"/>
    <cellStyle name="Input 3 5" xfId="5143" xr:uid="{C56BC5BC-021B-49ED-BF84-BF208EAB2272}"/>
    <cellStyle name="Input 3 5 2" xfId="13275" xr:uid="{A831D9F1-FA89-4A59-BA42-F932FE0CFBFC}"/>
    <cellStyle name="Input 3 5 3" xfId="12529" xr:uid="{DB2C22B0-1F40-43CF-B75C-D1A5D79046CD}"/>
    <cellStyle name="Input 3 5 4" xfId="13682" xr:uid="{A2ED1AAD-A477-43C5-9A53-190704348CD2}"/>
    <cellStyle name="Input 3 6" xfId="12866" xr:uid="{9307816A-43E8-4F0A-AF63-D0F307E67E03}"/>
    <cellStyle name="Input 3 7" xfId="13501" xr:uid="{4DDDDEAF-EC33-48B6-8C9F-84270BDD6709}"/>
    <cellStyle name="Input 3 8" xfId="13510" xr:uid="{43FC68B5-3600-4915-BECF-501CC78DDA9F}"/>
    <cellStyle name="Input 4" xfId="5144" xr:uid="{A81E4EF9-5CA0-4052-AB9D-C1F067D4FC10}"/>
    <cellStyle name="Input 4 2" xfId="5145" xr:uid="{4F1C62A8-6236-4E85-B92C-BAB5A81EFBB5}"/>
    <cellStyle name="Input 4 2 2" xfId="13114" xr:uid="{36428497-5AC8-421F-803B-DC8A435A5460}"/>
    <cellStyle name="Input 4 2 2 2" xfId="13169" xr:uid="{45466CE5-9D52-4182-A26C-2209643C9323}"/>
    <cellStyle name="Input 4 2 2 2 2" xfId="13276" xr:uid="{76A294AA-9101-4122-B868-0B4E53AEE0BC}"/>
    <cellStyle name="Input 4 2 2 2 2 2" xfId="12532" xr:uid="{DFD7317B-3C50-4A99-984A-61BBA97F34D3}"/>
    <cellStyle name="Input 4 2 2 2 2 3" xfId="13683" xr:uid="{282AD330-8193-4786-81DF-6E341B715D53}"/>
    <cellStyle name="Input 4 2 2 2 3" xfId="13430" xr:uid="{EB6509E5-43B9-419A-B454-7C3824619B0C}"/>
    <cellStyle name="Input 4 2 2 2 4" xfId="13568" xr:uid="{ACB4F097-5D11-4F95-AC5C-2D15D102C931}"/>
    <cellStyle name="Input 4 2 2 3" xfId="13277" xr:uid="{6EB861BC-138B-417C-9C9F-0085FC319B5A}"/>
    <cellStyle name="Input 4 2 2 3 2" xfId="12533" xr:uid="{5B5F3A37-F1DC-43E1-82F8-7D07F502438C}"/>
    <cellStyle name="Input 4 2 2 3 3" xfId="13684" xr:uid="{2B835EAC-5E95-43C1-A52A-6034504BF854}"/>
    <cellStyle name="Input 4 2 2 4" xfId="13479" xr:uid="{7EE07BFA-04F4-47D9-A43F-6A99BF5D572F}"/>
    <cellStyle name="Input 4 2 2 5" xfId="13530" xr:uid="{F48B903E-AAEC-40DA-B5D3-2129A462A39B}"/>
    <cellStyle name="Input 4 2 3" xfId="13142" xr:uid="{C74C1FE0-F91D-4742-ACD8-D0AD33C886F0}"/>
    <cellStyle name="Input 4 2 3 2" xfId="13278" xr:uid="{0A93BB98-188C-450E-8498-72C4C3819530}"/>
    <cellStyle name="Input 4 2 3 2 2" xfId="12534" xr:uid="{723F4197-9EE5-4950-8FA8-37AA761E10B5}"/>
    <cellStyle name="Input 4 2 3 2 3" xfId="13685" xr:uid="{2E23285E-A29B-4873-832B-2E510BF91872}"/>
    <cellStyle name="Input 4 2 3 3" xfId="13451" xr:uid="{4AA92992-7923-4AA0-B22F-69E156CC317A}"/>
    <cellStyle name="Input 4 2 3 4" xfId="13547" xr:uid="{DF8BE7D3-C1B6-4A23-83B5-E5895F14CAC2}"/>
    <cellStyle name="Input 4 2 4" xfId="13279" xr:uid="{97A475FB-ECE1-4D1D-A419-74BD3FC1EC6C}"/>
    <cellStyle name="Input 4 2 4 2" xfId="12537" xr:uid="{0D20DE60-54DB-43A6-83FA-F2CB161C76A2}"/>
    <cellStyle name="Input 4 2 4 3" xfId="13686" xr:uid="{687A43FA-9B75-4786-AE91-F307E13C8CC2}"/>
    <cellStyle name="Input 4 2 5" xfId="12869" xr:uid="{807AB238-CE16-4BE1-9420-B1BE859F12A6}"/>
    <cellStyle name="Input 4 2 6" xfId="13623" xr:uid="{E7E44EB8-A38F-4C25-976C-7A802292527F}"/>
    <cellStyle name="Input 4 2 7" xfId="13587" xr:uid="{5C56D022-FCE4-4782-AAA0-44EBB950C8B5}"/>
    <cellStyle name="Input 4 3" xfId="5146" xr:uid="{48B1A865-C136-428D-AD22-59E89A99EA82}"/>
    <cellStyle name="Input 4 3 2" xfId="13168" xr:uid="{ACE663F1-EC4A-4975-96A8-7431FCC813BF}"/>
    <cellStyle name="Input 4 3 2 2" xfId="13280" xr:uid="{197C3D22-366D-41B7-8DC5-442D8EA3AAC0}"/>
    <cellStyle name="Input 4 3 2 2 2" xfId="12538" xr:uid="{1787D236-6000-40A0-8FCC-D8685A10A6D3}"/>
    <cellStyle name="Input 4 3 2 2 3" xfId="13687" xr:uid="{3CA09577-066C-4159-9D56-C83FBF8ECAAB}"/>
    <cellStyle name="Input 4 3 2 3" xfId="13431" xr:uid="{B623BE1B-8BA1-4A84-A329-C504B15C2BD3}"/>
    <cellStyle name="Input 4 3 2 4" xfId="13567" xr:uid="{A2438514-2946-4D36-BDB4-15C70C442A04}"/>
    <cellStyle name="Input 4 3 3" xfId="13281" xr:uid="{E099F26B-4999-48BA-9B9F-2069335EA8F7}"/>
    <cellStyle name="Input 4 3 3 2" xfId="12539" xr:uid="{20CBE873-2A61-4E0D-A16F-460C856576F9}"/>
    <cellStyle name="Input 4 3 3 3" xfId="13688" xr:uid="{24AB4EB0-EF51-46B8-910A-B0F9D757767F}"/>
    <cellStyle name="Input 4 3 4" xfId="13113" xr:uid="{9140D9A3-CB8F-4892-BFA5-E28521A3B66A}"/>
    <cellStyle name="Input 4 3 5" xfId="13480" xr:uid="{861043EE-A558-4A86-9CEE-9B6E52DC998D}"/>
    <cellStyle name="Input 4 3 6" xfId="13529" xr:uid="{C43E3123-695C-47BF-8C5E-9A9CB500772A}"/>
    <cellStyle name="Input 4 4" xfId="5147" xr:uid="{E2F3C440-E4C4-46E5-8D3C-C7E6C13CA230}"/>
    <cellStyle name="Input 4 4 2" xfId="13282" xr:uid="{48E77E49-DB78-4752-A5EC-A76F3CA200DC}"/>
    <cellStyle name="Input 4 4 2 2" xfId="12542" xr:uid="{761D8474-2B6C-4A40-8909-B169E2E3E19E}"/>
    <cellStyle name="Input 4 4 2 3" xfId="13689" xr:uid="{3E137257-116C-4C91-BD87-B2D2C65C3AA5}"/>
    <cellStyle name="Input 4 4 3" xfId="13141" xr:uid="{38AAC402-BBF5-47AF-9E90-736601392E52}"/>
    <cellStyle name="Input 4 4 4" xfId="13452" xr:uid="{41DA3551-FA46-444C-8EDA-7DC2D4C63ACA}"/>
    <cellStyle name="Input 4 4 5" xfId="13546" xr:uid="{3A26E40F-143C-4D59-867F-2737B9EBA335}"/>
    <cellStyle name="Input 4 5" xfId="5148" xr:uid="{2C37DDFF-E9CE-465A-AA56-2846B3849862}"/>
    <cellStyle name="Input 4 5 2" xfId="13283" xr:uid="{058D396E-ECCC-4839-BF51-A7E4E1387B29}"/>
    <cellStyle name="Input 4 5 3" xfId="12543" xr:uid="{A772F3E1-EB02-48B7-9D4D-45F7602C6D19}"/>
    <cellStyle name="Input 4 5 4" xfId="13690" xr:uid="{E922BDB4-913B-45CE-84C9-0A1C2CC1BAB2}"/>
    <cellStyle name="Input 4 6" xfId="12868" xr:uid="{50F02413-880F-47E0-B26D-1CDD16D20A40}"/>
    <cellStyle name="Input 4 7" xfId="13624" xr:uid="{FAD72ED0-F736-49DC-A985-2F2A779E293F}"/>
    <cellStyle name="Input 4 8" xfId="13586" xr:uid="{FD42433D-2E7A-4796-8863-786C6CC07910}"/>
    <cellStyle name="Input 5" xfId="5149" xr:uid="{DB95B90D-7E79-46A1-9F28-7FB8CB3EF50B}"/>
    <cellStyle name="Input 5 2" xfId="5150" xr:uid="{34197802-7E7D-4869-8B81-F66492556988}"/>
    <cellStyle name="Input 5 2 2" xfId="13116" xr:uid="{28A29DA9-B08E-4299-8853-E319E3B5AC8E}"/>
    <cellStyle name="Input 5 2 2 2" xfId="13171" xr:uid="{AD542534-285B-46AE-B3BE-59553BE31469}"/>
    <cellStyle name="Input 5 2 2 2 2" xfId="13284" xr:uid="{D5896211-F822-4999-BA9B-92EC10D873B8}"/>
    <cellStyle name="Input 5 2 2 2 2 2" xfId="12544" xr:uid="{5CB209E4-18D8-4FF7-A24B-26CB5317C78C}"/>
    <cellStyle name="Input 5 2 2 2 2 3" xfId="13691" xr:uid="{CBD4C5FF-CD87-4926-AF02-6FED1ED271C2}"/>
    <cellStyle name="Input 5 2 2 2 3" xfId="13428" xr:uid="{9ABA4C8D-CD60-44A5-A605-84BBF6196247}"/>
    <cellStyle name="Input 5 2 2 2 4" xfId="13570" xr:uid="{68BEE514-4A49-485B-BA35-F723A77B65B3}"/>
    <cellStyle name="Input 5 2 2 3" xfId="13285" xr:uid="{C75FE6CF-018C-4BCD-B763-A348AAC6C3F2}"/>
    <cellStyle name="Input 5 2 2 3 2" xfId="13190" xr:uid="{2603EDAD-9011-40E3-8EC2-4D30D75157D9}"/>
    <cellStyle name="Input 5 2 2 3 3" xfId="13692" xr:uid="{6124C0B4-E0D5-447F-A34E-E54BC68696EE}"/>
    <cellStyle name="Input 5 2 2 4" xfId="13477" xr:uid="{DE12381E-1D82-42D5-AF3A-EC88836FED67}"/>
    <cellStyle name="Input 5 2 2 5" xfId="13532" xr:uid="{8AA848F7-36CE-453A-9833-222514B9B308}"/>
    <cellStyle name="Input 5 2 3" xfId="13144" xr:uid="{BFD9166A-264E-4F36-AEDC-07E72D93C531}"/>
    <cellStyle name="Input 5 2 3 2" xfId="13286" xr:uid="{B90DFFA6-D329-4503-A2F0-79060D66B845}"/>
    <cellStyle name="Input 5 2 3 2 2" xfId="13191" xr:uid="{4D2BB6C8-6FBD-41F1-97A5-72A00ECBD767}"/>
    <cellStyle name="Input 5 2 3 2 3" xfId="13693" xr:uid="{5E1AC69A-B5D4-4419-AE47-13175BB06A4A}"/>
    <cellStyle name="Input 5 2 3 3" xfId="13450" xr:uid="{8C20AF14-7E8E-4B72-88D6-9CD7A23E41EA}"/>
    <cellStyle name="Input 5 2 3 4" xfId="13549" xr:uid="{305FF543-5949-4708-A65A-72B00B036FBF}"/>
    <cellStyle name="Input 5 2 4" xfId="13287" xr:uid="{A4F2022C-E28E-45CA-AFF5-12862A197917}"/>
    <cellStyle name="Input 5 2 4 2" xfId="13609" xr:uid="{D3F24127-3620-4FFA-8F9D-A2E6B8BFD604}"/>
    <cellStyle name="Input 5 2 4 3" xfId="13694" xr:uid="{844A9512-449A-4215-8254-0C3921B097DE}"/>
    <cellStyle name="Input 5 2 5" xfId="12871" xr:uid="{BEBB4E15-0C0A-4944-9FD2-467A887CAC2E}"/>
    <cellStyle name="Input 5 2 6" xfId="13622" xr:uid="{1F5B51EA-2FA8-4001-B3C2-523FC63D1603}"/>
    <cellStyle name="Input 5 2 7" xfId="13513" xr:uid="{9F7666A5-436D-4162-939A-994BFEA699C6}"/>
    <cellStyle name="Input 5 3" xfId="5151" xr:uid="{36EEFA5A-AD64-46CC-8115-9AAE0FDE6D35}"/>
    <cellStyle name="Input 5 3 2" xfId="13170" xr:uid="{6D4AC548-B803-46CE-A35B-473082DBEED3}"/>
    <cellStyle name="Input 5 3 2 2" xfId="13288" xr:uid="{69B07F9E-778D-466C-BC84-3D84FE0757DE}"/>
    <cellStyle name="Input 5 3 2 2 2" xfId="13608" xr:uid="{1F94C800-4C35-4C72-9CF0-E3EAD2CB8924}"/>
    <cellStyle name="Input 5 3 2 2 3" xfId="13695" xr:uid="{CFD8663E-CA86-41F7-B801-8333D31656DC}"/>
    <cellStyle name="Input 5 3 2 3" xfId="13429" xr:uid="{166C00EA-3D96-40AF-9D04-15134EF96A68}"/>
    <cellStyle name="Input 5 3 2 4" xfId="13569" xr:uid="{CB78D409-BDC8-446A-972C-AF17B331C239}"/>
    <cellStyle name="Input 5 3 3" xfId="13289" xr:uid="{898C065F-9EA7-4FA0-AF0B-A140A5F77808}"/>
    <cellStyle name="Input 5 3 3 2" xfId="13591" xr:uid="{9BD80B06-C67A-4682-9475-100954CFD2FF}"/>
    <cellStyle name="Input 5 3 3 3" xfId="13696" xr:uid="{7853FE22-FE5D-4987-8B5C-E59CAA858049}"/>
    <cellStyle name="Input 5 3 4" xfId="13115" xr:uid="{F09FAECF-469C-4F9E-8A73-E0808AF235A1}"/>
    <cellStyle name="Input 5 3 5" xfId="13478" xr:uid="{A78871D9-64AD-4CFC-977C-4842931F767B}"/>
    <cellStyle name="Input 5 3 6" xfId="13531" xr:uid="{D50E9BA3-1F71-408C-8CA0-6F1967DC754B}"/>
    <cellStyle name="Input 5 4" xfId="5152" xr:uid="{C3495934-8FF7-41D8-97D9-F4650CA47A62}"/>
    <cellStyle name="Input 5 4 2" xfId="13290" xr:uid="{6BB497E9-8FB3-4EFC-B08F-4DE9BE426F6C}"/>
    <cellStyle name="Input 5 4 2 2" xfId="13607" xr:uid="{88568A4E-DEE6-4402-AF0C-22ECFDA549CC}"/>
    <cellStyle name="Input 5 4 2 3" xfId="13697" xr:uid="{92E38913-08B0-4498-B62F-B3E1365AB94F}"/>
    <cellStyle name="Input 5 4 3" xfId="13143" xr:uid="{9E29BA15-D8A4-4182-9901-1A79EB9F60AD}"/>
    <cellStyle name="Input 5 4 4" xfId="13619" xr:uid="{3F2F48B7-29AD-4299-902C-0D1B646B4D27}"/>
    <cellStyle name="Input 5 4 5" xfId="13548" xr:uid="{2EDFB5E2-FBA7-4517-8470-3A2FEC62B1BF}"/>
    <cellStyle name="Input 5 5" xfId="5153" xr:uid="{A9CB8360-6E5A-4023-9A44-29AFBC07A663}"/>
    <cellStyle name="Input 5 5 2" xfId="13291" xr:uid="{7267F643-262E-4733-9C5E-8092A2310B6C}"/>
    <cellStyle name="Input 5 5 3" xfId="13606" xr:uid="{74134494-9C29-4762-B084-6508742341DA}"/>
    <cellStyle name="Input 5 5 4" xfId="13698" xr:uid="{9FA52C84-BBD1-4236-8BBE-81A3948B2572}"/>
    <cellStyle name="Input 5 6" xfId="12870" xr:uid="{0624C784-37AA-4A0A-AB79-A4BD2E39DCD8}"/>
    <cellStyle name="Input 5 7" xfId="13592" xr:uid="{E90E30CB-1CFF-4BB3-A109-A1CB007B017B}"/>
    <cellStyle name="Input 5 8" xfId="13512" xr:uid="{60B9A2B5-30C2-4B31-A95C-ACF6ED71B4AE}"/>
    <cellStyle name="Input 6" xfId="5154" xr:uid="{33B0EB05-B4A8-4144-920F-9C9295D3954D}"/>
    <cellStyle name="Input 6 2" xfId="5155" xr:uid="{15D3F67C-EC26-4E3F-98B6-C2C135AB50CA}"/>
    <cellStyle name="Input 6 3" xfId="5156" xr:uid="{355DAAD0-549A-467F-AF09-5D7EBD1E1961}"/>
    <cellStyle name="Input 6 4" xfId="5157" xr:uid="{4DD34B74-33CE-4D3A-97C4-F53BEF5B4A7F}"/>
    <cellStyle name="Input 6 5" xfId="5158" xr:uid="{36809CE1-054A-431E-AD2B-7D426D4BA180}"/>
    <cellStyle name="Input 6 6" xfId="12872" xr:uid="{549696D3-C61F-40D8-B85E-CC815D7F53FE}"/>
    <cellStyle name="Input 7" xfId="5159" xr:uid="{72D2180A-9C6B-4512-ADB0-11053188ADE9}"/>
    <cellStyle name="Input 7 2" xfId="5160" xr:uid="{7FAF5C28-314D-4CCF-A595-C9F1EAD90C90}"/>
    <cellStyle name="Input 8" xfId="5161" xr:uid="{1A4FDFC2-6A6D-46A9-AF2A-19DA7A679A69}"/>
    <cellStyle name="Input 8 2" xfId="12874" xr:uid="{6EFDABDA-C967-4E9A-8F03-5E2D4042E68D}"/>
    <cellStyle name="Input 9" xfId="5162" xr:uid="{DB47A33C-A77E-4455-A0C3-CE002339C359}"/>
    <cellStyle name="Input 9 2" xfId="5163" xr:uid="{E9AA74CA-3616-4702-A2FA-C10264C19301}"/>
    <cellStyle name="Input 9 3" xfId="5164" xr:uid="{2D9B6CFF-3C16-4C35-9ACC-EAAE418BF510}"/>
    <cellStyle name="Input 9 4" xfId="12875" xr:uid="{A1FFC6C1-9D50-4163-BABB-A63212543F9B}"/>
    <cellStyle name="Link Currency (0)" xfId="12876" xr:uid="{18C3D21D-442A-4B65-994A-FAC01093E253}"/>
    <cellStyle name="Link Currency (2)" xfId="12877" xr:uid="{8FA75695-7B39-49FE-AE33-D0BC33981374}"/>
    <cellStyle name="Link Units (0)" xfId="12878" xr:uid="{4FC1DC9F-339F-4982-B378-6DA586DB08D1}"/>
    <cellStyle name="Link Units (1)" xfId="12879" xr:uid="{183CD7FF-771A-46E4-811E-FD2C6F64755C}"/>
    <cellStyle name="Link Units (2)" xfId="12880" xr:uid="{B4501473-5E80-4DFD-90FE-0E2775503A61}"/>
    <cellStyle name="Linked Cell 10" xfId="5165" xr:uid="{A5A6C5E3-B683-4F28-9A79-6A7C9A6C0CD4}"/>
    <cellStyle name="Linked Cell 10 2" xfId="5166" xr:uid="{F09BBBB2-0234-4DA4-866B-F1105D473BD8}"/>
    <cellStyle name="Linked Cell 10 3" xfId="5167" xr:uid="{20E92CFD-1367-44D4-880E-6FDF13810A7E}"/>
    <cellStyle name="Linked Cell 11" xfId="5168" xr:uid="{95CD3B4D-5304-4DE4-AA7B-8311A6F2D98D}"/>
    <cellStyle name="Linked Cell 11 2" xfId="5169" xr:uid="{7B2C8AF5-13DE-4350-B1D5-D612594A43CC}"/>
    <cellStyle name="Linked Cell 11 3" xfId="5170" xr:uid="{02956CAE-C8EE-4BE2-A6A0-63952F17EEDD}"/>
    <cellStyle name="Linked Cell 12" xfId="5171" xr:uid="{05158532-49E4-4499-9FCE-E7D7E02E117D}"/>
    <cellStyle name="Linked Cell 13" xfId="5172" xr:uid="{16D44261-7B4B-4C66-A826-E681805D48AD}"/>
    <cellStyle name="Linked Cell 2" xfId="5173" xr:uid="{FC9FCC2A-DDB7-40B9-A327-39FFD1B510EC}"/>
    <cellStyle name="Linked Cell 2 10" xfId="5174" xr:uid="{5EA8DA36-36CD-4D2F-B517-DAC807A468D8}"/>
    <cellStyle name="Linked Cell 2 11" xfId="5175" xr:uid="{D879F735-1421-48C1-850F-308E1E88C99C}"/>
    <cellStyle name="Linked Cell 2 12" xfId="5176" xr:uid="{F7C684E6-21EB-4ADA-BB6C-D58B1C18EA9D}"/>
    <cellStyle name="Linked Cell 2 13" xfId="5177" xr:uid="{1667597B-58B4-43FC-A4BC-E47F14802667}"/>
    <cellStyle name="Linked Cell 2 14" xfId="5178" xr:uid="{97BD756A-41C1-4DA6-BEED-F01BB01CD3B0}"/>
    <cellStyle name="Linked Cell 2 15" xfId="5179" xr:uid="{65F4AC95-7306-44B0-B976-E0CB7AE859B2}"/>
    <cellStyle name="Linked Cell 2 16" xfId="10555" xr:uid="{2922E81D-5606-4B2B-91DA-9786D290B568}"/>
    <cellStyle name="Linked Cell 2 17" xfId="12881" xr:uid="{774E5D1F-556C-4E9E-B3D7-7CEF9A5AD046}"/>
    <cellStyle name="Linked Cell 2 2" xfId="5180" xr:uid="{300C72BF-D82C-46DE-890F-5F41F42475F0}"/>
    <cellStyle name="Linked Cell 2 2 2" xfId="5181" xr:uid="{AC68ABE2-A3A7-4BC8-9100-3C4E87A636D0}"/>
    <cellStyle name="Linked Cell 2 3" xfId="5182" xr:uid="{1AC8562C-9F09-448A-8727-6F7D31A3C61A}"/>
    <cellStyle name="Linked Cell 2 3 2" xfId="5183" xr:uid="{D14389FA-54D1-4379-A9DF-64D62C4920E8}"/>
    <cellStyle name="Linked Cell 2 4" xfId="5184" xr:uid="{1C260500-1162-435F-A683-C6D422DE6B81}"/>
    <cellStyle name="Linked Cell 2 4 2" xfId="5185" xr:uid="{3917247F-A6F4-4B3C-9844-3F487D04D440}"/>
    <cellStyle name="Linked Cell 2 5" xfId="5186" xr:uid="{E88A253A-A702-45D5-9648-76A638677F88}"/>
    <cellStyle name="Linked Cell 2 5 2" xfId="5187" xr:uid="{317513CC-4236-48CA-A070-AA95C88B6E9C}"/>
    <cellStyle name="Linked Cell 2 6" xfId="5188" xr:uid="{04A8C7B3-4678-434D-92F9-72333A97C9EC}"/>
    <cellStyle name="Linked Cell 2 7" xfId="5189" xr:uid="{DDF6F0CA-F8D6-4DD8-8B25-CABCA425DA89}"/>
    <cellStyle name="Linked Cell 2 8" xfId="5190" xr:uid="{20E0BC4A-8B2A-4B4A-8EEF-1F286D4C7C35}"/>
    <cellStyle name="Linked Cell 2 9" xfId="5191" xr:uid="{1B8AE783-F3EA-4468-9277-D8A638302B28}"/>
    <cellStyle name="Linked Cell 2 9 2" xfId="5192" xr:uid="{06CC5D62-9591-4BA0-99C3-8FF03AF238F0}"/>
    <cellStyle name="Linked Cell 2 9 3" xfId="5193" xr:uid="{AF64BB7C-360F-43D4-910F-9CB8474C6A45}"/>
    <cellStyle name="Linked Cell 2 9 4" xfId="5194" xr:uid="{02AE27DA-3D37-4854-BBAB-45E8A73EBF37}"/>
    <cellStyle name="Linked Cell 2 9 5" xfId="5195" xr:uid="{EABE59C9-4955-4477-91CB-FF9F0BCF179C}"/>
    <cellStyle name="Linked Cell 3" xfId="5196" xr:uid="{A2EB727C-DEA6-4F4E-A3EC-CED8A2B8010A}"/>
    <cellStyle name="Linked Cell 3 2" xfId="5197" xr:uid="{8BF043C9-C90F-4717-886E-2E58004E391A}"/>
    <cellStyle name="Linked Cell 3 3" xfId="5198" xr:uid="{39FB1748-EA67-4458-BC35-13D415CEF900}"/>
    <cellStyle name="Linked Cell 3 4" xfId="5199" xr:uid="{C97304E7-0A64-42DF-9231-F4356CE5D630}"/>
    <cellStyle name="Linked Cell 3 5" xfId="5200" xr:uid="{024FA219-6CCE-4845-A5C0-61AFB7EEB6F1}"/>
    <cellStyle name="Linked Cell 3 6" xfId="12882" xr:uid="{893DEFE4-FB25-47A1-B464-19C796FF626D}"/>
    <cellStyle name="Linked Cell 4" xfId="5201" xr:uid="{4B53317B-EEC4-4CEC-8611-BFA83E60EBAE}"/>
    <cellStyle name="Linked Cell 4 2" xfId="5202" xr:uid="{0AC242FC-E62C-4383-8E70-A8EA9768A5FA}"/>
    <cellStyle name="Linked Cell 4 3" xfId="5203" xr:uid="{69DCA954-1A54-46AD-AF62-B4D7FA0ED593}"/>
    <cellStyle name="Linked Cell 4 4" xfId="5204" xr:uid="{CB93ADFD-5BEE-4D27-8179-316E33DA1C5A}"/>
    <cellStyle name="Linked Cell 4 5" xfId="5205" xr:uid="{68DD9F26-A75A-423D-8C67-E9B8809C0E2D}"/>
    <cellStyle name="Linked Cell 5" xfId="5206" xr:uid="{654959BD-AE8E-4616-A559-572F3A336141}"/>
    <cellStyle name="Linked Cell 5 2" xfId="5207" xr:uid="{2CFEC1E7-F8A2-44BD-9C57-7DA0F9F2572D}"/>
    <cellStyle name="Linked Cell 5 3" xfId="5208" xr:uid="{20324663-6BF1-4A2E-B6CD-95BD5CAE735D}"/>
    <cellStyle name="Linked Cell 5 4" xfId="5209" xr:uid="{0612389E-B588-4E32-8B6A-A93161E26FB2}"/>
    <cellStyle name="Linked Cell 5 5" xfId="5210" xr:uid="{79A87E5A-B489-4C18-A21E-9B2CE48FBB35}"/>
    <cellStyle name="Linked Cell 6" xfId="5211" xr:uid="{E24121AE-A6BD-4416-8344-40F704882EB5}"/>
    <cellStyle name="Linked Cell 6 2" xfId="5212" xr:uid="{042C5CD0-13FC-4353-8242-D165E317D6A7}"/>
    <cellStyle name="Linked Cell 6 3" xfId="5213" xr:uid="{795A2352-9240-41B5-8CF4-0E11EEC21ED6}"/>
    <cellStyle name="Linked Cell 6 4" xfId="5214" xr:uid="{E1BE4E85-0767-42EC-A413-D2DDBA876269}"/>
    <cellStyle name="Linked Cell 6 5" xfId="5215" xr:uid="{C2910500-2FED-46B0-B2DA-D3E4C1479B02}"/>
    <cellStyle name="Linked Cell 7" xfId="5216" xr:uid="{97E3CBED-85D4-462A-88CD-789E76C13ED1}"/>
    <cellStyle name="Linked Cell 7 2" xfId="5217" xr:uid="{3837BDC1-23DA-4982-B40A-35506BE6F5F2}"/>
    <cellStyle name="Linked Cell 8" xfId="5218" xr:uid="{58C69296-FDEE-496A-9105-0C4767FA8140}"/>
    <cellStyle name="Linked Cell 9" xfId="5219" xr:uid="{F00E3ED4-91A0-4A9C-811E-444CDC457DAF}"/>
    <cellStyle name="Linked Cell 9 2" xfId="5220" xr:uid="{5FAD56A3-BC2B-49E1-9DA4-E1D3E52F886E}"/>
    <cellStyle name="Linked Cell 9 3" xfId="5221" xr:uid="{8340977E-A4D8-4936-83E5-45506E9109C9}"/>
    <cellStyle name="Migliaia (0)" xfId="53" xr:uid="{00000000-0005-0000-0000-000034000000}"/>
    <cellStyle name="Migliaia_S10" xfId="5222" xr:uid="{CFCB6C76-6382-47D4-80E3-C091637A368F}"/>
    <cellStyle name="Neutral 10" xfId="5223" xr:uid="{10837AEE-7BE1-47D7-BD28-202AA1924E0A}"/>
    <cellStyle name="Neutral 10 2" xfId="5224" xr:uid="{7A8C1427-4FAD-4127-9225-0F23F107B676}"/>
    <cellStyle name="Neutral 10 3" xfId="5225" xr:uid="{FA9A199D-220D-46CF-A95C-5E572FA61886}"/>
    <cellStyle name="Neutral 11" xfId="5226" xr:uid="{F5B24102-8E2E-48F8-BD1B-275F35BFBDFA}"/>
    <cellStyle name="Neutral 11 2" xfId="5227" xr:uid="{A5AE8709-A1AE-4B34-8F7F-1E22B47C41C5}"/>
    <cellStyle name="Neutral 11 3" xfId="5228" xr:uid="{1873E7AC-5319-4398-A477-7C2CE0738762}"/>
    <cellStyle name="Neutral 12" xfId="5229" xr:uid="{78F2EAB2-9EA0-43A3-A2D2-7333615BCF28}"/>
    <cellStyle name="Neutral 13" xfId="5230" xr:uid="{0ECB3F0F-549C-4102-A509-6090BBE7F177}"/>
    <cellStyle name="Neutral 2" xfId="5231" xr:uid="{7271C260-E534-4D0D-9B5F-AC3CA275E1F8}"/>
    <cellStyle name="Neutral 2 10" xfId="5232" xr:uid="{160689A6-AC7B-4662-9C06-7E09A57C53F8}"/>
    <cellStyle name="Neutral 2 11" xfId="5233" xr:uid="{C2D97D64-352E-4066-A587-DDCB205C8FA3}"/>
    <cellStyle name="Neutral 2 12" xfId="5234" xr:uid="{1E791749-2446-41CE-B372-283953DFD2EB}"/>
    <cellStyle name="Neutral 2 13" xfId="5235" xr:uid="{97B166AA-7635-445E-8FC3-7545C58B1C2E}"/>
    <cellStyle name="Neutral 2 14" xfId="5236" xr:uid="{7A0DE927-56ED-4568-98C4-35CAD3854CC3}"/>
    <cellStyle name="Neutral 2 15" xfId="5237" xr:uid="{26D68313-B68B-4979-8EF0-16FB5C99567A}"/>
    <cellStyle name="Neutral 2 16" xfId="10556" xr:uid="{52AE0CB8-8D77-497C-AF03-7057013408D4}"/>
    <cellStyle name="Neutral 2 17" xfId="12884" xr:uid="{C702AA1A-C796-4E21-BD8D-7DFB0CDBC5BC}"/>
    <cellStyle name="Neutral 2 2" xfId="5238" xr:uid="{6D56D639-E754-49A3-993F-D3E8DFA74162}"/>
    <cellStyle name="Neutral 2 2 2" xfId="5239" xr:uid="{E8296C9E-4BE7-459F-BB8C-3F72993D23F5}"/>
    <cellStyle name="Neutral 2 3" xfId="5240" xr:uid="{650AD20C-F79A-4930-BE8F-F296B546F73B}"/>
    <cellStyle name="Neutral 2 3 2" xfId="5241" xr:uid="{0494A07F-BB81-4AB0-9901-FB09DD918BE1}"/>
    <cellStyle name="Neutral 2 4" xfId="5242" xr:uid="{A2230B94-E581-428B-9B8B-B5D835740331}"/>
    <cellStyle name="Neutral 2 4 2" xfId="5243" xr:uid="{33D74742-DFF4-43F0-AA42-6A0EAC3434B0}"/>
    <cellStyle name="Neutral 2 5" xfId="5244" xr:uid="{DE8F52F0-7F7E-4849-AB1E-D91CCECB73CD}"/>
    <cellStyle name="Neutral 2 5 2" xfId="5245" xr:uid="{61EAFCFF-D09A-4EF7-A5FF-05061CA56B1B}"/>
    <cellStyle name="Neutral 2 6" xfId="5246" xr:uid="{5206221E-AEC5-4E65-B088-BD5240A74E38}"/>
    <cellStyle name="Neutral 2 7" xfId="5247" xr:uid="{12516522-D399-41DC-8A49-BC0913A04CB7}"/>
    <cellStyle name="Neutral 2 8" xfId="5248" xr:uid="{1EE9849C-2A3B-4FF1-B544-4CD182374D11}"/>
    <cellStyle name="Neutral 2 9" xfId="5249" xr:uid="{FAE30C5A-2C1D-4B5B-B8B7-350766AA7E9D}"/>
    <cellStyle name="Neutral 2 9 2" xfId="5250" xr:uid="{1DA9469D-10E5-4721-ACEF-FFC0B225BB5C}"/>
    <cellStyle name="Neutral 2 9 3" xfId="5251" xr:uid="{9F208F9D-5927-4E9F-AA14-B15914C20EB0}"/>
    <cellStyle name="Neutral 2 9 4" xfId="5252" xr:uid="{5F70152F-7AB2-4DD6-81D8-1B2CEA3A79E7}"/>
    <cellStyle name="Neutral 2 9 5" xfId="5253" xr:uid="{8C460170-B6CC-4B30-B211-81E101CD366B}"/>
    <cellStyle name="Neutral 3" xfId="5254" xr:uid="{1F42E18B-3BC6-44A4-A196-C93A73476E1C}"/>
    <cellStyle name="Neutral 3 2" xfId="5255" xr:uid="{CFD98F7C-645C-4AF7-A1E9-B1BE6F94D653}"/>
    <cellStyle name="Neutral 3 3" xfId="5256" xr:uid="{2B0A47D8-5693-4861-A591-D67FC062EF53}"/>
    <cellStyle name="Neutral 3 4" xfId="5257" xr:uid="{081C8BB5-1C61-42D6-B778-D648467FE59A}"/>
    <cellStyle name="Neutral 3 5" xfId="5258" xr:uid="{82D2FFA6-44A4-4EDE-9A9F-28AD4FD28EC1}"/>
    <cellStyle name="Neutral 3 6" xfId="12885" xr:uid="{443438F4-FD59-43A7-8693-5120F3B68617}"/>
    <cellStyle name="Neutral 4" xfId="5259" xr:uid="{2D903C31-4F8E-46BD-AAE5-77E1253B93B3}"/>
    <cellStyle name="Neutral 4 2" xfId="5260" xr:uid="{3A51A839-0871-44B1-9DC7-0F68C55C2C9E}"/>
    <cellStyle name="Neutral 4 3" xfId="5261" xr:uid="{A360E431-675C-4051-A4CD-4C41F8094421}"/>
    <cellStyle name="Neutral 4 4" xfId="5262" xr:uid="{379B4D15-25C2-40F5-9BCB-36475F856A75}"/>
    <cellStyle name="Neutral 4 5" xfId="5263" xr:uid="{16EA8009-F0B0-40BF-AD5D-104B5EF9A74F}"/>
    <cellStyle name="Neutral 5" xfId="5264" xr:uid="{2FB57989-2025-4F14-BD81-759767A91713}"/>
    <cellStyle name="Neutral 5 2" xfId="5265" xr:uid="{0A94D209-5560-46B3-9F15-44F262E921F2}"/>
    <cellStyle name="Neutral 5 3" xfId="5266" xr:uid="{833F0236-B2F4-49A1-9036-04D5E7ADDB4A}"/>
    <cellStyle name="Neutral 5 4" xfId="5267" xr:uid="{2EC78BC1-B162-4086-B57B-BFFEB2884283}"/>
    <cellStyle name="Neutral 5 5" xfId="5268" xr:uid="{220B49ED-DA23-4872-96BB-5DA32C7AD001}"/>
    <cellStyle name="Neutral 6" xfId="5269" xr:uid="{858D8BE2-BD28-4E86-B3D9-FAFF7D5616A7}"/>
    <cellStyle name="Neutral 6 2" xfId="5270" xr:uid="{772F5B59-CC4B-4F9B-8784-6B238CDB4B2C}"/>
    <cellStyle name="Neutral 6 3" xfId="5271" xr:uid="{957D69DC-5303-42BD-A5C8-BA2F7D84C09E}"/>
    <cellStyle name="Neutral 6 4" xfId="5272" xr:uid="{746227ED-337E-4BC2-8856-2872EBE02E50}"/>
    <cellStyle name="Neutral 6 5" xfId="5273" xr:uid="{21CBD755-0407-4EBA-BA13-3A91570A0D38}"/>
    <cellStyle name="Neutral 7" xfId="5274" xr:uid="{AB0B7405-26D7-42B2-BE0A-FE898EC27E0C}"/>
    <cellStyle name="Neutral 7 2" xfId="5275" xr:uid="{6963679C-909C-4C97-8B30-C11AC28CA048}"/>
    <cellStyle name="Neutral 8" xfId="5276" xr:uid="{14475039-435E-4745-921D-F56B38F59D10}"/>
    <cellStyle name="Neutral 9" xfId="5277" xr:uid="{BF6D7617-F47D-4B82-A02F-45A7AEC60B50}"/>
    <cellStyle name="Neutral 9 2" xfId="5278" xr:uid="{2BFB3905-F6F4-4928-BB82-D799CCCC0F07}"/>
    <cellStyle name="Neutral 9 3" xfId="5279" xr:uid="{5EFE5AE0-0603-4DEB-93C8-2B115FF0C29C}"/>
    <cellStyle name="no dec" xfId="54" xr:uid="{00000000-0005-0000-0000-000035000000}"/>
    <cellStyle name="Normal" xfId="0" builtinId="0"/>
    <cellStyle name="Normal - Style1" xfId="55" xr:uid="{00000000-0005-0000-0000-000037000000}"/>
    <cellStyle name="Normal - Style1 2" xfId="161" xr:uid="{4EBE4711-EBC8-4881-9DB2-1CE384CCDF47}"/>
    <cellStyle name="Normal - Style1 2 2" xfId="5281" xr:uid="{A81D2344-D681-4A3C-B385-09536CD7C772}"/>
    <cellStyle name="Normal - Style1 3" xfId="11047" xr:uid="{2AB3272C-750A-4311-9492-087344AE08D5}"/>
    <cellStyle name="Normal - Style1 4" xfId="5280" xr:uid="{C839A93D-0EFF-48FD-A86E-B1C111B15073}"/>
    <cellStyle name="Normal 10" xfId="56" xr:uid="{00000000-0005-0000-0000-000038000000}"/>
    <cellStyle name="Normal 10 2" xfId="130" xr:uid="{1A8E80B7-EFAD-467A-8175-9E02C8088355}"/>
    <cellStyle name="Normal 10 2 2" xfId="5284" xr:uid="{AD4A51FF-81BE-4B12-84BC-8BE48AC21D95}"/>
    <cellStyle name="Normal 10 2 3" xfId="5285" xr:uid="{D3B2E203-A09C-485C-8CF8-724E8F421E05}"/>
    <cellStyle name="Normal 10 2 4" xfId="10557" xr:uid="{390CA7D2-6B8E-4E75-BA1D-0694DEE1D2E5}"/>
    <cellStyle name="Normal 10 2 5" xfId="11220" xr:uid="{CB757309-9BB8-421C-A248-5B1C42A787BE}"/>
    <cellStyle name="Normal 10 2 6" xfId="5283" xr:uid="{6C02C155-4139-4B0C-8249-65F6A09C9D80}"/>
    <cellStyle name="Normal 10 3" xfId="181" xr:uid="{ECF5A475-4421-4E22-AF83-1D1FAA1FE5BF}"/>
    <cellStyle name="Normal 10 3 2" xfId="12439" xr:uid="{110A8E5B-7E95-432E-A49D-48814B936D0C}"/>
    <cellStyle name="Normal 10 4" xfId="5286" xr:uid="{5E92C34D-6EF6-4EB0-9D16-E354A4DFEB96}"/>
    <cellStyle name="Normal 10 4 7" xfId="5287" xr:uid="{F134869B-A372-4E49-B06B-07EB7B425E36}"/>
    <cellStyle name="Normal 10 5" xfId="5288" xr:uid="{BDBC3D4F-528D-4E8C-B009-83BFE370E8D7}"/>
    <cellStyle name="Normal 10 6" xfId="13773" xr:uid="{D21B9797-6630-43E5-A04F-4AF0767F5A88}"/>
    <cellStyle name="Normal 10 7" xfId="5282" xr:uid="{D8572F0E-D7CB-4229-8565-BB776FE72714}"/>
    <cellStyle name="Normal 100" xfId="11547" xr:uid="{043D40D4-4B46-4A3A-86FF-F0D40E199A55}"/>
    <cellStyle name="Normal 1000" xfId="14045" xr:uid="{27F1FB1D-1B8D-46B5-81D1-AC5379F187D3}"/>
    <cellStyle name="Normal 101" xfId="11127" xr:uid="{D6E5BBCE-CD37-44DF-B8C1-0489EE880F79}"/>
    <cellStyle name="Normal 101 2" xfId="14014" xr:uid="{CD884BF0-7B8B-457B-A589-9130A602D0FD}"/>
    <cellStyle name="Normal 102" xfId="11552" xr:uid="{DB5FDB7C-D4F4-4A77-9194-3C8375083C78}"/>
    <cellStyle name="Normal 103" xfId="11553" xr:uid="{73665C4F-BD06-488E-B4D4-FA5E4BB7FDB9}"/>
    <cellStyle name="Normal 104" xfId="11554" xr:uid="{60D2FE1F-FE8F-4536-8E4D-CBAAF89578D0}"/>
    <cellStyle name="Normal 105" xfId="12447" xr:uid="{CEAED1B0-C22C-4AAF-B467-2B2A9EEF0775}"/>
    <cellStyle name="Normal 106" xfId="12448" xr:uid="{A7DF0A93-D086-4290-82C6-BF4CC4EB21E3}"/>
    <cellStyle name="Normal 107" xfId="12449" xr:uid="{B8A799DE-A2DE-483E-BB91-0DC597552CDF}"/>
    <cellStyle name="Normal 108" xfId="177" xr:uid="{1505EFA4-BCC1-487F-93E3-CC99A46F350B}"/>
    <cellStyle name="Normal 109" xfId="176" xr:uid="{2501C6BE-AE92-4B25-A6AC-6F091F48C7B6}"/>
    <cellStyle name="Normal 11" xfId="57" xr:uid="{00000000-0005-0000-0000-000039000000}"/>
    <cellStyle name="Normal 11 2" xfId="131" xr:uid="{C68BF300-4D53-4599-9023-C720E85BCFF1}"/>
    <cellStyle name="Normal 11 2 2" xfId="5291" xr:uid="{109A2792-918C-4E79-82B8-BF945B611D12}"/>
    <cellStyle name="Normal 11 2 2 2" xfId="13877" xr:uid="{A448F954-B5A7-4624-9B1D-4F713BE359BE}"/>
    <cellStyle name="Normal 11 2 3" xfId="10559" xr:uid="{6721DA0B-4E00-47F7-A645-CD2B7487EAE1}"/>
    <cellStyle name="Normal 11 2 4" xfId="13763" xr:uid="{999520E2-15D8-4D0C-B9E9-9AE8384D6141}"/>
    <cellStyle name="Normal 11 2 5" xfId="5290" xr:uid="{A8E78CB9-474B-4DBA-B95F-49B13FD5424C}"/>
    <cellStyle name="Normal 11 3" xfId="5292" xr:uid="{9653B4BD-1BF4-46F4-95C1-C58B3CD60256}"/>
    <cellStyle name="Normal 11 3 2" xfId="5293" xr:uid="{83EEB736-0A8F-4197-A4E5-D1EF0295F77E}"/>
    <cellStyle name="Normal 11 3 3" xfId="10560" xr:uid="{E0A4D676-F627-4CD1-B370-0CA99C929680}"/>
    <cellStyle name="Normal 11 4" xfId="5294" xr:uid="{6E512BE5-12DC-48DF-996A-C5A47A7B638D}"/>
    <cellStyle name="Normal 11 4 2" xfId="5295" xr:uid="{C8D3CC07-EEBE-425C-903B-6B8C01823A1A}"/>
    <cellStyle name="Normal 11 4 2 2" xfId="5296" xr:uid="{EE4AFFA4-87C8-4475-8D41-E3EC67069D7A}"/>
    <cellStyle name="Normal 11 4 3" xfId="5297" xr:uid="{08F40C00-DF94-4B2E-9724-564916A6B07D}"/>
    <cellStyle name="Normal 11 4 4" xfId="13295" xr:uid="{81C39B2B-28AE-49D0-8157-E83D55254919}"/>
    <cellStyle name="Normal 11 5" xfId="5298" xr:uid="{B41775CD-D02F-4C8F-A536-887DBFEB55FB}"/>
    <cellStyle name="Normal 11 6" xfId="10558" xr:uid="{F5702ABA-E457-4700-BA73-B837E454276C}"/>
    <cellStyle name="Normal 11 7" xfId="5289" xr:uid="{A43B3635-536F-479C-9B5B-A4F5C1AAFBD9}"/>
    <cellStyle name="Normal 110" xfId="13395" xr:uid="{79716307-2AEA-4480-8E98-032ECE0A3BBD}"/>
    <cellStyle name="Normal 111" xfId="13644" xr:uid="{2EBBACEE-E0CF-462B-A91C-DF5A83D51C80}"/>
    <cellStyle name="Normal 112" xfId="13645" xr:uid="{C7968DF8-6F62-47A0-9760-4276DEA1CFF6}"/>
    <cellStyle name="Normal 113" xfId="13752" xr:uid="{56B853B3-A7D0-4B53-8CE1-B1C101189168}"/>
    <cellStyle name="Normal 114" xfId="13753" xr:uid="{C7508317-AA22-40C8-8F04-B4B835E0CC66}"/>
    <cellStyle name="Normal 115" xfId="13754" xr:uid="{4B871C4B-DDA7-4A15-AF80-B377116F9116}"/>
    <cellStyle name="Normal 116" xfId="13755" xr:uid="{491265E9-6E71-463D-A254-13DEF8A24DD0}"/>
    <cellStyle name="Normal 117" xfId="13756" xr:uid="{A8CB5000-AFB0-4D61-89BA-D8EDE76969AC}"/>
    <cellStyle name="Normal 118" xfId="152" xr:uid="{D46FCA35-15A3-416C-B98C-4F3F858AF9B1}"/>
    <cellStyle name="Normal 12" xfId="58" xr:uid="{00000000-0005-0000-0000-00003A000000}"/>
    <cellStyle name="Normal 12 2" xfId="132" xr:uid="{07B44C77-E4FE-46BE-815D-3681AB71D13A}"/>
    <cellStyle name="Normal 12 2 2" xfId="10562" xr:uid="{BE593C6C-A1C1-497E-A9D4-7F01B4759A46}"/>
    <cellStyle name="Normal 12 2 3" xfId="11222" xr:uid="{BCB08EA3-FF2E-45FC-BD2B-2FD1F305B7DF}"/>
    <cellStyle name="Normal 12 2 4" xfId="5299" xr:uid="{C6D378DE-074F-45D1-9724-4C5899404CAB}"/>
    <cellStyle name="Normal 12 3" xfId="5300" xr:uid="{929E327D-D01C-4EEB-B4DB-D6E9E0089888}"/>
    <cellStyle name="Normal 12 4" xfId="10561" xr:uid="{3CB5E01B-7275-4C3B-AD0F-569555D7E0DA}"/>
    <cellStyle name="Normal 12 5" xfId="11048" xr:uid="{98E465C9-270F-42D1-BBFC-B374EA35C6F3}"/>
    <cellStyle name="Normal 12 6" xfId="11090" xr:uid="{1BA22429-145B-450D-AE20-C54B5D112067}"/>
    <cellStyle name="Normal 12 7" xfId="11117" xr:uid="{3A586468-3DEE-4EE4-ABB0-0494BDA23B58}"/>
    <cellStyle name="Normal 12 8" xfId="11221" xr:uid="{F1865C72-5C5C-4A61-840C-598D58189463}"/>
    <cellStyle name="Normal 12 9" xfId="186" xr:uid="{989349DE-90EC-4CEA-8FB3-B0F7A2D77EBD}"/>
    <cellStyle name="Normal 13" xfId="59" xr:uid="{00000000-0005-0000-0000-00003B000000}"/>
    <cellStyle name="Normal 13 2" xfId="133" xr:uid="{E06866A7-D2BB-4004-98D3-CDCD86B06C9C}"/>
    <cellStyle name="Normal 13 2 2" xfId="10564" xr:uid="{072E7B63-FEC6-42A1-9C74-BEB5B9D92022}"/>
    <cellStyle name="Normal 13 2 3" xfId="11224" xr:uid="{AB561A21-BCFA-4A0C-A0FE-9D312263A8EC}"/>
    <cellStyle name="Normal 13 2 4" xfId="5302" xr:uid="{7E07A57F-A2ED-44EB-ACC9-C6BDD5492B86}"/>
    <cellStyle name="Normal 13 3" xfId="5303" xr:uid="{8A0C9E6F-DE03-490D-B64D-20F7946E1067}"/>
    <cellStyle name="Normal 13 4" xfId="5304" xr:uid="{6C3C74CD-22D4-468F-8532-1D64AA8BBA9B}"/>
    <cellStyle name="Normal 13 5" xfId="5305" xr:uid="{519F656E-D0D9-4C9A-8560-99EC981BC434}"/>
    <cellStyle name="Normal 13 6" xfId="10563" xr:uid="{DEC073FA-4570-4B1B-BC50-40903F77F7E1}"/>
    <cellStyle name="Normal 13 7" xfId="11223" xr:uid="{C915C8FC-5240-455B-9D99-FA81E937939A}"/>
    <cellStyle name="Normal 13 8" xfId="5301" xr:uid="{326CC789-7416-4AB2-B2C8-DBC6FDFBCFF5}"/>
    <cellStyle name="Normal 14" xfId="60" xr:uid="{00000000-0005-0000-0000-00003C000000}"/>
    <cellStyle name="Normal 14 2" xfId="134" xr:uid="{5757728C-5F2C-4DB3-9E14-4E3E1FC40857}"/>
    <cellStyle name="Normal 14 2 2" xfId="10566" xr:uid="{E609789C-07F9-456A-8442-FC53F9200E2C}"/>
    <cellStyle name="Normal 14 2 3" xfId="11226" xr:uid="{F54C996F-6557-40F5-B965-D9A762FC70E3}"/>
    <cellStyle name="Normal 14 2 4" xfId="5307" xr:uid="{E638479B-5901-4A0C-A75D-8E498DC5FBA0}"/>
    <cellStyle name="Normal 14 3" xfId="5308" xr:uid="{2278F378-6C6A-47A5-9BAA-69C220E94F5D}"/>
    <cellStyle name="Normal 14 3 2" xfId="14035" xr:uid="{64A000E2-087C-4673-9E01-B7770E324B23}"/>
    <cellStyle name="Normal 14 4" xfId="10565" xr:uid="{EBE5EC2F-5B00-40C5-9D3C-E89244A6B166}"/>
    <cellStyle name="Normal 14 5" xfId="11049" xr:uid="{0DA41057-A779-4AD0-954E-4BF8A346B606}"/>
    <cellStyle name="Normal 14 6" xfId="11225" xr:uid="{522A464F-C443-4BCF-BBFE-A738CA489293}"/>
    <cellStyle name="Normal 14 7" xfId="5306" xr:uid="{A3CA0B1A-2999-463C-9DCD-975BEEB839D4}"/>
    <cellStyle name="Normal 15" xfId="61" xr:uid="{00000000-0005-0000-0000-00003D000000}"/>
    <cellStyle name="Normal 15 2" xfId="62" xr:uid="{00000000-0005-0000-0000-00003E000000}"/>
    <cellStyle name="Normal 15 2 2" xfId="136" xr:uid="{B22B2A4D-2BA3-4773-A206-A5B8DDCD43AF}"/>
    <cellStyle name="Normal 15 2 2 2" xfId="12890" xr:uid="{A2B04528-5DEC-4D71-8837-BBCA992B887D}"/>
    <cellStyle name="Normal 15 2 2 3" xfId="12889" xr:uid="{857E7633-53A5-4DF6-A5D0-E05120FAEDCD}"/>
    <cellStyle name="Normal 15 2 3" xfId="12891" xr:uid="{893EFF89-5213-4DE6-81CC-25B1C4B8E6DD}"/>
    <cellStyle name="Normal 15 2 4" xfId="5309" xr:uid="{AC1B2D5A-E604-460F-B0AE-FCC2A539A69D}"/>
    <cellStyle name="Normal 15 3" xfId="135" xr:uid="{A1D81334-A216-4907-B7BD-C1B69534F4C2}"/>
    <cellStyle name="Normal 15 3 2" xfId="12893" xr:uid="{5D612863-BAAB-453A-9C18-BB85B190EE88}"/>
    <cellStyle name="Normal 15 3 3" xfId="12892" xr:uid="{54B07280-AA5E-423F-9139-559928D0FF7A}"/>
    <cellStyle name="Normal 15 3 4" xfId="10567" xr:uid="{02060773-F824-429B-B974-5A61825F0B6F}"/>
    <cellStyle name="Normal 15 4" xfId="11050" xr:uid="{2E4F4756-8BC3-4FDD-9F2C-431A32BEECBE}"/>
    <cellStyle name="Normal 15 4 2" xfId="12894" xr:uid="{BA1106E4-8D11-4173-A5A8-F22A7BBF5023}"/>
    <cellStyle name="Normal 15 5" xfId="11227" xr:uid="{AA6AA3D8-9326-4776-A2D5-32C1C12EA2A7}"/>
    <cellStyle name="Normal 15 6" xfId="164" xr:uid="{C624EFF8-B850-456C-9C08-46B49D751914}"/>
    <cellStyle name="Normal 16" xfId="5310" xr:uid="{7A9665FB-B88F-44FC-A797-4AA08AEAFF5D}"/>
    <cellStyle name="Normal 16 2" xfId="166" xr:uid="{D65C0D8A-7AAC-4DAC-BCB0-4BD046DB1500}"/>
    <cellStyle name="Normal 16 2 2" xfId="12896" xr:uid="{1E13C334-EBC4-4818-A438-F30D1CBC8FEA}"/>
    <cellStyle name="Normal 16 2 2 2" xfId="12897" xr:uid="{171DC87E-E7A4-4E66-B512-C760DA669C66}"/>
    <cellStyle name="Normal 16 2 3" xfId="12898" xr:uid="{FD0AC4A5-2887-42FF-9017-C0FC6BA5E8C0}"/>
    <cellStyle name="Normal 16 2 4" xfId="12895" xr:uid="{AD570CA2-69BC-418F-95BF-4783D78A4C6D}"/>
    <cellStyle name="Normal 16 2 5" xfId="10568" xr:uid="{C3AA0179-88B2-47BB-81D9-B6852B51D88B}"/>
    <cellStyle name="Normal 16 3" xfId="11051" xr:uid="{AC8C9777-9A7A-4EB8-AF94-33D89C4B7E68}"/>
    <cellStyle name="Normal 16 3 2" xfId="12900" xr:uid="{2CEF0EF8-5121-487B-B532-A56547090EFC}"/>
    <cellStyle name="Normal 16 3 3" xfId="12899" xr:uid="{132C0E4B-5A51-4C01-A254-F129B3883777}"/>
    <cellStyle name="Normal 16 4" xfId="11228" xr:uid="{D7EAC9FF-02D7-4F8C-841F-A84CFE69595E}"/>
    <cellStyle name="Normal 16 4 2" xfId="12901" xr:uid="{BE769AAA-E2C7-4370-98E3-97DACBE9E1BA}"/>
    <cellStyle name="Normal 17" xfId="5311" xr:uid="{A6FBC0DE-64CA-4ADE-A9FE-1C1B162146AC}"/>
    <cellStyle name="Normal 17 2" xfId="10569" xr:uid="{CB3CCCB0-92A6-4557-8378-2FE8D24DFE60}"/>
    <cellStyle name="Normal 17 2 2" xfId="12903" xr:uid="{3E14D9F3-D7BA-42EB-996A-04D013F9EFD4}"/>
    <cellStyle name="Normal 17 2 2 2" xfId="12904" xr:uid="{26D07254-DC90-485E-B7AA-2BBE80EEF9F4}"/>
    <cellStyle name="Normal 17 2 3" xfId="12905" xr:uid="{45D234D2-2789-4C3A-B015-291B5DBE8C48}"/>
    <cellStyle name="Normal 17 2 4" xfId="12902" xr:uid="{B70D7F34-5501-40C0-B2B0-7043F1D38196}"/>
    <cellStyle name="Normal 17 3" xfId="11052" xr:uid="{F824BD56-2DA6-404E-9DF3-2B75458B42FB}"/>
    <cellStyle name="Normal 17 3 2" xfId="12907" xr:uid="{BA95E823-388C-458B-A165-D47F4A0F4071}"/>
    <cellStyle name="Normal 17 3 3" xfId="12906" xr:uid="{3C1CC3BF-BC3E-4A1C-8628-CF882540D962}"/>
    <cellStyle name="Normal 17 4" xfId="11229" xr:uid="{257D3075-B4E2-4B39-AFA4-6929084A5FF1}"/>
    <cellStyle name="Normal 17 4 2" xfId="12908" xr:uid="{C1ECF3A7-63BB-4B0C-A9F6-4D384D06724C}"/>
    <cellStyle name="Normal 17 5" xfId="13300" xr:uid="{9FB0A1FC-A052-4B11-99BC-EA7D840683D4}"/>
    <cellStyle name="Normal 18" xfId="5312" xr:uid="{AD863083-BD00-47DF-A9B7-F05D89739CBD}"/>
    <cellStyle name="Normal 18 2" xfId="10570" xr:uid="{BBA9D7B1-C5A4-4DF9-8E20-CFC9E979ADAF}"/>
    <cellStyle name="Normal 18 2 2" xfId="12910" xr:uid="{B7F42893-217D-44BC-80F5-3D506A956617}"/>
    <cellStyle name="Normal 18 2 2 2" xfId="12911" xr:uid="{232B2724-888B-49B4-9134-1783515EE2AF}"/>
    <cellStyle name="Normal 18 2 3" xfId="12912" xr:uid="{2E89EAC4-FEA5-447A-AEB6-C7F0CE770387}"/>
    <cellStyle name="Normal 18 2 4" xfId="12909" xr:uid="{CF910F21-6E84-499F-98D6-3F1934FD9C19}"/>
    <cellStyle name="Normal 18 3" xfId="11230" xr:uid="{0BE5C798-84CB-4338-A112-F4A9CBEE4E8C}"/>
    <cellStyle name="Normal 18 3 2" xfId="12914" xr:uid="{767ED4CA-AB55-4CE2-83F1-3B57843CBB6F}"/>
    <cellStyle name="Normal 18 3 3" xfId="12913" xr:uid="{CCE6CDB9-9BE8-40C6-8A02-111C0AC522C9}"/>
    <cellStyle name="Normal 18 4" xfId="12915" xr:uid="{FB23151F-9B39-4FEA-9D5F-F2E9F10F5F90}"/>
    <cellStyle name="Normal 19" xfId="163" xr:uid="{D17A4CF7-A1D0-4000-A7A0-3C526B01FF76}"/>
    <cellStyle name="Normal 19 2" xfId="10571" xr:uid="{23AE4FAB-D33C-4B41-AC99-3DB7BAB0AB55}"/>
    <cellStyle name="Normal 19 3" xfId="11231" xr:uid="{48C07295-A701-4DAD-9322-16AF477ED035}"/>
    <cellStyle name="Normal 19 4" xfId="12486" xr:uid="{930FE5AC-DD6C-4EE3-8B4F-898628DCE367}"/>
    <cellStyle name="Normal 2" xfId="63" xr:uid="{00000000-0005-0000-0000-00003F000000}"/>
    <cellStyle name="Normal 2 10" xfId="5313" xr:uid="{3312FF68-DDDE-4FED-A0FF-180170F25461}"/>
    <cellStyle name="Normal 2 11" xfId="5314" xr:uid="{24277D16-BF13-4236-8804-42E04CDF1C6E}"/>
    <cellStyle name="Normal 2 12" xfId="5315" xr:uid="{6A64B73B-816D-4686-8302-5463003EBE2F}"/>
    <cellStyle name="Normal 2 12 2" xfId="10572" xr:uid="{CB002228-A6E5-459E-BDFF-3B9B9581C360}"/>
    <cellStyle name="Normal 2 13" xfId="5316" xr:uid="{B37F9B78-9750-4A05-AEDF-1CFB2763B218}"/>
    <cellStyle name="Normal 2 13 2" xfId="5317" xr:uid="{AAD1FB99-5D46-44BE-BA49-94D980A0D465}"/>
    <cellStyle name="Normal 2 13 3" xfId="10573" xr:uid="{FA27CD35-C831-49A2-97F7-9843A4EAD45D}"/>
    <cellStyle name="Normal 2 14" xfId="5318" xr:uid="{42EA5164-A3F0-4692-AB98-8204DE344C2B}"/>
    <cellStyle name="Normal 2 14 2" xfId="10574" xr:uid="{288A1A0C-933E-4B2F-9236-130007C80683}"/>
    <cellStyle name="Normal 2 15" xfId="5319" xr:uid="{041118E7-AD0E-4D84-9A93-1AD11FE5E702}"/>
    <cellStyle name="Normal 2 15 2" xfId="10575" xr:uid="{77EC62C8-278A-46F2-9460-30F154FBEAC2}"/>
    <cellStyle name="Normal 2 16" xfId="10250" xr:uid="{0CE14205-ECDE-4E69-88CF-082BA4DF5A25}"/>
    <cellStyle name="Normal 2 16 2" xfId="10576" xr:uid="{B139B06C-46A8-45E4-9E81-073AF9D6289A}"/>
    <cellStyle name="Normal 2 17" xfId="10257" xr:uid="{AE8EA4F4-80FD-4E12-B3DA-894362444EFA}"/>
    <cellStyle name="Normal 2 17 2" xfId="10260" xr:uid="{2B71409F-5FBB-4D8E-B3F8-6C7FDB0BD41D}"/>
    <cellStyle name="Normal 2 17 3" xfId="10286" xr:uid="{91ED2D52-20A8-4647-B1AF-56914038F62C}"/>
    <cellStyle name="Normal 2 17 4" xfId="10577" xr:uid="{54FA7357-9B81-4C0E-A76E-A46D16B27DBF}"/>
    <cellStyle name="Normal 2 18" xfId="10291" xr:uid="{642BCFEA-50A8-4CA8-9D0D-B0E2F5D353B4}"/>
    <cellStyle name="Normal 2 18 2" xfId="10578" xr:uid="{3AE51DE4-E948-42E0-8A13-A4BE7C3B7FCF}"/>
    <cellStyle name="Normal 2 19" xfId="10579" xr:uid="{3D444275-BCAB-4DB8-A54E-7BF804329743}"/>
    <cellStyle name="Normal 2 2" xfId="137" xr:uid="{4B6F5C6A-07C9-4336-B565-4B69DA84EBD9}"/>
    <cellStyle name="Normal 2 2 10" xfId="172" xr:uid="{6EBD5E2F-4C8B-479C-9886-E3B3A29403D7}"/>
    <cellStyle name="Normal 2 2 2" xfId="5320" xr:uid="{49EEE70A-CA55-4654-9F0B-68521754B1B5}"/>
    <cellStyle name="Normal 2 2 2 2" xfId="183" xr:uid="{936623FD-C832-4F4E-B6E9-A1095DFF6D02}"/>
    <cellStyle name="Normal 2 2 2 2 2" xfId="185" xr:uid="{04304C2C-7D09-4E05-A69A-2A365400437C}"/>
    <cellStyle name="Normal 2 2 2 2 3" xfId="10581" xr:uid="{DB92B606-A919-4BC8-B370-7DE80A4ED6D9}"/>
    <cellStyle name="Normal 2 2 2 2 4" xfId="11342" xr:uid="{44AE4351-028C-458D-BA73-894C17288DE8}"/>
    <cellStyle name="Normal 2 2 2 2 5" xfId="13302" xr:uid="{DD9FF57C-0D64-4144-8B88-5847E842E30C}"/>
    <cellStyle name="Normal 2 2 2 3" xfId="5321" xr:uid="{1FFC202E-9482-426A-AC52-D602D107392E}"/>
    <cellStyle name="Normal 2 2 2 4" xfId="5322" xr:uid="{FCE5A215-C10C-43DF-8748-F3112A5EBEC9}"/>
    <cellStyle name="Normal 2 2 2 5" xfId="5323" xr:uid="{A3676F3C-67FE-4A42-AA28-DA0D11F02287}"/>
    <cellStyle name="Normal 2 2 2 6" xfId="10580" xr:uid="{83E4DF41-BE99-498C-80AC-5E89F13EA039}"/>
    <cellStyle name="Normal 2 2 2 7" xfId="11232" xr:uid="{81FF053C-9452-454B-8D01-171F67510440}"/>
    <cellStyle name="Normal 2 2 3" xfId="5324" xr:uid="{4FC3C854-7663-4C72-B713-85636BAE8FD9}"/>
    <cellStyle name="Normal 2 2 3 10" xfId="10583" xr:uid="{3A300CB9-B39D-43EF-8ABA-10EDB9628CA9}"/>
    <cellStyle name="Normal 2 2 3 11" xfId="10584" xr:uid="{2F1E40DA-99EA-48A3-87BD-27CEE7A07C11}"/>
    <cellStyle name="Normal 2 2 3 12" xfId="10585" xr:uid="{F2F5C88E-B84F-48E6-9FA7-D65392BC918E}"/>
    <cellStyle name="Normal 2 2 3 13" xfId="10586" xr:uid="{94BE47CC-79DF-4013-9FE4-EFC71E0995B2}"/>
    <cellStyle name="Normal 2 2 3 14" xfId="10587" xr:uid="{5BEC71B4-25F8-4F21-8CF6-3326C54DA74C}"/>
    <cellStyle name="Normal 2 2 3 15" xfId="10588" xr:uid="{22A9FF75-98DF-4314-B16E-742940640A75}"/>
    <cellStyle name="Normal 2 2 3 16" xfId="10589" xr:uid="{A6674239-C615-477A-A9F6-CA78348F9E35}"/>
    <cellStyle name="Normal 2 2 3 17" xfId="10590" xr:uid="{B50F8C8D-7E32-45DF-9B00-5948F289FDBA}"/>
    <cellStyle name="Normal 2 2 3 18" xfId="10591" xr:uid="{165FB9B4-CEA9-4DC2-8DF7-89C868CF7063}"/>
    <cellStyle name="Normal 2 2 3 19" xfId="10592" xr:uid="{3D8B4670-5467-4A77-AD74-301B85FF492C}"/>
    <cellStyle name="Normal 2 2 3 2" xfId="10593" xr:uid="{754CFEC8-EB24-4989-ADBB-D72738067135}"/>
    <cellStyle name="Normal 2 2 3 2 2" xfId="13303" xr:uid="{79DA83E9-5340-44DC-83A4-0B6FC3046350}"/>
    <cellStyle name="Normal 2 2 3 20" xfId="10594" xr:uid="{6B3C3BE0-0C0B-4E54-AAE9-E84C85465BA5}"/>
    <cellStyle name="Normal 2 2 3 21" xfId="10595" xr:uid="{705F7A6F-1C76-41D2-ADBD-ACEA91BB405F}"/>
    <cellStyle name="Normal 2 2 3 22" xfId="10596" xr:uid="{0D60FCEC-08B2-4C90-B899-950F7F900854}"/>
    <cellStyle name="Normal 2 2 3 23" xfId="10597" xr:uid="{5F917CBB-4A16-4E75-8B20-E22E68A023C8}"/>
    <cellStyle name="Normal 2 2 3 24" xfId="10598" xr:uid="{0CF3D0FB-9AA2-44F8-96C5-7743F1B256CC}"/>
    <cellStyle name="Normal 2 2 3 25" xfId="10599" xr:uid="{EFF90BBE-E50A-423C-B1D4-113DC088886B}"/>
    <cellStyle name="Normal 2 2 3 26" xfId="10600" xr:uid="{94A22E4B-B76F-4EEE-B035-B2BD021D4D32}"/>
    <cellStyle name="Normal 2 2 3 27" xfId="10601" xr:uid="{E340208F-0F43-45F6-9C13-7F78DA0DDCDA}"/>
    <cellStyle name="Normal 2 2 3 28" xfId="10582" xr:uid="{8997C985-0067-4880-A477-6DF85A20302B}"/>
    <cellStyle name="Normal 2 2 3 29" xfId="12917" xr:uid="{DDF22B38-8607-463E-B957-31790822E3D5}"/>
    <cellStyle name="Normal 2 2 3 3" xfId="10602" xr:uid="{AEC9CACB-0477-4B9B-B83F-452CF2087A4D}"/>
    <cellStyle name="Normal 2 2 3 4" xfId="10603" xr:uid="{49E4AA27-2BA2-444C-AA2B-FF49B42E8C8E}"/>
    <cellStyle name="Normal 2 2 3 5" xfId="10604" xr:uid="{2F190377-7C70-46DF-A3BE-EAFDFFD8C6B9}"/>
    <cellStyle name="Normal 2 2 3 6" xfId="10605" xr:uid="{B23442F3-8D47-4F8B-97C3-40791FB61080}"/>
    <cellStyle name="Normal 2 2 3 7" xfId="10606" xr:uid="{AC1AFB7F-B4E5-42CF-A8C2-B2113F37215A}"/>
    <cellStyle name="Normal 2 2 3 8" xfId="10607" xr:uid="{EAE41702-E0B6-49B9-84AE-03C25D7F2F01}"/>
    <cellStyle name="Normal 2 2 3 9" xfId="10608" xr:uid="{07181077-06BB-45B4-867B-25EEAC54ED0C}"/>
    <cellStyle name="Normal 2 2 4" xfId="5325" xr:uid="{32BC36E4-C777-4AE8-B696-747434CA2481}"/>
    <cellStyle name="Normal 2 2 5" xfId="5326" xr:uid="{3F3BE0DB-8ECC-403C-951D-DDD87E7DFE40}"/>
    <cellStyle name="Normal 2 2 6" xfId="5327" xr:uid="{0E39E898-9429-4BC6-B906-A725CDF8B44F}"/>
    <cellStyle name="Normal 2 2 7" xfId="5328" xr:uid="{D7B56E62-6B25-47CD-AA36-11918E58EF5D}"/>
    <cellStyle name="Normal 2 2 8" xfId="5329" xr:uid="{4E8ADAA2-65F3-4028-B468-18895C924B80}"/>
    <cellStyle name="Normal 2 2 9" xfId="5330" xr:uid="{62ACEBA3-5B2C-4E3A-A440-B5752F2AECFB}"/>
    <cellStyle name="Normal 2 20" xfId="10609" xr:uid="{C578A2B9-9E2D-41A2-AA9A-EED0AFF0A3C9}"/>
    <cellStyle name="Normal 2 21" xfId="10610" xr:uid="{231E80E9-6A29-4661-A75C-E8534989C97C}"/>
    <cellStyle name="Normal 2 22" xfId="10611" xr:uid="{9A3A588D-C585-447C-8536-AF697613DC65}"/>
    <cellStyle name="Normal 2 22 2" xfId="11233" xr:uid="{87EDBC1A-A739-4BB2-ACDD-1E2C34568CDC}"/>
    <cellStyle name="Normal 2 23" xfId="10612" xr:uid="{29277262-CE09-419D-9260-2EA5AD8D16D2}"/>
    <cellStyle name="Normal 2 23 2" xfId="11234" xr:uid="{73D26936-2513-4134-8E73-101A542B4F9B}"/>
    <cellStyle name="Normal 2 24" xfId="10613" xr:uid="{6D31B902-6CBF-4D99-A8DB-B09A1E53723E}"/>
    <cellStyle name="Normal 2 24 10" xfId="10614" xr:uid="{CE860805-5BCD-4A2D-8DAF-40096E44A177}"/>
    <cellStyle name="Normal 2 24 11" xfId="10615" xr:uid="{BD1B9802-8E6F-4A84-89DE-8CDA9E457C6E}"/>
    <cellStyle name="Normal 2 24 12" xfId="10616" xr:uid="{E69AE44E-B1A6-41BE-9749-B6739AF8C2D0}"/>
    <cellStyle name="Normal 2 24 13" xfId="10617" xr:uid="{89238708-1054-427C-B98B-385A3F74F9F0}"/>
    <cellStyle name="Normal 2 24 14" xfId="10618" xr:uid="{8BD40C05-CC57-47F4-895A-6F8E1ECC8C79}"/>
    <cellStyle name="Normal 2 24 15" xfId="10619" xr:uid="{AE6601E0-F6B2-415E-A3CB-40206315C789}"/>
    <cellStyle name="Normal 2 24 16" xfId="10620" xr:uid="{4AD11025-4E2B-4846-92BA-90EF84E16C19}"/>
    <cellStyle name="Normal 2 24 17" xfId="10621" xr:uid="{89CBFBD5-0861-4ED4-B1E6-2EA8E8E2E502}"/>
    <cellStyle name="Normal 2 24 18" xfId="10622" xr:uid="{DFF521F9-11D4-4215-B34B-F11172BF2100}"/>
    <cellStyle name="Normal 2 24 19" xfId="10623" xr:uid="{5DEE56DD-CA2F-4D73-9301-37C7765B847F}"/>
    <cellStyle name="Normal 2 24 2" xfId="10624" xr:uid="{A90DA5A2-A4BB-4D73-8D67-73DC1F18478B}"/>
    <cellStyle name="Normal 2 24 2 2" xfId="10625" xr:uid="{AF789C97-5E59-434B-9395-A931EE305B91}"/>
    <cellStyle name="Normal 2 24 2 3" xfId="10626" xr:uid="{BB190767-5B54-44B3-97C3-91B68C5468D2}"/>
    <cellStyle name="Normal 2 24 2 4" xfId="10627" xr:uid="{B945132F-D40E-4095-9A0D-C8315F1B29A6}"/>
    <cellStyle name="Normal 2 24 2 5" xfId="10628" xr:uid="{B4A25314-15A0-4A5F-A598-09C04F46816F}"/>
    <cellStyle name="Normal 2 24 2 6" xfId="10629" xr:uid="{9836D765-5BE0-417D-9D77-B400C31C6187}"/>
    <cellStyle name="Normal 2 24 2 7" xfId="11235" xr:uid="{66EDAF7C-FB8A-40E1-A0C9-48F8D6C7BD9C}"/>
    <cellStyle name="Normal 2 24 20" xfId="10630" xr:uid="{ABFFAB39-41E1-4AB1-91BE-92E33F61047C}"/>
    <cellStyle name="Normal 2 24 21" xfId="10631" xr:uid="{59B5BAA0-781E-4373-9042-2D0C7FACD884}"/>
    <cellStyle name="Normal 2 24 22" xfId="10632" xr:uid="{8F743F2E-02A9-4866-875A-FD180D8A4A2B}"/>
    <cellStyle name="Normal 2 24 23" xfId="10633" xr:uid="{34086322-939A-4465-BB9D-3E4B56FD005E}"/>
    <cellStyle name="Normal 2 24 24" xfId="10634" xr:uid="{2B4C2A00-ECB6-4C99-8962-AFB3C36F313F}"/>
    <cellStyle name="Normal 2 24 25" xfId="10635" xr:uid="{47AF74F9-D203-4D2E-8869-8D9C313265A3}"/>
    <cellStyle name="Normal 2 24 26" xfId="10636" xr:uid="{174FC002-AB95-49C3-AB00-E148B7A0865C}"/>
    <cellStyle name="Normal 2 24 27" xfId="10637" xr:uid="{CE426626-C6EB-4131-B801-AC0249EB1491}"/>
    <cellStyle name="Normal 2 24 28" xfId="10638" xr:uid="{4C40AE20-F7C6-44EE-9D56-4E6BAFD1FA20}"/>
    <cellStyle name="Normal 2 24 28 2" xfId="11236" xr:uid="{36B570E0-089D-4E89-B311-F63EFAAA0891}"/>
    <cellStyle name="Normal 2 24 29" xfId="10639" xr:uid="{CFD1E93E-9200-46AC-81A6-C65BA334FCEB}"/>
    <cellStyle name="Normal 2 24 29 2" xfId="11237" xr:uid="{044141AC-77BF-4304-83A7-5B50B3316BA3}"/>
    <cellStyle name="Normal 2 24 3" xfId="10640" xr:uid="{24631639-27AC-4AFD-9EB7-ECEA1AFB6E61}"/>
    <cellStyle name="Normal 2 24 30" xfId="10641" xr:uid="{55756710-DFAA-421C-ABB6-AAEC953545DE}"/>
    <cellStyle name="Normal 2 24 30 2" xfId="11238" xr:uid="{4ED1E32C-1311-47C1-A129-C0B9589E5E90}"/>
    <cellStyle name="Normal 2 24 31" xfId="10642" xr:uid="{3E8121BA-7069-4F68-892B-4A88F7518254}"/>
    <cellStyle name="Normal 2 24 31 2" xfId="11239" xr:uid="{F7C8B7CE-BBAA-415D-84B2-4A444BF2787C}"/>
    <cellStyle name="Normal 2 24 4" xfId="10643" xr:uid="{947F0592-B003-4897-A880-18F7E1054719}"/>
    <cellStyle name="Normal 2 24 5" xfId="10644" xr:uid="{9E5C852E-3C6B-44F6-9B17-DBD5DB9C8F30}"/>
    <cellStyle name="Normal 2 24 6" xfId="10645" xr:uid="{720DA4E4-E2B9-441D-BB2C-3BA69E852D41}"/>
    <cellStyle name="Normal 2 24 7" xfId="10646" xr:uid="{14BB4590-0D26-4502-984A-18D43F1B3C1B}"/>
    <cellStyle name="Normal 2 24 8" xfId="10647" xr:uid="{E58A2F18-F921-43A6-B09E-E2276528CCA0}"/>
    <cellStyle name="Normal 2 24 9" xfId="10648" xr:uid="{38524836-40E8-42F2-A8AB-A8FBFE413059}"/>
    <cellStyle name="Normal 2 25" xfId="10649" xr:uid="{8D20B10B-AD63-433D-B423-8542E910B205}"/>
    <cellStyle name="Normal 2 25 2" xfId="10650" xr:uid="{D304BC33-83D3-4725-B68A-9DE34DEFBC4C}"/>
    <cellStyle name="Normal 2 25 2 2" xfId="11240" xr:uid="{B130DA27-24D1-4E0A-8006-0BDB967964F9}"/>
    <cellStyle name="Normal 2 25 3" xfId="10651" xr:uid="{87046BE4-DB0A-48BC-83C9-0CB04CB0F3AC}"/>
    <cellStyle name="Normal 2 25 3 2" xfId="11241" xr:uid="{E6135A9F-C011-4191-A982-66D4F2A2A747}"/>
    <cellStyle name="Normal 2 25 4" xfId="10652" xr:uid="{497F5F3E-D2D1-4626-A492-54B0A04058B2}"/>
    <cellStyle name="Normal 2 25 4 2" xfId="11242" xr:uid="{4BD6D710-038C-4CCD-BC60-6BE944363881}"/>
    <cellStyle name="Normal 2 25 5" xfId="10653" xr:uid="{0D478813-E806-45EE-B06C-A00B1D942E52}"/>
    <cellStyle name="Normal 2 25 5 2" xfId="11243" xr:uid="{7FFD9648-73B9-40C2-9930-1FC76EEAEABD}"/>
    <cellStyle name="Normal 2 25 6" xfId="10654" xr:uid="{7AA525A5-63B5-43E0-81BB-232EA22D4DBB}"/>
    <cellStyle name="Normal 2 25 6 2" xfId="11244" xr:uid="{497E83C6-9C5D-4C47-845C-E066E65C068C}"/>
    <cellStyle name="Normal 2 26" xfId="10655" xr:uid="{414DB3DC-DBC4-44C4-BC39-48B136EC0289}"/>
    <cellStyle name="Normal 2 26 2" xfId="11245" xr:uid="{E810BCC1-FBDF-49F1-8EB1-0348CB0D2685}"/>
    <cellStyle name="Normal 2 27" xfId="10656" xr:uid="{08437F82-0CEA-4E9C-B39F-A4E941A8AA31}"/>
    <cellStyle name="Normal 2 27 2" xfId="11246" xr:uid="{802A9D23-BEC2-4596-9BF7-1F3AD8BC6B10}"/>
    <cellStyle name="Normal 2 28" xfId="10657" xr:uid="{31811B35-8720-47F0-A75F-9C6D2CE70AEC}"/>
    <cellStyle name="Normal 2 28 2" xfId="11247" xr:uid="{C5D1CFC2-9CB3-401D-A1AD-C776C7A26D84}"/>
    <cellStyle name="Normal 2 29" xfId="10658" xr:uid="{54AFF32A-7BE2-4ED0-9AA4-825C3812A784}"/>
    <cellStyle name="Normal 2 29 2" xfId="11248" xr:uid="{31A72403-5C93-4397-9D2A-B61830997C46}"/>
    <cellStyle name="Normal 2 3" xfId="5331" xr:uid="{139339E3-77F6-43EC-8260-2A7339F3FE28}"/>
    <cellStyle name="Normal 2 3 2" xfId="5332" xr:uid="{598F43B2-6795-4F40-87AF-3930E33B67C9}"/>
    <cellStyle name="Normal 2 3 2 2" xfId="10660" xr:uid="{819B5DDC-C35A-40BE-9BAA-56F4ABF99680}"/>
    <cellStyle name="Normal 2 3 2 2 2" xfId="14068" xr:uid="{50932926-E719-4F49-BD27-754D8948C561}"/>
    <cellStyle name="Normal 2 3 2 3" xfId="11096" xr:uid="{5273D301-F487-4CD3-8587-8F9052FE6845}"/>
    <cellStyle name="Normal 2 3 3" xfId="5333" xr:uid="{65B886D4-1713-4B83-A71C-1C8A879DF966}"/>
    <cellStyle name="Normal 2 3 3 2" xfId="13878" xr:uid="{23DE38DD-FD46-41B8-9336-CF49DC6A7538}"/>
    <cellStyle name="Normal 2 3 4" xfId="5334" xr:uid="{D6134239-8E46-4F3B-A32A-86A618491CED}"/>
    <cellStyle name="Normal 2 3 4 2" xfId="14042" xr:uid="{DF11702F-9454-48A5-BCDA-F56E283E95F0}"/>
    <cellStyle name="Normal 2 3 5" xfId="10659" xr:uid="{8FD2DBB7-231B-4ACA-A264-B7A716E62B19}"/>
    <cellStyle name="Normal 2 3 5 2" xfId="14055" xr:uid="{D87E1EF7-D72F-409D-A2F8-204C2EA78EB2}"/>
    <cellStyle name="Normal 2 3 6" xfId="11088" xr:uid="{A3C7E13A-BE4C-45B1-92F1-F0B5592DA1E2}"/>
    <cellStyle name="Normal 2 3 7" xfId="11249" xr:uid="{25458306-B2B8-49AA-AA64-E784E4C52941}"/>
    <cellStyle name="Normal 2 30" xfId="10661" xr:uid="{F91FBE09-987E-4A1E-9A89-874A8CBE0E31}"/>
    <cellStyle name="Normal 2 30 2" xfId="11250" xr:uid="{313D9973-054E-4663-B273-A0198453EF67}"/>
    <cellStyle name="Normal 2 31" xfId="10662" xr:uid="{C31FB989-A516-49D6-AFD5-B63BE0FCD757}"/>
    <cellStyle name="Normal 2 31 2" xfId="11251" xr:uid="{91D7A721-8E36-4421-9579-4274F7B2F15E}"/>
    <cellStyle name="Normal 2 32" xfId="10663" xr:uid="{C3500678-6B10-4299-982A-49A03B191C3C}"/>
    <cellStyle name="Normal 2 32 2" xfId="11252" xr:uid="{456E849F-A2C0-43C6-B3DE-C0371A7D3F6B}"/>
    <cellStyle name="Normal 2 33" xfId="10664" xr:uid="{A2F953BA-47F4-478F-BC5B-BDC35FDFDD74}"/>
    <cellStyle name="Normal 2 33 2" xfId="11253" xr:uid="{A2738069-64B7-4D8D-9899-42EB7616BB9D}"/>
    <cellStyle name="Normal 2 34" xfId="10665" xr:uid="{7CBFBF35-57B6-43E5-B6FC-4871D3B5D54C}"/>
    <cellStyle name="Normal 2 34 2" xfId="11254" xr:uid="{A91CF275-6FB3-40BC-A128-78889FC60A0B}"/>
    <cellStyle name="Normal 2 35" xfId="10666" xr:uid="{8DDCC2F7-FFF9-4B2D-8407-64EE032BAF0D}"/>
    <cellStyle name="Normal 2 35 2" xfId="11255" xr:uid="{5A203D18-DBF1-49CC-8771-129F51356BE4}"/>
    <cellStyle name="Normal 2 36" xfId="10667" xr:uid="{316DD72C-8592-4F90-9C96-03E3020B16A1}"/>
    <cellStyle name="Normal 2 36 2" xfId="11256" xr:uid="{823B4E7B-DEB6-414E-B9B9-7CADB6C233E2}"/>
    <cellStyle name="Normal 2 37" xfId="10668" xr:uid="{EFB7B31E-7DD8-4EFB-820D-9D71E3509947}"/>
    <cellStyle name="Normal 2 37 2" xfId="11257" xr:uid="{8DA72CDF-25CD-4329-BED6-DEF819FFBCEA}"/>
    <cellStyle name="Normal 2 38" xfId="10669" xr:uid="{0F9FAA83-83C7-434E-B4F4-08642FD0577B}"/>
    <cellStyle name="Normal 2 38 2" xfId="11258" xr:uid="{4D291AB0-3776-4699-8EE1-09237C38C775}"/>
    <cellStyle name="Normal 2 39" xfId="10670" xr:uid="{4206A8EF-BD25-4BA5-BEE0-CC78F5A04179}"/>
    <cellStyle name="Normal 2 39 2" xfId="11259" xr:uid="{E6D64392-DF1E-4232-8E58-AB52F7D7880B}"/>
    <cellStyle name="Normal 2 4" xfId="5335" xr:uid="{4149C981-4DF2-4C13-8EC7-7C2EEC8F5F60}"/>
    <cellStyle name="Normal 2 4 2" xfId="5336" xr:uid="{6A26B978-70C3-4961-8A7F-897F5212C82F}"/>
    <cellStyle name="Normal 2 4 2 2" xfId="13305" xr:uid="{C2232456-E756-4C11-B451-F85789946D1D}"/>
    <cellStyle name="Normal 2 4 2 3" xfId="13791" xr:uid="{FAE96F0B-02FB-4756-BADB-8F3842681C56}"/>
    <cellStyle name="Normal 2 4 3" xfId="5337" xr:uid="{3D682D9F-14DA-4FEC-956F-AE3E28B7EA86}"/>
    <cellStyle name="Normal 2 4 4" xfId="5338" xr:uid="{F8D68291-3678-467B-839D-A6804CDE5741}"/>
    <cellStyle name="Normal 2 4 5" xfId="10671" xr:uid="{205829F8-CFE5-40B2-9EB9-7A53EDFAFE2F}"/>
    <cellStyle name="Normal 2 4 6" xfId="11095" xr:uid="{AC6BCACD-D229-49BC-A3F0-4D60D4FB182C}"/>
    <cellStyle name="Normal 2 4 7" xfId="12918" xr:uid="{C28CBB49-B321-4BE4-BB94-3391D66B13FA}"/>
    <cellStyle name="Normal 2 40" xfId="10672" xr:uid="{753B716C-0195-407E-927A-1C44D69E790B}"/>
    <cellStyle name="Normal 2 40 2" xfId="11260" xr:uid="{647F47F9-70B1-449F-9C6B-3C9B4B5E4C9E}"/>
    <cellStyle name="Normal 2 41" xfId="10673" xr:uid="{A2AE149F-4B2D-420C-A247-DA73FA9D6A39}"/>
    <cellStyle name="Normal 2 41 2" xfId="11261" xr:uid="{E6A1D1D8-FA4D-4417-957D-FBB3238AD435}"/>
    <cellStyle name="Normal 2 42" xfId="10674" xr:uid="{D1BCBC5B-93A8-425C-9432-473908991B36}"/>
    <cellStyle name="Normal 2 42 2" xfId="11262" xr:uid="{E9F29E17-A9D2-4265-8B54-34CEEF32FEC3}"/>
    <cellStyle name="Normal 2 43" xfId="10675" xr:uid="{AA11F2E8-B0AD-4B3D-A98A-978A1D96352A}"/>
    <cellStyle name="Normal 2 43 2" xfId="11263" xr:uid="{D53C9293-D72C-4BF8-8EB9-EC63035597ED}"/>
    <cellStyle name="Normal 2 44" xfId="10676" xr:uid="{B6C654C4-3D86-4801-8216-83FCE82AB424}"/>
    <cellStyle name="Normal 2 44 2" xfId="11264" xr:uid="{3A7DA04B-A095-47C0-871C-57C395D5FE77}"/>
    <cellStyle name="Normal 2 45" xfId="10677" xr:uid="{5D67CCC9-A3E5-4F82-8981-2F6725662C76}"/>
    <cellStyle name="Normal 2 45 2" xfId="11265" xr:uid="{CF920F2E-6751-4D25-948C-EBC16D66D4F8}"/>
    <cellStyle name="Normal 2 46" xfId="10678" xr:uid="{87177927-BC54-472B-B3F4-6D798B7526CF}"/>
    <cellStyle name="Normal 2 46 2" xfId="11266" xr:uid="{050A9C2E-105B-4A9C-B7AE-A9B8CF155BB1}"/>
    <cellStyle name="Normal 2 47" xfId="10679" xr:uid="{69669C85-BFE4-4492-AFEF-98A0FB7B8FD0}"/>
    <cellStyle name="Normal 2 47 2" xfId="11267" xr:uid="{3BC154B6-4882-463C-AD6F-B50CACB15E81}"/>
    <cellStyle name="Normal 2 48" xfId="10680" xr:uid="{71A04ABF-1F58-4A6F-9AEA-DA3931051234}"/>
    <cellStyle name="Normal 2 48 2" xfId="11268" xr:uid="{1E91DF8E-93B0-40D8-8DB9-5966FD5D44E3}"/>
    <cellStyle name="Normal 2 49" xfId="10681" xr:uid="{F21574FE-C57F-4988-9705-06B649F1A088}"/>
    <cellStyle name="Normal 2 49 2" xfId="11269" xr:uid="{2C001182-E737-4F0B-837A-6B1615284F55}"/>
    <cellStyle name="Normal 2 5" xfId="5339" xr:uid="{9C707BD5-958F-483E-B857-F317B8FE80CC}"/>
    <cellStyle name="Normal 2 5 2" xfId="10290" xr:uid="{C3DF26FB-D4C5-43B8-8E12-ACF5367D31EB}"/>
    <cellStyle name="Normal 2 50" xfId="10682" xr:uid="{2179091C-9D1E-4051-BFA8-6EBAA4B06A57}"/>
    <cellStyle name="Normal 2 51" xfId="10683" xr:uid="{F6CE2B46-B9E3-4084-B4C8-081A8C187239}"/>
    <cellStyle name="Normal 2 52" xfId="10684" xr:uid="{F0BA79D4-C179-4A30-A697-0C640F98D308}"/>
    <cellStyle name="Normal 2 53" xfId="10685" xr:uid="{D2D7FAC9-541F-4AA3-8895-9ED0F71E7AA2}"/>
    <cellStyle name="Normal 2 54" xfId="10686" xr:uid="{4B103522-2F67-4C67-A084-A66239748347}"/>
    <cellStyle name="Normal 2 54 2" xfId="11270" xr:uid="{4CD7D245-06E4-44C6-870F-B9D58E7CF826}"/>
    <cellStyle name="Normal 2 55" xfId="11007" xr:uid="{34C7F025-EDC4-403D-B6B6-6F109F9590D1}"/>
    <cellStyle name="Normal 2 55 2" xfId="14021" xr:uid="{103466EE-FB1A-44DA-B29B-5E65D5DAF072}"/>
    <cellStyle name="Normal 2 56" xfId="11010" xr:uid="{B313C173-D5EC-4414-9C42-0DA9D008D1B5}"/>
    <cellStyle name="Normal 2 57" xfId="154" xr:uid="{B81253F9-4113-4FCD-B249-146BBF00B3E4}"/>
    <cellStyle name="Normal 2 6" xfId="5340" xr:uid="{E420AA29-6A79-4085-B52C-7DD7CBB06740}"/>
    <cellStyle name="Normal 2 7" xfId="5341" xr:uid="{1BFEBC5C-D12B-4557-B819-3479C79B8FFE}"/>
    <cellStyle name="Normal 2 8" xfId="5342" xr:uid="{99D37088-1CBE-4899-9D8B-4CA776D21B35}"/>
    <cellStyle name="Normal 2 8 2" xfId="5343" xr:uid="{FA5239DA-D13D-42AF-9743-E0CA8CF7ADCA}"/>
    <cellStyle name="Normal 2 8 3" xfId="10687" xr:uid="{5CE22F35-9ED9-4101-AA02-B125C2BBEC23}"/>
    <cellStyle name="Normal 2 9" xfId="5344" xr:uid="{B33FAC70-9C24-42C8-9499-F06855EAB715}"/>
    <cellStyle name="Normal 2_NGV NUMBER (2)" xfId="10688" xr:uid="{81651621-18C1-4C31-BD23-5B338FF908EE}"/>
    <cellStyle name="Normal 20" xfId="5345" xr:uid="{04A5470F-BB89-4C2A-9F42-5E1A39085D03}"/>
    <cellStyle name="Normal 20 2" xfId="10689" xr:uid="{DB4E6253-FECC-4A68-BE71-FD15E11C9F39}"/>
    <cellStyle name="Normal 20 3" xfId="11271" xr:uid="{685D2ED5-8D1B-4E9A-8534-3630B9D99546}"/>
    <cellStyle name="Normal 21" xfId="5346" xr:uid="{69305B2E-ACDB-4562-93AE-D9AF78F25204}"/>
    <cellStyle name="Normal 21 2" xfId="10690" xr:uid="{B265CF6F-9DC7-4F31-9FA3-73F4D41AA757}"/>
    <cellStyle name="Normal 22" xfId="5347" xr:uid="{0B13D6FA-9F09-440E-A823-2BA2398A556C}"/>
    <cellStyle name="Normal 22 2" xfId="10691" xr:uid="{1B41F802-E706-40A9-93FC-D71B7ECE60E2}"/>
    <cellStyle name="Normal 22 3" xfId="12919" xr:uid="{1CB885FA-85F0-4A66-A238-209E7C85CA4F}"/>
    <cellStyle name="Normal 23" xfId="5348" xr:uid="{E7B76B0A-4521-41A8-820B-16B6A2BDA58B}"/>
    <cellStyle name="Normal 23 2" xfId="10692" xr:uid="{B854C40B-B2F4-4EBA-8E3E-DE36BE2CAFD8}"/>
    <cellStyle name="Normal 23 3" xfId="12920" xr:uid="{9B9CFF6B-F75A-4CC4-8047-93C15D85C697}"/>
    <cellStyle name="Normal 24" xfId="5349" xr:uid="{A1DEFC0E-5E5A-45E5-AD70-CD1C19EACA42}"/>
    <cellStyle name="Normal 24 2" xfId="168" xr:uid="{A3883BEB-2AC1-458D-8CA8-F5CBC21A9ECE}"/>
    <cellStyle name="Normal 24 2 2" xfId="11549" xr:uid="{FB180F54-EA36-489B-B5F4-7502C6DE5B04}"/>
    <cellStyle name="Normal 24 3" xfId="12921" xr:uid="{B55F8758-0A50-469D-95D8-5B8886B92C87}"/>
    <cellStyle name="Normal 25" xfId="5350" xr:uid="{6C579538-5927-4ED4-90A1-227C9CD28DDF}"/>
    <cellStyle name="Normal 25 2" xfId="10693" xr:uid="{7EC92FE0-D0C4-45B5-A6B6-D6B8F8BF5756}"/>
    <cellStyle name="Normal 25 3" xfId="12922" xr:uid="{33E2B493-754B-4851-8D56-15AA5214206A}"/>
    <cellStyle name="Normal 26" xfId="5351" xr:uid="{C2117A22-6003-4456-B2EB-F9B238AF9F66}"/>
    <cellStyle name="Normal 26 10" xfId="10695" xr:uid="{EBBB4385-33C2-493F-99CF-830741738E61}"/>
    <cellStyle name="Normal 26 11" xfId="10696" xr:uid="{F15219DE-EA82-4F17-9808-3B1753DCE030}"/>
    <cellStyle name="Normal 26 12" xfId="10697" xr:uid="{C0C0D28A-3BB1-4AF4-AECB-DDC62A2DB513}"/>
    <cellStyle name="Normal 26 13" xfId="10698" xr:uid="{965E2A6E-92DC-4DE0-8F24-0A024BC980A4}"/>
    <cellStyle name="Normal 26 14" xfId="10699" xr:uid="{08A57386-E2BB-4844-AFF6-FF623530D3FE}"/>
    <cellStyle name="Normal 26 15" xfId="10700" xr:uid="{51FA888A-34DF-4028-BCE1-B194BB0B9927}"/>
    <cellStyle name="Normal 26 16" xfId="10701" xr:uid="{F52E53E1-4831-40AB-801A-9621CB406B8B}"/>
    <cellStyle name="Normal 26 17" xfId="10702" xr:uid="{4CE5D4EA-7D1A-41EF-B59C-9E388D77FD8B}"/>
    <cellStyle name="Normal 26 18" xfId="10703" xr:uid="{BE7206F3-7560-4931-969F-2C3097B4D7DD}"/>
    <cellStyle name="Normal 26 19" xfId="10704" xr:uid="{33DA4E1E-8188-48D6-9EAD-A7C219C7CFE0}"/>
    <cellStyle name="Normal 26 2" xfId="10705" xr:uid="{4BAC7EA0-CA94-49A9-A941-7693B85973FC}"/>
    <cellStyle name="Normal 26 20" xfId="10706" xr:uid="{E08204A1-73CA-4A81-AB86-A9D46C249568}"/>
    <cellStyle name="Normal 26 21" xfId="10707" xr:uid="{EE1E51E2-A8DC-4A16-B7A1-12E0557D01AB}"/>
    <cellStyle name="Normal 26 22" xfId="10708" xr:uid="{90BD6CCF-759E-4582-8907-5BD11DB77F17}"/>
    <cellStyle name="Normal 26 23" xfId="10709" xr:uid="{49F6F0E5-A6C2-4BD0-BF02-83955CF79C70}"/>
    <cellStyle name="Normal 26 24" xfId="10710" xr:uid="{1BBA4D45-C4A2-4A5E-9D4C-4D0E6F01AD9A}"/>
    <cellStyle name="Normal 26 25" xfId="10711" xr:uid="{DB333386-8F9E-4324-8B29-0BF6F480F6E9}"/>
    <cellStyle name="Normal 26 26" xfId="10712" xr:uid="{1A85C686-62D1-4D39-BABD-2E1C7FE5DC70}"/>
    <cellStyle name="Normal 26 27" xfId="10713" xr:uid="{8D25AA29-8BED-4904-9FD9-793F98CCAE29}"/>
    <cellStyle name="Normal 26 28" xfId="10694" xr:uid="{C887E51F-ABB0-4941-8553-9ED1217AD91E}"/>
    <cellStyle name="Normal 26 29" xfId="12923" xr:uid="{10F6D80C-9BF6-4A21-980E-B06D7CCB4F1A}"/>
    <cellStyle name="Normal 26 3" xfId="10714" xr:uid="{9E702586-294D-4B55-9E3A-7B9416B872AC}"/>
    <cellStyle name="Normal 26 4" xfId="10715" xr:uid="{501A172E-DD61-4FE0-8340-D7A66397CE33}"/>
    <cellStyle name="Normal 26 5" xfId="10716" xr:uid="{C0929D65-4CEE-48FA-8CC7-B01932DAEBA6}"/>
    <cellStyle name="Normal 26 6" xfId="10717" xr:uid="{72E5E7B9-6B2A-4A11-8274-D18A46B57C43}"/>
    <cellStyle name="Normal 26 7" xfId="10718" xr:uid="{3701E040-F5CC-42E7-A43F-BC184B19364E}"/>
    <cellStyle name="Normal 26 8" xfId="10719" xr:uid="{944952DC-4FD7-4946-9572-709C1A475924}"/>
    <cellStyle name="Normal 26 9" xfId="10720" xr:uid="{A60190B3-7D4D-48DC-88B0-E19E1EEA5CC5}"/>
    <cellStyle name="Normal 27" xfId="5352" xr:uid="{A6CB45D1-732F-4940-B2C6-6B76B91D5756}"/>
    <cellStyle name="Normal 27 2" xfId="10721" xr:uid="{51BAC6D5-55EA-4850-9185-DA38CE8FB358}"/>
    <cellStyle name="Normal 27 2 2" xfId="14085" xr:uid="{D42E3008-49BD-48CB-A588-CF357834CF1F}"/>
    <cellStyle name="Normal 27 3" xfId="12924" xr:uid="{C341D630-2E23-4B9F-8A80-522615D89B58}"/>
    <cellStyle name="Normal 27 4" xfId="13764" xr:uid="{0D1FD211-0526-4934-BFB4-56D473DA634B}"/>
    <cellStyle name="Normal 28" xfId="5353" xr:uid="{C1AC6104-BAC0-4053-BA39-49F1E07DD9B9}"/>
    <cellStyle name="Normal 28 2" xfId="10722" xr:uid="{DE01BFBD-2F8F-48E1-B1C6-BFE99B83B8A4}"/>
    <cellStyle name="Normal 28 3" xfId="12925" xr:uid="{6D386345-E6F3-4382-AFFB-6D2E1A862316}"/>
    <cellStyle name="Normal 29" xfId="10258" xr:uid="{6D57C4D5-734A-4F0B-9B76-12E38680A1F2}"/>
    <cellStyle name="Normal 29 2" xfId="10724" xr:uid="{E5946E22-7BEB-418D-AA4C-BCD9D6501953}"/>
    <cellStyle name="Normal 29 3" xfId="10723" xr:uid="{E6955365-5D59-44D4-A343-F2721812D8AD}"/>
    <cellStyle name="Normal 29 4" xfId="12446" xr:uid="{DEBBF30D-6554-40AE-8DE3-EDD54DFC72C3}"/>
    <cellStyle name="Normal 29 5" xfId="12926" xr:uid="{FD9E1D3A-1142-422A-AA93-36108A9CD050}"/>
    <cellStyle name="Normal 3" xfId="64" xr:uid="{00000000-0005-0000-0000-000040000000}"/>
    <cellStyle name="Normal 3 10" xfId="5355" xr:uid="{18990B2E-955A-4F88-BAD2-CE8E1B97BB41}"/>
    <cellStyle name="Normal 3 10 2" xfId="5356" xr:uid="{DEFCE350-945C-4EDF-9204-503D78D5713A}"/>
    <cellStyle name="Normal 3 10 3" xfId="5357" xr:uid="{30D0A804-9936-4C2A-B1DE-AA2CC739A892}"/>
    <cellStyle name="Normal 3 10 4" xfId="5358" xr:uid="{24D43D20-181D-431F-8661-341403C1ECD7}"/>
    <cellStyle name="Normal 3 10 5" xfId="5359" xr:uid="{BA1A02A0-8701-4346-A8EE-45DA9F5ABE22}"/>
    <cellStyle name="Normal 3 10 5 10" xfId="5360" xr:uid="{84851F9D-6413-4BEA-827B-358C788A5CF6}"/>
    <cellStyle name="Normal 3 10 5 10 2" xfId="5361" xr:uid="{865E37DB-4CB3-4C18-8638-0D88C219933B}"/>
    <cellStyle name="Normal 3 10 5 10 2 2" xfId="5362" xr:uid="{0E8C1617-4F48-47C3-8102-E70ADAAF43AD}"/>
    <cellStyle name="Normal 3 10 5 10 3" xfId="5363" xr:uid="{41AF7CED-043A-4825-88A9-0030B29B105E}"/>
    <cellStyle name="Normal 3 10 5 10 3 2" xfId="5364" xr:uid="{0DE47EE3-9CF4-4855-9E4D-E23B007D4FFB}"/>
    <cellStyle name="Normal 3 10 5 10 4" xfId="5365" xr:uid="{8B417809-8A23-450A-AD48-83509611C426}"/>
    <cellStyle name="Normal 3 10 5 11" xfId="5366" xr:uid="{2E4A26A1-7E5B-471F-B482-F243126D90CB}"/>
    <cellStyle name="Normal 3 10 5 11 2" xfId="5367" xr:uid="{293E8120-EA3F-43B6-AD47-3CDAA7E0CDB0}"/>
    <cellStyle name="Normal 3 10 5 11 2 2" xfId="5368" xr:uid="{4D321492-6AAA-40B0-902E-4B7AC835F68C}"/>
    <cellStyle name="Normal 3 10 5 11 3" xfId="5369" xr:uid="{2F14FD8C-0616-4D71-8804-B726D9CD29E8}"/>
    <cellStyle name="Normal 3 10 5 11 3 2" xfId="5370" xr:uid="{E35D39E6-EEC2-4824-858A-652D21436541}"/>
    <cellStyle name="Normal 3 10 5 11 4" xfId="5371" xr:uid="{51DEBEC8-0CC0-4D9F-91AE-3ACF6E23A87C}"/>
    <cellStyle name="Normal 3 10 5 12" xfId="5372" xr:uid="{D29B1A88-0E62-4259-8179-E475C4D219E0}"/>
    <cellStyle name="Normal 3 10 5 12 2" xfId="5373" xr:uid="{D5E1E872-FA56-4D0C-B84B-AE1715A3D330}"/>
    <cellStyle name="Normal 3 10 5 12 2 2" xfId="5374" xr:uid="{A3250E06-B7EB-40E0-A4D0-852AED0C9F12}"/>
    <cellStyle name="Normal 3 10 5 12 3" xfId="5375" xr:uid="{FF2BEFE4-A0F8-4985-8CD0-E78DEFF234DD}"/>
    <cellStyle name="Normal 3 10 5 12 3 2" xfId="5376" xr:uid="{574D701C-D5B9-4D8E-BA8A-0BF525A9D31C}"/>
    <cellStyle name="Normal 3 10 5 12 4" xfId="5377" xr:uid="{C52C65F8-CE1B-44B4-B26A-D0935F2D7AD9}"/>
    <cellStyle name="Normal 3 10 5 13" xfId="5378" xr:uid="{9F3109CB-68EB-47B2-AE79-C0529651F142}"/>
    <cellStyle name="Normal 3 10 5 13 2" xfId="5379" xr:uid="{29FC9212-A948-40BD-9C92-C43A1F754703}"/>
    <cellStyle name="Normal 3 10 5 14" xfId="5380" xr:uid="{8537E4A9-81F9-4208-9166-E0783E85CE9A}"/>
    <cellStyle name="Normal 3 10 5 14 2" xfId="5381" xr:uid="{06F1E83A-C02A-4D1B-816B-638CA9032F27}"/>
    <cellStyle name="Normal 3 10 5 15" xfId="5382" xr:uid="{ADA18323-FCA6-4CF8-A07A-F9698246681A}"/>
    <cellStyle name="Normal 3 10 5 15 2" xfId="5383" xr:uid="{2448419D-3E93-492B-AC5B-B173B8A9C06B}"/>
    <cellStyle name="Normal 3 10 5 16" xfId="5384" xr:uid="{CA2BFE0E-84C0-4AE5-8B2B-6859EEC90C1F}"/>
    <cellStyle name="Normal 3 10 5 16 2" xfId="5385" xr:uid="{DC5EEE49-A8C4-455C-AD35-921F1A010697}"/>
    <cellStyle name="Normal 3 10 5 17" xfId="5386" xr:uid="{425837C1-A062-473C-B6FB-F612AD23A004}"/>
    <cellStyle name="Normal 3 10 5 17 2" xfId="5387" xr:uid="{685B4DFD-5C87-4AED-AC71-B3868FDDEBCD}"/>
    <cellStyle name="Normal 3 10 5 18" xfId="5388" xr:uid="{F3004D82-6CEB-44F4-9489-386A686AA0B4}"/>
    <cellStyle name="Normal 3 10 5 2" xfId="5389" xr:uid="{DD7272F5-9F8D-4344-B801-A452FB6CCE1E}"/>
    <cellStyle name="Normal 3 10 5 2 2" xfId="5390" xr:uid="{72CDFAB2-D2BA-4AAF-8E1B-3CFD4D833F20}"/>
    <cellStyle name="Normal 3 10 5 2 2 2" xfId="5391" xr:uid="{65F09388-43BF-4176-ACAC-9D308F397A6B}"/>
    <cellStyle name="Normal 3 10 5 2 3" xfId="5392" xr:uid="{785E9488-2B2F-45AA-87A8-20076F5140DF}"/>
    <cellStyle name="Normal 3 10 5 2 3 2" xfId="5393" xr:uid="{84B11F46-345F-461A-B04C-26F93BAFF16C}"/>
    <cellStyle name="Normal 3 10 5 2 4" xfId="5394" xr:uid="{6D34BD3B-5D36-448B-BC83-1EEC0A9C9EB5}"/>
    <cellStyle name="Normal 3 10 5 3" xfId="5395" xr:uid="{11A44799-E3FF-4B38-8A3E-3A4BAEC3A084}"/>
    <cellStyle name="Normal 3 10 5 3 2" xfId="5396" xr:uid="{8BA3AAC6-8137-4819-8AEF-CC3F5AF6AA6C}"/>
    <cellStyle name="Normal 3 10 5 3 2 2" xfId="5397" xr:uid="{0EB2D588-1827-4769-8941-3B037F19874C}"/>
    <cellStyle name="Normal 3 10 5 3 3" xfId="5398" xr:uid="{47C3781B-9452-4541-A61A-C51FA277D3C2}"/>
    <cellStyle name="Normal 3 10 5 3 3 2" xfId="5399" xr:uid="{7FAB632D-CD6A-4ADF-93DC-1C160DCABA69}"/>
    <cellStyle name="Normal 3 10 5 3 4" xfId="5400" xr:uid="{F9B4CA8B-6C1D-4D00-A410-C990A48CE634}"/>
    <cellStyle name="Normal 3 10 5 4" xfId="5401" xr:uid="{D5AD6EEB-892B-489A-83BD-9B6F9B0C28D3}"/>
    <cellStyle name="Normal 3 10 5 4 2" xfId="5402" xr:uid="{DD179C2B-0243-4397-8638-72B84D782F60}"/>
    <cellStyle name="Normal 3 10 5 4 2 2" xfId="5403" xr:uid="{C67F78F7-EC14-4A0F-ACDE-902611A60472}"/>
    <cellStyle name="Normal 3 10 5 4 3" xfId="5404" xr:uid="{A96F9371-3E60-4751-A3D3-1555D733AC35}"/>
    <cellStyle name="Normal 3 10 5 4 3 2" xfId="5405" xr:uid="{B0449232-3475-4F92-9E7A-632EC770BB50}"/>
    <cellStyle name="Normal 3 10 5 4 4" xfId="5406" xr:uid="{62CB767A-A669-4B48-AAD9-579AE55F0C5D}"/>
    <cellStyle name="Normal 3 10 5 5" xfId="5407" xr:uid="{5C8BDED1-337C-481E-A5CC-87748AEE01EC}"/>
    <cellStyle name="Normal 3 10 5 5 2" xfId="5408" xr:uid="{68044A81-9BCF-4C78-839F-A2741847073B}"/>
    <cellStyle name="Normal 3 10 5 5 2 2" xfId="5409" xr:uid="{D430CBE8-D51C-47F1-9C34-A3008583469B}"/>
    <cellStyle name="Normal 3 10 5 5 3" xfId="5410" xr:uid="{DE610EA1-B8DC-4E2B-B142-1D7C8D44ED90}"/>
    <cellStyle name="Normal 3 10 5 5 3 2" xfId="5411" xr:uid="{31DBC028-BE46-43DF-84DA-BF038A8F2350}"/>
    <cellStyle name="Normal 3 10 5 5 4" xfId="5412" xr:uid="{28AD46A3-A0B4-4FC3-A2F3-8BB3E61A4D97}"/>
    <cellStyle name="Normal 3 10 5 6" xfId="5413" xr:uid="{F5056D18-5477-466A-A0FA-E8327AE2935F}"/>
    <cellStyle name="Normal 3 10 5 6 2" xfId="5414" xr:uid="{366FE6E6-4BD0-4F9C-9BF7-ED693D0864AA}"/>
    <cellStyle name="Normal 3 10 5 6 2 2" xfId="5415" xr:uid="{700AA12E-B80C-43CB-A79A-1F95A9105207}"/>
    <cellStyle name="Normal 3 10 5 6 3" xfId="5416" xr:uid="{BF8CE486-E149-4DDD-9AB8-929E6BE8465E}"/>
    <cellStyle name="Normal 3 10 5 6 3 2" xfId="5417" xr:uid="{D1F00C49-5ADF-4483-ADD8-88B429CE6629}"/>
    <cellStyle name="Normal 3 10 5 6 4" xfId="5418" xr:uid="{A7138076-A282-4A36-8B9F-71943759032C}"/>
    <cellStyle name="Normal 3 10 5 7" xfId="5419" xr:uid="{DE3B6DC2-5F7E-4E6B-A907-0221114DC5F9}"/>
    <cellStyle name="Normal 3 10 5 7 2" xfId="5420" xr:uid="{61F7900C-5A9E-4D1D-8E00-5C8CFACEFA22}"/>
    <cellStyle name="Normal 3 10 5 7 2 2" xfId="5421" xr:uid="{4B0B0FBC-04F7-4EBD-BA9B-C256639E43D3}"/>
    <cellStyle name="Normal 3 10 5 7 3" xfId="5422" xr:uid="{3F0D9A5C-DFBF-4A80-A4DD-F5ADFDA9F005}"/>
    <cellStyle name="Normal 3 10 5 7 3 2" xfId="5423" xr:uid="{D42BD0AD-B648-4348-8BE4-82584A848B96}"/>
    <cellStyle name="Normal 3 10 5 7 4" xfId="5424" xr:uid="{980672D1-65E4-43F6-BA7E-3018302D1708}"/>
    <cellStyle name="Normal 3 10 5 8" xfId="5425" xr:uid="{FFB4E6C0-B117-410E-B598-83533E2CE482}"/>
    <cellStyle name="Normal 3 10 5 8 2" xfId="5426" xr:uid="{B68B0A60-54E1-4FD7-BDE3-4F3A3968B132}"/>
    <cellStyle name="Normal 3 10 5 8 2 2" xfId="5427" xr:uid="{FD7AA658-5148-4681-9AA7-8D7EBFC76467}"/>
    <cellStyle name="Normal 3 10 5 8 3" xfId="5428" xr:uid="{44F50ED4-619A-4816-A426-5F4D4C8CAD3A}"/>
    <cellStyle name="Normal 3 10 5 8 3 2" xfId="5429" xr:uid="{62DB14C4-0546-4F01-AB98-B94BD452A1E0}"/>
    <cellStyle name="Normal 3 10 5 8 4" xfId="5430" xr:uid="{97B685E6-8BE0-4469-B79F-293979F3E169}"/>
    <cellStyle name="Normal 3 10 5 9" xfId="5431" xr:uid="{0C4D1861-B9CB-4577-AD34-8B5962CD7BB3}"/>
    <cellStyle name="Normal 3 10 5 9 2" xfId="5432" xr:uid="{52F54A4F-444A-4DD7-ACA1-ABB039CB0ECC}"/>
    <cellStyle name="Normal 3 10 5 9 2 2" xfId="5433" xr:uid="{D66C6192-7B22-4B4E-AB07-0FFCC5567410}"/>
    <cellStyle name="Normal 3 10 5 9 3" xfId="5434" xr:uid="{DA7A2F2F-8495-4A9D-A17F-63399F80E737}"/>
    <cellStyle name="Normal 3 10 5 9 3 2" xfId="5435" xr:uid="{1109843C-703E-46BE-B01C-9D90F3D25242}"/>
    <cellStyle name="Normal 3 10 5 9 4" xfId="5436" xr:uid="{4B6543C1-20C8-41E1-8DF9-F9C0C7450BE8}"/>
    <cellStyle name="Normal 3 11" xfId="5437" xr:uid="{FEF1D78F-B767-4264-9089-888622D92987}"/>
    <cellStyle name="Normal 3 11 2" xfId="5438" xr:uid="{8CAE46D2-7134-4D64-B71D-15465BCF74E2}"/>
    <cellStyle name="Normal 3 11 3" xfId="5439" xr:uid="{A80C1F8A-31A4-408F-A3E8-DCC20B09531E}"/>
    <cellStyle name="Normal 3 11 4" xfId="5440" xr:uid="{5EDA6BFE-F46E-4D57-9471-9A9DCC671E1E}"/>
    <cellStyle name="Normal 3 11 5" xfId="5441" xr:uid="{C9D006BD-4D75-4562-8CA6-D599F93E66BB}"/>
    <cellStyle name="Normal 3 11 5 10" xfId="5442" xr:uid="{805720BC-1B20-4867-8F3C-151E3F1F42A0}"/>
    <cellStyle name="Normal 3 11 5 10 2" xfId="5443" xr:uid="{A2F64945-1AF7-476A-8B6F-87770CC7B390}"/>
    <cellStyle name="Normal 3 11 5 10 2 2" xfId="5444" xr:uid="{2DDDC20C-22C0-4689-B696-3C3F208C5DCF}"/>
    <cellStyle name="Normal 3 11 5 10 3" xfId="5445" xr:uid="{7B4BADED-ACEF-40BC-97AA-B99F288601D8}"/>
    <cellStyle name="Normal 3 11 5 10 3 2" xfId="5446" xr:uid="{6FD05EC6-0019-4547-920C-CD6CC6145809}"/>
    <cellStyle name="Normal 3 11 5 10 4" xfId="5447" xr:uid="{A06E0500-A587-43F4-BB7E-AA827578A33E}"/>
    <cellStyle name="Normal 3 11 5 11" xfId="5448" xr:uid="{BE4E000F-C0A7-49CB-8484-A826E9FB3435}"/>
    <cellStyle name="Normal 3 11 5 11 2" xfId="5449" xr:uid="{D2844ECA-EFC1-4C68-881B-A84C2BC22795}"/>
    <cellStyle name="Normal 3 11 5 11 2 2" xfId="5450" xr:uid="{B4393012-47E8-479B-9DEA-BD04D0F1BAA6}"/>
    <cellStyle name="Normal 3 11 5 11 3" xfId="5451" xr:uid="{20CA955F-42A4-4D54-B0F1-33A53F86723A}"/>
    <cellStyle name="Normal 3 11 5 11 3 2" xfId="5452" xr:uid="{D284F2DE-9FF0-4E09-A386-9BD1ED3C1AA9}"/>
    <cellStyle name="Normal 3 11 5 11 4" xfId="5453" xr:uid="{6476E88E-3AD8-4925-BC56-9F2BD95BD39D}"/>
    <cellStyle name="Normal 3 11 5 12" xfId="5454" xr:uid="{57BB6FE0-36F2-4040-B0A9-B16AC88FB337}"/>
    <cellStyle name="Normal 3 11 5 12 2" xfId="5455" xr:uid="{A352F52A-6AB5-40FA-B29A-718FF5C92077}"/>
    <cellStyle name="Normal 3 11 5 12 2 2" xfId="5456" xr:uid="{57D4903C-CA34-43B4-BF34-3EEB8507A73E}"/>
    <cellStyle name="Normal 3 11 5 12 3" xfId="5457" xr:uid="{1C0C466C-8760-4DC4-9B8D-D0CD87D4D030}"/>
    <cellStyle name="Normal 3 11 5 12 3 2" xfId="5458" xr:uid="{8A2D7915-D996-4565-AE1C-FF11512C9F22}"/>
    <cellStyle name="Normal 3 11 5 12 4" xfId="5459" xr:uid="{7721A403-9E7B-44F3-A943-AC1DA1FC3E79}"/>
    <cellStyle name="Normal 3 11 5 13" xfId="5460" xr:uid="{347FEFF3-A87D-47D1-9148-F391C5F3E673}"/>
    <cellStyle name="Normal 3 11 5 13 2" xfId="5461" xr:uid="{2AF4C862-87B0-487D-A213-DA5D67201D38}"/>
    <cellStyle name="Normal 3 11 5 14" xfId="5462" xr:uid="{6EAD4CA2-DA42-4F37-A7E0-24407E28C7DF}"/>
    <cellStyle name="Normal 3 11 5 14 2" xfId="5463" xr:uid="{847DB996-2CB7-491A-99BC-D244A1B00B7A}"/>
    <cellStyle name="Normal 3 11 5 15" xfId="5464" xr:uid="{8F97379A-0258-4E48-9710-522818C47174}"/>
    <cellStyle name="Normal 3 11 5 15 2" xfId="5465" xr:uid="{6DC70013-AC4E-4526-95E1-1F9B40861432}"/>
    <cellStyle name="Normal 3 11 5 16" xfId="5466" xr:uid="{19C48BC1-FB90-4AAA-81C5-9FC3A5B6803A}"/>
    <cellStyle name="Normal 3 11 5 16 2" xfId="5467" xr:uid="{CD6B8592-AE65-4748-8DBE-327C78201743}"/>
    <cellStyle name="Normal 3 11 5 17" xfId="5468" xr:uid="{8EB62151-0EF2-4CDC-9908-39182B82F254}"/>
    <cellStyle name="Normal 3 11 5 17 2" xfId="5469" xr:uid="{4154A6EF-F124-4C57-9D48-2B887B765211}"/>
    <cellStyle name="Normal 3 11 5 18" xfId="5470" xr:uid="{FCFDDEE5-280C-4174-B7F0-B3B8729C8DD3}"/>
    <cellStyle name="Normal 3 11 5 2" xfId="5471" xr:uid="{64E8B5B1-0A7C-48C7-B576-05167691EAC3}"/>
    <cellStyle name="Normal 3 11 5 2 2" xfId="5472" xr:uid="{7B8B89AD-9323-40CE-A2DF-692F7A7656D8}"/>
    <cellStyle name="Normal 3 11 5 2 2 2" xfId="5473" xr:uid="{C22B815A-37F1-4847-AAE4-EA4610F82221}"/>
    <cellStyle name="Normal 3 11 5 2 3" xfId="5474" xr:uid="{21769B6C-D857-498B-9EE3-05681E46C178}"/>
    <cellStyle name="Normal 3 11 5 2 3 2" xfId="5475" xr:uid="{09BA0189-495F-4268-83EF-105A65366256}"/>
    <cellStyle name="Normal 3 11 5 2 4" xfId="5476" xr:uid="{B9BFFB65-F1B7-4993-85FE-3DC1C812C6F7}"/>
    <cellStyle name="Normal 3 11 5 3" xfId="5477" xr:uid="{B3F775EA-3746-4505-A63A-4D4E107A23BF}"/>
    <cellStyle name="Normal 3 11 5 3 2" xfId="5478" xr:uid="{2221AD36-B5F6-48A5-880E-B5E5B03F6A5A}"/>
    <cellStyle name="Normal 3 11 5 3 2 2" xfId="5479" xr:uid="{FC53AE92-30DA-4B8D-9A24-E229D37D27F3}"/>
    <cellStyle name="Normal 3 11 5 3 3" xfId="5480" xr:uid="{2760F568-A7A8-4869-8E59-15A8C4C12540}"/>
    <cellStyle name="Normal 3 11 5 3 3 2" xfId="5481" xr:uid="{00CAB30C-78BE-4F74-8946-791151E64A50}"/>
    <cellStyle name="Normal 3 11 5 3 4" xfId="5482" xr:uid="{7B7A9B71-B6BC-4C4B-BD15-054C881336A1}"/>
    <cellStyle name="Normal 3 11 5 4" xfId="5483" xr:uid="{F9C8BDE1-7566-43DE-B325-F791D695C781}"/>
    <cellStyle name="Normal 3 11 5 4 2" xfId="5484" xr:uid="{0CB65662-2B16-4B54-A2A5-340CD8F41120}"/>
    <cellStyle name="Normal 3 11 5 4 2 2" xfId="5485" xr:uid="{530C9E83-FA77-42BD-AAEA-60E5D5E9D5CE}"/>
    <cellStyle name="Normal 3 11 5 4 3" xfId="5486" xr:uid="{09FD6514-3A5D-494C-8724-714460DAC51E}"/>
    <cellStyle name="Normal 3 11 5 4 3 2" xfId="5487" xr:uid="{A5682E7E-D20D-4E1B-A416-20C6ECB64038}"/>
    <cellStyle name="Normal 3 11 5 4 4" xfId="5488" xr:uid="{02AD1CA9-9E9F-43D7-AB25-1A4C60EBD7B4}"/>
    <cellStyle name="Normal 3 11 5 5" xfId="5489" xr:uid="{8674A8D1-BC8A-4003-BD23-6956D05AE255}"/>
    <cellStyle name="Normal 3 11 5 5 2" xfId="5490" xr:uid="{6C156120-2F34-4135-BF7C-0F1C8A33A7E2}"/>
    <cellStyle name="Normal 3 11 5 5 2 2" xfId="5491" xr:uid="{17D298B5-152E-4875-BAB3-AEBBB969F897}"/>
    <cellStyle name="Normal 3 11 5 5 3" xfId="5492" xr:uid="{FBE4734D-104C-497F-A2A5-026DFE7BBB14}"/>
    <cellStyle name="Normal 3 11 5 5 3 2" xfId="5493" xr:uid="{5CB48D2F-D8C7-49E2-B072-EC48455EE8B5}"/>
    <cellStyle name="Normal 3 11 5 5 4" xfId="5494" xr:uid="{31D2C676-A438-4C8F-9E04-719B683AE82B}"/>
    <cellStyle name="Normal 3 11 5 6" xfId="5495" xr:uid="{F10143BB-7CB5-403D-9B76-3716FD34F082}"/>
    <cellStyle name="Normal 3 11 5 6 2" xfId="5496" xr:uid="{25A04111-9673-47ED-9A4B-D8F8AE54B177}"/>
    <cellStyle name="Normal 3 11 5 6 2 2" xfId="5497" xr:uid="{02A6A84F-2F14-4979-94F8-A84BC8C748B9}"/>
    <cellStyle name="Normal 3 11 5 6 3" xfId="5498" xr:uid="{AAF60AF4-E3F1-4500-8A63-76E4880A04E6}"/>
    <cellStyle name="Normal 3 11 5 6 3 2" xfId="5499" xr:uid="{E43B7552-F910-4020-835A-071223523D60}"/>
    <cellStyle name="Normal 3 11 5 6 4" xfId="5500" xr:uid="{3D1B9E13-A332-48F8-88FC-47EA761EDE14}"/>
    <cellStyle name="Normal 3 11 5 7" xfId="5501" xr:uid="{0E16140C-0521-4B3F-8D87-CF69E363E351}"/>
    <cellStyle name="Normal 3 11 5 7 2" xfId="5502" xr:uid="{5F0D65DF-792F-408A-837D-2E0F57F20450}"/>
    <cellStyle name="Normal 3 11 5 7 2 2" xfId="5503" xr:uid="{3E0A1C57-00E9-4264-A537-F972014933C5}"/>
    <cellStyle name="Normal 3 11 5 7 3" xfId="5504" xr:uid="{E4CFD0EA-F652-4E73-A7B2-F9BCE75F1BED}"/>
    <cellStyle name="Normal 3 11 5 7 3 2" xfId="5505" xr:uid="{C296B620-D606-48BB-A402-71272591E366}"/>
    <cellStyle name="Normal 3 11 5 7 4" xfId="5506" xr:uid="{A5838629-C8C2-4721-8779-153A4F7C1863}"/>
    <cellStyle name="Normal 3 11 5 8" xfId="5507" xr:uid="{583A2AE7-1786-4190-8AEE-24851D59837E}"/>
    <cellStyle name="Normal 3 11 5 8 2" xfId="5508" xr:uid="{DB7ED16A-1F68-4E16-BE69-A47B006CAB8B}"/>
    <cellStyle name="Normal 3 11 5 8 2 2" xfId="5509" xr:uid="{0CABD9DD-5D66-4DE4-9D4C-DF127168ECF6}"/>
    <cellStyle name="Normal 3 11 5 8 3" xfId="5510" xr:uid="{C4EFE621-5933-40FC-B1EC-108230B64684}"/>
    <cellStyle name="Normal 3 11 5 8 3 2" xfId="5511" xr:uid="{C3953ED4-C544-483D-BA61-9E8F5C5FAF47}"/>
    <cellStyle name="Normal 3 11 5 8 4" xfId="5512" xr:uid="{ECE56963-370C-422C-9B4E-3386059EACF9}"/>
    <cellStyle name="Normal 3 11 5 9" xfId="5513" xr:uid="{6255E2E8-6A73-4026-8EC4-2897CF60E34C}"/>
    <cellStyle name="Normal 3 11 5 9 2" xfId="5514" xr:uid="{24CFFC73-40F3-4D97-B51E-2EB96457194A}"/>
    <cellStyle name="Normal 3 11 5 9 2 2" xfId="5515" xr:uid="{04797C7A-8C27-41B3-8F17-C3036E91A5E2}"/>
    <cellStyle name="Normal 3 11 5 9 3" xfId="5516" xr:uid="{6EDA5862-C3B9-4DD0-A578-16DCB9DECB63}"/>
    <cellStyle name="Normal 3 11 5 9 3 2" xfId="5517" xr:uid="{709E8F16-C7D5-4199-A337-94ABDAE628C2}"/>
    <cellStyle name="Normal 3 11 5 9 4" xfId="5518" xr:uid="{6AE1AAF5-385F-4CBA-814F-747F9233422C}"/>
    <cellStyle name="Normal 3 12" xfId="5519" xr:uid="{7237D755-8E88-4158-941B-3A208E5C1C18}"/>
    <cellStyle name="Normal 3 12 2" xfId="5520" xr:uid="{24E1CD78-9AE2-4AB5-A3BD-0F4AE787A675}"/>
    <cellStyle name="Normal 3 12 3" xfId="5521" xr:uid="{69AF4F19-E63A-4AA0-8D30-FEB84FDC1DC8}"/>
    <cellStyle name="Normal 3 12 4" xfId="5522" xr:uid="{271095F9-9187-4BC5-BEF4-005E731962F9}"/>
    <cellStyle name="Normal 3 12 5" xfId="5523" xr:uid="{F33E7428-44D6-4B60-AD0E-A0DC678A79FE}"/>
    <cellStyle name="Normal 3 12 5 10" xfId="5524" xr:uid="{20DB27D2-2D63-4B5B-AF61-D6E71BF17252}"/>
    <cellStyle name="Normal 3 12 5 10 2" xfId="5525" xr:uid="{F5738D56-9C06-4FB2-BA72-C3C4634D53A7}"/>
    <cellStyle name="Normal 3 12 5 10 2 2" xfId="5526" xr:uid="{6779E473-5959-496E-B1B4-2CECB2B3120D}"/>
    <cellStyle name="Normal 3 12 5 10 3" xfId="5527" xr:uid="{D75E754C-D1F9-4F9F-80AE-38E4ED9A4381}"/>
    <cellStyle name="Normal 3 12 5 10 3 2" xfId="5528" xr:uid="{E961DF27-B359-4CD8-93F8-BD04A3303DC4}"/>
    <cellStyle name="Normal 3 12 5 10 4" xfId="5529" xr:uid="{22D2BECC-6057-405D-979D-E5D5811B7398}"/>
    <cellStyle name="Normal 3 12 5 11" xfId="5530" xr:uid="{E809A840-8E8F-4F36-9728-BF34CC48F467}"/>
    <cellStyle name="Normal 3 12 5 11 2" xfId="5531" xr:uid="{58421D04-0292-4E99-869E-97EDE29D9065}"/>
    <cellStyle name="Normal 3 12 5 11 2 2" xfId="5532" xr:uid="{4F617102-465E-4527-835B-5D8AA3CAE798}"/>
    <cellStyle name="Normal 3 12 5 11 3" xfId="5533" xr:uid="{734426BF-15B8-4178-ACE9-26171BBA27FA}"/>
    <cellStyle name="Normal 3 12 5 11 3 2" xfId="5534" xr:uid="{6A4AB090-F0D9-4F15-9FAF-2DDD75E541F0}"/>
    <cellStyle name="Normal 3 12 5 11 4" xfId="5535" xr:uid="{CEF58D33-7DAC-4861-AB86-5EBB84CE6ECE}"/>
    <cellStyle name="Normal 3 12 5 12" xfId="5536" xr:uid="{C6A12E83-0859-49C2-B2BC-1A925FA5F4C5}"/>
    <cellStyle name="Normal 3 12 5 12 2" xfId="5537" xr:uid="{768C1617-0426-40F7-8DF2-E46A320CA8A9}"/>
    <cellStyle name="Normal 3 12 5 12 2 2" xfId="5538" xr:uid="{D59ED64E-BA2E-407A-8326-884DA97CDC2C}"/>
    <cellStyle name="Normal 3 12 5 12 3" xfId="5539" xr:uid="{6BEEDAA2-D01F-47C9-94D8-34115E1CED95}"/>
    <cellStyle name="Normal 3 12 5 12 3 2" xfId="5540" xr:uid="{1613241A-28E8-4166-84DF-D6A3067F6559}"/>
    <cellStyle name="Normal 3 12 5 12 4" xfId="5541" xr:uid="{EE33DA75-066C-45D3-98ED-4A84F0C66D02}"/>
    <cellStyle name="Normal 3 12 5 13" xfId="5542" xr:uid="{B6E1C6AD-99AD-46E7-B3F9-1F750B98F119}"/>
    <cellStyle name="Normal 3 12 5 13 2" xfId="5543" xr:uid="{508068C6-2E55-40DD-94A6-91CEBD5320B3}"/>
    <cellStyle name="Normal 3 12 5 14" xfId="5544" xr:uid="{1B4BB5B3-8772-452C-9800-822BC2728EDB}"/>
    <cellStyle name="Normal 3 12 5 14 2" xfId="5545" xr:uid="{FC4E0CC3-8378-4F0C-B598-1F1710676869}"/>
    <cellStyle name="Normal 3 12 5 15" xfId="5546" xr:uid="{D19B7397-EEB2-43C9-9FB3-7C4605AB1F0E}"/>
    <cellStyle name="Normal 3 12 5 15 2" xfId="5547" xr:uid="{7B5431A9-E5B8-4438-8045-ED237DC86EFC}"/>
    <cellStyle name="Normal 3 12 5 16" xfId="5548" xr:uid="{E0D6FC3C-2439-4ED5-AC4C-45EE78A81A9B}"/>
    <cellStyle name="Normal 3 12 5 16 2" xfId="5549" xr:uid="{5671FE60-AD48-4991-8E9F-A2C89674243A}"/>
    <cellStyle name="Normal 3 12 5 17" xfId="5550" xr:uid="{015AE2E6-BF0C-4FB9-83FA-C077B965BA2B}"/>
    <cellStyle name="Normal 3 12 5 17 2" xfId="5551" xr:uid="{9837337C-ED18-47C6-8DFB-B22DD3FFE6A4}"/>
    <cellStyle name="Normal 3 12 5 18" xfId="5552" xr:uid="{D2BD4D42-C6EA-4813-9357-217B9BD1B19E}"/>
    <cellStyle name="Normal 3 12 5 2" xfId="5553" xr:uid="{A7184A7E-9FA3-474B-ABF9-75147EAD4781}"/>
    <cellStyle name="Normal 3 12 5 2 2" xfId="5554" xr:uid="{85FD4C2D-9D6A-426A-A13C-46450BEEA1E0}"/>
    <cellStyle name="Normal 3 12 5 2 2 2" xfId="5555" xr:uid="{CE750230-877E-40EA-9C7F-AA2CB8F4B12D}"/>
    <cellStyle name="Normal 3 12 5 2 3" xfId="5556" xr:uid="{B9957E83-1758-4595-8A8B-96D0B5C3A164}"/>
    <cellStyle name="Normal 3 12 5 2 3 2" xfId="5557" xr:uid="{14CAD41F-6E68-463E-BA44-33E3FDE878C3}"/>
    <cellStyle name="Normal 3 12 5 2 4" xfId="5558" xr:uid="{C89413CB-900A-4927-80E8-2AD097B96374}"/>
    <cellStyle name="Normal 3 12 5 3" xfId="5559" xr:uid="{D2069570-1802-4184-B700-F22502545672}"/>
    <cellStyle name="Normal 3 12 5 3 2" xfId="5560" xr:uid="{68E6B3FF-C968-41A6-8B7B-1D5897C81D1E}"/>
    <cellStyle name="Normal 3 12 5 3 2 2" xfId="5561" xr:uid="{9005D3A3-F3E1-4C55-90FE-BE3E2CAA3E61}"/>
    <cellStyle name="Normal 3 12 5 3 3" xfId="5562" xr:uid="{1909EFEE-5ECD-4CC2-A37A-E02D0B746AE1}"/>
    <cellStyle name="Normal 3 12 5 3 3 2" xfId="5563" xr:uid="{08F38D51-2BAF-491E-9661-390FAEDE6D33}"/>
    <cellStyle name="Normal 3 12 5 3 4" xfId="5564" xr:uid="{90E327E1-CB74-4632-85E0-A78CF7805318}"/>
    <cellStyle name="Normal 3 12 5 4" xfId="5565" xr:uid="{A1B84635-AEEA-4C14-A036-B4E6E8A5DB07}"/>
    <cellStyle name="Normal 3 12 5 4 2" xfId="5566" xr:uid="{89D737BE-14C7-4233-A397-E264AB63C9C3}"/>
    <cellStyle name="Normal 3 12 5 4 2 2" xfId="5567" xr:uid="{7BE93AAA-7BFB-4DFC-9845-6E6039D68562}"/>
    <cellStyle name="Normal 3 12 5 4 3" xfId="5568" xr:uid="{0DF81A12-1C00-40BB-A851-270B988B2C60}"/>
    <cellStyle name="Normal 3 12 5 4 3 2" xfId="5569" xr:uid="{57044487-99D3-479A-B504-B7E724F4CD8C}"/>
    <cellStyle name="Normal 3 12 5 4 4" xfId="5570" xr:uid="{B1A08591-7D36-4C8E-A2C7-021D88CA18CC}"/>
    <cellStyle name="Normal 3 12 5 5" xfId="5571" xr:uid="{4D87F364-5A5D-4A01-97B2-C72DDB1F151B}"/>
    <cellStyle name="Normal 3 12 5 5 2" xfId="5572" xr:uid="{57E6633B-5A39-4B3C-A254-9A9F27514A8A}"/>
    <cellStyle name="Normal 3 12 5 5 2 2" xfId="5573" xr:uid="{30B03F8C-E949-41E1-B152-34B726BE5BDF}"/>
    <cellStyle name="Normal 3 12 5 5 3" xfId="5574" xr:uid="{9349CC0C-193B-404C-94EB-EA18936D5992}"/>
    <cellStyle name="Normal 3 12 5 5 3 2" xfId="5575" xr:uid="{EC97DA61-668A-4B0C-9656-760E093608D7}"/>
    <cellStyle name="Normal 3 12 5 5 4" xfId="5576" xr:uid="{62D11AA7-3C4D-46A8-9D56-0E84AAF09067}"/>
    <cellStyle name="Normal 3 12 5 6" xfId="5577" xr:uid="{7E8BCE9B-556C-43EE-83D2-FD6357789B7B}"/>
    <cellStyle name="Normal 3 12 5 6 2" xfId="5578" xr:uid="{C881ED1F-9D63-45D2-8D69-403CF5F96764}"/>
    <cellStyle name="Normal 3 12 5 6 2 2" xfId="5579" xr:uid="{DBB5851E-B383-43C4-BBC1-3A9357980EF8}"/>
    <cellStyle name="Normal 3 12 5 6 3" xfId="5580" xr:uid="{C52DACFD-8164-4710-B54E-B2A6219EA00A}"/>
    <cellStyle name="Normal 3 12 5 6 3 2" xfId="5581" xr:uid="{FC5FBF25-9097-44D8-A771-480F82D4CF68}"/>
    <cellStyle name="Normal 3 12 5 6 4" xfId="5582" xr:uid="{CC774D6A-B664-4340-966A-175C2943E334}"/>
    <cellStyle name="Normal 3 12 5 7" xfId="5583" xr:uid="{3F7F57A2-2451-4D4C-A1A6-53384D49B727}"/>
    <cellStyle name="Normal 3 12 5 7 2" xfId="5584" xr:uid="{0DA45D34-1A70-455E-86D7-D1165C89C252}"/>
    <cellStyle name="Normal 3 12 5 7 2 2" xfId="5585" xr:uid="{5179F87C-DB29-4B3F-ABFF-CFF5A5B416CA}"/>
    <cellStyle name="Normal 3 12 5 7 3" xfId="5586" xr:uid="{680276D7-2BBC-4034-A177-EE253CB568C0}"/>
    <cellStyle name="Normal 3 12 5 7 3 2" xfId="5587" xr:uid="{F1EFB247-5649-47D9-9BE9-317CFF64F354}"/>
    <cellStyle name="Normal 3 12 5 7 4" xfId="5588" xr:uid="{0E27E1B8-6D07-4578-BC7C-C6256CB8A5B1}"/>
    <cellStyle name="Normal 3 12 5 8" xfId="5589" xr:uid="{EBEC285D-F344-46B8-AC48-631A99AC2522}"/>
    <cellStyle name="Normal 3 12 5 8 2" xfId="5590" xr:uid="{76C2477E-5920-42A2-867A-2B4779A469A1}"/>
    <cellStyle name="Normal 3 12 5 8 2 2" xfId="5591" xr:uid="{69B3A2EF-BAE8-4B45-B163-072028F93893}"/>
    <cellStyle name="Normal 3 12 5 8 3" xfId="5592" xr:uid="{B4B8F5D8-D2D3-49EC-B63E-A1EB9AB5C6A5}"/>
    <cellStyle name="Normal 3 12 5 8 3 2" xfId="5593" xr:uid="{6A306753-F4F6-491A-B0F0-B7E91E50B3D5}"/>
    <cellStyle name="Normal 3 12 5 8 4" xfId="5594" xr:uid="{879ABDA7-C5B2-439A-BBF5-65BB0F099E77}"/>
    <cellStyle name="Normal 3 12 5 9" xfId="5595" xr:uid="{E7423BC5-E027-45A6-B790-7B2B57B90881}"/>
    <cellStyle name="Normal 3 12 5 9 2" xfId="5596" xr:uid="{BF7A7123-EC4F-4D27-A9B8-61ED9B5FFBF7}"/>
    <cellStyle name="Normal 3 12 5 9 2 2" xfId="5597" xr:uid="{26A1258D-F0DC-4FC2-9813-35FEC71219C8}"/>
    <cellStyle name="Normal 3 12 5 9 3" xfId="5598" xr:uid="{5FA216D4-EC46-4A94-BE5F-2443F2A3F09A}"/>
    <cellStyle name="Normal 3 12 5 9 3 2" xfId="5599" xr:uid="{B4188F74-F918-41A0-9E7A-FF49367C2B0C}"/>
    <cellStyle name="Normal 3 12 5 9 4" xfId="5600" xr:uid="{C4DF3529-56E7-4CFB-BB92-DC9F9148FAE9}"/>
    <cellStyle name="Normal 3 13" xfId="5601" xr:uid="{6879E3D4-893B-4DEE-9C24-B980DE279BFA}"/>
    <cellStyle name="Normal 3 13 2" xfId="5602" xr:uid="{32D259ED-A5DD-40BC-8EC7-BEE22F5F49CF}"/>
    <cellStyle name="Normal 3 13 3" xfId="5603" xr:uid="{0D1D89A6-0E85-4C3D-B6BE-7C100C860B2A}"/>
    <cellStyle name="Normal 3 13 4" xfId="5604" xr:uid="{2A58E049-BC77-4717-8825-11905A891EF0}"/>
    <cellStyle name="Normal 3 13 5" xfId="5605" xr:uid="{16BE1C98-241E-495C-A63A-36B29402A902}"/>
    <cellStyle name="Normal 3 13 5 10" xfId="5606" xr:uid="{06C7F9EB-DB27-4624-BD7C-D78907F21778}"/>
    <cellStyle name="Normal 3 13 5 10 2" xfId="5607" xr:uid="{39E72790-8335-4C3B-86C8-FE1B16C9FE63}"/>
    <cellStyle name="Normal 3 13 5 10 2 2" xfId="5608" xr:uid="{E273AFE4-10C5-4C89-AD3D-CC69478F4D38}"/>
    <cellStyle name="Normal 3 13 5 10 3" xfId="5609" xr:uid="{6637271C-6DE0-4F9B-B3F2-E6A83FD89A5D}"/>
    <cellStyle name="Normal 3 13 5 10 3 2" xfId="5610" xr:uid="{D929D63F-13E8-43D3-817F-E59165B79262}"/>
    <cellStyle name="Normal 3 13 5 10 4" xfId="5611" xr:uid="{49F127E3-54F2-46C4-BAC7-225DAECA1141}"/>
    <cellStyle name="Normal 3 13 5 11" xfId="5612" xr:uid="{A0EA78E4-385D-4D32-A10D-FF56E10475C5}"/>
    <cellStyle name="Normal 3 13 5 11 2" xfId="5613" xr:uid="{8731A318-B7D9-42A5-AED1-DB73E74F3D56}"/>
    <cellStyle name="Normal 3 13 5 11 2 2" xfId="5614" xr:uid="{793BE180-38F9-4FFF-B5F3-7AED4F7917B0}"/>
    <cellStyle name="Normal 3 13 5 11 3" xfId="5615" xr:uid="{57758B1A-3B7F-4403-B853-4CF340A632E7}"/>
    <cellStyle name="Normal 3 13 5 11 3 2" xfId="5616" xr:uid="{29CC347C-6F0A-47F1-87A0-F44827707C09}"/>
    <cellStyle name="Normal 3 13 5 11 4" xfId="5617" xr:uid="{AEA579C4-7BED-4B16-A332-8B7217D9A93E}"/>
    <cellStyle name="Normal 3 13 5 12" xfId="5618" xr:uid="{3B717862-CA3F-4804-B56D-7CE3F4B13BC1}"/>
    <cellStyle name="Normal 3 13 5 12 2" xfId="5619" xr:uid="{0ABB4763-4901-44BC-9226-3A803953E8AB}"/>
    <cellStyle name="Normal 3 13 5 12 2 2" xfId="5620" xr:uid="{BA307F8C-E4B3-46FB-8EAA-671C47376D83}"/>
    <cellStyle name="Normal 3 13 5 12 3" xfId="5621" xr:uid="{334733E9-85CD-4390-8671-E90897684E12}"/>
    <cellStyle name="Normal 3 13 5 12 3 2" xfId="5622" xr:uid="{EEF2B757-A7CA-40F8-8DBD-140928FD5C71}"/>
    <cellStyle name="Normal 3 13 5 12 4" xfId="5623" xr:uid="{0613A164-990D-495E-AB22-A4D151E69F2F}"/>
    <cellStyle name="Normal 3 13 5 13" xfId="5624" xr:uid="{DDA9B441-4F7D-4CEF-9410-032B9D4C70CD}"/>
    <cellStyle name="Normal 3 13 5 13 2" xfId="5625" xr:uid="{1E7CF630-6D60-472E-8E8B-4E4420DD8E10}"/>
    <cellStyle name="Normal 3 13 5 14" xfId="5626" xr:uid="{B8E8F94B-D6F0-464E-BF57-C62027C7CBAF}"/>
    <cellStyle name="Normal 3 13 5 14 2" xfId="5627" xr:uid="{74B10D57-64A0-45B6-8057-81AAFD9D570D}"/>
    <cellStyle name="Normal 3 13 5 15" xfId="5628" xr:uid="{4C4AAEB2-15E4-4B80-8CFC-1666C1B846BF}"/>
    <cellStyle name="Normal 3 13 5 15 2" xfId="5629" xr:uid="{D6102068-8304-4273-98A5-3AA637DDE9F8}"/>
    <cellStyle name="Normal 3 13 5 16" xfId="5630" xr:uid="{58BE9B58-1943-4E88-946F-FDDBEE8ACCDC}"/>
    <cellStyle name="Normal 3 13 5 16 2" xfId="5631" xr:uid="{59CD4E9E-0429-4278-A134-B99275136CEC}"/>
    <cellStyle name="Normal 3 13 5 17" xfId="5632" xr:uid="{3C7F5114-FCA8-4FFC-8DE1-3DD1343EF0AE}"/>
    <cellStyle name="Normal 3 13 5 17 2" xfId="5633" xr:uid="{88EE23BF-CC5B-47F7-92A7-73041C7E687A}"/>
    <cellStyle name="Normal 3 13 5 18" xfId="5634" xr:uid="{2131CBA1-4610-4C01-B8BE-E3BDF4BE5E79}"/>
    <cellStyle name="Normal 3 13 5 2" xfId="5635" xr:uid="{DBF4C761-952C-47DE-B213-32E40330ED69}"/>
    <cellStyle name="Normal 3 13 5 2 2" xfId="5636" xr:uid="{1157457F-E1FD-4965-9CA9-0B5C5F02D225}"/>
    <cellStyle name="Normal 3 13 5 2 2 2" xfId="5637" xr:uid="{DF0FD5B1-6A2F-475B-9221-F2454AA39CA2}"/>
    <cellStyle name="Normal 3 13 5 2 3" xfId="5638" xr:uid="{10A07722-83F2-404A-AECB-FD032F37CDE5}"/>
    <cellStyle name="Normal 3 13 5 2 3 2" xfId="5639" xr:uid="{0DD7D8B0-45B4-4EF4-9A1F-1D85E97430F7}"/>
    <cellStyle name="Normal 3 13 5 2 4" xfId="5640" xr:uid="{51667487-60FF-4355-B28C-B4D7379F1151}"/>
    <cellStyle name="Normal 3 13 5 3" xfId="5641" xr:uid="{6EF0B500-131D-4EBF-B318-6FF679C36250}"/>
    <cellStyle name="Normal 3 13 5 3 2" xfId="5642" xr:uid="{B5BCA0D4-2CDE-4339-A228-8C9B78FBBFE4}"/>
    <cellStyle name="Normal 3 13 5 3 2 2" xfId="5643" xr:uid="{2A3497CF-368A-47C2-A97A-3A07B84C47DA}"/>
    <cellStyle name="Normal 3 13 5 3 3" xfId="5644" xr:uid="{DE4A613E-77BE-4B48-BA82-263F3647A1B5}"/>
    <cellStyle name="Normal 3 13 5 3 3 2" xfId="5645" xr:uid="{4963D981-1F99-4EEA-9B1F-89AD124CA7EB}"/>
    <cellStyle name="Normal 3 13 5 3 4" xfId="5646" xr:uid="{062860ED-33EC-4D2F-94BC-FC33D03C1BD8}"/>
    <cellStyle name="Normal 3 13 5 4" xfId="5647" xr:uid="{7A00BAAA-8530-417C-B0CE-25472D59C2EA}"/>
    <cellStyle name="Normal 3 13 5 4 2" xfId="5648" xr:uid="{B27F8298-1162-4156-A78D-9AF7D0E2BB27}"/>
    <cellStyle name="Normal 3 13 5 4 2 2" xfId="5649" xr:uid="{9476C23F-ED97-4032-BE0B-97DFA457699C}"/>
    <cellStyle name="Normal 3 13 5 4 3" xfId="5650" xr:uid="{4A077C26-0052-4D66-B1DE-D46E0D7F7E94}"/>
    <cellStyle name="Normal 3 13 5 4 3 2" xfId="5651" xr:uid="{3016176E-A0B6-4E6B-B54C-C02F2E2F222F}"/>
    <cellStyle name="Normal 3 13 5 4 4" xfId="5652" xr:uid="{01101953-BF11-4CEF-B700-7A593D2E394A}"/>
    <cellStyle name="Normal 3 13 5 5" xfId="5653" xr:uid="{1D949BAC-1062-46BA-87C1-845AEB06C1A6}"/>
    <cellStyle name="Normal 3 13 5 5 2" xfId="5654" xr:uid="{AE18958E-5ACA-4C61-A87C-CB7567572CE5}"/>
    <cellStyle name="Normal 3 13 5 5 2 2" xfId="5655" xr:uid="{6F6B16F6-8234-473D-BCB6-0085E3F010AB}"/>
    <cellStyle name="Normal 3 13 5 5 3" xfId="5656" xr:uid="{21E5B2D4-13CD-44BD-80BE-D689598070A4}"/>
    <cellStyle name="Normal 3 13 5 5 3 2" xfId="5657" xr:uid="{8E184AEB-8739-46F2-AB0D-33D694367FDF}"/>
    <cellStyle name="Normal 3 13 5 5 4" xfId="5658" xr:uid="{29C89740-09DD-4795-ABAF-830C0060A007}"/>
    <cellStyle name="Normal 3 13 5 6" xfId="5659" xr:uid="{679992A4-0E1D-4FFD-8E02-BE1B388BB423}"/>
    <cellStyle name="Normal 3 13 5 6 2" xfId="5660" xr:uid="{4FB85CB1-2CF9-466F-83B1-CC3FC40DF93E}"/>
    <cellStyle name="Normal 3 13 5 6 2 2" xfId="5661" xr:uid="{E0A7E30D-E482-4ADD-AEE6-A229DE0B48D2}"/>
    <cellStyle name="Normal 3 13 5 6 3" xfId="5662" xr:uid="{FA20398A-DB7D-48AA-BFDE-4CF0DFC7A368}"/>
    <cellStyle name="Normal 3 13 5 6 3 2" xfId="5663" xr:uid="{8C70058E-D3B9-463A-9828-F0C4F55C42E4}"/>
    <cellStyle name="Normal 3 13 5 6 4" xfId="5664" xr:uid="{02F3897F-AB75-445C-BE72-2A4EE91D650C}"/>
    <cellStyle name="Normal 3 13 5 7" xfId="5665" xr:uid="{DBDA38E9-3965-4ED3-8B35-65959B2268FA}"/>
    <cellStyle name="Normal 3 13 5 7 2" xfId="5666" xr:uid="{1CB54C3D-1438-4CC3-B938-D36FC5494599}"/>
    <cellStyle name="Normal 3 13 5 7 2 2" xfId="5667" xr:uid="{78826212-9993-4339-AF7B-B475A2BC735B}"/>
    <cellStyle name="Normal 3 13 5 7 3" xfId="5668" xr:uid="{29F7CED5-2507-42E5-9633-61392D20B106}"/>
    <cellStyle name="Normal 3 13 5 7 3 2" xfId="5669" xr:uid="{F5D9E427-8CB7-4E03-A5D0-EC669E7ADDEA}"/>
    <cellStyle name="Normal 3 13 5 7 4" xfId="5670" xr:uid="{F64128C9-199F-4B6D-9924-6283522970F1}"/>
    <cellStyle name="Normal 3 13 5 8" xfId="5671" xr:uid="{FFB76199-94B5-4B75-A6AB-1FD6169562C2}"/>
    <cellStyle name="Normal 3 13 5 8 2" xfId="5672" xr:uid="{7140C0AD-34E6-423A-916D-69C2662C944B}"/>
    <cellStyle name="Normal 3 13 5 8 2 2" xfId="5673" xr:uid="{E7719AD9-FDC1-4024-80F0-90825FFA7D13}"/>
    <cellStyle name="Normal 3 13 5 8 3" xfId="5674" xr:uid="{07F50187-C68B-45DE-8BCB-CD0C1CCEF84B}"/>
    <cellStyle name="Normal 3 13 5 8 3 2" xfId="5675" xr:uid="{6E127C59-E635-4455-AE1C-11D0A27CDE2D}"/>
    <cellStyle name="Normal 3 13 5 8 4" xfId="5676" xr:uid="{CC1DDB50-BEC3-4C0F-A409-BB30F0F5C762}"/>
    <cellStyle name="Normal 3 13 5 9" xfId="5677" xr:uid="{6F12ED2F-B6AB-4EE1-A890-0ECBC5EE77D3}"/>
    <cellStyle name="Normal 3 13 5 9 2" xfId="5678" xr:uid="{F57F2237-978B-404E-B9F0-E5FE4C4AB7C8}"/>
    <cellStyle name="Normal 3 13 5 9 2 2" xfId="5679" xr:uid="{D56D3386-4CF8-46D4-9102-2127423DF5C1}"/>
    <cellStyle name="Normal 3 13 5 9 3" xfId="5680" xr:uid="{B0BB451A-9213-48C5-BEB5-276EBEDF83DE}"/>
    <cellStyle name="Normal 3 13 5 9 3 2" xfId="5681" xr:uid="{CCB910B8-C784-41B4-96B6-5B7ECA45A913}"/>
    <cellStyle name="Normal 3 13 5 9 4" xfId="5682" xr:uid="{17E1A478-DE1D-4E8E-A7F0-D0C38477D1F0}"/>
    <cellStyle name="Normal 3 14" xfId="5683" xr:uid="{DF756299-A379-4259-99B9-B513FD0561B5}"/>
    <cellStyle name="Normal 3 14 2" xfId="5684" xr:uid="{22CC44E7-8276-4E2A-877B-C38A93BA7AF1}"/>
    <cellStyle name="Normal 3 14 3" xfId="5685" xr:uid="{191D123D-B03D-4EA4-B837-B2B62A05FE71}"/>
    <cellStyle name="Normal 3 14 4" xfId="5686" xr:uid="{6151631A-B578-4B0E-8879-D2F5D9D83293}"/>
    <cellStyle name="Normal 3 14 5" xfId="5687" xr:uid="{2D29AB9E-8BA7-4E49-AF01-9A1189643EBE}"/>
    <cellStyle name="Normal 3 14 5 10" xfId="5688" xr:uid="{73E589B9-F58E-44AF-9130-E6A7561DA4D5}"/>
    <cellStyle name="Normal 3 14 5 10 2" xfId="5689" xr:uid="{5BF36546-70F2-4B92-A8FB-EB55E3504E08}"/>
    <cellStyle name="Normal 3 14 5 10 2 2" xfId="5690" xr:uid="{25CAFAF8-5A59-493E-9CAD-4167594FF557}"/>
    <cellStyle name="Normal 3 14 5 10 3" xfId="5691" xr:uid="{C312C6B1-811D-402B-B19C-FA64DBE83004}"/>
    <cellStyle name="Normal 3 14 5 10 3 2" xfId="5692" xr:uid="{A1000B29-B73C-4E45-8C1D-7B0BB3A0D5CE}"/>
    <cellStyle name="Normal 3 14 5 10 4" xfId="5693" xr:uid="{A4A90D72-CEC9-4593-AC00-970089D58A7D}"/>
    <cellStyle name="Normal 3 14 5 11" xfId="5694" xr:uid="{12021CA3-C174-4A37-A5D6-8470A64A01F3}"/>
    <cellStyle name="Normal 3 14 5 11 2" xfId="5695" xr:uid="{A2BF83F6-828B-492C-9A58-31C7F6DA25FC}"/>
    <cellStyle name="Normal 3 14 5 11 2 2" xfId="5696" xr:uid="{4FE7C0E0-9065-4F68-BA74-2B0505AC0839}"/>
    <cellStyle name="Normal 3 14 5 11 3" xfId="5697" xr:uid="{7D5337EE-8FD1-4DF9-87F8-CA1B7FE781B2}"/>
    <cellStyle name="Normal 3 14 5 11 3 2" xfId="5698" xr:uid="{EC00E5A1-B0E8-4F37-B376-7C6803F16F46}"/>
    <cellStyle name="Normal 3 14 5 11 4" xfId="5699" xr:uid="{C4B5C3DF-05F3-4FCB-B617-427C2E692636}"/>
    <cellStyle name="Normal 3 14 5 12" xfId="5700" xr:uid="{275718E9-5CF0-4727-898C-9CA261ECC4FB}"/>
    <cellStyle name="Normal 3 14 5 12 2" xfId="5701" xr:uid="{E988F47B-C636-44D1-A707-DFE6D798B680}"/>
    <cellStyle name="Normal 3 14 5 12 2 2" xfId="5702" xr:uid="{6E46A6D8-B9E7-457D-8B37-7608A335D346}"/>
    <cellStyle name="Normal 3 14 5 12 3" xfId="5703" xr:uid="{57CF38F4-C874-4193-9667-92960FD7BABD}"/>
    <cellStyle name="Normal 3 14 5 12 3 2" xfId="5704" xr:uid="{4B57AC93-B59B-4911-BC6C-DC353A5EB662}"/>
    <cellStyle name="Normal 3 14 5 12 4" xfId="5705" xr:uid="{CD9968CE-CC32-4FCD-9B36-F6FD82E357F1}"/>
    <cellStyle name="Normal 3 14 5 13" xfId="5706" xr:uid="{83D57C04-4038-404F-8735-B22FE81682B7}"/>
    <cellStyle name="Normal 3 14 5 13 2" xfId="5707" xr:uid="{A6E08320-3E7A-456A-8B76-925750F1AE46}"/>
    <cellStyle name="Normal 3 14 5 14" xfId="5708" xr:uid="{B94169C7-1E98-4017-9544-435E576B5D98}"/>
    <cellStyle name="Normal 3 14 5 14 2" xfId="5709" xr:uid="{E3FB72B8-47C6-404D-90D0-16CB49AF069B}"/>
    <cellStyle name="Normal 3 14 5 15" xfId="5710" xr:uid="{9A9FF604-2110-42C9-9903-B52E7916D571}"/>
    <cellStyle name="Normal 3 14 5 15 2" xfId="5711" xr:uid="{76EED312-CCBF-4A03-81C1-F74A92DDB6ED}"/>
    <cellStyle name="Normal 3 14 5 16" xfId="5712" xr:uid="{C796F7F9-FA9A-45B9-A672-1749979116DA}"/>
    <cellStyle name="Normal 3 14 5 16 2" xfId="5713" xr:uid="{0B187ED7-9D32-4EC8-889D-4651FEF765E9}"/>
    <cellStyle name="Normal 3 14 5 17" xfId="5714" xr:uid="{4050715F-60B6-44CD-96E0-8E5AE87E8459}"/>
    <cellStyle name="Normal 3 14 5 17 2" xfId="5715" xr:uid="{B010C1CF-F19F-48E0-B485-075ED5C2F43B}"/>
    <cellStyle name="Normal 3 14 5 18" xfId="5716" xr:uid="{7D5AFEDB-2A0D-4578-BF3B-4C1CE6D58AC5}"/>
    <cellStyle name="Normal 3 14 5 2" xfId="5717" xr:uid="{D2A2768F-F506-4021-A7A5-BE0CEF57F66C}"/>
    <cellStyle name="Normal 3 14 5 2 2" xfId="5718" xr:uid="{4B492301-7380-410D-9EB1-1FB537A8CD94}"/>
    <cellStyle name="Normal 3 14 5 2 2 2" xfId="5719" xr:uid="{FC115FE0-60A0-486A-84CA-5FE8A44F84F5}"/>
    <cellStyle name="Normal 3 14 5 2 3" xfId="5720" xr:uid="{606C7B67-0087-4488-A009-A5C279599C3F}"/>
    <cellStyle name="Normal 3 14 5 2 3 2" xfId="5721" xr:uid="{F50E2951-97C6-49DD-BF7C-EAA9D24B64F9}"/>
    <cellStyle name="Normal 3 14 5 2 4" xfId="5722" xr:uid="{993883F0-3BD5-44BD-8029-CD859981B776}"/>
    <cellStyle name="Normal 3 14 5 3" xfId="5723" xr:uid="{2A110894-E49F-4EEF-B466-28EE0A5B3470}"/>
    <cellStyle name="Normal 3 14 5 3 2" xfId="5724" xr:uid="{AAD938DF-2538-4251-9AB0-8B5540A58D78}"/>
    <cellStyle name="Normal 3 14 5 3 2 2" xfId="5725" xr:uid="{13040678-6A3E-4C7C-9465-7CA90A401AD1}"/>
    <cellStyle name="Normal 3 14 5 3 3" xfId="5726" xr:uid="{5FEAC541-47CE-4545-89D6-016F015734C7}"/>
    <cellStyle name="Normal 3 14 5 3 3 2" xfId="5727" xr:uid="{BC12D07F-1309-496F-9200-5F8B9EEAB29D}"/>
    <cellStyle name="Normal 3 14 5 3 4" xfId="5728" xr:uid="{D73BF586-0050-4F7C-AB41-C47694122C70}"/>
    <cellStyle name="Normal 3 14 5 4" xfId="5729" xr:uid="{9A531C92-7C3D-46E8-92F4-FF1B969749C5}"/>
    <cellStyle name="Normal 3 14 5 4 2" xfId="5730" xr:uid="{05DC8DCA-DA8C-47AE-AA59-53FE40BDEBCC}"/>
    <cellStyle name="Normal 3 14 5 4 2 2" xfId="5731" xr:uid="{B9ECCC6E-F00A-4683-B714-7AB267786688}"/>
    <cellStyle name="Normal 3 14 5 4 3" xfId="5732" xr:uid="{694C3043-C4C9-4723-845E-2770CF11785E}"/>
    <cellStyle name="Normal 3 14 5 4 3 2" xfId="5733" xr:uid="{8E79B77E-90B1-4279-B1EB-D68FE1711536}"/>
    <cellStyle name="Normal 3 14 5 4 4" xfId="5734" xr:uid="{989AD27F-1DE8-4F26-8415-BB240256E136}"/>
    <cellStyle name="Normal 3 14 5 5" xfId="5735" xr:uid="{5631EC64-BA45-411F-B432-D5DE46EFF9A9}"/>
    <cellStyle name="Normal 3 14 5 5 2" xfId="5736" xr:uid="{306C5779-3C93-4DB7-B74F-9D5E70737CC7}"/>
    <cellStyle name="Normal 3 14 5 5 2 2" xfId="5737" xr:uid="{7FB233CB-594D-4BC7-9492-D02449721403}"/>
    <cellStyle name="Normal 3 14 5 5 3" xfId="5738" xr:uid="{3003FED4-212A-42EB-88E3-B84CE4860381}"/>
    <cellStyle name="Normal 3 14 5 5 3 2" xfId="5739" xr:uid="{D4886AE7-217E-4F28-A1EF-F1A8C17050FC}"/>
    <cellStyle name="Normal 3 14 5 5 4" xfId="5740" xr:uid="{A61BCB21-5289-4998-8FBF-C77D4C202C07}"/>
    <cellStyle name="Normal 3 14 5 6" xfId="5741" xr:uid="{FD4F73AE-17E0-45B0-9EAE-47C64BA185E8}"/>
    <cellStyle name="Normal 3 14 5 6 2" xfId="5742" xr:uid="{395EAF71-C2F3-407E-AD7E-17770319D320}"/>
    <cellStyle name="Normal 3 14 5 6 2 2" xfId="5743" xr:uid="{5772277D-6E7A-4ECC-8F72-E9BF9DECB16D}"/>
    <cellStyle name="Normal 3 14 5 6 3" xfId="5744" xr:uid="{AE605202-B82A-4FE1-9EC5-673BBEE011DB}"/>
    <cellStyle name="Normal 3 14 5 6 3 2" xfId="5745" xr:uid="{372C53C3-DE45-4C5B-AC08-3ED3CC0E6024}"/>
    <cellStyle name="Normal 3 14 5 6 4" xfId="5746" xr:uid="{2B18BC4B-4F9B-46D2-ABC4-2000EFDA45CC}"/>
    <cellStyle name="Normal 3 14 5 7" xfId="5747" xr:uid="{231C176B-FA4A-4517-A757-C19DBBEC01E7}"/>
    <cellStyle name="Normal 3 14 5 7 2" xfId="5748" xr:uid="{45EF7B16-10F1-4210-BCB9-DC36B3507CF7}"/>
    <cellStyle name="Normal 3 14 5 7 2 2" xfId="5749" xr:uid="{DE99F4BF-D3B0-4D08-8A95-7C3A9A2796E2}"/>
    <cellStyle name="Normal 3 14 5 7 3" xfId="5750" xr:uid="{06D98A31-53F5-4D97-A0AB-C0BFF11DA763}"/>
    <cellStyle name="Normal 3 14 5 7 3 2" xfId="5751" xr:uid="{E58D05F2-79EC-4F1E-B31C-39B8CD2EBAAD}"/>
    <cellStyle name="Normal 3 14 5 7 4" xfId="5752" xr:uid="{1D8278AA-E213-4969-B1D9-E54F15E26A8A}"/>
    <cellStyle name="Normal 3 14 5 8" xfId="5753" xr:uid="{12122833-F697-4C03-A4DD-B21899DCAC13}"/>
    <cellStyle name="Normal 3 14 5 8 2" xfId="5754" xr:uid="{63B949F1-37E7-4FDE-A245-961AD7E304DB}"/>
    <cellStyle name="Normal 3 14 5 8 2 2" xfId="5755" xr:uid="{E9645568-7F6A-418A-8696-9F743B0E3F9F}"/>
    <cellStyle name="Normal 3 14 5 8 3" xfId="5756" xr:uid="{10041758-B053-4319-8F17-B422F7ADFD27}"/>
    <cellStyle name="Normal 3 14 5 8 3 2" xfId="5757" xr:uid="{94E2BB72-B368-46DD-B434-305801C2EBBC}"/>
    <cellStyle name="Normal 3 14 5 8 4" xfId="5758" xr:uid="{7A18293D-AD9A-43DB-A604-6BF308CE61CD}"/>
    <cellStyle name="Normal 3 14 5 9" xfId="5759" xr:uid="{D1ED5A5F-9EFF-4521-AB3B-35285C10E80A}"/>
    <cellStyle name="Normal 3 14 5 9 2" xfId="5760" xr:uid="{E1C4EA1F-8CA0-4869-8772-86B5DFFA2573}"/>
    <cellStyle name="Normal 3 14 5 9 2 2" xfId="5761" xr:uid="{4352B504-2C2A-429E-949C-0E0FADACFA31}"/>
    <cellStyle name="Normal 3 14 5 9 3" xfId="5762" xr:uid="{6867602A-D7A4-4419-AAD5-68BD718D1EBE}"/>
    <cellStyle name="Normal 3 14 5 9 3 2" xfId="5763" xr:uid="{08031D32-A0C2-420A-A367-9264B40F60C9}"/>
    <cellStyle name="Normal 3 14 5 9 4" xfId="5764" xr:uid="{548CBE8B-BA6E-4F50-B9B5-57BA6B7A7F06}"/>
    <cellStyle name="Normal 3 15" xfId="5765" xr:uid="{C070D251-62BB-4C6E-BB24-3C4E7BD4EC86}"/>
    <cellStyle name="Normal 3 16" xfId="5766" xr:uid="{611B1A07-807C-49B2-8DB4-B46365E45B93}"/>
    <cellStyle name="Normal 3 17" xfId="5767" xr:uid="{3E8FB95F-38FB-4477-A626-3AF6FC812F56}"/>
    <cellStyle name="Normal 3 18" xfId="5768" xr:uid="{3592C2A7-D306-4DF9-92A5-1E4DFA58BD82}"/>
    <cellStyle name="Normal 3 19" xfId="5769" xr:uid="{9D5D3119-A58F-452C-9570-32845AB16A60}"/>
    <cellStyle name="Normal 3 2" xfId="138" xr:uid="{750D03B2-26B6-4F47-83F2-4C34C8A3A5B0}"/>
    <cellStyle name="Normal 3 2 10" xfId="11273" xr:uid="{1532EB10-74E5-4FCF-8472-9476F8860A20}"/>
    <cellStyle name="Normal 3 2 11" xfId="5770" xr:uid="{3B6F08CE-A14F-4A18-B140-D019C3A18C7E}"/>
    <cellStyle name="Normal 3 2 2" xfId="174" xr:uid="{71EB677C-668D-4157-BBB2-997E47665C06}"/>
    <cellStyle name="Normal 3 2 2 2" xfId="5771" xr:uid="{DB9EF95F-5F38-4FBA-8001-0AF808B7019A}"/>
    <cellStyle name="Normal 3 2 2 2 2" xfId="5772" xr:uid="{F59BDFAB-3627-49A6-AEE5-F81027ABEB3F}"/>
    <cellStyle name="Normal 3 2 2 2 3" xfId="13311" xr:uid="{05A2FF0E-A57B-4D86-B46B-AC7CAA7CAE5F}"/>
    <cellStyle name="Normal 3 2 2 3" xfId="5773" xr:uid="{32C8C064-EECE-4490-BB99-9E4AF673F256}"/>
    <cellStyle name="Normal 3 2 2 4" xfId="5774" xr:uid="{3359469E-95D7-4221-ABEE-BF37DFA0CCC1}"/>
    <cellStyle name="Normal 3 2 2 5" xfId="5775" xr:uid="{852E0256-E445-455A-A425-02B42406398B}"/>
    <cellStyle name="Normal 3 2 2 6" xfId="10726" xr:uid="{D5782353-0A82-4535-A323-CCD46B3C696F}"/>
    <cellStyle name="Normal 3 2 2 7" xfId="11274" xr:uid="{F1A5A0EE-4DDA-4E6B-9561-9247A44B7710}"/>
    <cellStyle name="Normal 3 2 2 8" xfId="12927" xr:uid="{432D5786-5BDA-4BEC-92ED-3FA89E52449A}"/>
    <cellStyle name="Normal 3 2 3" xfId="5776" xr:uid="{E25F11D8-1AE9-46AF-8834-2CCBBD47CE6B}"/>
    <cellStyle name="Normal 3 2 3 2" xfId="5777" xr:uid="{59463EC5-660E-45E0-924A-8EB11C0C4B1A}"/>
    <cellStyle name="Normal 3 2 3 2 2" xfId="5778" xr:uid="{D01EB1ED-A6F0-41D1-9F43-F4EC1C9AA7AD}"/>
    <cellStyle name="Normal 3 2 3 3" xfId="5779" xr:uid="{1E164A49-906A-4CA8-B505-DBD221943FCC}"/>
    <cellStyle name="Normal 3 2 3 4" xfId="10727" xr:uid="{7F3D73EC-32FA-48D4-9EA2-2C6FB4B5A810}"/>
    <cellStyle name="Normal 3 2 3 5" xfId="11275" xr:uid="{377CEF94-2343-464F-A5ED-F612A7F77ADC}"/>
    <cellStyle name="Normal 3 2 4" xfId="5780" xr:uid="{01E5BEA6-FA0D-474D-9C4D-A33AE6EF8B52}"/>
    <cellStyle name="Normal 3 2 4 2" xfId="5781" xr:uid="{701ACF05-6229-488C-A4E7-A979658B4D0D}"/>
    <cellStyle name="Normal 3 2 4 2 2" xfId="5782" xr:uid="{67702260-6BF9-4C24-8A42-C472B6A60CCF}"/>
    <cellStyle name="Normal 3 2 4 3" xfId="5783" xr:uid="{F68D37C1-090D-4A32-B4C8-B61718E84668}"/>
    <cellStyle name="Normal 3 2 4 4" xfId="11544" xr:uid="{7A1B19C8-36B5-4F34-9534-257EF50FFFE2}"/>
    <cellStyle name="Normal 3 2 4 5" xfId="13312" xr:uid="{7C45CA4C-89FF-409E-B5BC-F40BE0942133}"/>
    <cellStyle name="Normal 3 2 5" xfId="5784" xr:uid="{1FF78C31-C50F-4A9C-A6E3-DECA09512EB0}"/>
    <cellStyle name="Normal 3 2 5 2" xfId="5785" xr:uid="{C1008DDD-D01C-4355-8270-B70F1F5BA4CD}"/>
    <cellStyle name="Normal 3 2 5 3" xfId="13880" xr:uid="{3112B322-444F-449C-9587-8C387E32840E}"/>
    <cellStyle name="Normal 3 2 6" xfId="5786" xr:uid="{499E7F1F-3DBF-4E9F-9BB2-273826407D50}"/>
    <cellStyle name="Normal 3 2 6 2" xfId="5787" xr:uid="{78BA3FB8-53C0-4B2B-9410-F00C0737E3CA}"/>
    <cellStyle name="Normal 3 2 6 3" xfId="14047" xr:uid="{C3DBE116-2818-4D06-BEE5-0F2B6F21A99B}"/>
    <cellStyle name="Normal 3 2 7" xfId="5788" xr:uid="{BA01ABD4-AE2E-490F-B2C5-F9D52F2C7AAF}"/>
    <cellStyle name="Normal 3 2 8" xfId="5789" xr:uid="{7F0C74E1-6A8F-4AA8-92AB-F87A2C215E9F}"/>
    <cellStyle name="Normal 3 2 9" xfId="10725" xr:uid="{6157418E-70BF-472D-9094-CC9F5F44A745}"/>
    <cellStyle name="Normal 3 20" xfId="5790" xr:uid="{DC279297-D0BD-4645-B7E7-B92597AA9716}"/>
    <cellStyle name="Normal 3 21" xfId="10254" xr:uid="{D1399511-0EF9-4713-8402-F0E282AABE34}"/>
    <cellStyle name="Normal 3 22" xfId="10295" xr:uid="{DA330831-EEFD-413D-B175-9CEF201CE64E}"/>
    <cellStyle name="Normal 3 23" xfId="11272" xr:uid="{D2D27BA5-98AB-4705-BA6F-DBCF9496F043}"/>
    <cellStyle name="Normal 3 24" xfId="5354" xr:uid="{F5D6D34A-A558-4A25-BEAA-99E2FE00E924}"/>
    <cellStyle name="Normal 3 25" xfId="160" xr:uid="{DFAF5B5C-C804-4025-8782-F1FE2A0A2769}"/>
    <cellStyle name="Normal 3 3" xfId="178" xr:uid="{F7201306-17A1-49CD-A3FD-217D3BD6CB78}"/>
    <cellStyle name="Normal 3 3 2" xfId="5791" xr:uid="{E74356B2-300C-4A8D-B44C-CAD1BF9F5A7E}"/>
    <cellStyle name="Normal 3 3 2 2" xfId="5792" xr:uid="{65956DA3-A7E8-41B1-A122-ACDB49313D14}"/>
    <cellStyle name="Normal 3 3 2 3" xfId="12928" xr:uid="{713D3945-E318-4BE4-9529-29C59B7DAE16}"/>
    <cellStyle name="Normal 3 3 2 4" xfId="13881" xr:uid="{B3B5E051-CC2B-42E2-8ECF-C280A2E7551B}"/>
    <cellStyle name="Normal 3 3 3" xfId="5793" xr:uid="{2A17E62D-E5CE-4C5A-A6A3-F1BDF9923C05}"/>
    <cellStyle name="Normal 3 3 3 2" xfId="5794" xr:uid="{3AAAFCA5-B13A-44D7-93DD-BEB00FCA817F}"/>
    <cellStyle name="Normal 3 3 3 3" xfId="14032" xr:uid="{A4EFAC10-4AAD-4B38-B9CD-4AD2336578E7}"/>
    <cellStyle name="Normal 3 3 4" xfId="5795" xr:uid="{473FCCD1-A8C4-4731-8E28-21C1A4331DA4}"/>
    <cellStyle name="Normal 3 3 5" xfId="5796" xr:uid="{E0DA1B68-AC18-44FE-8D02-A27193C0777C}"/>
    <cellStyle name="Normal 3 3 5 10" xfId="5797" xr:uid="{5EAAE032-18FC-4C5B-8406-A3B510A27512}"/>
    <cellStyle name="Normal 3 3 5 10 2" xfId="5798" xr:uid="{8373A48A-9EA7-40A0-B3A6-93975E2F369E}"/>
    <cellStyle name="Normal 3 3 5 10 2 2" xfId="5799" xr:uid="{53405A40-EBA0-4DAB-B0FA-C7B15DC42226}"/>
    <cellStyle name="Normal 3 3 5 10 3" xfId="5800" xr:uid="{D2B6B3A5-3B6A-428C-9093-5753259E7E29}"/>
    <cellStyle name="Normal 3 3 5 10 3 2" xfId="5801" xr:uid="{24C22919-FA32-4FFD-9A6F-12A410D3786E}"/>
    <cellStyle name="Normal 3 3 5 10 4" xfId="5802" xr:uid="{FDC1FDFE-3FF7-4C82-9EBF-55B18FEF54CC}"/>
    <cellStyle name="Normal 3 3 5 11" xfId="5803" xr:uid="{8AA951B0-957B-42BF-A1A7-30039C0A0B6E}"/>
    <cellStyle name="Normal 3 3 5 11 2" xfId="5804" xr:uid="{E41C6230-6887-4582-ABC5-3CFA25EBD333}"/>
    <cellStyle name="Normal 3 3 5 11 2 2" xfId="5805" xr:uid="{DB0F39A4-F313-4372-B557-B676DC3006EF}"/>
    <cellStyle name="Normal 3 3 5 11 3" xfId="5806" xr:uid="{4196BF24-B95B-4178-8926-752720A15966}"/>
    <cellStyle name="Normal 3 3 5 11 3 2" xfId="5807" xr:uid="{CC933772-3439-45B0-938F-B73E4106B2F3}"/>
    <cellStyle name="Normal 3 3 5 11 4" xfId="5808" xr:uid="{15E4E395-B181-455F-83D6-6BFB6818CFB5}"/>
    <cellStyle name="Normal 3 3 5 12" xfId="5809" xr:uid="{A88FEBCE-D2E5-4B54-B17F-FC1AB2D1F1A6}"/>
    <cellStyle name="Normal 3 3 5 12 2" xfId="5810" xr:uid="{6E03AAA1-1117-4EA6-AAB7-C2B541642384}"/>
    <cellStyle name="Normal 3 3 5 12 2 2" xfId="5811" xr:uid="{4346D73B-75B1-466D-982C-9C394F364FCA}"/>
    <cellStyle name="Normal 3 3 5 12 3" xfId="5812" xr:uid="{FDB1CF5E-743A-4199-B317-635CF14DD707}"/>
    <cellStyle name="Normal 3 3 5 12 3 2" xfId="5813" xr:uid="{36408C45-B38A-438F-8B44-A0D66EDDBCFF}"/>
    <cellStyle name="Normal 3 3 5 12 4" xfId="5814" xr:uid="{902C0FC3-1498-4244-97E1-8A8C1DDB33B4}"/>
    <cellStyle name="Normal 3 3 5 13" xfId="5815" xr:uid="{A6930F33-4BE0-496B-891C-740F5C4920AE}"/>
    <cellStyle name="Normal 3 3 5 13 2" xfId="5816" xr:uid="{0C60674B-C6DB-4BDB-B164-0DA5839FE16D}"/>
    <cellStyle name="Normal 3 3 5 14" xfId="5817" xr:uid="{6F96A2CF-0BC2-4674-AACB-ECC578FF3A04}"/>
    <cellStyle name="Normal 3 3 5 14 2" xfId="5818" xr:uid="{CD351905-07D6-4DFB-8ABE-C1EEC6325788}"/>
    <cellStyle name="Normal 3 3 5 15" xfId="5819" xr:uid="{F693DB8D-8041-4743-AA11-FF7B4B5CDD59}"/>
    <cellStyle name="Normal 3 3 5 15 2" xfId="5820" xr:uid="{F536C4BE-DF72-47E6-BCF7-C446965A2225}"/>
    <cellStyle name="Normal 3 3 5 16" xfId="5821" xr:uid="{4E3EBD5D-E4B0-456C-8338-1A30D60C761C}"/>
    <cellStyle name="Normal 3 3 5 16 2" xfId="5822" xr:uid="{47E555A5-65A5-452B-AAA6-E9A838AABD68}"/>
    <cellStyle name="Normal 3 3 5 17" xfId="5823" xr:uid="{106C3A11-41A3-4D8C-BBDE-979B2D31E960}"/>
    <cellStyle name="Normal 3 3 5 17 2" xfId="5824" xr:uid="{ED06FEBD-BE13-437E-9E6D-BB33D48DB0B8}"/>
    <cellStyle name="Normal 3 3 5 18" xfId="5825" xr:uid="{48DC3DFF-B1B9-494B-8B82-0C99A1D5D6BF}"/>
    <cellStyle name="Normal 3 3 5 2" xfId="5826" xr:uid="{EA143435-CD63-4992-A294-6925DC27F6D4}"/>
    <cellStyle name="Normal 3 3 5 2 2" xfId="5827" xr:uid="{2399D70B-2DEC-4F96-ABDA-EA248970BBFC}"/>
    <cellStyle name="Normal 3 3 5 2 2 2" xfId="5828" xr:uid="{4DF581EA-5702-4500-BF3F-F16A66D2C9C0}"/>
    <cellStyle name="Normal 3 3 5 2 3" xfId="5829" xr:uid="{D6C15C41-9BE2-4461-B77A-3EF03ABF8447}"/>
    <cellStyle name="Normal 3 3 5 2 3 2" xfId="5830" xr:uid="{1F8AE19C-C283-4721-A6FF-3849B68BFB53}"/>
    <cellStyle name="Normal 3 3 5 2 4" xfId="5831" xr:uid="{B029BFF6-3C05-4DB0-AE95-D79E94E13277}"/>
    <cellStyle name="Normal 3 3 5 3" xfId="5832" xr:uid="{BC873007-91C6-450A-AC22-4578D3ACF3D6}"/>
    <cellStyle name="Normal 3 3 5 3 2" xfId="5833" xr:uid="{6E4C1A01-33AD-4C04-9D23-B122010EF4D5}"/>
    <cellStyle name="Normal 3 3 5 3 2 2" xfId="5834" xr:uid="{A3AE2D11-B1D8-495A-8FF8-4190B951CB95}"/>
    <cellStyle name="Normal 3 3 5 3 3" xfId="5835" xr:uid="{1148968D-8C23-4800-9425-E51CD7224F18}"/>
    <cellStyle name="Normal 3 3 5 3 3 2" xfId="5836" xr:uid="{C5C787AD-13BD-4648-A7E7-45B7F1B023FA}"/>
    <cellStyle name="Normal 3 3 5 3 4" xfId="5837" xr:uid="{554EB657-E233-4BBD-8C67-41D7DB730F5B}"/>
    <cellStyle name="Normal 3 3 5 4" xfId="5838" xr:uid="{54A92F9E-10D5-43C2-AEA3-5510862A42DD}"/>
    <cellStyle name="Normal 3 3 5 4 2" xfId="5839" xr:uid="{E382FC7E-C08A-432E-AE8E-765C6F5E7AC1}"/>
    <cellStyle name="Normal 3 3 5 4 2 2" xfId="5840" xr:uid="{9AFD540A-5FE7-45AF-BB8B-0C7AB20FC877}"/>
    <cellStyle name="Normal 3 3 5 4 3" xfId="5841" xr:uid="{E6A08B11-7B3C-4AB5-98AF-6AEF1472F0D4}"/>
    <cellStyle name="Normal 3 3 5 4 3 2" xfId="5842" xr:uid="{C7D46613-429B-42D7-BF2D-2B92C831DB80}"/>
    <cellStyle name="Normal 3 3 5 4 4" xfId="5843" xr:uid="{BD00113A-F2BD-4374-88FD-82D5C9947B79}"/>
    <cellStyle name="Normal 3 3 5 5" xfId="5844" xr:uid="{5E0F4D40-14ED-4585-A448-7AA8559FD7FE}"/>
    <cellStyle name="Normal 3 3 5 5 2" xfId="5845" xr:uid="{65A9790B-7AEC-4E95-B779-A227E396C1A0}"/>
    <cellStyle name="Normal 3 3 5 5 2 2" xfId="5846" xr:uid="{8C44A8AA-0218-4EF7-8613-8175F8F100C7}"/>
    <cellStyle name="Normal 3 3 5 5 3" xfId="5847" xr:uid="{36549062-3870-42F1-A938-1D4440391E65}"/>
    <cellStyle name="Normal 3 3 5 5 3 2" xfId="5848" xr:uid="{5940A58D-9F15-4B37-8910-99CD6F3ED8EB}"/>
    <cellStyle name="Normal 3 3 5 5 4" xfId="5849" xr:uid="{202B923A-4C53-4D97-842D-CCF486ED1D2E}"/>
    <cellStyle name="Normal 3 3 5 6" xfId="5850" xr:uid="{240EE6F6-186C-4C6A-AC6B-7362BF09564B}"/>
    <cellStyle name="Normal 3 3 5 6 2" xfId="5851" xr:uid="{9E51262E-FC82-4D6F-8896-420DB1402BD7}"/>
    <cellStyle name="Normal 3 3 5 6 2 2" xfId="5852" xr:uid="{D2165956-BD55-4C5A-AFD6-56DCAD8105D5}"/>
    <cellStyle name="Normal 3 3 5 6 3" xfId="5853" xr:uid="{D5679181-7F31-4B7E-BFEC-F15F91736FB2}"/>
    <cellStyle name="Normal 3 3 5 6 3 2" xfId="5854" xr:uid="{7D29659B-A93C-4CFD-BF7F-0F24DD4EDC8D}"/>
    <cellStyle name="Normal 3 3 5 6 4" xfId="5855" xr:uid="{4420692F-52AF-49A2-8613-EA7766132687}"/>
    <cellStyle name="Normal 3 3 5 7" xfId="5856" xr:uid="{284C4D71-0EB5-4F36-BA4F-B7B66263E174}"/>
    <cellStyle name="Normal 3 3 5 7 2" xfId="5857" xr:uid="{4E2FAF93-A214-4D41-BDA4-9F58B11AC084}"/>
    <cellStyle name="Normal 3 3 5 7 2 2" xfId="5858" xr:uid="{1FABEF97-5003-494A-B621-0A3AF9EE6821}"/>
    <cellStyle name="Normal 3 3 5 7 3" xfId="5859" xr:uid="{39FF2F42-C585-4DDC-81C1-BA86B92B7C5C}"/>
    <cellStyle name="Normal 3 3 5 7 3 2" xfId="5860" xr:uid="{6C94F33A-A945-4A39-8A9B-C796288D4FC0}"/>
    <cellStyle name="Normal 3 3 5 7 4" xfId="5861" xr:uid="{B7BCD404-63B7-43CD-BC96-753D7C87938E}"/>
    <cellStyle name="Normal 3 3 5 8" xfId="5862" xr:uid="{D9A0BB27-E1D2-4CF2-89A3-8E8B0B3F8EA1}"/>
    <cellStyle name="Normal 3 3 5 8 2" xfId="5863" xr:uid="{FB9A628A-2495-4964-8C47-1DC11AA9ED00}"/>
    <cellStyle name="Normal 3 3 5 8 2 2" xfId="5864" xr:uid="{A664033A-FB89-4D9C-B90B-686B8A96A3AC}"/>
    <cellStyle name="Normal 3 3 5 8 3" xfId="5865" xr:uid="{815A494F-CD97-4750-9B33-72692ED7D9BE}"/>
    <cellStyle name="Normal 3 3 5 8 3 2" xfId="5866" xr:uid="{E9718926-29BF-4B18-9146-A66515DE48A7}"/>
    <cellStyle name="Normal 3 3 5 8 4" xfId="5867" xr:uid="{F0C8FE0C-827C-429D-B143-3A1D6112F98E}"/>
    <cellStyle name="Normal 3 3 5 9" xfId="5868" xr:uid="{1F756831-4812-4304-A20F-5A761235FB80}"/>
    <cellStyle name="Normal 3 3 5 9 2" xfId="5869" xr:uid="{AA34AF74-077A-4E92-9A45-A0C79E04D31B}"/>
    <cellStyle name="Normal 3 3 5 9 2 2" xfId="5870" xr:uid="{AD76333B-13D2-4796-B8A3-EC38956EA38E}"/>
    <cellStyle name="Normal 3 3 5 9 3" xfId="5871" xr:uid="{2E0E0FAC-AEBF-4678-A325-6B0A92B10A86}"/>
    <cellStyle name="Normal 3 3 5 9 3 2" xfId="5872" xr:uid="{388D0082-C4B5-4F5C-921C-2CF550EF0B92}"/>
    <cellStyle name="Normal 3 3 5 9 4" xfId="5873" xr:uid="{51DFB4C2-8364-4A09-BADF-2612A3E4BE47}"/>
    <cellStyle name="Normal 3 3 6" xfId="5874" xr:uid="{5FAE4359-A552-4CEA-868E-F88FA3CEC3B7}"/>
    <cellStyle name="Normal 3 3 7" xfId="5875" xr:uid="{3BE65741-1418-4B72-A81F-E4F16AF068B2}"/>
    <cellStyle name="Normal 3 3 8" xfId="12488" xr:uid="{2A2A090E-E84A-4C20-A542-EBA3F3DD34A1}"/>
    <cellStyle name="Normal 3 4" xfId="5876" xr:uid="{E62603B4-37BA-4FC9-B418-338ABDEF1575}"/>
    <cellStyle name="Normal 3 4 2" xfId="5877" xr:uid="{E85EC025-EF5D-4028-A2EA-E866B74FBF95}"/>
    <cellStyle name="Normal 3 4 2 2" xfId="5878" xr:uid="{14A648AD-14CB-40D1-842D-E3AD035DC6B1}"/>
    <cellStyle name="Normal 3 4 2 3" xfId="13313" xr:uid="{28B2DC50-1A99-4599-9704-DC16DC29A24E}"/>
    <cellStyle name="Normal 3 4 3" xfId="5879" xr:uid="{4D1F0C39-4DB5-4EC5-A339-D6DA1FE7E8A4}"/>
    <cellStyle name="Normal 3 4 3 2" xfId="5880" xr:uid="{311606D3-19A0-4C93-B662-7672964E5CE9}"/>
    <cellStyle name="Normal 3 4 3 3" xfId="13314" xr:uid="{C51CA7E4-1928-47E7-B7A1-5B9D9DC94EFD}"/>
    <cellStyle name="Normal 3 4 4" xfId="5881" xr:uid="{F1EE552B-23FD-4E06-8743-8573E267BEE8}"/>
    <cellStyle name="Normal 3 4 5" xfId="5882" xr:uid="{A5433B73-0339-45D5-A893-046C8E900178}"/>
    <cellStyle name="Normal 3 4 5 10" xfId="5883" xr:uid="{85BA886D-5FFC-4603-A79E-36EEAB119519}"/>
    <cellStyle name="Normal 3 4 5 10 2" xfId="5884" xr:uid="{6FCD2DA2-CB9B-4A2F-A349-6E7AAB628B46}"/>
    <cellStyle name="Normal 3 4 5 10 2 2" xfId="5885" xr:uid="{FD9BDBDB-1C9E-40B0-A4D2-E13EC3A20E6B}"/>
    <cellStyle name="Normal 3 4 5 10 3" xfId="5886" xr:uid="{A82F5186-BB18-41AE-A009-3F50C423B566}"/>
    <cellStyle name="Normal 3 4 5 10 3 2" xfId="5887" xr:uid="{F77F4F8A-6F06-45D4-B311-6576A4A57FDA}"/>
    <cellStyle name="Normal 3 4 5 10 4" xfId="5888" xr:uid="{69790ED2-9F20-4409-BF1B-075469193610}"/>
    <cellStyle name="Normal 3 4 5 11" xfId="5889" xr:uid="{048218AC-B536-4A84-BB13-89AA137638B7}"/>
    <cellStyle name="Normal 3 4 5 11 2" xfId="5890" xr:uid="{73C0433D-D0E8-4461-9B70-01242A47D96C}"/>
    <cellStyle name="Normal 3 4 5 11 2 2" xfId="5891" xr:uid="{3B769C7C-E211-4372-AD4B-FA63D8B613B3}"/>
    <cellStyle name="Normal 3 4 5 11 3" xfId="5892" xr:uid="{9DF66EA1-A745-4F97-9330-E8B630DEA539}"/>
    <cellStyle name="Normal 3 4 5 11 3 2" xfId="5893" xr:uid="{DB357E19-660C-4C28-AF86-0BA9BE24BEEC}"/>
    <cellStyle name="Normal 3 4 5 11 4" xfId="5894" xr:uid="{4BA72C68-D1A6-4D60-96ED-6DAF0948CE85}"/>
    <cellStyle name="Normal 3 4 5 12" xfId="5895" xr:uid="{AE48F593-B14D-43F6-B0BD-DAAC685BA5CC}"/>
    <cellStyle name="Normal 3 4 5 12 2" xfId="5896" xr:uid="{BDF60875-4FE0-48DF-9CA6-E1C7C9B9625F}"/>
    <cellStyle name="Normal 3 4 5 12 2 2" xfId="5897" xr:uid="{9BFCA521-0800-4135-BE4F-2CE57B5E9D91}"/>
    <cellStyle name="Normal 3 4 5 12 3" xfId="5898" xr:uid="{3589D466-FE92-4BEC-B43D-928288EFDC4B}"/>
    <cellStyle name="Normal 3 4 5 12 3 2" xfId="5899" xr:uid="{89A025B2-91D1-41C3-B76D-C9B3D6141E69}"/>
    <cellStyle name="Normal 3 4 5 12 4" xfId="5900" xr:uid="{DE47F489-B84A-4797-A0C8-2B141B1DD41C}"/>
    <cellStyle name="Normal 3 4 5 13" xfId="5901" xr:uid="{55497589-3D77-4CEF-937D-A39F6E196D34}"/>
    <cellStyle name="Normal 3 4 5 13 2" xfId="5902" xr:uid="{B50523C0-9781-4691-BF17-A695EB8C3904}"/>
    <cellStyle name="Normal 3 4 5 14" xfId="5903" xr:uid="{BA9687C4-0F58-4C16-8290-547056EDA8F3}"/>
    <cellStyle name="Normal 3 4 5 14 2" xfId="5904" xr:uid="{E75CE13E-CACD-4771-AF45-472AD564A614}"/>
    <cellStyle name="Normal 3 4 5 15" xfId="5905" xr:uid="{3B6EA5F2-980E-4B60-B022-8A2E7E6C21E8}"/>
    <cellStyle name="Normal 3 4 5 15 2" xfId="5906" xr:uid="{DBC32A1C-E2E6-48D2-AC48-146081CCBAF6}"/>
    <cellStyle name="Normal 3 4 5 16" xfId="5907" xr:uid="{B60838BB-0F22-46DB-A66D-5FA25436DB04}"/>
    <cellStyle name="Normal 3 4 5 16 2" xfId="5908" xr:uid="{E56B276E-6EDC-46D4-BB60-F57560C96C36}"/>
    <cellStyle name="Normal 3 4 5 17" xfId="5909" xr:uid="{4ACC9160-C497-4D74-BC81-B42DB40B6774}"/>
    <cellStyle name="Normal 3 4 5 17 2" xfId="5910" xr:uid="{59487D8E-8EC5-4222-A04E-19013675BBA1}"/>
    <cellStyle name="Normal 3 4 5 18" xfId="5911" xr:uid="{B677FDA9-473E-4E7C-B104-7955CDD7E471}"/>
    <cellStyle name="Normal 3 4 5 2" xfId="5912" xr:uid="{216A3234-09E3-4525-8EE7-D6FD91AEFC58}"/>
    <cellStyle name="Normal 3 4 5 2 2" xfId="5913" xr:uid="{0EB03AB8-D492-4E48-85E1-87BA4BB7C716}"/>
    <cellStyle name="Normal 3 4 5 2 2 2" xfId="5914" xr:uid="{7121E012-30A9-4EB7-88AA-BA4E3B37353D}"/>
    <cellStyle name="Normal 3 4 5 2 3" xfId="5915" xr:uid="{0E0D400B-A1C9-4765-BF76-0F25BFE34DF8}"/>
    <cellStyle name="Normal 3 4 5 2 3 2" xfId="5916" xr:uid="{E4D952B4-0C01-42F9-8251-96EA00489F36}"/>
    <cellStyle name="Normal 3 4 5 2 4" xfId="5917" xr:uid="{8DBD5D09-C902-4CF7-B2DC-0C674EEE2428}"/>
    <cellStyle name="Normal 3 4 5 3" xfId="5918" xr:uid="{0C1350CE-B431-4DFD-B9B7-7A7747BDEC60}"/>
    <cellStyle name="Normal 3 4 5 3 2" xfId="5919" xr:uid="{81499E4E-30D4-41D2-B0C2-AB4A94E3E101}"/>
    <cellStyle name="Normal 3 4 5 3 2 2" xfId="5920" xr:uid="{F14789B2-F876-4647-83C3-6108F7F42C28}"/>
    <cellStyle name="Normal 3 4 5 3 3" xfId="5921" xr:uid="{746C5A83-A223-469E-8D8A-67F81D987F93}"/>
    <cellStyle name="Normal 3 4 5 3 3 2" xfId="5922" xr:uid="{38F60171-6A3B-43D3-886F-417D57109802}"/>
    <cellStyle name="Normal 3 4 5 3 4" xfId="5923" xr:uid="{DB14A49D-8808-4108-96C0-61AC5FCDC6A0}"/>
    <cellStyle name="Normal 3 4 5 4" xfId="5924" xr:uid="{80CFD246-2EBB-4E52-B990-00B5B79F71D8}"/>
    <cellStyle name="Normal 3 4 5 4 2" xfId="5925" xr:uid="{7A0264E8-B25D-4AFF-9520-178459002157}"/>
    <cellStyle name="Normal 3 4 5 4 2 2" xfId="5926" xr:uid="{82DC3D78-727E-4947-848E-D3EA8646A606}"/>
    <cellStyle name="Normal 3 4 5 4 3" xfId="5927" xr:uid="{34915BA8-2FC8-4BBA-ABB7-3BAD1419841D}"/>
    <cellStyle name="Normal 3 4 5 4 3 2" xfId="5928" xr:uid="{6ACC9EC9-CE67-42D9-A92E-E8432F0CD425}"/>
    <cellStyle name="Normal 3 4 5 4 4" xfId="5929" xr:uid="{3364DA63-60D8-4E91-86F9-9C97C4D9194A}"/>
    <cellStyle name="Normal 3 4 5 5" xfId="5930" xr:uid="{84090F7E-DEEC-42AD-8F5F-76141B0C2ABE}"/>
    <cellStyle name="Normal 3 4 5 5 2" xfId="5931" xr:uid="{ED6957A8-ADA1-49E7-9FE1-8C65B44114E5}"/>
    <cellStyle name="Normal 3 4 5 5 2 2" xfId="5932" xr:uid="{CF417944-A961-46CB-BCB6-0EEAAF834440}"/>
    <cellStyle name="Normal 3 4 5 5 3" xfId="5933" xr:uid="{ECB52CD3-5448-4071-BCFB-B404942B435D}"/>
    <cellStyle name="Normal 3 4 5 5 3 2" xfId="5934" xr:uid="{3185E96C-6A45-4458-8630-2A0B92A491D5}"/>
    <cellStyle name="Normal 3 4 5 5 4" xfId="5935" xr:uid="{91F28039-5F62-4AFD-9EFC-5AE7264C17DE}"/>
    <cellStyle name="Normal 3 4 5 6" xfId="5936" xr:uid="{96AF9E49-2FB7-4FD1-895C-2861593473AC}"/>
    <cellStyle name="Normal 3 4 5 6 2" xfId="5937" xr:uid="{43F883DB-A2C1-41AD-ABD8-BB42D144D827}"/>
    <cellStyle name="Normal 3 4 5 6 2 2" xfId="5938" xr:uid="{45EF28AC-C88E-44D2-92EB-6F152E0C4F51}"/>
    <cellStyle name="Normal 3 4 5 6 3" xfId="5939" xr:uid="{46F837ED-718D-43BA-9180-D320EE8DD003}"/>
    <cellStyle name="Normal 3 4 5 6 3 2" xfId="5940" xr:uid="{EEEB2B50-5E84-499B-844B-C204DE20CB57}"/>
    <cellStyle name="Normal 3 4 5 6 4" xfId="5941" xr:uid="{1327C96A-967E-493E-84D7-32DD547FFAD2}"/>
    <cellStyle name="Normal 3 4 5 7" xfId="5942" xr:uid="{17D36AB3-8D46-4C54-A342-1DE687315B40}"/>
    <cellStyle name="Normal 3 4 5 7 2" xfId="5943" xr:uid="{FAB84F61-97D7-4F70-9F40-1245DE300F80}"/>
    <cellStyle name="Normal 3 4 5 7 2 2" xfId="5944" xr:uid="{FE635A05-5092-497D-BCEA-E4B3EE678A5E}"/>
    <cellStyle name="Normal 3 4 5 7 3" xfId="5945" xr:uid="{25FBCCF7-7B17-4995-BD06-53470882773D}"/>
    <cellStyle name="Normal 3 4 5 7 3 2" xfId="5946" xr:uid="{E0D8652E-8CCC-4E6C-B7DD-DBC32E964668}"/>
    <cellStyle name="Normal 3 4 5 7 4" xfId="5947" xr:uid="{C27D838B-DED4-4379-8E31-D13FC54E1A36}"/>
    <cellStyle name="Normal 3 4 5 8" xfId="5948" xr:uid="{D689D85A-6A1D-434A-B918-5C4CB4D7ACA3}"/>
    <cellStyle name="Normal 3 4 5 8 2" xfId="5949" xr:uid="{7FF5656C-0F92-4BFD-8438-CAC0796F2BF7}"/>
    <cellStyle name="Normal 3 4 5 8 2 2" xfId="5950" xr:uid="{561B2593-DD83-4191-AEFB-9186B5AFD5B1}"/>
    <cellStyle name="Normal 3 4 5 8 3" xfId="5951" xr:uid="{02FEBF61-0CEC-4189-AC8E-1BF43B7034AD}"/>
    <cellStyle name="Normal 3 4 5 8 3 2" xfId="5952" xr:uid="{D66B663C-7482-4205-BFAF-DEF0A3A6F584}"/>
    <cellStyle name="Normal 3 4 5 8 4" xfId="5953" xr:uid="{845FC54D-6546-4C0B-BEAA-88F6FA2B1BD5}"/>
    <cellStyle name="Normal 3 4 5 9" xfId="5954" xr:uid="{B90C6232-1DF7-42FB-B64D-CD9CE645218F}"/>
    <cellStyle name="Normal 3 4 5 9 2" xfId="5955" xr:uid="{5CB338A9-AF9D-40F9-8763-C45E7276E003}"/>
    <cellStyle name="Normal 3 4 5 9 2 2" xfId="5956" xr:uid="{487C7F66-060F-4ACC-A252-D5885498BF55}"/>
    <cellStyle name="Normal 3 4 5 9 3" xfId="5957" xr:uid="{7592D7A0-EED1-4D6B-90D6-395D54F15B84}"/>
    <cellStyle name="Normal 3 4 5 9 3 2" xfId="5958" xr:uid="{20465F44-5652-42C6-8A00-11D3F36616FA}"/>
    <cellStyle name="Normal 3 4 5 9 4" xfId="5959" xr:uid="{1F8EBA03-1D84-4C39-9E03-18ACC0988087}"/>
    <cellStyle name="Normal 3 4 6" xfId="5960" xr:uid="{70C67402-0086-4D99-AB4A-3F588F7E42C2}"/>
    <cellStyle name="Normal 3 4 7" xfId="5961" xr:uid="{069C1B46-B787-47DE-878F-31C9B8CCB50D}"/>
    <cellStyle name="Normal 3 4 8" xfId="10728" xr:uid="{020C76F8-9BF2-4897-9910-265C1906AD0A}"/>
    <cellStyle name="Normal 3 5" xfId="5962" xr:uid="{D0C5329C-7A4A-44B2-9DDC-C5EC79574E82}"/>
    <cellStyle name="Normal 3 5 2" xfId="5963" xr:uid="{CE65E936-B949-43E3-BB5C-370812F64DAB}"/>
    <cellStyle name="Normal 3 5 2 2" xfId="5964" xr:uid="{3ED372E6-BA2C-47D8-8EB2-37B8E317550B}"/>
    <cellStyle name="Normal 3 5 3" xfId="5965" xr:uid="{30903354-7230-4BC5-AB90-10B05C030DA1}"/>
    <cellStyle name="Normal 3 5 3 2" xfId="5966" xr:uid="{B9935AEB-EC6B-4306-8C5F-1377321A2BB0}"/>
    <cellStyle name="Normal 3 5 4" xfId="5967" xr:uid="{B1D30EB6-7E06-4FEC-A68C-2B19A984DFFA}"/>
    <cellStyle name="Normal 3 5 5" xfId="5968" xr:uid="{5397D893-5009-4450-8B17-B351AE8216AC}"/>
    <cellStyle name="Normal 3 5 5 10" xfId="5969" xr:uid="{02A72F07-BFC0-4598-AFBC-9BB9CCAE9BCD}"/>
    <cellStyle name="Normal 3 5 5 10 2" xfId="5970" xr:uid="{C73BBC65-591E-44FA-A206-30D5E03DBAD8}"/>
    <cellStyle name="Normal 3 5 5 10 2 2" xfId="5971" xr:uid="{00D5B2CF-AFE9-457F-97B4-4ADA8BC91BAA}"/>
    <cellStyle name="Normal 3 5 5 10 3" xfId="5972" xr:uid="{1AD28AD6-0829-47A4-BB0E-DDA12BDC0649}"/>
    <cellStyle name="Normal 3 5 5 10 3 2" xfId="5973" xr:uid="{CD0502AF-CB61-4BA8-BB3A-76F4E0D9ED1E}"/>
    <cellStyle name="Normal 3 5 5 10 4" xfId="5974" xr:uid="{5EE42524-E62E-4C61-863E-F999D47493B3}"/>
    <cellStyle name="Normal 3 5 5 11" xfId="5975" xr:uid="{50BFDD6D-9310-4E86-92B9-13B79EC06C44}"/>
    <cellStyle name="Normal 3 5 5 11 2" xfId="5976" xr:uid="{CEA89CCA-8F7B-4A7E-8B48-6BDC3FCE565D}"/>
    <cellStyle name="Normal 3 5 5 11 2 2" xfId="5977" xr:uid="{54F05132-7FE9-40CD-BBA1-AD156130DD46}"/>
    <cellStyle name="Normal 3 5 5 11 3" xfId="5978" xr:uid="{6CB7F12F-E06C-4B6C-8426-B895D959C170}"/>
    <cellStyle name="Normal 3 5 5 11 3 2" xfId="5979" xr:uid="{9D3B4CE9-CBE3-43AE-B6C9-B32F9233AD0E}"/>
    <cellStyle name="Normal 3 5 5 11 4" xfId="5980" xr:uid="{EB180F1C-6DB3-493E-9458-42DD5A03E588}"/>
    <cellStyle name="Normal 3 5 5 12" xfId="5981" xr:uid="{6B60CF04-D3E3-44BD-AE17-3E8A0F89AF3E}"/>
    <cellStyle name="Normal 3 5 5 12 2" xfId="5982" xr:uid="{26DAC8B8-AC26-433D-BD7A-60EBF6FC8821}"/>
    <cellStyle name="Normal 3 5 5 12 2 2" xfId="5983" xr:uid="{42F3FB0B-FB95-4C52-95D7-65B172098219}"/>
    <cellStyle name="Normal 3 5 5 12 3" xfId="5984" xr:uid="{67AF33D4-C2BB-4495-BEA2-0025C3F0E784}"/>
    <cellStyle name="Normal 3 5 5 12 3 2" xfId="5985" xr:uid="{81263085-08FC-46C3-9444-88B16D2BF694}"/>
    <cellStyle name="Normal 3 5 5 12 4" xfId="5986" xr:uid="{36E762A2-EA99-4391-9802-65F5FE279AA6}"/>
    <cellStyle name="Normal 3 5 5 13" xfId="5987" xr:uid="{29212C98-A8A1-45C1-BB0B-E512E0CBBC73}"/>
    <cellStyle name="Normal 3 5 5 13 2" xfId="5988" xr:uid="{95C54A5D-A27F-49E2-8FC5-3B83DB5DB7E8}"/>
    <cellStyle name="Normal 3 5 5 14" xfId="5989" xr:uid="{7B56B52D-3389-4651-8187-C22EA15E3C92}"/>
    <cellStyle name="Normal 3 5 5 14 2" xfId="5990" xr:uid="{5CC1A915-9B35-4148-A3F9-73BE4DC577BD}"/>
    <cellStyle name="Normal 3 5 5 15" xfId="5991" xr:uid="{9CDB51EE-A910-46E3-8907-24A1DEAF88A4}"/>
    <cellStyle name="Normal 3 5 5 15 2" xfId="5992" xr:uid="{E3E3ADDE-3F37-4FF9-AB08-5AB076DFDFAA}"/>
    <cellStyle name="Normal 3 5 5 16" xfId="5993" xr:uid="{535CB2DE-AC8B-4708-8F36-64A6DDCD986D}"/>
    <cellStyle name="Normal 3 5 5 16 2" xfId="5994" xr:uid="{6A78DB77-3D04-46FB-9CED-00DE0D824F98}"/>
    <cellStyle name="Normal 3 5 5 17" xfId="5995" xr:uid="{7880B13D-A518-4DD0-AB95-E18F041ED584}"/>
    <cellStyle name="Normal 3 5 5 17 2" xfId="5996" xr:uid="{6A85BDBB-8152-437D-B9F1-D04AE3393971}"/>
    <cellStyle name="Normal 3 5 5 18" xfId="5997" xr:uid="{6DA01644-E1FB-4BBF-AA55-788356A71F9C}"/>
    <cellStyle name="Normal 3 5 5 2" xfId="5998" xr:uid="{E9430844-FEF4-43DD-9076-C8EDA27BD935}"/>
    <cellStyle name="Normal 3 5 5 2 2" xfId="5999" xr:uid="{12989C8D-440F-4B9E-AAC7-4B31173CA22F}"/>
    <cellStyle name="Normal 3 5 5 2 2 2" xfId="6000" xr:uid="{E7E5EBD7-D212-470D-9BB7-5B9988452604}"/>
    <cellStyle name="Normal 3 5 5 2 3" xfId="6001" xr:uid="{46C4DD50-9D61-4035-8931-6A3ADA07A1DB}"/>
    <cellStyle name="Normal 3 5 5 2 3 2" xfId="6002" xr:uid="{67C95121-7DB4-42AE-8A86-3E276575D38B}"/>
    <cellStyle name="Normal 3 5 5 2 4" xfId="6003" xr:uid="{9465059D-5E36-496B-BDCA-FC9A5A2F11C0}"/>
    <cellStyle name="Normal 3 5 5 3" xfId="6004" xr:uid="{05B5E708-31AF-4757-9E1B-854B2B59B621}"/>
    <cellStyle name="Normal 3 5 5 3 2" xfId="6005" xr:uid="{FBC17FE3-8835-41D8-B2BB-6D89CCAEFFDF}"/>
    <cellStyle name="Normal 3 5 5 3 2 2" xfId="6006" xr:uid="{DAD023C2-C0D3-42BB-A8D1-12232E41C1D1}"/>
    <cellStyle name="Normal 3 5 5 3 3" xfId="6007" xr:uid="{11252850-E182-4848-B43A-4D013E26EE5D}"/>
    <cellStyle name="Normal 3 5 5 3 3 2" xfId="6008" xr:uid="{B9F35D34-CD59-4D90-B2F8-FF50E0B05ECF}"/>
    <cellStyle name="Normal 3 5 5 3 4" xfId="6009" xr:uid="{D70DB2CE-CFFA-4694-A9E3-90D9DB273324}"/>
    <cellStyle name="Normal 3 5 5 4" xfId="6010" xr:uid="{F58D9009-C3FB-429C-933C-8D68D3D5D30F}"/>
    <cellStyle name="Normal 3 5 5 4 2" xfId="6011" xr:uid="{00BBF502-3030-4DDB-BFDD-3E4F0E972013}"/>
    <cellStyle name="Normal 3 5 5 4 2 2" xfId="6012" xr:uid="{DEF9FA20-FBFB-4972-9182-3394389EC485}"/>
    <cellStyle name="Normal 3 5 5 4 3" xfId="6013" xr:uid="{D7103DBB-143E-486A-A0B3-10BACDBEFE8C}"/>
    <cellStyle name="Normal 3 5 5 4 3 2" xfId="6014" xr:uid="{D711793C-ACA4-41D9-8379-56F78A6A3C20}"/>
    <cellStyle name="Normal 3 5 5 4 4" xfId="6015" xr:uid="{CE4E66FA-C3CF-40A4-81EF-F52AE7B2A67E}"/>
    <cellStyle name="Normal 3 5 5 5" xfId="6016" xr:uid="{47F32BC7-99F5-44DF-9A41-6D7FC16A4950}"/>
    <cellStyle name="Normal 3 5 5 5 2" xfId="6017" xr:uid="{8060691F-F219-4846-8BC8-FD412870595F}"/>
    <cellStyle name="Normal 3 5 5 5 2 2" xfId="6018" xr:uid="{48332F30-F269-4691-98DF-1433C6801AB8}"/>
    <cellStyle name="Normal 3 5 5 5 3" xfId="6019" xr:uid="{0ABB14E0-63CE-44AC-ADF8-FC1F71419759}"/>
    <cellStyle name="Normal 3 5 5 5 3 2" xfId="6020" xr:uid="{F7F4F4BB-83EF-46B2-B745-3C23A835A036}"/>
    <cellStyle name="Normal 3 5 5 5 4" xfId="6021" xr:uid="{1E740574-E7BB-4D51-809F-AA7E8BD3FF0F}"/>
    <cellStyle name="Normal 3 5 5 6" xfId="6022" xr:uid="{1F6D2AB2-83B6-476D-A024-BC5786191E94}"/>
    <cellStyle name="Normal 3 5 5 6 2" xfId="6023" xr:uid="{8BB6BFE4-EE17-403C-AABD-26A286B7834C}"/>
    <cellStyle name="Normal 3 5 5 6 2 2" xfId="6024" xr:uid="{814BDBFE-11E4-42E3-B060-05848CADD414}"/>
    <cellStyle name="Normal 3 5 5 6 3" xfId="6025" xr:uid="{904BD45B-D0F2-4844-9E35-5BBF75BD789D}"/>
    <cellStyle name="Normal 3 5 5 6 3 2" xfId="6026" xr:uid="{A80836BA-73DD-4BBE-B8A2-D61AF991933F}"/>
    <cellStyle name="Normal 3 5 5 6 4" xfId="6027" xr:uid="{040EC1A4-DB97-44D2-BDAF-8962AE522D94}"/>
    <cellStyle name="Normal 3 5 5 7" xfId="6028" xr:uid="{7FC9FE28-1C02-47FB-846E-75598201BC2F}"/>
    <cellStyle name="Normal 3 5 5 7 2" xfId="6029" xr:uid="{DC435F9F-69A2-41DD-83BA-91EBC96F9D55}"/>
    <cellStyle name="Normal 3 5 5 7 2 2" xfId="6030" xr:uid="{D63FB630-C92B-4849-980A-BE0E9809B23E}"/>
    <cellStyle name="Normal 3 5 5 7 3" xfId="6031" xr:uid="{62F76F92-2485-4E60-ACBD-50EEB3274EEB}"/>
    <cellStyle name="Normal 3 5 5 7 3 2" xfId="6032" xr:uid="{9D8FE1FC-86D6-496E-91AD-EA3AE54ABDE2}"/>
    <cellStyle name="Normal 3 5 5 7 4" xfId="6033" xr:uid="{F29CA72E-8A36-408D-A287-B5309B734E34}"/>
    <cellStyle name="Normal 3 5 5 8" xfId="6034" xr:uid="{97BCAB92-E15D-4E22-9A9E-B92CBA09A638}"/>
    <cellStyle name="Normal 3 5 5 8 2" xfId="6035" xr:uid="{0C963E8E-9E21-417A-B936-56263D366EA3}"/>
    <cellStyle name="Normal 3 5 5 8 2 2" xfId="6036" xr:uid="{FFBA1986-82E8-497B-BC96-555EFBF916C7}"/>
    <cellStyle name="Normal 3 5 5 8 3" xfId="6037" xr:uid="{87CB303F-CEAA-491E-B0E5-CE0A486DB3C1}"/>
    <cellStyle name="Normal 3 5 5 8 3 2" xfId="6038" xr:uid="{6D74FC77-1240-4C75-AC61-485D02C5CAE6}"/>
    <cellStyle name="Normal 3 5 5 8 4" xfId="6039" xr:uid="{4C116C36-7B95-488C-994A-B11F544BDB50}"/>
    <cellStyle name="Normal 3 5 5 9" xfId="6040" xr:uid="{7A7E6F23-6901-4A5B-A5C3-2B2C3782DC76}"/>
    <cellStyle name="Normal 3 5 5 9 2" xfId="6041" xr:uid="{FD2AF6E0-88A4-401C-A16D-3D8789A29613}"/>
    <cellStyle name="Normal 3 5 5 9 2 2" xfId="6042" xr:uid="{57343F5D-62FB-431E-87B3-4CB67E15717E}"/>
    <cellStyle name="Normal 3 5 5 9 3" xfId="6043" xr:uid="{3E6A4508-9029-476F-B635-7648B3E2D4BA}"/>
    <cellStyle name="Normal 3 5 5 9 3 2" xfId="6044" xr:uid="{EFF1E749-1C35-499C-9FCA-8C61EE341782}"/>
    <cellStyle name="Normal 3 5 5 9 4" xfId="6045" xr:uid="{7724E2BE-9272-4023-ADF8-6860DFFF94DB}"/>
    <cellStyle name="Normal 3 5 6" xfId="6046" xr:uid="{871F12EE-D65A-465E-93D9-5BD5759F83EE}"/>
    <cellStyle name="Normal 3 5 7" xfId="6047" xr:uid="{7DA6E24F-2076-4BD4-B76C-189C1DC16F91}"/>
    <cellStyle name="Normal 3 5 8" xfId="13315" xr:uid="{645EC4D0-883C-44DD-A7DC-A6DBF4C36A54}"/>
    <cellStyle name="Normal 3 6" xfId="6048" xr:uid="{9570538B-B604-459B-A262-0814BD72A1DC}"/>
    <cellStyle name="Normal 3 6 2" xfId="6049" xr:uid="{1BB0C28B-7312-4946-9919-8D54F7EADC79}"/>
    <cellStyle name="Normal 3 6 3" xfId="6050" xr:uid="{52152712-74DB-4196-905E-C68D83ED9413}"/>
    <cellStyle name="Normal 3 6 4" xfId="6051" xr:uid="{536F9460-EE80-4B0F-98BD-E9414606EDF6}"/>
    <cellStyle name="Normal 3 6 5" xfId="6052" xr:uid="{470681D5-0F03-49CC-A30B-DDDFF4529861}"/>
    <cellStyle name="Normal 3 6 5 10" xfId="6053" xr:uid="{B775BC74-12F2-415C-8D22-E8C93E70D64E}"/>
    <cellStyle name="Normal 3 6 5 10 2" xfId="6054" xr:uid="{1A2FF8CB-98C7-4B6E-AD17-F8E4743C3A85}"/>
    <cellStyle name="Normal 3 6 5 10 2 2" xfId="6055" xr:uid="{907DC50E-5C52-43EF-95CA-CB4A3A4D3F61}"/>
    <cellStyle name="Normal 3 6 5 10 3" xfId="6056" xr:uid="{88B29C0B-7801-43A9-9039-122EF475DB50}"/>
    <cellStyle name="Normal 3 6 5 10 3 2" xfId="6057" xr:uid="{F58848B7-A481-4A0F-9425-0E158D6FE3EA}"/>
    <cellStyle name="Normal 3 6 5 10 4" xfId="6058" xr:uid="{4A93AF66-0687-4283-B329-43C6D2E0B721}"/>
    <cellStyle name="Normal 3 6 5 11" xfId="6059" xr:uid="{45CBCD57-1BF1-414C-BBB4-38BC9F05C7B2}"/>
    <cellStyle name="Normal 3 6 5 11 2" xfId="6060" xr:uid="{0807F174-0DED-4EE6-9AAF-B895E1913C03}"/>
    <cellStyle name="Normal 3 6 5 11 2 2" xfId="6061" xr:uid="{657772D7-4E0C-4AD5-B972-E2A2F06C5C44}"/>
    <cellStyle name="Normal 3 6 5 11 3" xfId="6062" xr:uid="{8D378465-2D9B-43D2-B0EE-6931B76FB7A2}"/>
    <cellStyle name="Normal 3 6 5 11 3 2" xfId="6063" xr:uid="{0CEA511B-CBB5-4DC9-83DF-71BAEE425A5B}"/>
    <cellStyle name="Normal 3 6 5 11 4" xfId="6064" xr:uid="{F2CA8CB4-7202-4691-B2F9-F9E0C7503D69}"/>
    <cellStyle name="Normal 3 6 5 12" xfId="6065" xr:uid="{D96DC86A-59FD-499E-9806-F8F85C85847E}"/>
    <cellStyle name="Normal 3 6 5 12 2" xfId="6066" xr:uid="{20E9C076-6785-47A5-8A3D-7544B2A34191}"/>
    <cellStyle name="Normal 3 6 5 12 2 2" xfId="6067" xr:uid="{8727EBD5-FCC4-4401-B363-87DEE5CD8139}"/>
    <cellStyle name="Normal 3 6 5 12 3" xfId="6068" xr:uid="{2B1251B2-5A14-4CE3-BA8E-AFBE1AFCB902}"/>
    <cellStyle name="Normal 3 6 5 12 3 2" xfId="6069" xr:uid="{3E758203-65E3-4CB8-8BA8-D3CD537FC6FD}"/>
    <cellStyle name="Normal 3 6 5 12 4" xfId="6070" xr:uid="{C869A5D6-8BB9-4DB5-B534-9DAC46A322C0}"/>
    <cellStyle name="Normal 3 6 5 13" xfId="6071" xr:uid="{76D3A3B1-F0F1-4BFA-A698-805210637B40}"/>
    <cellStyle name="Normal 3 6 5 13 2" xfId="6072" xr:uid="{B35F6586-F1F0-4447-80FD-ECF69CE9D2D9}"/>
    <cellStyle name="Normal 3 6 5 14" xfId="6073" xr:uid="{263CA262-A032-4187-9634-04D72F93F5EE}"/>
    <cellStyle name="Normal 3 6 5 14 2" xfId="6074" xr:uid="{68F1D7E2-0505-4F11-ACED-3ED46833D7A8}"/>
    <cellStyle name="Normal 3 6 5 15" xfId="6075" xr:uid="{A5389377-CB8E-4E8D-9BBF-E778DD380632}"/>
    <cellStyle name="Normal 3 6 5 15 2" xfId="6076" xr:uid="{5E64EDB6-C3A9-473D-9A82-3B29B4BA7DD7}"/>
    <cellStyle name="Normal 3 6 5 16" xfId="6077" xr:uid="{AB22D851-01E4-4032-9160-B8C214B526E2}"/>
    <cellStyle name="Normal 3 6 5 16 2" xfId="6078" xr:uid="{D5D65727-7E57-46E3-A634-44E9CDE1A780}"/>
    <cellStyle name="Normal 3 6 5 17" xfId="6079" xr:uid="{B49DF612-6D88-484D-B3AA-8B81CB220E6F}"/>
    <cellStyle name="Normal 3 6 5 17 2" xfId="6080" xr:uid="{F02AE2E9-5862-493C-9F6E-EF7DF6C15602}"/>
    <cellStyle name="Normal 3 6 5 18" xfId="6081" xr:uid="{6927739D-B085-44D3-B0BC-44842F52C4FE}"/>
    <cellStyle name="Normal 3 6 5 2" xfId="6082" xr:uid="{D19C3581-F641-4C7B-90DD-FB6388882849}"/>
    <cellStyle name="Normal 3 6 5 2 2" xfId="6083" xr:uid="{62F2DD76-5A0C-488D-9803-712C4EBB6C30}"/>
    <cellStyle name="Normal 3 6 5 2 2 2" xfId="6084" xr:uid="{D8EA9BC9-B378-453D-9732-C03E74B0B46D}"/>
    <cellStyle name="Normal 3 6 5 2 3" xfId="6085" xr:uid="{8D088BEF-BD3D-4FE6-A9BA-8C2ED9908CE3}"/>
    <cellStyle name="Normal 3 6 5 2 3 2" xfId="6086" xr:uid="{45423C70-A281-4040-8A25-6BF0337CF47E}"/>
    <cellStyle name="Normal 3 6 5 2 4" xfId="6087" xr:uid="{208D1E80-BAE9-4280-9C6E-1330E1C9C9BF}"/>
    <cellStyle name="Normal 3 6 5 3" xfId="6088" xr:uid="{A8E840AB-6BC8-416A-8B62-ACF0ECCD127E}"/>
    <cellStyle name="Normal 3 6 5 3 2" xfId="6089" xr:uid="{51D247C1-5BE9-4085-A167-EDB313E1190B}"/>
    <cellStyle name="Normal 3 6 5 3 2 2" xfId="6090" xr:uid="{4333C6B8-17C9-4176-890A-8B2331668E94}"/>
    <cellStyle name="Normal 3 6 5 3 3" xfId="6091" xr:uid="{31416856-6C6E-4836-AE99-FE1F3BA3461F}"/>
    <cellStyle name="Normal 3 6 5 3 3 2" xfId="6092" xr:uid="{972E8411-ACD7-4407-B695-CB22331FFC80}"/>
    <cellStyle name="Normal 3 6 5 3 4" xfId="6093" xr:uid="{9FB30A78-6B2A-4676-892C-C5DF20039098}"/>
    <cellStyle name="Normal 3 6 5 4" xfId="6094" xr:uid="{7BA18B2F-0285-4241-86F7-5EC6EC6D72E0}"/>
    <cellStyle name="Normal 3 6 5 4 2" xfId="6095" xr:uid="{029FC376-222D-4641-AEFE-3376EE1623B7}"/>
    <cellStyle name="Normal 3 6 5 4 2 2" xfId="6096" xr:uid="{4D7609FE-2578-4DB6-8106-E3676A1B87D1}"/>
    <cellStyle name="Normal 3 6 5 4 3" xfId="6097" xr:uid="{F8249B3B-8534-4C00-91BC-6DAE63EFE670}"/>
    <cellStyle name="Normal 3 6 5 4 3 2" xfId="6098" xr:uid="{A1A3FDD1-708F-48B8-9934-348F7A88AF75}"/>
    <cellStyle name="Normal 3 6 5 4 4" xfId="6099" xr:uid="{C7B8287A-DEDB-4A6A-B176-D0171753F54D}"/>
    <cellStyle name="Normal 3 6 5 5" xfId="6100" xr:uid="{37D91FF8-69F9-4FE1-8C41-509790DE447E}"/>
    <cellStyle name="Normal 3 6 5 5 2" xfId="6101" xr:uid="{7E7E9960-3038-4071-946E-BE53530604DA}"/>
    <cellStyle name="Normal 3 6 5 5 2 2" xfId="6102" xr:uid="{2F224171-1F44-4B6B-992F-FEC1D73332D1}"/>
    <cellStyle name="Normal 3 6 5 5 3" xfId="6103" xr:uid="{C048009F-F1EE-42F3-A061-4F0BDCEDBF08}"/>
    <cellStyle name="Normal 3 6 5 5 3 2" xfId="6104" xr:uid="{8FAF9BD6-3431-4353-8163-1FADCAE556F5}"/>
    <cellStyle name="Normal 3 6 5 5 4" xfId="6105" xr:uid="{5502AC9A-534D-4577-ABDB-734900F5A7C9}"/>
    <cellStyle name="Normal 3 6 5 6" xfId="6106" xr:uid="{5F6EFE5C-C6B2-418F-BD23-7A5260564FC2}"/>
    <cellStyle name="Normal 3 6 5 6 2" xfId="6107" xr:uid="{2DC02C34-984E-453A-84C2-9D94C6E7C4D5}"/>
    <cellStyle name="Normal 3 6 5 6 2 2" xfId="6108" xr:uid="{BC5CDD58-1EDC-4904-80A9-4686BB5429AD}"/>
    <cellStyle name="Normal 3 6 5 6 3" xfId="6109" xr:uid="{E23C4972-FC46-42BF-82A8-3CCA2A1E090C}"/>
    <cellStyle name="Normal 3 6 5 6 3 2" xfId="6110" xr:uid="{B3D3C1C1-FD6F-4C63-A406-103B2A741BE7}"/>
    <cellStyle name="Normal 3 6 5 6 4" xfId="6111" xr:uid="{9E17FC9A-2AC0-4D20-82C0-BB067AC528CE}"/>
    <cellStyle name="Normal 3 6 5 7" xfId="6112" xr:uid="{4B219CA2-9BDD-4CB8-9CB7-8A6F1E9B4B31}"/>
    <cellStyle name="Normal 3 6 5 7 2" xfId="6113" xr:uid="{60BBD5AA-A95D-480E-A3F6-40F76B09FF9A}"/>
    <cellStyle name="Normal 3 6 5 7 2 2" xfId="6114" xr:uid="{831C54D3-C23C-4B92-9EC3-77A1AE035F8B}"/>
    <cellStyle name="Normal 3 6 5 7 3" xfId="6115" xr:uid="{67E43A4D-257F-4D87-9D15-DE1DB5351758}"/>
    <cellStyle name="Normal 3 6 5 7 3 2" xfId="6116" xr:uid="{8492B837-9F98-4FD2-92D5-A63D2C52897D}"/>
    <cellStyle name="Normal 3 6 5 7 4" xfId="6117" xr:uid="{F0C79703-3329-4451-BE1B-023ADA027192}"/>
    <cellStyle name="Normal 3 6 5 8" xfId="6118" xr:uid="{16F7C00E-2120-4D9D-8258-8AF860C2E09D}"/>
    <cellStyle name="Normal 3 6 5 8 2" xfId="6119" xr:uid="{2A8B6C22-3A7F-4657-8C2B-A64B2B6B05F1}"/>
    <cellStyle name="Normal 3 6 5 8 2 2" xfId="6120" xr:uid="{8F8423FE-FA5E-4E06-8F59-B1A6620CD8B7}"/>
    <cellStyle name="Normal 3 6 5 8 3" xfId="6121" xr:uid="{8A3B7086-3AC6-4550-B09A-12B01E93DC52}"/>
    <cellStyle name="Normal 3 6 5 8 3 2" xfId="6122" xr:uid="{C959EB9B-8FDA-40EE-B0F3-F5D7A8810BAA}"/>
    <cellStyle name="Normal 3 6 5 8 4" xfId="6123" xr:uid="{E773B4CA-1687-47A0-B673-4DCB92AB00B2}"/>
    <cellStyle name="Normal 3 6 5 9" xfId="6124" xr:uid="{530DE9A1-CF08-4C58-92A3-3DB87CD05490}"/>
    <cellStyle name="Normal 3 6 5 9 2" xfId="6125" xr:uid="{205EFD5B-DA17-4344-8035-143E781A32D9}"/>
    <cellStyle name="Normal 3 6 5 9 2 2" xfId="6126" xr:uid="{FFF44751-A06E-4A5D-9A93-32A13E2B885F}"/>
    <cellStyle name="Normal 3 6 5 9 3" xfId="6127" xr:uid="{06DA536E-A11B-490C-8B32-7E6CFD65453E}"/>
    <cellStyle name="Normal 3 6 5 9 3 2" xfId="6128" xr:uid="{C841ABAF-A7B1-4184-8465-5A359D7EA512}"/>
    <cellStyle name="Normal 3 6 5 9 4" xfId="6129" xr:uid="{52802D1D-98FC-40DB-A236-59AD4C1AF097}"/>
    <cellStyle name="Normal 3 6 6" xfId="6130" xr:uid="{475C4C2D-B648-45C8-BF91-0AF6D036379F}"/>
    <cellStyle name="Normal 3 6 7" xfId="13879" xr:uid="{BE67E473-A452-4E66-BC21-147C94F55B33}"/>
    <cellStyle name="Normal 3 7" xfId="6131" xr:uid="{5D623271-CA8B-4CEC-BEE2-E56A78F4057E}"/>
    <cellStyle name="Normal 3 7 2" xfId="6132" xr:uid="{19009CF7-D0F4-4449-B546-4A2CBCADFAD2}"/>
    <cellStyle name="Normal 3 7 3" xfId="6133" xr:uid="{8C43B22C-C0E4-44F4-A253-62F14DF03464}"/>
    <cellStyle name="Normal 3 7 4" xfId="6134" xr:uid="{3368738A-5993-44E6-B1C9-B396DB4717DE}"/>
    <cellStyle name="Normal 3 7 5" xfId="6135" xr:uid="{BBC73E76-423A-49CD-99D1-629225DE2C29}"/>
    <cellStyle name="Normal 3 7 5 10" xfId="6136" xr:uid="{FF423A6C-5614-4C1F-A521-C078E0A00D6A}"/>
    <cellStyle name="Normal 3 7 5 10 2" xfId="6137" xr:uid="{EBD79255-5632-4853-AD30-15D0E05ADBB4}"/>
    <cellStyle name="Normal 3 7 5 10 2 2" xfId="6138" xr:uid="{526F8269-0C3A-42F7-AB62-CA76BDD468FF}"/>
    <cellStyle name="Normal 3 7 5 10 3" xfId="6139" xr:uid="{27CD3642-59D3-4F28-8E2E-25CF7D7A4100}"/>
    <cellStyle name="Normal 3 7 5 10 3 2" xfId="6140" xr:uid="{3FF28F60-C393-4951-949B-1E391EB1F5F8}"/>
    <cellStyle name="Normal 3 7 5 10 4" xfId="6141" xr:uid="{95DE0554-EC06-4796-A7AB-514351B1D7AE}"/>
    <cellStyle name="Normal 3 7 5 11" xfId="6142" xr:uid="{EB4EBA08-C9D1-456B-AF8C-E7A26E3A69B3}"/>
    <cellStyle name="Normal 3 7 5 11 2" xfId="6143" xr:uid="{725E51BD-EC90-4F6C-9F33-E5FC5E6943FC}"/>
    <cellStyle name="Normal 3 7 5 11 2 2" xfId="6144" xr:uid="{A3CBF519-25DA-447F-AB1F-DEFA5D48C3CE}"/>
    <cellStyle name="Normal 3 7 5 11 3" xfId="6145" xr:uid="{301F1B0F-38EA-4B45-9813-F5F826E2517A}"/>
    <cellStyle name="Normal 3 7 5 11 3 2" xfId="6146" xr:uid="{612E2314-D1BE-410A-A2DC-D7C2600B6EE0}"/>
    <cellStyle name="Normal 3 7 5 11 4" xfId="6147" xr:uid="{A600ECB7-E718-4354-9D46-97F4D6DEFE16}"/>
    <cellStyle name="Normal 3 7 5 12" xfId="6148" xr:uid="{BC8B016E-1481-4698-986C-EAE05FBD5777}"/>
    <cellStyle name="Normal 3 7 5 12 2" xfId="6149" xr:uid="{6F57D2E0-987C-483F-B969-2CE8E16AEFA7}"/>
    <cellStyle name="Normal 3 7 5 12 2 2" xfId="6150" xr:uid="{3F8B30D5-3837-4429-A61F-C9B57BFAFCA8}"/>
    <cellStyle name="Normal 3 7 5 12 3" xfId="6151" xr:uid="{788851B6-024E-44FD-8A96-9CE46017D973}"/>
    <cellStyle name="Normal 3 7 5 12 3 2" xfId="6152" xr:uid="{BAD86EC5-5326-4133-84BA-FFA5CC9A5393}"/>
    <cellStyle name="Normal 3 7 5 12 4" xfId="6153" xr:uid="{E4AADF34-BAAC-4DC2-8A79-D7BC0EA41910}"/>
    <cellStyle name="Normal 3 7 5 13" xfId="6154" xr:uid="{CFB1BC7C-FBEC-4BED-A52B-F4A0C8F14943}"/>
    <cellStyle name="Normal 3 7 5 13 2" xfId="6155" xr:uid="{A466EB3D-8234-4625-A086-456080AB6B38}"/>
    <cellStyle name="Normal 3 7 5 14" xfId="6156" xr:uid="{99DE339D-495A-4892-A229-84A4B1C4086F}"/>
    <cellStyle name="Normal 3 7 5 14 2" xfId="6157" xr:uid="{19768027-67C3-4452-A27B-2FC02405358C}"/>
    <cellStyle name="Normal 3 7 5 15" xfId="6158" xr:uid="{4B0E9F6E-F86F-4A8F-AF51-8BFEE2674E5E}"/>
    <cellStyle name="Normal 3 7 5 15 2" xfId="6159" xr:uid="{AEB16653-D445-4F0E-B59F-5A432B6338D6}"/>
    <cellStyle name="Normal 3 7 5 16" xfId="6160" xr:uid="{FA541AB5-2275-43B9-9AC9-B22216FD17CB}"/>
    <cellStyle name="Normal 3 7 5 16 2" xfId="6161" xr:uid="{186087BE-FD94-4956-A1B4-23AA1391113E}"/>
    <cellStyle name="Normal 3 7 5 17" xfId="6162" xr:uid="{75363A91-0EE8-44CA-83A0-42412AB43B4F}"/>
    <cellStyle name="Normal 3 7 5 17 2" xfId="6163" xr:uid="{8D914424-BA11-43A9-80CF-D6C2366AE33A}"/>
    <cellStyle name="Normal 3 7 5 18" xfId="6164" xr:uid="{8F25E98E-1221-438A-97AC-1DDA7021DF3E}"/>
    <cellStyle name="Normal 3 7 5 2" xfId="6165" xr:uid="{D056AC82-1E25-4B9C-B463-F329F3508FAD}"/>
    <cellStyle name="Normal 3 7 5 2 2" xfId="6166" xr:uid="{414E4A00-D7DE-4A3C-AE41-DC20EA925FB4}"/>
    <cellStyle name="Normal 3 7 5 2 2 2" xfId="6167" xr:uid="{91C81064-C6B4-4122-955C-7C5872E302E1}"/>
    <cellStyle name="Normal 3 7 5 2 3" xfId="6168" xr:uid="{FB66AB05-2FF4-4612-866B-A862B14286A6}"/>
    <cellStyle name="Normal 3 7 5 2 3 2" xfId="6169" xr:uid="{CBA12DD3-4F93-4265-8B04-17B16385F088}"/>
    <cellStyle name="Normal 3 7 5 2 4" xfId="6170" xr:uid="{12CE636B-BDF7-4750-8146-AC3CA4751BC2}"/>
    <cellStyle name="Normal 3 7 5 3" xfId="6171" xr:uid="{7858BF9F-B11B-4086-AAE4-325DA8ED3337}"/>
    <cellStyle name="Normal 3 7 5 3 2" xfId="6172" xr:uid="{99BD9E19-8B70-4212-8B02-A57934A6FA56}"/>
    <cellStyle name="Normal 3 7 5 3 2 2" xfId="6173" xr:uid="{48979F4E-47A6-4AFA-ACE3-816069DBA3B5}"/>
    <cellStyle name="Normal 3 7 5 3 3" xfId="6174" xr:uid="{282FED2D-F274-4DF7-8AB5-516E0E6F1415}"/>
    <cellStyle name="Normal 3 7 5 3 3 2" xfId="6175" xr:uid="{4D2DC148-CA7E-448F-B529-7D944AA01FCB}"/>
    <cellStyle name="Normal 3 7 5 3 4" xfId="6176" xr:uid="{2A8314C9-12FA-4A9E-B4DA-34CD3CB6E36D}"/>
    <cellStyle name="Normal 3 7 5 4" xfId="6177" xr:uid="{F884D5E6-4E9E-4CB2-9CB9-2D734AB62A6E}"/>
    <cellStyle name="Normal 3 7 5 4 2" xfId="6178" xr:uid="{241B7C7F-F189-4825-AD18-4DADAD527DCA}"/>
    <cellStyle name="Normal 3 7 5 4 2 2" xfId="6179" xr:uid="{1C221C28-3369-49E6-B306-21537E1A51A4}"/>
    <cellStyle name="Normal 3 7 5 4 3" xfId="6180" xr:uid="{D287213C-31BB-4B8F-8D39-6FD85E3DD0ED}"/>
    <cellStyle name="Normal 3 7 5 4 3 2" xfId="6181" xr:uid="{714EB974-FD70-4112-8B21-54B9D0E4FA17}"/>
    <cellStyle name="Normal 3 7 5 4 4" xfId="6182" xr:uid="{6745AD44-8D6F-470F-A320-A1AD3B2314FE}"/>
    <cellStyle name="Normal 3 7 5 5" xfId="6183" xr:uid="{23A87F9A-6E75-4AB0-9944-8CA56700D597}"/>
    <cellStyle name="Normal 3 7 5 5 2" xfId="6184" xr:uid="{879929E7-8A0B-420C-9F90-035A2799FECF}"/>
    <cellStyle name="Normal 3 7 5 5 2 2" xfId="6185" xr:uid="{ABCE3872-CDC5-45EB-8A89-8B81106D4D48}"/>
    <cellStyle name="Normal 3 7 5 5 3" xfId="6186" xr:uid="{25C13264-40CB-47C4-AEFF-0403FFC63A4A}"/>
    <cellStyle name="Normal 3 7 5 5 3 2" xfId="6187" xr:uid="{C062BC0E-3A9E-4A2F-9639-43A22ADE4056}"/>
    <cellStyle name="Normal 3 7 5 5 4" xfId="6188" xr:uid="{C9A9078A-5C37-46EC-9C8D-61D5FE433CA4}"/>
    <cellStyle name="Normal 3 7 5 6" xfId="6189" xr:uid="{DDB317AD-5E90-4687-BA25-2DD1726264CD}"/>
    <cellStyle name="Normal 3 7 5 6 2" xfId="6190" xr:uid="{89D9CFE2-90A0-46BC-B1F2-8BA85E5FEF6B}"/>
    <cellStyle name="Normal 3 7 5 6 2 2" xfId="6191" xr:uid="{C7C5503C-88DD-477E-8466-D3EA57387FD8}"/>
    <cellStyle name="Normal 3 7 5 6 3" xfId="6192" xr:uid="{20BDB6E2-5BB6-4A09-A760-085C14B3C7FA}"/>
    <cellStyle name="Normal 3 7 5 6 3 2" xfId="6193" xr:uid="{C60B565B-4093-463A-8625-4946C4E9B011}"/>
    <cellStyle name="Normal 3 7 5 6 4" xfId="6194" xr:uid="{5F533C81-0111-42F6-BDB8-2CA381BEB810}"/>
    <cellStyle name="Normal 3 7 5 7" xfId="6195" xr:uid="{789A15A5-D4F9-4CA1-837E-A94BD26AFC96}"/>
    <cellStyle name="Normal 3 7 5 7 2" xfId="6196" xr:uid="{2F7F618C-92C6-4A84-BD43-FF800BBC3688}"/>
    <cellStyle name="Normal 3 7 5 7 2 2" xfId="6197" xr:uid="{6951091C-DC20-42AB-9118-1EFA29B5FA92}"/>
    <cellStyle name="Normal 3 7 5 7 3" xfId="6198" xr:uid="{CDECE177-1704-4F5E-BF5A-51B05189626B}"/>
    <cellStyle name="Normal 3 7 5 7 3 2" xfId="6199" xr:uid="{E5A92796-A0B0-41E6-90AA-05202F1B1905}"/>
    <cellStyle name="Normal 3 7 5 7 4" xfId="6200" xr:uid="{6ABB4597-61E8-4E0B-A8B1-3D38C973F5FC}"/>
    <cellStyle name="Normal 3 7 5 8" xfId="6201" xr:uid="{F30FB02D-CCF3-452A-877E-2AD66B6E916C}"/>
    <cellStyle name="Normal 3 7 5 8 2" xfId="6202" xr:uid="{2FE74D19-52D8-42DD-BA89-EC9C81112ED1}"/>
    <cellStyle name="Normal 3 7 5 8 2 2" xfId="6203" xr:uid="{92930D27-A792-498B-8733-B4688A74B602}"/>
    <cellStyle name="Normal 3 7 5 8 3" xfId="6204" xr:uid="{2166CF1F-6F4F-4DC5-BED3-FA933C67D182}"/>
    <cellStyle name="Normal 3 7 5 8 3 2" xfId="6205" xr:uid="{92A08DC6-A333-4F5F-8AF0-D44049182A88}"/>
    <cellStyle name="Normal 3 7 5 8 4" xfId="6206" xr:uid="{525C15D8-0147-4AAA-8588-364E020D34FB}"/>
    <cellStyle name="Normal 3 7 5 9" xfId="6207" xr:uid="{58D83DD8-7F3A-437C-B630-7DC148BEF03F}"/>
    <cellStyle name="Normal 3 7 5 9 2" xfId="6208" xr:uid="{EA7C55CA-611F-4FBA-A8D2-66490DC355C0}"/>
    <cellStyle name="Normal 3 7 5 9 2 2" xfId="6209" xr:uid="{82A48EA7-53B2-4CBD-96C4-55940D346EB6}"/>
    <cellStyle name="Normal 3 7 5 9 3" xfId="6210" xr:uid="{04E748D5-BE45-4382-A722-B02EE155F2F4}"/>
    <cellStyle name="Normal 3 7 5 9 3 2" xfId="6211" xr:uid="{A0A51C2A-504D-4F9A-AC38-BE298D22957D}"/>
    <cellStyle name="Normal 3 7 5 9 4" xfId="6212" xr:uid="{0D4A4E9F-7479-4AF9-89D7-8802CB8A9166}"/>
    <cellStyle name="Normal 3 7 6" xfId="6213" xr:uid="{41E4A280-E47F-48E1-845A-52556D88D89D}"/>
    <cellStyle name="Normal 3 8" xfId="6214" xr:uid="{DD761B02-CE02-40AF-9E0B-3772DC4FA618}"/>
    <cellStyle name="Normal 3 8 2" xfId="6215" xr:uid="{4E962672-DD1E-47E7-86F6-188FBF617322}"/>
    <cellStyle name="Normal 3 8 3" xfId="6216" xr:uid="{A88B8A3B-F87F-4E70-A9F0-4EAB82BEAEC8}"/>
    <cellStyle name="Normal 3 8 4" xfId="6217" xr:uid="{00CA1C16-5911-4106-95E7-92170B93CFD6}"/>
    <cellStyle name="Normal 3 8 5" xfId="6218" xr:uid="{DD5399B3-D92D-43A0-BF62-6B9BC70238F9}"/>
    <cellStyle name="Normal 3 8 5 10" xfId="6219" xr:uid="{99FDC40A-A8DF-4210-8375-EDC1CB872A02}"/>
    <cellStyle name="Normal 3 8 5 10 2" xfId="6220" xr:uid="{D51D7432-1A5C-4AE6-AB61-CDA8D353BB93}"/>
    <cellStyle name="Normal 3 8 5 10 2 2" xfId="6221" xr:uid="{1B04B655-E2A9-406F-8ACB-758543B65EB5}"/>
    <cellStyle name="Normal 3 8 5 10 3" xfId="6222" xr:uid="{AE5A5D00-D6DA-4000-A98C-19D387A097AE}"/>
    <cellStyle name="Normal 3 8 5 10 3 2" xfId="6223" xr:uid="{D2344CAB-A5D7-4433-8E8C-C0328B4A4677}"/>
    <cellStyle name="Normal 3 8 5 10 4" xfId="6224" xr:uid="{B5BD3898-EEDB-435A-A99F-529E1099FEF7}"/>
    <cellStyle name="Normal 3 8 5 11" xfId="6225" xr:uid="{C2CE88C3-ECFF-4028-8A64-B45C03DC66C1}"/>
    <cellStyle name="Normal 3 8 5 11 2" xfId="6226" xr:uid="{EB47AFF7-7502-4925-82AD-18B611EAEFF1}"/>
    <cellStyle name="Normal 3 8 5 11 2 2" xfId="6227" xr:uid="{4D2AC1CE-45BC-44B8-A2CF-A6940D02F419}"/>
    <cellStyle name="Normal 3 8 5 11 3" xfId="6228" xr:uid="{642D8743-221F-4791-A345-529ADC3008BD}"/>
    <cellStyle name="Normal 3 8 5 11 3 2" xfId="6229" xr:uid="{A66B93EF-F024-4718-B0C7-82B2FF8941ED}"/>
    <cellStyle name="Normal 3 8 5 11 4" xfId="6230" xr:uid="{E2003CFD-629B-434B-93FB-DFFE30197D12}"/>
    <cellStyle name="Normal 3 8 5 12" xfId="6231" xr:uid="{41C45F5E-7207-4821-ADE2-D86EF0B734CA}"/>
    <cellStyle name="Normal 3 8 5 12 2" xfId="6232" xr:uid="{B773C21A-8479-4E54-A0F7-4870326DF159}"/>
    <cellStyle name="Normal 3 8 5 12 2 2" xfId="6233" xr:uid="{7111AD00-F5CB-4A12-8E35-39AD37DB00AD}"/>
    <cellStyle name="Normal 3 8 5 12 3" xfId="6234" xr:uid="{0540BF29-294F-4B93-AB23-DF6DE577A6E0}"/>
    <cellStyle name="Normal 3 8 5 12 3 2" xfId="6235" xr:uid="{08C15207-7620-4BAC-8DB3-8E318B7AC190}"/>
    <cellStyle name="Normal 3 8 5 12 4" xfId="6236" xr:uid="{6793C6B3-873F-4D8A-88DF-CC9B80A332B5}"/>
    <cellStyle name="Normal 3 8 5 13" xfId="6237" xr:uid="{BE7AD9B7-ADDE-4E75-AAD7-777C8948E420}"/>
    <cellStyle name="Normal 3 8 5 13 2" xfId="6238" xr:uid="{797B11C5-C155-4E42-BBFE-A98156FD5582}"/>
    <cellStyle name="Normal 3 8 5 14" xfId="6239" xr:uid="{B3A431F8-1328-441F-9A7F-4703F94E8F21}"/>
    <cellStyle name="Normal 3 8 5 14 2" xfId="6240" xr:uid="{23A4BBD2-1710-4BBF-B286-47AB26307686}"/>
    <cellStyle name="Normal 3 8 5 15" xfId="6241" xr:uid="{3761526E-DB22-407A-A6FE-A502CFCF1A46}"/>
    <cellStyle name="Normal 3 8 5 15 2" xfId="6242" xr:uid="{A3A256D3-0ED0-42C7-82D6-3AE68B93ED89}"/>
    <cellStyle name="Normal 3 8 5 16" xfId="6243" xr:uid="{69D706C0-9F7D-4BA4-B3C0-67100E5D5C2B}"/>
    <cellStyle name="Normal 3 8 5 16 2" xfId="6244" xr:uid="{91449272-5E03-40E2-AE1E-D8798D84DF0B}"/>
    <cellStyle name="Normal 3 8 5 17" xfId="6245" xr:uid="{E4328EF8-4622-4FB8-BA86-97E556FDFC0F}"/>
    <cellStyle name="Normal 3 8 5 17 2" xfId="6246" xr:uid="{124F61D2-61D1-4E6F-8599-866057392618}"/>
    <cellStyle name="Normal 3 8 5 18" xfId="6247" xr:uid="{62209EF8-3F85-4522-9CF7-1EA988BB0254}"/>
    <cellStyle name="Normal 3 8 5 2" xfId="6248" xr:uid="{67895A6C-E461-481B-847A-DC9C5AD4467A}"/>
    <cellStyle name="Normal 3 8 5 2 2" xfId="6249" xr:uid="{59015D6D-ADEE-4AAE-83A9-81B35236282D}"/>
    <cellStyle name="Normal 3 8 5 2 2 2" xfId="6250" xr:uid="{821E40DB-0854-419B-BFFB-7E3BA29B6FED}"/>
    <cellStyle name="Normal 3 8 5 2 3" xfId="6251" xr:uid="{71D6CB64-1049-4DFD-B6D0-D72D5D3275CA}"/>
    <cellStyle name="Normal 3 8 5 2 3 2" xfId="6252" xr:uid="{902907AC-A9CB-48DA-BA7B-F8268F48EF6D}"/>
    <cellStyle name="Normal 3 8 5 2 4" xfId="6253" xr:uid="{9D7FFB84-4E93-432A-A1ED-FA0D3A59EAD0}"/>
    <cellStyle name="Normal 3 8 5 3" xfId="6254" xr:uid="{67052F4D-A637-4CC0-A18D-1D4E41D8A761}"/>
    <cellStyle name="Normal 3 8 5 3 2" xfId="6255" xr:uid="{2E4720F7-9D59-4EA5-9CAD-FCF931175BBE}"/>
    <cellStyle name="Normal 3 8 5 3 2 2" xfId="6256" xr:uid="{BF4CE1D8-761D-46D7-9661-EC3210231D02}"/>
    <cellStyle name="Normal 3 8 5 3 3" xfId="6257" xr:uid="{6FA8FDF5-91AB-49E6-B082-8BBE67EDB595}"/>
    <cellStyle name="Normal 3 8 5 3 3 2" xfId="6258" xr:uid="{D13DD50B-B675-4F1A-928B-014941BFF1A8}"/>
    <cellStyle name="Normal 3 8 5 3 4" xfId="6259" xr:uid="{49808A5C-304D-4CD2-8A2D-72E5F96834DF}"/>
    <cellStyle name="Normal 3 8 5 4" xfId="6260" xr:uid="{B797B756-2C3E-465E-87BF-1FAFFB086B40}"/>
    <cellStyle name="Normal 3 8 5 4 2" xfId="6261" xr:uid="{E9AB0163-C92D-44BB-9ED4-ADFDFE977A16}"/>
    <cellStyle name="Normal 3 8 5 4 2 2" xfId="6262" xr:uid="{00144949-070A-4039-9DB7-9D733A5B5558}"/>
    <cellStyle name="Normal 3 8 5 4 3" xfId="6263" xr:uid="{8B235C6D-43EE-4A3C-B180-6E406E32EDA7}"/>
    <cellStyle name="Normal 3 8 5 4 3 2" xfId="6264" xr:uid="{513BBB1B-10A2-4CFE-814E-BB5760675CDD}"/>
    <cellStyle name="Normal 3 8 5 4 4" xfId="6265" xr:uid="{71B917C2-AA79-4360-939B-05496CC1F855}"/>
    <cellStyle name="Normal 3 8 5 5" xfId="6266" xr:uid="{578296E4-1A14-428D-8381-9A664A77E799}"/>
    <cellStyle name="Normal 3 8 5 5 2" xfId="6267" xr:uid="{379A2334-BD8B-4142-9C9B-9293F17867A0}"/>
    <cellStyle name="Normal 3 8 5 5 2 2" xfId="6268" xr:uid="{6B6CFC00-1E1E-4D6F-896A-BF9BBF63C669}"/>
    <cellStyle name="Normal 3 8 5 5 3" xfId="6269" xr:uid="{69004CEC-A792-479A-B5EA-CDFA386BAB25}"/>
    <cellStyle name="Normal 3 8 5 5 3 2" xfId="6270" xr:uid="{894BA5BE-3ECB-4BC4-818B-F46021BA4EFB}"/>
    <cellStyle name="Normal 3 8 5 5 4" xfId="6271" xr:uid="{FD1AA956-1E8A-4AEC-AF62-50DD438C4274}"/>
    <cellStyle name="Normal 3 8 5 6" xfId="6272" xr:uid="{08B53C61-807F-4272-80B9-1A2A8ADAE7DC}"/>
    <cellStyle name="Normal 3 8 5 6 2" xfId="6273" xr:uid="{3C3D1C02-EAD6-456B-8114-7440A3E4B489}"/>
    <cellStyle name="Normal 3 8 5 6 2 2" xfId="6274" xr:uid="{8225DA7E-A570-4CA6-90BC-8702114D49C8}"/>
    <cellStyle name="Normal 3 8 5 6 3" xfId="6275" xr:uid="{A88A91AF-488D-462C-BF72-AED3B3C4EEC8}"/>
    <cellStyle name="Normal 3 8 5 6 3 2" xfId="6276" xr:uid="{E2B07D2A-39EF-4F60-B9EB-65723FDB65A5}"/>
    <cellStyle name="Normal 3 8 5 6 4" xfId="6277" xr:uid="{105A6DBD-CF67-4CC6-B8B7-15AF3CE028C9}"/>
    <cellStyle name="Normal 3 8 5 7" xfId="6278" xr:uid="{6821E7AB-2E38-4A41-A8DF-F7FC7EF04E8B}"/>
    <cellStyle name="Normal 3 8 5 7 2" xfId="6279" xr:uid="{EA2E90A3-E540-4818-8D4F-0AFBBE08ACD0}"/>
    <cellStyle name="Normal 3 8 5 7 2 2" xfId="6280" xr:uid="{78D22491-E415-4BF9-B534-0FF98C510F02}"/>
    <cellStyle name="Normal 3 8 5 7 3" xfId="6281" xr:uid="{7837D97A-7EF2-439C-89E5-6CEF45F01EED}"/>
    <cellStyle name="Normal 3 8 5 7 3 2" xfId="6282" xr:uid="{D6F5A762-16BD-4DA1-BAF6-0FBBACBEBD5A}"/>
    <cellStyle name="Normal 3 8 5 7 4" xfId="6283" xr:uid="{8593985B-0317-4A79-93BF-119AF543E89A}"/>
    <cellStyle name="Normal 3 8 5 8" xfId="6284" xr:uid="{3C6C83FA-5C97-4BC4-BE37-68501112FCB4}"/>
    <cellStyle name="Normal 3 8 5 8 2" xfId="6285" xr:uid="{F3F7F8A2-C01C-4006-8395-FD629B50D4DD}"/>
    <cellStyle name="Normal 3 8 5 8 2 2" xfId="6286" xr:uid="{C3289D18-021D-460A-9F02-EF1443B27204}"/>
    <cellStyle name="Normal 3 8 5 8 3" xfId="6287" xr:uid="{21522296-D2B2-45E0-B63E-30542B51EE94}"/>
    <cellStyle name="Normal 3 8 5 8 3 2" xfId="6288" xr:uid="{CC52589B-BC49-450B-9F00-A0B9AA30AF1D}"/>
    <cellStyle name="Normal 3 8 5 8 4" xfId="6289" xr:uid="{FAE36A09-06C4-432C-B0A4-DB89EE509980}"/>
    <cellStyle name="Normal 3 8 5 9" xfId="6290" xr:uid="{70C7773E-115B-47BC-AF04-E38A7D6F6665}"/>
    <cellStyle name="Normal 3 8 5 9 2" xfId="6291" xr:uid="{22041FB8-E4D1-4CD0-81E5-078BC9439D6A}"/>
    <cellStyle name="Normal 3 8 5 9 2 2" xfId="6292" xr:uid="{4F163A0E-28FB-43E9-8B7C-0A85A42DAECE}"/>
    <cellStyle name="Normal 3 8 5 9 3" xfId="6293" xr:uid="{02296EDB-F255-41E9-B996-87AA02D695B9}"/>
    <cellStyle name="Normal 3 8 5 9 3 2" xfId="6294" xr:uid="{E9577D12-61E7-4C81-B133-3409EF6AF14C}"/>
    <cellStyle name="Normal 3 8 5 9 4" xfId="6295" xr:uid="{61E5CF29-1C46-481B-80E0-8A5BBCC590F4}"/>
    <cellStyle name="Normal 3 9" xfId="6296" xr:uid="{DB0E290B-217D-4F1C-AD37-655BB87B705F}"/>
    <cellStyle name="Normal 3 9 2" xfId="6297" xr:uid="{5CC299DE-5DF5-4BB3-879D-33348EFF284E}"/>
    <cellStyle name="Normal 3 9 3" xfId="6298" xr:uid="{5DFD2765-AC3F-4F2B-9958-6285E0548B28}"/>
    <cellStyle name="Normal 3 9 4" xfId="6299" xr:uid="{795A2C9A-FAD5-439C-B955-401388E8E1AA}"/>
    <cellStyle name="Normal 3 9 5" xfId="6300" xr:uid="{16C41A6B-9AE1-4040-9612-C031D407AE0A}"/>
    <cellStyle name="Normal 3 9 5 10" xfId="6301" xr:uid="{E1FA4754-5271-449C-B2F7-744B30AB786F}"/>
    <cellStyle name="Normal 3 9 5 10 2" xfId="6302" xr:uid="{6193AF69-D6A9-4047-89C7-6BD295FBB35A}"/>
    <cellStyle name="Normal 3 9 5 10 2 2" xfId="6303" xr:uid="{CC6DC692-2C5B-4F59-AF30-1821E21AB91B}"/>
    <cellStyle name="Normal 3 9 5 10 3" xfId="6304" xr:uid="{FB384DC6-BF68-443E-AA10-BD01A6C3002A}"/>
    <cellStyle name="Normal 3 9 5 10 3 2" xfId="6305" xr:uid="{D8354C1D-FEB2-4E99-BFD3-6F627335D5FB}"/>
    <cellStyle name="Normal 3 9 5 10 4" xfId="6306" xr:uid="{2FA45C82-7C34-4D7E-827F-DCD82C196D13}"/>
    <cellStyle name="Normal 3 9 5 11" xfId="6307" xr:uid="{2958ECC1-43D5-449E-B08D-98190DF0D43D}"/>
    <cellStyle name="Normal 3 9 5 11 2" xfId="6308" xr:uid="{57B8B21C-24EA-49A2-9817-1ED4B82E09AA}"/>
    <cellStyle name="Normal 3 9 5 11 2 2" xfId="6309" xr:uid="{9E4BAB21-DE79-429D-B9F5-A79FAA9D7D0E}"/>
    <cellStyle name="Normal 3 9 5 11 3" xfId="6310" xr:uid="{8DF74D2F-6C94-4D96-9F0C-0E73513DAA64}"/>
    <cellStyle name="Normal 3 9 5 11 3 2" xfId="6311" xr:uid="{0A45632E-3D93-4BAE-9E8D-24763516D178}"/>
    <cellStyle name="Normal 3 9 5 11 4" xfId="6312" xr:uid="{6B253979-E35A-43EF-9679-CA153D0C471B}"/>
    <cellStyle name="Normal 3 9 5 12" xfId="6313" xr:uid="{FC582CF6-9394-429D-BA6B-EB75D48EE28A}"/>
    <cellStyle name="Normal 3 9 5 12 2" xfId="6314" xr:uid="{221FC443-86D9-4766-BD17-600B21C05DB9}"/>
    <cellStyle name="Normal 3 9 5 12 2 2" xfId="6315" xr:uid="{D5796E31-0851-4436-86A7-D3591D877D73}"/>
    <cellStyle name="Normal 3 9 5 12 3" xfId="6316" xr:uid="{A3656B4D-D50D-46D2-9F83-9B1D141A5785}"/>
    <cellStyle name="Normal 3 9 5 12 3 2" xfId="6317" xr:uid="{B3766644-48C1-4D9C-90E3-85751A9F1AF0}"/>
    <cellStyle name="Normal 3 9 5 12 4" xfId="6318" xr:uid="{67961043-A1CD-4ECA-9F8A-F273F8244A82}"/>
    <cellStyle name="Normal 3 9 5 13" xfId="6319" xr:uid="{50DC1EA9-7E33-4136-8B05-D51FDBF1088A}"/>
    <cellStyle name="Normal 3 9 5 13 2" xfId="6320" xr:uid="{148BC625-315D-4634-BAC0-46B412EEA992}"/>
    <cellStyle name="Normal 3 9 5 14" xfId="6321" xr:uid="{788C7419-931C-4E9A-8931-2DFF5D14D8BE}"/>
    <cellStyle name="Normal 3 9 5 14 2" xfId="6322" xr:uid="{1034DB80-B188-45EB-A0AB-EF69B6F8D153}"/>
    <cellStyle name="Normal 3 9 5 15" xfId="6323" xr:uid="{53930C89-7588-4A6F-A0CB-73A6D2F6AA53}"/>
    <cellStyle name="Normal 3 9 5 15 2" xfId="6324" xr:uid="{4B737EB1-E459-473A-83CC-1236AE2004C0}"/>
    <cellStyle name="Normal 3 9 5 16" xfId="6325" xr:uid="{558F27AE-19D8-49EC-8AF8-2A96EA238364}"/>
    <cellStyle name="Normal 3 9 5 16 2" xfId="6326" xr:uid="{4711DAD4-A26A-4E10-BF71-4CBC84EC363E}"/>
    <cellStyle name="Normal 3 9 5 17" xfId="6327" xr:uid="{41C439A0-244F-449B-8B38-DE9D949040A1}"/>
    <cellStyle name="Normal 3 9 5 17 2" xfId="6328" xr:uid="{D70A7D4E-61B8-4A70-AAFE-08F5D1624AE9}"/>
    <cellStyle name="Normal 3 9 5 18" xfId="6329" xr:uid="{D2978E36-8160-45AC-BE9A-2FADCB4FCE5D}"/>
    <cellStyle name="Normal 3 9 5 2" xfId="6330" xr:uid="{16ACB401-6662-4A01-83C5-921A20DE66C2}"/>
    <cellStyle name="Normal 3 9 5 2 2" xfId="6331" xr:uid="{69F39E76-CCB5-4EA7-A199-0B5059A68A83}"/>
    <cellStyle name="Normal 3 9 5 2 2 2" xfId="6332" xr:uid="{C106A8D8-6559-40F6-BF98-AB4B85B5B110}"/>
    <cellStyle name="Normal 3 9 5 2 3" xfId="6333" xr:uid="{D05BE510-417E-412D-808A-EEA78A817092}"/>
    <cellStyle name="Normal 3 9 5 2 3 2" xfId="6334" xr:uid="{8318B97A-9424-4E5A-9DE5-7BE5343D4911}"/>
    <cellStyle name="Normal 3 9 5 2 4" xfId="6335" xr:uid="{90A7AE1D-0C4A-461E-90BC-9B9640B51B2F}"/>
    <cellStyle name="Normal 3 9 5 3" xfId="6336" xr:uid="{56967768-3404-4650-81BB-9177C15EEDC2}"/>
    <cellStyle name="Normal 3 9 5 3 2" xfId="6337" xr:uid="{B9A4A843-00F4-441A-B639-02953583588E}"/>
    <cellStyle name="Normal 3 9 5 3 2 2" xfId="6338" xr:uid="{F86CEF23-5F60-46C6-87DD-825A6EBFFEFE}"/>
    <cellStyle name="Normal 3 9 5 3 3" xfId="6339" xr:uid="{ED3072A7-2B57-4723-9899-226581F35C77}"/>
    <cellStyle name="Normal 3 9 5 3 3 2" xfId="6340" xr:uid="{50CB136E-F7FC-4767-AA16-05C3A91D54A3}"/>
    <cellStyle name="Normal 3 9 5 3 4" xfId="6341" xr:uid="{2F059095-EDB6-4FBE-9500-647B7D828D1F}"/>
    <cellStyle name="Normal 3 9 5 4" xfId="6342" xr:uid="{8C233A40-EE3D-4183-BE40-3CC211AB0E80}"/>
    <cellStyle name="Normal 3 9 5 4 2" xfId="6343" xr:uid="{A135FDB2-2CBB-4238-BEEC-2F017F546A0B}"/>
    <cellStyle name="Normal 3 9 5 4 2 2" xfId="6344" xr:uid="{5C81D35D-C8CD-4ECB-AEA1-C43E8FB4C9A3}"/>
    <cellStyle name="Normal 3 9 5 4 3" xfId="6345" xr:uid="{74524708-8BA5-4113-91F3-89773CB4DEDE}"/>
    <cellStyle name="Normal 3 9 5 4 3 2" xfId="6346" xr:uid="{804A1A06-2EE5-4DDB-8B43-1CCC60A40C54}"/>
    <cellStyle name="Normal 3 9 5 4 4" xfId="6347" xr:uid="{140133A5-1F65-4B8F-B6AB-66CAA65AAA30}"/>
    <cellStyle name="Normal 3 9 5 5" xfId="6348" xr:uid="{BD04AFD7-D620-40D3-A481-973A2BC0AF27}"/>
    <cellStyle name="Normal 3 9 5 5 2" xfId="6349" xr:uid="{453F2753-C446-4725-AD6B-16C78394BE28}"/>
    <cellStyle name="Normal 3 9 5 5 2 2" xfId="6350" xr:uid="{EBDD74E2-04C8-444B-948E-A8B22B4A2BCF}"/>
    <cellStyle name="Normal 3 9 5 5 3" xfId="6351" xr:uid="{05C8A76F-B5DE-46DA-BCC1-2E868EDF21D9}"/>
    <cellStyle name="Normal 3 9 5 5 3 2" xfId="6352" xr:uid="{B28FCE60-2440-4549-8BF6-66C31A04EA86}"/>
    <cellStyle name="Normal 3 9 5 5 4" xfId="6353" xr:uid="{719BFD59-5881-46D2-8BBE-B989DCB5AC07}"/>
    <cellStyle name="Normal 3 9 5 6" xfId="6354" xr:uid="{C8D444FC-CEBE-4DED-A8A0-63D118888402}"/>
    <cellStyle name="Normal 3 9 5 6 2" xfId="6355" xr:uid="{6CA5C8D1-A2B3-4BD5-BEF2-F82F72C6415B}"/>
    <cellStyle name="Normal 3 9 5 6 2 2" xfId="6356" xr:uid="{6347F0A7-EDFA-4831-8A41-80AC827693EA}"/>
    <cellStyle name="Normal 3 9 5 6 3" xfId="6357" xr:uid="{7A142008-17F8-4659-88F5-93D15D547971}"/>
    <cellStyle name="Normal 3 9 5 6 3 2" xfId="6358" xr:uid="{79A70B10-3A4C-4E7E-ADAE-B987D8F5FBF0}"/>
    <cellStyle name="Normal 3 9 5 6 4" xfId="6359" xr:uid="{BD518C08-A82A-4AA2-ABD7-0020A446317E}"/>
    <cellStyle name="Normal 3 9 5 7" xfId="6360" xr:uid="{A7B97955-C084-4F04-9A6A-E2881D2FAD46}"/>
    <cellStyle name="Normal 3 9 5 7 2" xfId="6361" xr:uid="{54B897AC-7AB2-449D-AD99-094E0B9EF85F}"/>
    <cellStyle name="Normal 3 9 5 7 2 2" xfId="6362" xr:uid="{9FE9ADF2-1826-40A6-802D-3983B68BE6BA}"/>
    <cellStyle name="Normal 3 9 5 7 3" xfId="6363" xr:uid="{5E49F278-B633-4794-BF98-B81D2F34D438}"/>
    <cellStyle name="Normal 3 9 5 7 3 2" xfId="6364" xr:uid="{5D6AF34C-CA4F-4CCD-B7CD-48BA291A9D9B}"/>
    <cellStyle name="Normal 3 9 5 7 4" xfId="6365" xr:uid="{D4D3EDED-8B62-4C34-B54D-A9B9A56B57E3}"/>
    <cellStyle name="Normal 3 9 5 8" xfId="6366" xr:uid="{A22313C9-F67F-48C5-9E3A-3B5EC2C5B28C}"/>
    <cellStyle name="Normal 3 9 5 8 2" xfId="6367" xr:uid="{E27828AB-6481-4D6B-888B-92DD38745FC4}"/>
    <cellStyle name="Normal 3 9 5 8 2 2" xfId="6368" xr:uid="{50EEEE47-5FA7-4E4B-8B96-438C5A13B424}"/>
    <cellStyle name="Normal 3 9 5 8 3" xfId="6369" xr:uid="{C733A119-AB2A-421B-982D-FD92133CB7D8}"/>
    <cellStyle name="Normal 3 9 5 8 3 2" xfId="6370" xr:uid="{027143FF-12E5-4D8D-9E93-FB03F02EAEB0}"/>
    <cellStyle name="Normal 3 9 5 8 4" xfId="6371" xr:uid="{83F7AEEC-2947-4F5E-A5A1-2B84874B9F1B}"/>
    <cellStyle name="Normal 3 9 5 9" xfId="6372" xr:uid="{10B7045E-946D-4CC2-AA80-69DE12E8AF76}"/>
    <cellStyle name="Normal 3 9 5 9 2" xfId="6373" xr:uid="{F543B492-A98D-4B18-A7FA-9A35C7678BB7}"/>
    <cellStyle name="Normal 3 9 5 9 2 2" xfId="6374" xr:uid="{1228B67E-57A6-458C-8580-F2E0AC818487}"/>
    <cellStyle name="Normal 3 9 5 9 3" xfId="6375" xr:uid="{80067081-9943-4747-87DE-FF7222C6DAAB}"/>
    <cellStyle name="Normal 3 9 5 9 3 2" xfId="6376" xr:uid="{7255440B-39E6-4FBD-9258-9BAAC0835E64}"/>
    <cellStyle name="Normal 3 9 5 9 4" xfId="6377" xr:uid="{9AC42463-5F32-4BF4-B65E-A7425B1FBC3C}"/>
    <cellStyle name="Normal 3_NGV NUMBER (2)" xfId="10729" xr:uid="{C6FC1CAA-D68F-4BBB-A6A9-E51AA249DE61}"/>
    <cellStyle name="Normal 30" xfId="10261" xr:uid="{314A1ACD-860E-42A3-88AC-6B02824F49D7}"/>
    <cellStyle name="Normal 30 2" xfId="10730" xr:uid="{06E17419-FE8B-487F-B5B2-0B19AD00BD4B}"/>
    <cellStyle name="Normal 30 3" xfId="12929" xr:uid="{86587900-49C9-4FBC-9132-701106B4ED85}"/>
    <cellStyle name="Normal 31" xfId="10262" xr:uid="{2820EAE3-6033-44A7-8C0E-B7B875E0636E}"/>
    <cellStyle name="Normal 31 10" xfId="10732" xr:uid="{2B351F06-55BF-4E27-89A0-00A35A910FA2}"/>
    <cellStyle name="Normal 31 11" xfId="10733" xr:uid="{70261017-9869-4881-BCF8-DC233D237694}"/>
    <cellStyle name="Normal 31 12" xfId="10734" xr:uid="{E2A4E2B5-CF00-4E4F-8B23-4EA6F7598A28}"/>
    <cellStyle name="Normal 31 13" xfId="10735" xr:uid="{3839567A-C335-4425-AC7C-89B5074A3C73}"/>
    <cellStyle name="Normal 31 14" xfId="10736" xr:uid="{234C2680-F393-4F76-8CC8-8A4E7E469B0A}"/>
    <cellStyle name="Normal 31 15" xfId="10737" xr:uid="{2925E9E8-F7CD-4EEE-8706-3DC9A1884DE6}"/>
    <cellStyle name="Normal 31 16" xfId="10738" xr:uid="{4ABEF697-4F1D-4A07-AC54-6345E290F9C9}"/>
    <cellStyle name="Normal 31 17" xfId="10739" xr:uid="{F5AE8751-4D5C-4699-B322-1C86E8A619BF}"/>
    <cellStyle name="Normal 31 18" xfId="10740" xr:uid="{3A1D1B79-FFAB-41D6-B54C-6D047007C70B}"/>
    <cellStyle name="Normal 31 19" xfId="10741" xr:uid="{6854586C-C55D-4E26-9D4F-01C93F2EF48B}"/>
    <cellStyle name="Normal 31 2" xfId="10742" xr:uid="{FABCEB32-D964-4D33-BEF9-5C755714E8D5}"/>
    <cellStyle name="Normal 31 20" xfId="10743" xr:uid="{DDDFD3D4-9C74-4677-8095-9AF50AC8930B}"/>
    <cellStyle name="Normal 31 21" xfId="10744" xr:uid="{5E6A4C05-2404-47A9-818E-15984A3E1B42}"/>
    <cellStyle name="Normal 31 22" xfId="10745" xr:uid="{2E67EFB0-E890-4026-8D65-12C9C787C597}"/>
    <cellStyle name="Normal 31 23" xfId="10746" xr:uid="{29AE71E6-99B5-480F-AEFF-5E3F47214EC5}"/>
    <cellStyle name="Normal 31 24" xfId="10747" xr:uid="{0977FC4E-F779-4AF5-A836-CE8F61E9B6E6}"/>
    <cellStyle name="Normal 31 25" xfId="10748" xr:uid="{FC918258-2E21-4522-8BDE-69E1BA0E26C5}"/>
    <cellStyle name="Normal 31 26" xfId="10749" xr:uid="{F672308F-6002-48A9-B0AA-B680979AC498}"/>
    <cellStyle name="Normal 31 27" xfId="10750" xr:uid="{F17D3F7E-072A-42C1-ABA7-2137E90F7A3D}"/>
    <cellStyle name="Normal 31 28" xfId="10731" xr:uid="{86F2D661-4D53-46B0-B640-896F654A3DEC}"/>
    <cellStyle name="Normal 31 29" xfId="12930" xr:uid="{62D6FB6F-F910-4745-B47F-3BFD484CA7B4}"/>
    <cellStyle name="Normal 31 3" xfId="10751" xr:uid="{CA5DBD67-A585-4084-BE88-4780EE24947E}"/>
    <cellStyle name="Normal 31 4" xfId="10752" xr:uid="{7C3CA425-120A-4CBE-A8BC-2B52C94F28C9}"/>
    <cellStyle name="Normal 31 5" xfId="10753" xr:uid="{4D9791B2-3799-4FCC-BA5F-C8B6F2C6B602}"/>
    <cellStyle name="Normal 31 6" xfId="10754" xr:uid="{4E5D5853-2195-448A-8949-8FE4FEC138BC}"/>
    <cellStyle name="Normal 31 7" xfId="10755" xr:uid="{5D6D2CE2-D744-4758-A092-01E31D530E3E}"/>
    <cellStyle name="Normal 31 8" xfId="10756" xr:uid="{0DCB5A34-71C3-4847-9278-F03FED837CAA}"/>
    <cellStyle name="Normal 31 9" xfId="10757" xr:uid="{E37A2571-E25B-4767-81A9-03EF167F583E}"/>
    <cellStyle name="Normal 32" xfId="10264" xr:uid="{80D5E892-F514-4CEB-A129-979B8AAF113B}"/>
    <cellStyle name="Normal 32 10" xfId="10759" xr:uid="{1C87CF60-6193-4CDA-84FD-685EA9F9624E}"/>
    <cellStyle name="Normal 32 11" xfId="10760" xr:uid="{4765A673-FF0D-48BF-AA45-F11F40D7DABF}"/>
    <cellStyle name="Normal 32 12" xfId="10761" xr:uid="{B0EF73B5-C38A-4CA9-A807-D8F213B1EC2D}"/>
    <cellStyle name="Normal 32 13" xfId="10762" xr:uid="{84DB993B-65A2-478C-895C-48E3888BF4BD}"/>
    <cellStyle name="Normal 32 14" xfId="10763" xr:uid="{192AD74E-1C43-4143-B628-39822BD31F2F}"/>
    <cellStyle name="Normal 32 15" xfId="10764" xr:uid="{82E12C19-C8CA-4793-9828-252CF15CDDFC}"/>
    <cellStyle name="Normal 32 16" xfId="10765" xr:uid="{A10BCAE3-1AB2-45C3-B730-25407970C485}"/>
    <cellStyle name="Normal 32 17" xfId="10766" xr:uid="{C78C03DC-6A63-4BAE-AF1A-EA29C35D1B49}"/>
    <cellStyle name="Normal 32 18" xfId="10767" xr:uid="{8F0E03C9-5073-4D8C-AB78-9714703CEF87}"/>
    <cellStyle name="Normal 32 19" xfId="10768" xr:uid="{26AF9452-9B1C-4809-B54A-0D6C1A462896}"/>
    <cellStyle name="Normal 32 2" xfId="10769" xr:uid="{AA5BD0ED-24BA-4186-A32A-838CF04320DB}"/>
    <cellStyle name="Normal 32 20" xfId="10770" xr:uid="{CC581771-5FE8-45D4-8417-F19ECDE8364F}"/>
    <cellStyle name="Normal 32 21" xfId="10771" xr:uid="{52842ABE-1255-4FF4-9FD9-DA2BC2B0D3A1}"/>
    <cellStyle name="Normal 32 22" xfId="10772" xr:uid="{6AA2CDC1-DBCF-4CF4-BE6D-26DB4F880C9E}"/>
    <cellStyle name="Normal 32 23" xfId="10773" xr:uid="{6FC988FF-807A-4623-84E8-D31899582F0F}"/>
    <cellStyle name="Normal 32 24" xfId="10774" xr:uid="{1B00E8D2-2BEF-4927-8B7A-AB2E18EF3DF1}"/>
    <cellStyle name="Normal 32 25" xfId="10775" xr:uid="{77FDDCCB-3ADA-4808-9A20-F595FE38F643}"/>
    <cellStyle name="Normal 32 26" xfId="10776" xr:uid="{16275BEE-074D-49AD-A386-748F2C03A2B3}"/>
    <cellStyle name="Normal 32 27" xfId="10777" xr:uid="{795AFD5A-B616-4EC7-AD2E-6A5D9EA3D680}"/>
    <cellStyle name="Normal 32 28" xfId="10758" xr:uid="{0705459D-0981-49F2-886F-7BF34F65C6A4}"/>
    <cellStyle name="Normal 32 29" xfId="12931" xr:uid="{20CED141-EAC3-4C27-9F26-C6FDCA2E532C}"/>
    <cellStyle name="Normal 32 3" xfId="10778" xr:uid="{7E02A49E-F86B-4697-A02D-D7C687747D79}"/>
    <cellStyle name="Normal 32 4" xfId="10779" xr:uid="{4C158FB6-1514-4321-A164-3D3C62D68D2B}"/>
    <cellStyle name="Normal 32 5" xfId="10780" xr:uid="{85188720-9D8F-4C60-8067-7C70B6FA97B1}"/>
    <cellStyle name="Normal 32 6" xfId="10781" xr:uid="{AD2CD9C6-4857-45E0-B775-C0B159465E39}"/>
    <cellStyle name="Normal 32 7" xfId="10782" xr:uid="{67C90665-F733-4613-8D81-94218FE8E016}"/>
    <cellStyle name="Normal 32 8" xfId="10783" xr:uid="{16F7D8F3-0947-452A-AB3A-E4CAC2609EAD}"/>
    <cellStyle name="Normal 32 9" xfId="10784" xr:uid="{9604AC34-C1CE-4366-B6DF-520FD70E7306}"/>
    <cellStyle name="Normal 33" xfId="10265" xr:uid="{3487CCAE-DF5D-4D15-8FB7-986F5E481495}"/>
    <cellStyle name="Normal 33 10" xfId="10786" xr:uid="{A2C6FEA9-83CA-4E88-80F9-994098424C7B}"/>
    <cellStyle name="Normal 33 10 2" xfId="11276" xr:uid="{07F9A2CF-15F1-4A7E-A4B2-098597B52C30}"/>
    <cellStyle name="Normal 33 11" xfId="10787" xr:uid="{F10C3FA7-A3D9-4BDA-945B-4754F2C442F9}"/>
    <cellStyle name="Normal 33 11 2" xfId="11277" xr:uid="{3E082EFF-6276-44C5-A630-846702D0CAA4}"/>
    <cellStyle name="Normal 33 12" xfId="10788" xr:uid="{8BB8E0DD-09DB-4537-BE98-8F5166DB43B2}"/>
    <cellStyle name="Normal 33 12 2" xfId="11278" xr:uid="{66CE5EC9-2805-4A19-8125-53F58B59C4ED}"/>
    <cellStyle name="Normal 33 13" xfId="10789" xr:uid="{EF879DE5-5B1E-4F5B-A6F2-4E7207BBFAEE}"/>
    <cellStyle name="Normal 33 13 2" xfId="11279" xr:uid="{B1C0C4A9-795E-458C-97A6-EC8026ECCF5E}"/>
    <cellStyle name="Normal 33 14" xfId="10790" xr:uid="{B1EC82A8-31DC-4DF7-B4AE-ED3935EEE78F}"/>
    <cellStyle name="Normal 33 14 2" xfId="11280" xr:uid="{55A3A93B-946F-4A93-AAA8-FD6907BA356E}"/>
    <cellStyle name="Normal 33 15" xfId="10791" xr:uid="{2C998108-E17C-4A5E-BBDF-DA090569FF3D}"/>
    <cellStyle name="Normal 33 15 2" xfId="11281" xr:uid="{FCE638CF-A31A-48E0-85DF-BE90D80957B4}"/>
    <cellStyle name="Normal 33 16" xfId="10792" xr:uid="{2C526A1F-2B9C-40AD-8494-6F6EA08C06E2}"/>
    <cellStyle name="Normal 33 16 2" xfId="11282" xr:uid="{42F4DE80-59C0-4552-97ED-58EDAAF6B714}"/>
    <cellStyle name="Normal 33 17" xfId="10793" xr:uid="{B325B201-1BA7-4A56-AB17-70588DEB7EBF}"/>
    <cellStyle name="Normal 33 17 2" xfId="11283" xr:uid="{3B7B8937-6F72-4B4A-AC0D-6B2428949283}"/>
    <cellStyle name="Normal 33 18" xfId="10794" xr:uid="{0414AC36-5BF0-47B3-ABE3-794DC572BE8F}"/>
    <cellStyle name="Normal 33 18 2" xfId="11284" xr:uid="{AB86D195-19E9-40BA-BCFC-2C1706385E79}"/>
    <cellStyle name="Normal 33 19" xfId="10795" xr:uid="{DCAD9DAF-FD4B-49F8-8355-13ED7B9AADA9}"/>
    <cellStyle name="Normal 33 19 2" xfId="11285" xr:uid="{D76FBF50-7077-4BFB-B83A-93CBEDEBBE6C}"/>
    <cellStyle name="Normal 33 2" xfId="10796" xr:uid="{9306B2F4-C6AC-4A26-8F63-6759ABD7BBB7}"/>
    <cellStyle name="Normal 33 2 2" xfId="10797" xr:uid="{088A4A69-AE56-42D1-B261-85DC239078E7}"/>
    <cellStyle name="Normal 33 2 2 2" xfId="11286" xr:uid="{CD3D8AF4-7F1A-47BD-8045-84AD89450778}"/>
    <cellStyle name="Normal 33 2 3" xfId="10798" xr:uid="{8773DC62-27B3-4041-90EA-338E16EB01DE}"/>
    <cellStyle name="Normal 33 2 3 2" xfId="11287" xr:uid="{42E5C24A-9CB8-4CBF-B90C-5FD70D85D498}"/>
    <cellStyle name="Normal 33 2 4" xfId="10799" xr:uid="{723D2712-AC5E-4F95-A118-7D4A7B76752F}"/>
    <cellStyle name="Normal 33 2 4 2" xfId="11288" xr:uid="{8C04DBE2-D50A-492D-8B3A-A81ACE709439}"/>
    <cellStyle name="Normal 33 2 5" xfId="10800" xr:uid="{D859CA5F-FF7D-4FFB-AEEB-3D3CE0486BA4}"/>
    <cellStyle name="Normal 33 2 5 2" xfId="11289" xr:uid="{AC023FB1-77C4-47C5-B835-915DC4B69F2B}"/>
    <cellStyle name="Normal 33 2 6" xfId="10801" xr:uid="{993A0B02-7DF1-45EF-9CE8-D27F3B64FD52}"/>
    <cellStyle name="Normal 33 2 6 2" xfId="11290" xr:uid="{31B532EB-1A56-4E0E-95C2-9CFEEBFA3010}"/>
    <cellStyle name="Normal 33 2 7" xfId="10802" xr:uid="{DB960508-E4C4-4F3A-85C3-31B10075A59D}"/>
    <cellStyle name="Normal 33 20" xfId="10803" xr:uid="{B3E6D98F-5168-42B9-8AFD-23C2C96E23B0}"/>
    <cellStyle name="Normal 33 20 2" xfId="11291" xr:uid="{F82F0372-8DE2-40B1-906C-DA8D7C92088C}"/>
    <cellStyle name="Normal 33 21" xfId="10804" xr:uid="{4DA35BB1-2AE6-426C-9315-EBAA6C91475F}"/>
    <cellStyle name="Normal 33 21 2" xfId="11292" xr:uid="{9F5E00FA-D841-4121-AF1E-2947B50DD666}"/>
    <cellStyle name="Normal 33 22" xfId="10805" xr:uid="{6E01A2DF-7F53-4A8D-B40C-5E6DAFBD0924}"/>
    <cellStyle name="Normal 33 22 2" xfId="11293" xr:uid="{C06F0412-EA51-400B-8D1E-60F0BC2B9FAB}"/>
    <cellStyle name="Normal 33 23" xfId="10806" xr:uid="{C5D29781-6C8F-4702-90A0-73797237EBB0}"/>
    <cellStyle name="Normal 33 23 2" xfId="11294" xr:uid="{8B579A3F-7412-400C-8D82-856F5F314161}"/>
    <cellStyle name="Normal 33 24" xfId="10807" xr:uid="{D9758C59-50E4-43DF-8398-BA86A378342F}"/>
    <cellStyle name="Normal 33 24 2" xfId="11295" xr:uid="{E10B2DCB-344C-404C-BEE6-4552A377A211}"/>
    <cellStyle name="Normal 33 25" xfId="10808" xr:uid="{F38DC52D-80F5-400B-BB96-226367664D10}"/>
    <cellStyle name="Normal 33 25 2" xfId="11296" xr:uid="{D737FE75-B8B1-4585-B9D5-D90ED2CCE0A8}"/>
    <cellStyle name="Normal 33 26" xfId="10809" xr:uid="{2FAE14AF-BFDE-46F8-ABB2-7A39EAA1B96C}"/>
    <cellStyle name="Normal 33 26 2" xfId="11297" xr:uid="{F124131A-ECE1-4A4D-A334-94DCD2FA365C}"/>
    <cellStyle name="Normal 33 27" xfId="10810" xr:uid="{C9123CC5-5ECE-4C74-BF08-4DB8D3DE0EDB}"/>
    <cellStyle name="Normal 33 27 2" xfId="11298" xr:uid="{AA615112-50C2-4AC3-A99F-31339D7F3C57}"/>
    <cellStyle name="Normal 33 28" xfId="10811" xr:uid="{904622C9-7DA0-43A7-8C11-C6871EA7FF9A}"/>
    <cellStyle name="Normal 33 28 2" xfId="10812" xr:uid="{AA431FAE-0FEF-4DAA-8D3D-78A5DACB0388}"/>
    <cellStyle name="Normal 33 29" xfId="10813" xr:uid="{28F82622-5ED6-4594-8AB5-69972A548F71}"/>
    <cellStyle name="Normal 33 29 2" xfId="10814" xr:uid="{C265A713-287D-40A1-BBD4-5B5E4EE103B7}"/>
    <cellStyle name="Normal 33 3" xfId="10815" xr:uid="{FEEB4B79-3F66-4910-B446-88EEBD6E331B}"/>
    <cellStyle name="Normal 33 3 2" xfId="11299" xr:uid="{0CF34ECD-268D-405B-BD03-C8EA6B0AC1AE}"/>
    <cellStyle name="Normal 33 30" xfId="10816" xr:uid="{65CDB083-48C8-446A-8F19-D2833DC312CD}"/>
    <cellStyle name="Normal 33 30 2" xfId="10817" xr:uid="{4F500325-E01F-4C28-A0E5-4F2768B267CD}"/>
    <cellStyle name="Normal 33 31" xfId="10818" xr:uid="{C998FF22-5076-4C3B-8D96-5283DED2DAAB}"/>
    <cellStyle name="Normal 33 31 2" xfId="10819" xr:uid="{7D4F30D0-A2AA-49A7-BCE1-460943A64783}"/>
    <cellStyle name="Normal 33 32" xfId="10820" xr:uid="{29B06840-336F-4B63-89EE-373784262910}"/>
    <cellStyle name="Normal 33 32 2" xfId="11300" xr:uid="{5798F433-A726-4FAC-BA7E-1532C0186492}"/>
    <cellStyle name="Normal 33 33" xfId="10785" xr:uid="{8A5BB983-BBE8-46B0-B70E-975A7D5FD33D}"/>
    <cellStyle name="Normal 33 4" xfId="10821" xr:uid="{90055DBA-0E9C-4B5F-8A42-85A5D628D075}"/>
    <cellStyle name="Normal 33 4 2" xfId="11301" xr:uid="{E4B68E95-85F9-4B0D-9757-BAF6BD2C407F}"/>
    <cellStyle name="Normal 33 5" xfId="10822" xr:uid="{8B759257-7EF9-4D72-930F-F20961CDF1AB}"/>
    <cellStyle name="Normal 33 5 2" xfId="11302" xr:uid="{D693A407-9B3B-4025-941F-F8A4FCF41DCE}"/>
    <cellStyle name="Normal 33 6" xfId="10823" xr:uid="{2F74D14A-99AB-449A-A1DB-F708D71BDB7A}"/>
    <cellStyle name="Normal 33 6 2" xfId="11303" xr:uid="{DAA05573-69C8-42E3-9BEF-6ADF8646A38B}"/>
    <cellStyle name="Normal 33 7" xfId="10824" xr:uid="{4627F621-9490-4CBF-8CBF-C8FF0CB6FAC0}"/>
    <cellStyle name="Normal 33 7 2" xfId="11304" xr:uid="{47F41B5B-A3B5-4040-BFF3-19BD31C3DB0B}"/>
    <cellStyle name="Normal 33 8" xfId="10825" xr:uid="{D2A8A28F-AC5A-44E7-A390-579650AA12C5}"/>
    <cellStyle name="Normal 33 8 2" xfId="11305" xr:uid="{4BF926F7-359C-45F1-97B2-7E6F22862574}"/>
    <cellStyle name="Normal 33 9" xfId="10826" xr:uid="{1FC12B66-B2DF-4ACE-875C-A8661269DCC5}"/>
    <cellStyle name="Normal 33 9 2" xfId="11306" xr:uid="{65E94494-1E5D-4EDC-B339-D2750ED0FBB4}"/>
    <cellStyle name="Normal 34" xfId="10266" xr:uid="{D23D307B-2351-473E-A401-40221E27EDD0}"/>
    <cellStyle name="Normal 34 2" xfId="10828" xr:uid="{13228236-9FFD-4833-AF4C-BDA3C65F5336}"/>
    <cellStyle name="Normal 34 2 2" xfId="10829" xr:uid="{C799D857-F7FA-4CE7-870A-9FA92DB3EBC8}"/>
    <cellStyle name="Normal 34 3" xfId="10830" xr:uid="{F537FD0B-B2CD-4E2B-90DA-A768B1D47C4E}"/>
    <cellStyle name="Normal 34 3 2" xfId="10831" xr:uid="{5CE6F646-5F61-4A30-823B-E9CD3BC865ED}"/>
    <cellStyle name="Normal 34 4" xfId="10832" xr:uid="{0CC7DE17-87D9-46F1-A9DD-D2D20DCA004A}"/>
    <cellStyle name="Normal 34 4 2" xfId="10833" xr:uid="{7D141EED-0228-441E-A979-89613F3F7B83}"/>
    <cellStyle name="Normal 34 5" xfId="10834" xr:uid="{D595C7C2-11C5-4A99-8F68-0ADABA053B86}"/>
    <cellStyle name="Normal 34 5 2" xfId="10835" xr:uid="{03C3FC56-4F36-45E7-8585-BF12859C015F}"/>
    <cellStyle name="Normal 34 6" xfId="10836" xr:uid="{F4C3C0F0-BD3A-4095-B02A-853580992FBB}"/>
    <cellStyle name="Normal 34 6 2" xfId="10837" xr:uid="{A1A36F8F-C5DF-47AE-A35D-248008C6EAC1}"/>
    <cellStyle name="Normal 34 7" xfId="10827" xr:uid="{5BED7DA9-1AC7-4683-AEAC-52856DBB7861}"/>
    <cellStyle name="Normal 35" xfId="10267" xr:uid="{F5D5B2B4-7AA7-45C9-BD35-6AD40401EF3C}"/>
    <cellStyle name="Normal 35 2" xfId="10839" xr:uid="{7E95F794-8DBC-4DDD-ABF2-6A6E7C08697C}"/>
    <cellStyle name="Normal 35 2 2" xfId="10840" xr:uid="{38FD825F-3EEA-4764-8372-FBB55B64BCDF}"/>
    <cellStyle name="Normal 35 3" xfId="10841" xr:uid="{715D9B74-6D10-4F23-A133-910A5694ED9A}"/>
    <cellStyle name="Normal 35 3 2" xfId="10842" xr:uid="{A326744B-C284-4EDC-8458-10B19477B174}"/>
    <cellStyle name="Normal 35 4" xfId="10843" xr:uid="{E89DD760-3488-42F3-9467-3B1D1C4F916A}"/>
    <cellStyle name="Normal 35 4 2" xfId="10844" xr:uid="{0D29C98C-DAA6-43EB-959C-771B2390B912}"/>
    <cellStyle name="Normal 35 5" xfId="10845" xr:uid="{3D16EC85-DC6D-4BD4-8D6D-0C2A6DDD689E}"/>
    <cellStyle name="Normal 35 5 2" xfId="10846" xr:uid="{3ACC4566-D667-4907-AEFE-0D532F4AD6A5}"/>
    <cellStyle name="Normal 35 6" xfId="10847" xr:uid="{9D847BEA-39F8-4402-83B3-9DCE45D22F3E}"/>
    <cellStyle name="Normal 35 6 2" xfId="10848" xr:uid="{05EEB54D-6127-46BA-A250-E1265554E4A9}"/>
    <cellStyle name="Normal 35 7" xfId="10849" xr:uid="{8417E349-7D45-47D4-8984-2F25E6710B32}"/>
    <cellStyle name="Normal 35 7 2" xfId="11307" xr:uid="{DF736658-84AC-439C-A31B-8350DB8B0E86}"/>
    <cellStyle name="Normal 35 8" xfId="10838" xr:uid="{0AB98C91-0C31-46B7-AEA2-EB3034272EDD}"/>
    <cellStyle name="Normal 36" xfId="10268" xr:uid="{872D7813-3B90-4749-8947-B92675B37207}"/>
    <cellStyle name="Normal 36 2" xfId="10851" xr:uid="{94D2E582-3CDD-4651-98AC-8684FA0FBFE0}"/>
    <cellStyle name="Normal 36 3" xfId="10850" xr:uid="{D92E3474-3BA7-429B-883B-BD463F634C83}"/>
    <cellStyle name="Normal 37" xfId="10269" xr:uid="{8329D6FE-B244-4BDE-B133-730EF28FCD82}"/>
    <cellStyle name="Normal 37 2" xfId="10853" xr:uid="{45C1EB17-2909-467B-808D-70A4694D666A}"/>
    <cellStyle name="Normal 37 3" xfId="10852" xr:uid="{769243C2-386C-4A7C-85B8-2BCC5C4186D2}"/>
    <cellStyle name="Normal 38" xfId="10270" xr:uid="{0E9D8EE9-6E5B-4CF6-AC08-632F8916E872}"/>
    <cellStyle name="Normal 38 2" xfId="10855" xr:uid="{6AEA975C-0C73-43D7-A641-2EBB6F3305AE}"/>
    <cellStyle name="Normal 38 3" xfId="10854" xr:uid="{98017B4F-AC4A-47FB-B225-76DC3A706114}"/>
    <cellStyle name="Normal 39" xfId="10271" xr:uid="{8CC4F8E4-321F-4FC5-9928-DDF3721183A8}"/>
    <cellStyle name="Normal 39 2" xfId="10857" xr:uid="{26267CAF-A687-431D-9890-E493DF3AB191}"/>
    <cellStyle name="Normal 39 3" xfId="10856" xr:uid="{9D79CD6E-32B0-47B8-8B2D-E42114CC068D}"/>
    <cellStyle name="Normal 4" xfId="65" xr:uid="{00000000-0005-0000-0000-000041000000}"/>
    <cellStyle name="Normal 4 10" xfId="6378" xr:uid="{0EFE6842-95BA-4CE9-9250-4CC002156B8C}"/>
    <cellStyle name="Normal 4 11" xfId="6379" xr:uid="{6A5F1947-3877-4E68-B696-A517EE7C5203}"/>
    <cellStyle name="Normal 4 12" xfId="6380" xr:uid="{8A1CA986-4817-4BA5-884A-9C37BC063F8D}"/>
    <cellStyle name="Normal 4 13" xfId="6381" xr:uid="{19112E82-2569-43E5-A98A-CE81ECBFF993}"/>
    <cellStyle name="Normal 4 14" xfId="6382" xr:uid="{E717E89A-C52B-40B9-823E-8B43780C82A0}"/>
    <cellStyle name="Normal 4 15" xfId="6383" xr:uid="{6B88C6F6-DAC2-4648-95BA-293548B3D098}"/>
    <cellStyle name="Normal 4 16" xfId="6384" xr:uid="{18D22BA9-5284-454F-A178-C034561F2365}"/>
    <cellStyle name="Normal 4 17" xfId="11020" xr:uid="{65EFDFE7-6252-433D-B6A1-DF7C7A7821D2}"/>
    <cellStyle name="Normal 4 18" xfId="11097" xr:uid="{C2BAE9AB-D50A-4845-96BE-DCB3C74C1A03}"/>
    <cellStyle name="Normal 4 19" xfId="11124" xr:uid="{08B13BFB-1B2C-4DD1-AD1F-7B02936AE773}"/>
    <cellStyle name="Normal 4 2" xfId="139" xr:uid="{FD8ADA20-1CB1-4B1C-A1B2-674DC6609B27}"/>
    <cellStyle name="Normal 4 2 10" xfId="12489" xr:uid="{224C42A1-BFC3-4402-A95F-2361BD2DDD39}"/>
    <cellStyle name="Normal 4 2 11" xfId="6385" xr:uid="{85E7B878-418B-477E-9E68-766A38F5CF97}"/>
    <cellStyle name="Normal 4 2 2" xfId="6386" xr:uid="{DA274C7B-C16F-4087-B9B7-9DD80DCD4463}"/>
    <cellStyle name="Normal 4 2 2 2" xfId="11528" xr:uid="{A292BE94-6371-4CD0-A4D8-86C39597B805}"/>
    <cellStyle name="Normal 4 2 2 3" xfId="11368" xr:uid="{5B343447-025F-4524-8ED0-4ADC62CC6A9E}"/>
    <cellStyle name="Normal 4 2 2 4" xfId="13316" xr:uid="{8A2CBC48-6FAF-4031-83F6-BF1A8B0F800C}"/>
    <cellStyle name="Normal 4 2 3" xfId="6387" xr:uid="{8A829308-B831-4915-84B4-539D2A34C01A}"/>
    <cellStyle name="Normal 4 2 3 2" xfId="11502" xr:uid="{A10D9C5B-62CE-4799-82F7-0C628F6DD3C2}"/>
    <cellStyle name="Normal 4 2 4" xfId="6388" xr:uid="{CA439FCE-B4D5-4089-8DF0-1903564A0B07}"/>
    <cellStyle name="Normal 4 2 4 2" xfId="13882" xr:uid="{9BC3B0AE-EF17-4885-879B-16D435C9685C}"/>
    <cellStyle name="Normal 4 2 5" xfId="6389" xr:uid="{DF439400-F521-4D79-86BD-681191E73653}"/>
    <cellStyle name="Normal 4 2 6" xfId="6390" xr:uid="{23D31773-7053-424D-B5CB-B13CB805FE55}"/>
    <cellStyle name="Normal 4 2 7" xfId="6391" xr:uid="{211E3FA7-79A2-4E91-A0D9-E693B6695E3D}"/>
    <cellStyle name="Normal 4 2 8" xfId="6392" xr:uid="{9D03FFF2-BB6C-4917-8164-C8D76A0D3C46}"/>
    <cellStyle name="Normal 4 2 8 2" xfId="6393" xr:uid="{B9B651CD-14BB-4EA8-84FB-F8FCC2836C52}"/>
    <cellStyle name="Normal 4 2 9" xfId="6394" xr:uid="{8B5BCF87-62DF-47CB-96E1-14A5A61E3C28}"/>
    <cellStyle name="Normal 4 20" xfId="12453" xr:uid="{D99C0447-82CA-442C-AE33-325E8B991CF3}"/>
    <cellStyle name="Normal 4 21" xfId="157" xr:uid="{52E38198-B7FB-4430-AA5F-43143FC19C9A}"/>
    <cellStyle name="Normal 4 3" xfId="6395" xr:uid="{1945314F-C685-42CD-AEB1-187EF8AB2F4C}"/>
    <cellStyle name="Normal 4 3 2" xfId="6396" xr:uid="{D1A58F86-4D2D-47E9-9F23-B9C1B7A8F72A}"/>
    <cellStyle name="Normal 4 3 2 2" xfId="6397" xr:uid="{6E00788C-3A91-4FF0-9534-19703C1166DC}"/>
    <cellStyle name="Normal 4 3 2 3" xfId="14080" xr:uid="{1F5D55AC-A2DB-44C7-8CC6-CBF2BB76C4AA}"/>
    <cellStyle name="Normal 4 3 3" xfId="173" xr:uid="{C0242A73-B888-4136-839E-83FB3DF8CB9E}"/>
    <cellStyle name="Normal 4 3 3 2" xfId="12440" xr:uid="{A13D4482-93A7-45C8-91F4-187427D5E8A6}"/>
    <cellStyle name="Normal 4 4" xfId="6398" xr:uid="{3C2BF656-436E-4455-87CB-B52F3EF02456}"/>
    <cellStyle name="Normal 4 4 2" xfId="6399" xr:uid="{22D37C8F-7CFF-464F-BFA5-2D619064ABD8}"/>
    <cellStyle name="Normal 4 4 2 2" xfId="6400" xr:uid="{C555295B-2E04-4F42-8E9D-FD0D5B0FDBFC}"/>
    <cellStyle name="Normal 4 4 3" xfId="6401" xr:uid="{9A9919C5-782D-450B-9928-D1F5422255AC}"/>
    <cellStyle name="Normal 4 5" xfId="6402" xr:uid="{ACCB0FF4-AC7F-4610-92DB-29308A61DDA1}"/>
    <cellStyle name="Normal 4 5 2" xfId="6403" xr:uid="{DA4932EB-E440-47A7-B333-D688D67CC421}"/>
    <cellStyle name="Normal 4 5 3" xfId="10858" xr:uid="{3B4C8CAF-B2B8-4917-9D6F-D392071DCBF9}"/>
    <cellStyle name="Normal 4 5 4" xfId="13319" xr:uid="{F1FC466B-074D-4E92-AB8A-294474C81D3C}"/>
    <cellStyle name="Normal 4 6" xfId="6404" xr:uid="{5697ECB5-BF94-49E5-B93E-E7B27DBD591F}"/>
    <cellStyle name="Normal 4 6 2" xfId="6405" xr:uid="{BE5F5F39-4731-45F1-A92D-54DB34420610}"/>
    <cellStyle name="Normal 4 6 3" xfId="10962" xr:uid="{BB68712B-AC1C-48A4-A739-B9C6E9CF2A47}"/>
    <cellStyle name="Normal 4 6 4" xfId="13320" xr:uid="{D1709ECF-7EE0-49EC-9BB9-49F093CFA30C}"/>
    <cellStyle name="Normal 4 7" xfId="6406" xr:uid="{1EEA9BF5-D68C-4AF2-A232-C72E5873AD2A}"/>
    <cellStyle name="Normal 4 7 2" xfId="6407" xr:uid="{00D3263D-F4FB-421E-A1D0-36E12302EE03}"/>
    <cellStyle name="Normal 4 7 3" xfId="10984" xr:uid="{EE90D38C-D761-44DB-8838-F8CA42E6DFAF}"/>
    <cellStyle name="Normal 4 7 4" xfId="14024" xr:uid="{0F17D6E2-768F-4CAF-BD15-A62681B1BC7D}"/>
    <cellStyle name="Normal 4 8" xfId="6408" xr:uid="{3A11F949-C4C0-4910-8F50-EA4F32B1AC90}"/>
    <cellStyle name="Normal 4 8 2" xfId="6409" xr:uid="{4BC69025-48E6-4F23-A256-D56D720B8FFB}"/>
    <cellStyle name="Normal 4 9" xfId="6410" xr:uid="{C8D7BA2D-8FD4-4CCB-9FA1-812782D24647}"/>
    <cellStyle name="Normal 4 9 2" xfId="6411" xr:uid="{7DBC0E9A-D8FE-4749-ADE0-33BE5C7E3719}"/>
    <cellStyle name="Normal 40" xfId="10272" xr:uid="{30BDC5C6-F815-4935-9777-DB4B8706ED2D}"/>
    <cellStyle name="Normal 40 2" xfId="10860" xr:uid="{DC37075D-C465-433B-96CE-42E9E13D48C7}"/>
    <cellStyle name="Normal 40 3" xfId="10859" xr:uid="{5881FAC9-E480-4E91-A3BE-0F5076062013}"/>
    <cellStyle name="Normal 41" xfId="10273" xr:uid="{69B81628-54A6-49AA-8345-FEAFD455648F}"/>
    <cellStyle name="Normal 41 2" xfId="10862" xr:uid="{3C924916-754E-47C2-A0CE-5B92CF19E1EF}"/>
    <cellStyle name="Normal 41 2 2" xfId="12937" xr:uid="{A0C745C2-894F-4D3E-BF33-5A2A169FE41F}"/>
    <cellStyle name="Normal 41 2 2 2" xfId="12938" xr:uid="{7AA350BA-D9E7-46FA-AD30-0993AF157C07}"/>
    <cellStyle name="Normal 41 2 3" xfId="12939" xr:uid="{3F6F7E86-3A97-4799-A396-C001EFE2BBCA}"/>
    <cellStyle name="Normal 41 2 4" xfId="12936" xr:uid="{63995429-40DF-4614-B82E-B5242FFDE32F}"/>
    <cellStyle name="Normal 41 3" xfId="10861" xr:uid="{B9867EBA-2C44-415B-A244-2F1CE8C85FF8}"/>
    <cellStyle name="Normal 41 3 2" xfId="12941" xr:uid="{533C379E-8D27-461C-ABF0-32906D6E9030}"/>
    <cellStyle name="Normal 41 3 3" xfId="12940" xr:uid="{638BF9DE-30F4-4E53-A2FB-17EFA18BCDD8}"/>
    <cellStyle name="Normal 41 4" xfId="12942" xr:uid="{878ABB1A-E91D-4715-AB4A-1E386C6F8B17}"/>
    <cellStyle name="Normal 41 5" xfId="12935" xr:uid="{4083F605-162C-4A6D-8D19-E45A1805F915}"/>
    <cellStyle name="Normal 42" xfId="10274" xr:uid="{883E8C74-9624-46EA-BCCA-85D0777FD1F8}"/>
    <cellStyle name="Normal 42 2" xfId="10864" xr:uid="{7CEC0DF3-3859-45A1-B969-EE420FC82066}"/>
    <cellStyle name="Normal 42 2 2" xfId="12945" xr:uid="{EC67C564-5B1E-4DEC-B004-A01F21693E1E}"/>
    <cellStyle name="Normal 42 2 2 2" xfId="12946" xr:uid="{EE9CB90D-3444-402D-944F-3EBC1C506C6E}"/>
    <cellStyle name="Normal 42 2 3" xfId="12947" xr:uid="{D6C9CD24-8092-45D9-88F6-B24CEEB807CB}"/>
    <cellStyle name="Normal 42 2 4" xfId="12944" xr:uid="{79BA842A-A484-4C4F-A425-18A18080CEA6}"/>
    <cellStyle name="Normal 42 3" xfId="10863" xr:uid="{8F3BBE12-B58D-4F4B-875B-2E678E5C2CD7}"/>
    <cellStyle name="Normal 42 3 2" xfId="12949" xr:uid="{0DA339FC-DC6B-471B-B48A-0959674E8E1E}"/>
    <cellStyle name="Normal 42 3 3" xfId="12948" xr:uid="{0DF4D76A-3401-4B56-BEA9-D43822CEF6FB}"/>
    <cellStyle name="Normal 42 4" xfId="12950" xr:uid="{28E8ABD7-01EC-43A7-8C5E-FFA284F01B95}"/>
    <cellStyle name="Normal 42 5" xfId="12943" xr:uid="{1359135F-E89A-419B-8AC1-282A8DE22BCC}"/>
    <cellStyle name="Normal 43" xfId="10275" xr:uid="{51BBAB26-F2E4-4AE9-9A28-FD4B706B3FF8}"/>
    <cellStyle name="Normal 43 2" xfId="10866" xr:uid="{2DA84CB7-A2CE-4EAA-BA99-1EC85F946E6B}"/>
    <cellStyle name="Normal 43 2 2" xfId="12953" xr:uid="{4E977530-0C80-4F94-B947-F6E8787BF76A}"/>
    <cellStyle name="Normal 43 2 2 2" xfId="12954" xr:uid="{473B9664-B6C4-4A73-9EFC-1766E8CD90F1}"/>
    <cellStyle name="Normal 43 2 3" xfId="12955" xr:uid="{4C8B3C6B-3FC4-4EF9-BE57-DEEF45CD25FD}"/>
    <cellStyle name="Normal 43 2 4" xfId="12952" xr:uid="{FE2BB58A-9120-4302-9057-3166F123D658}"/>
    <cellStyle name="Normal 43 3" xfId="10865" xr:uid="{5D10F1B0-FBCE-46B4-9616-5CEA9B967287}"/>
    <cellStyle name="Normal 43 3 2" xfId="12957" xr:uid="{1BD8C91B-0ED7-4D0B-996B-FC1FAC683C67}"/>
    <cellStyle name="Normal 43 3 3" xfId="12956" xr:uid="{FC8913A9-C198-470A-B77F-A555682808FA}"/>
    <cellStyle name="Normal 43 4" xfId="12958" xr:uid="{36CA9FEA-D8B5-4C70-84CE-8D03656CDB0E}"/>
    <cellStyle name="Normal 43 5" xfId="12951" xr:uid="{12E33C19-EAA8-462E-8573-C48EC912B2DF}"/>
    <cellStyle name="Normal 44" xfId="10276" xr:uid="{1FE7E8B8-F56E-4D4D-8476-3EC85DC1197E}"/>
    <cellStyle name="Normal 44 2" xfId="10868" xr:uid="{BEE01997-3E70-4387-B424-090A98A33EBE}"/>
    <cellStyle name="Normal 44 2 2" xfId="12961" xr:uid="{56CD8677-CAC6-4338-81D1-D4BC771F86EB}"/>
    <cellStyle name="Normal 44 2 2 2" xfId="12962" xr:uid="{8F9EB207-A654-43B2-B1AE-44F34AC63527}"/>
    <cellStyle name="Normal 44 2 3" xfId="12963" xr:uid="{0F1E533A-9F3E-46C4-BEAB-D183C0C78774}"/>
    <cellStyle name="Normal 44 2 4" xfId="12960" xr:uid="{58A142D0-BCFD-4384-9067-40A2E36F897F}"/>
    <cellStyle name="Normal 44 3" xfId="10867" xr:uid="{FE0D417E-0B2F-4504-AC37-6EFA8CB871EB}"/>
    <cellStyle name="Normal 44 3 2" xfId="12965" xr:uid="{38FEE77D-4F39-4411-BD75-F3B4B2368164}"/>
    <cellStyle name="Normal 44 3 3" xfId="12964" xr:uid="{22996A47-8AE3-4D54-B60A-91E248BC854F}"/>
    <cellStyle name="Normal 44 4" xfId="12966" xr:uid="{B2F22680-4E77-49A0-AD20-95252A95A204}"/>
    <cellStyle name="Normal 44 5" xfId="12959" xr:uid="{1384DAFD-FCF5-46CC-ABCA-77B2E8256D6B}"/>
    <cellStyle name="Normal 45" xfId="10277" xr:uid="{FA874E0C-FCEE-48C1-87D7-7AC9B55F1484}"/>
    <cellStyle name="Normal 45 2" xfId="10870" xr:uid="{AAC0D6A1-681A-461F-AE4C-77165BB159F1}"/>
    <cellStyle name="Normal 45 3" xfId="10869" xr:uid="{67EDF3BB-0F65-4103-BA8B-40438A9EDC0B}"/>
    <cellStyle name="Normal 46" xfId="10278" xr:uid="{40B7FD59-86EF-4AFF-80A2-B2F86F79E4CF}"/>
    <cellStyle name="Normal 46 2" xfId="10872" xr:uid="{01BE47E1-60FF-445A-B7C8-DE5FB8A55A09}"/>
    <cellStyle name="Normal 46 3" xfId="10871" xr:uid="{25DF6F65-4BD7-4A6F-BDDA-AA64E83D9515}"/>
    <cellStyle name="Normal 46 3 2" xfId="14037" xr:uid="{CCBE3B08-1BF5-4C25-8735-505A54FF3BDF}"/>
    <cellStyle name="Normal 47" xfId="10279" xr:uid="{88792857-6C92-42E3-85B1-656DE6E90D5C}"/>
    <cellStyle name="Normal 47 2" xfId="10874" xr:uid="{C6E30985-501D-4CC3-BC1A-B5FADDA2ED24}"/>
    <cellStyle name="Normal 47 3" xfId="10873" xr:uid="{935AFD71-A872-4AFD-A008-05F6B838FBC9}"/>
    <cellStyle name="Normal 48" xfId="10280" xr:uid="{402A1EBF-E790-4623-A2D8-2E6BA9A2E6F8}"/>
    <cellStyle name="Normal 48 2" xfId="10876" xr:uid="{9235FEB0-1BE7-48E4-8ACF-40B6FA8AB87F}"/>
    <cellStyle name="Normal 48 3" xfId="10875" xr:uid="{5A32FE2C-AF1C-4ACA-94A7-3C86FA1A8EFF}"/>
    <cellStyle name="Normal 48 3 2" xfId="14019" xr:uid="{88F5E8E0-1148-4E52-84A3-4B9ED71F4864}"/>
    <cellStyle name="Normal 49" xfId="10281" xr:uid="{A0650081-861F-4A83-87DA-335BCA9440A6}"/>
    <cellStyle name="Normal 49 2" xfId="10878" xr:uid="{178507AC-C2E5-41C4-82F4-1B77611D4657}"/>
    <cellStyle name="Normal 49 3" xfId="10877" xr:uid="{243C00C6-C203-40F2-8080-A89003EA85ED}"/>
    <cellStyle name="Normal 49 4" xfId="12968" xr:uid="{D82E43FC-A228-4390-A083-21C56D43551D}"/>
    <cellStyle name="Normal 5" xfId="66" xr:uid="{00000000-0005-0000-0000-000042000000}"/>
    <cellStyle name="Normal 5 10" xfId="6413" xr:uid="{23EC589A-EDD5-4298-80A2-ACA6F5CA998E}"/>
    <cellStyle name="Normal 5 10 2" xfId="6414" xr:uid="{24C6608B-7012-48EE-8E42-9A3BB2E949D4}"/>
    <cellStyle name="Normal 5 10 2 2" xfId="6415" xr:uid="{9B53C2EB-2C56-4DC1-9514-64B9C9E8E97E}"/>
    <cellStyle name="Normal 5 10 3" xfId="6416" xr:uid="{3CAEEEE6-28DA-41A8-A687-E307D12D3415}"/>
    <cellStyle name="Normal 5 10 3 2" xfId="6417" xr:uid="{74451656-FF1E-47B3-9A30-3973A7754AC2}"/>
    <cellStyle name="Normal 5 10 4" xfId="6418" xr:uid="{D4B3CB3C-824E-4862-9175-619959E80B1F}"/>
    <cellStyle name="Normal 5 10 4 2" xfId="6419" xr:uid="{9243899D-B702-495B-971B-B461DA4543AE}"/>
    <cellStyle name="Normal 5 10 5" xfId="6420" xr:uid="{D80C6AE0-BBFC-4321-A6AB-B01408A6A516}"/>
    <cellStyle name="Normal 5 10 5 10" xfId="6421" xr:uid="{A333E4EE-0749-48B2-ADB0-6E26A4839499}"/>
    <cellStyle name="Normal 5 10 5 10 2" xfId="6422" xr:uid="{93D3930B-66CA-4F22-914C-AE69093C7DC4}"/>
    <cellStyle name="Normal 5 10 5 10 2 2" xfId="6423" xr:uid="{4F765A43-C00C-4951-8622-0BB7B33204E6}"/>
    <cellStyle name="Normal 5 10 5 10 3" xfId="6424" xr:uid="{3A3E537E-19A6-4586-9D8B-2E1F73FE6362}"/>
    <cellStyle name="Normal 5 10 5 10 3 2" xfId="6425" xr:uid="{F9D7FAC9-374B-4999-8024-84D7CD2BBCE3}"/>
    <cellStyle name="Normal 5 10 5 10 4" xfId="6426" xr:uid="{7AB775FE-53D6-46BC-BCBA-F48A7A367B76}"/>
    <cellStyle name="Normal 5 10 5 11" xfId="6427" xr:uid="{D0342F94-2993-42A0-8E73-AC12D3F58469}"/>
    <cellStyle name="Normal 5 10 5 11 2" xfId="6428" xr:uid="{AC043211-B4AD-402E-B0D3-1AE3644FF50F}"/>
    <cellStyle name="Normal 5 10 5 11 2 2" xfId="6429" xr:uid="{1C74B33F-5B3E-41AB-9431-B777A2F4A333}"/>
    <cellStyle name="Normal 5 10 5 11 3" xfId="6430" xr:uid="{57D2E05B-64E6-42B0-9D07-2F5060271646}"/>
    <cellStyle name="Normal 5 10 5 11 3 2" xfId="6431" xr:uid="{2CDF6E98-502A-44DE-8900-4D30D6958031}"/>
    <cellStyle name="Normal 5 10 5 11 4" xfId="6432" xr:uid="{9A67CE67-A63E-4781-BBA0-CD55261F5A6C}"/>
    <cellStyle name="Normal 5 10 5 12" xfId="6433" xr:uid="{972FEF34-AB85-406E-BE7B-1A9F0E4C2EDF}"/>
    <cellStyle name="Normal 5 10 5 12 2" xfId="6434" xr:uid="{98855DBE-A843-44D2-8549-547AB32E0506}"/>
    <cellStyle name="Normal 5 10 5 12 2 2" xfId="6435" xr:uid="{4581F503-3E3F-40CE-B171-9E8631EFDFF7}"/>
    <cellStyle name="Normal 5 10 5 12 3" xfId="6436" xr:uid="{84F6D77F-FACE-4BEA-AFDA-433D24B0EB5E}"/>
    <cellStyle name="Normal 5 10 5 12 3 2" xfId="6437" xr:uid="{9FF3E4ED-F35E-4594-AD9A-0296D71A76FF}"/>
    <cellStyle name="Normal 5 10 5 12 4" xfId="6438" xr:uid="{AB0B0455-98A7-4AF6-8AD0-207306AA2260}"/>
    <cellStyle name="Normal 5 10 5 13" xfId="6439" xr:uid="{42E12FB0-8C8E-47ED-B4CD-B6858F548E24}"/>
    <cellStyle name="Normal 5 10 5 13 2" xfId="6440" xr:uid="{6EB24030-AF36-4B21-B94A-F57C859AC650}"/>
    <cellStyle name="Normal 5 10 5 14" xfId="6441" xr:uid="{C0BDCA03-6F36-4533-A6F8-55CC9183D2CF}"/>
    <cellStyle name="Normal 5 10 5 14 2" xfId="6442" xr:uid="{D97B6FDF-F8F3-4D4A-A99D-449699C046CD}"/>
    <cellStyle name="Normal 5 10 5 15" xfId="6443" xr:uid="{7DD07B8E-1CB3-410D-8DFC-5991A280D990}"/>
    <cellStyle name="Normal 5 10 5 15 2" xfId="6444" xr:uid="{A7CE741C-988C-447A-A4C7-B2F897CEDC98}"/>
    <cellStyle name="Normal 5 10 5 16" xfId="6445" xr:uid="{81B946E6-9746-49CE-84F8-66947BE066EF}"/>
    <cellStyle name="Normal 5 10 5 16 2" xfId="6446" xr:uid="{38F70F28-E15D-4858-AD0F-F58E11C17FB0}"/>
    <cellStyle name="Normal 5 10 5 17" xfId="6447" xr:uid="{9E5F7A19-57C4-4E3B-B03E-89CD1C6442B3}"/>
    <cellStyle name="Normal 5 10 5 17 2" xfId="6448" xr:uid="{AB4D493A-5F3D-417D-975E-C928C4A3BD6D}"/>
    <cellStyle name="Normal 5 10 5 18" xfId="6449" xr:uid="{3C9E7136-2289-44F5-AED0-BC296D7E04CF}"/>
    <cellStyle name="Normal 5 10 5 2" xfId="6450" xr:uid="{C0886993-689E-4E07-A769-9833AC68A80C}"/>
    <cellStyle name="Normal 5 10 5 2 2" xfId="6451" xr:uid="{FDA0A543-D66C-426C-8616-2AD655C9C6B3}"/>
    <cellStyle name="Normal 5 10 5 2 2 2" xfId="6452" xr:uid="{20007D78-57EC-45E3-A1FE-6C4C95D39B0B}"/>
    <cellStyle name="Normal 5 10 5 2 3" xfId="6453" xr:uid="{9304C83C-6849-49CE-AD9D-A7AFFADAB491}"/>
    <cellStyle name="Normal 5 10 5 2 3 2" xfId="6454" xr:uid="{4D1D82A3-91E8-450E-9CD1-C8B6A6296C25}"/>
    <cellStyle name="Normal 5 10 5 2 4" xfId="6455" xr:uid="{D33EAC5C-7F7C-4A85-82ED-3BCDB8B90723}"/>
    <cellStyle name="Normal 5 10 5 3" xfId="6456" xr:uid="{9F4E286B-C31E-4B2D-BAF9-F75047542115}"/>
    <cellStyle name="Normal 5 10 5 3 2" xfId="6457" xr:uid="{87BE1B00-16F3-4162-B9EF-4DE5E2B33C7A}"/>
    <cellStyle name="Normal 5 10 5 3 2 2" xfId="6458" xr:uid="{D88F915F-0111-4060-8C81-3ECE491B3B83}"/>
    <cellStyle name="Normal 5 10 5 3 3" xfId="6459" xr:uid="{536AFEC6-259C-4835-BA6B-6DAF3C1CE560}"/>
    <cellStyle name="Normal 5 10 5 3 3 2" xfId="6460" xr:uid="{158D0A24-FD4F-4226-B847-993DB797FBBE}"/>
    <cellStyle name="Normal 5 10 5 3 4" xfId="6461" xr:uid="{97BD23C2-722C-463B-9370-E5FF49AF255C}"/>
    <cellStyle name="Normal 5 10 5 4" xfId="6462" xr:uid="{25DD14FF-4BE3-47A4-9EF5-84A63CD7536F}"/>
    <cellStyle name="Normal 5 10 5 4 2" xfId="6463" xr:uid="{BD70BF9E-E149-4F59-B7CF-DBCBA6F72067}"/>
    <cellStyle name="Normal 5 10 5 4 2 2" xfId="6464" xr:uid="{1ECFAA29-96A8-4F34-AA71-B21CCCBDC00B}"/>
    <cellStyle name="Normal 5 10 5 4 3" xfId="6465" xr:uid="{A7748B45-D080-4769-A23C-DDADAC8B3B9B}"/>
    <cellStyle name="Normal 5 10 5 4 3 2" xfId="6466" xr:uid="{DC6AADE2-8ACF-490A-95A5-EE4CD8A56B40}"/>
    <cellStyle name="Normal 5 10 5 4 4" xfId="6467" xr:uid="{EB19DC76-E54E-43F4-8226-426E2AD0290C}"/>
    <cellStyle name="Normal 5 10 5 5" xfId="6468" xr:uid="{062F5335-1991-4D7D-BF92-A7DBF7F04E6B}"/>
    <cellStyle name="Normal 5 10 5 5 2" xfId="6469" xr:uid="{3E842A86-B533-4FDD-BF5F-15DDD2859556}"/>
    <cellStyle name="Normal 5 10 5 5 2 2" xfId="6470" xr:uid="{5302FD87-B9CF-4E1B-83D8-6ED3CFC71864}"/>
    <cellStyle name="Normal 5 10 5 5 3" xfId="6471" xr:uid="{6C54E7E1-C04E-4A8D-A9D5-5C9E4F1EAC8F}"/>
    <cellStyle name="Normal 5 10 5 5 3 2" xfId="6472" xr:uid="{D247FD5F-DB3E-433D-91D8-2B54539AA92F}"/>
    <cellStyle name="Normal 5 10 5 5 4" xfId="6473" xr:uid="{74B11C24-CEA1-4B50-803E-4AD6DC199D0B}"/>
    <cellStyle name="Normal 5 10 5 6" xfId="6474" xr:uid="{43B79ED5-6D0A-458D-A480-114AEBEB9C52}"/>
    <cellStyle name="Normal 5 10 5 6 2" xfId="6475" xr:uid="{93D94799-912E-416E-AB17-87DF20BBEDB3}"/>
    <cellStyle name="Normal 5 10 5 6 2 2" xfId="6476" xr:uid="{BE944711-ABDA-4397-A6DF-D815CBD5890A}"/>
    <cellStyle name="Normal 5 10 5 6 3" xfId="6477" xr:uid="{108E47CD-7161-4831-A9E9-DE18F080A11B}"/>
    <cellStyle name="Normal 5 10 5 6 3 2" xfId="6478" xr:uid="{69F27D37-308D-47ED-822A-20C804557C2D}"/>
    <cellStyle name="Normal 5 10 5 6 4" xfId="6479" xr:uid="{466FF75A-7A16-4BA7-B3B7-A23FB8BC95E8}"/>
    <cellStyle name="Normal 5 10 5 7" xfId="6480" xr:uid="{69E7A88A-402C-4BBD-84BE-EA9881B319F7}"/>
    <cellStyle name="Normal 5 10 5 7 2" xfId="6481" xr:uid="{8B4A21F1-04E3-43A1-851B-9EC507B9B0FD}"/>
    <cellStyle name="Normal 5 10 5 7 2 2" xfId="6482" xr:uid="{BC98D93A-490B-4531-B57A-211E555F57C0}"/>
    <cellStyle name="Normal 5 10 5 7 3" xfId="6483" xr:uid="{DDD8A5E1-21B3-44B9-A5E6-8448BD1CA15C}"/>
    <cellStyle name="Normal 5 10 5 7 3 2" xfId="6484" xr:uid="{B036316F-7CEF-4734-94A1-6EDCAE85F510}"/>
    <cellStyle name="Normal 5 10 5 7 4" xfId="6485" xr:uid="{370D6A8A-B7F9-4221-A06C-18683F77C3EE}"/>
    <cellStyle name="Normal 5 10 5 8" xfId="6486" xr:uid="{A6999D71-7888-4E46-9524-7B20003A8D37}"/>
    <cellStyle name="Normal 5 10 5 8 2" xfId="6487" xr:uid="{213C4EC4-206A-450B-AA36-B149CC276EDD}"/>
    <cellStyle name="Normal 5 10 5 8 2 2" xfId="6488" xr:uid="{5022BC66-7904-4239-83A9-3C91C77AB886}"/>
    <cellStyle name="Normal 5 10 5 8 3" xfId="6489" xr:uid="{9B1A2D85-6718-49DE-8442-0D419ADB88AC}"/>
    <cellStyle name="Normal 5 10 5 8 3 2" xfId="6490" xr:uid="{524B04C6-4462-4FFA-86E9-1E832C2DF564}"/>
    <cellStyle name="Normal 5 10 5 8 4" xfId="6491" xr:uid="{F9134E2E-E562-4025-8F95-6F00630E67DD}"/>
    <cellStyle name="Normal 5 10 5 9" xfId="6492" xr:uid="{398280B9-3308-46FD-A9B9-C89D749F265B}"/>
    <cellStyle name="Normal 5 10 5 9 2" xfId="6493" xr:uid="{AD887A49-202A-49A6-B768-E1F49949DEE4}"/>
    <cellStyle name="Normal 5 10 5 9 2 2" xfId="6494" xr:uid="{10DD14E7-8D67-4EF4-8AFD-6E6738D9E0DA}"/>
    <cellStyle name="Normal 5 10 5 9 3" xfId="6495" xr:uid="{90CEB665-AAC2-46D0-93BB-E7B98C74D773}"/>
    <cellStyle name="Normal 5 10 5 9 3 2" xfId="6496" xr:uid="{FEC246EE-0212-45D0-BC89-B30D57F267BC}"/>
    <cellStyle name="Normal 5 10 5 9 4" xfId="6497" xr:uid="{81A00BD7-DCE2-4097-97DC-348B325FDEBB}"/>
    <cellStyle name="Normal 5 10 6" xfId="6498" xr:uid="{47048D43-1D55-4E04-9AC0-7967BF976A25}"/>
    <cellStyle name="Normal 5 11" xfId="6499" xr:uid="{BE6B9E8F-FBBB-48C3-B12F-061F61B9729B}"/>
    <cellStyle name="Normal 5 11 2" xfId="6500" xr:uid="{C9CCC128-E0EE-447B-A385-DC5D7B81BC8E}"/>
    <cellStyle name="Normal 5 11 2 2" xfId="6501" xr:uid="{793BBBDF-7728-48ED-9E60-5AC9B8AF8611}"/>
    <cellStyle name="Normal 5 11 3" xfId="6502" xr:uid="{EDDCB1B9-425D-415C-A054-D3EAA26588E5}"/>
    <cellStyle name="Normal 5 11 3 2" xfId="6503" xr:uid="{2CDB6CD4-CC80-42B9-8062-56BA645DE3F9}"/>
    <cellStyle name="Normal 5 11 4" xfId="6504" xr:uid="{9D4C4A79-5EAF-4C1E-8136-BE74C0C192EF}"/>
    <cellStyle name="Normal 5 11 4 2" xfId="6505" xr:uid="{1390E5D4-1C4A-45EA-B184-B73F23D810A9}"/>
    <cellStyle name="Normal 5 11 5" xfId="6506" xr:uid="{9E28B475-481B-4BDC-824B-26CCC5F955CD}"/>
    <cellStyle name="Normal 5 11 5 10" xfId="6507" xr:uid="{DA7C8339-4EBA-474B-B356-30DB5A7E93A4}"/>
    <cellStyle name="Normal 5 11 5 10 2" xfId="6508" xr:uid="{861033B8-CC06-4D67-8418-9211A6CB040F}"/>
    <cellStyle name="Normal 5 11 5 10 2 2" xfId="6509" xr:uid="{FB5BD828-830A-4932-906E-678A32ACD84B}"/>
    <cellStyle name="Normal 5 11 5 10 3" xfId="6510" xr:uid="{B80C7FD9-4266-421E-B009-03A2C7B39050}"/>
    <cellStyle name="Normal 5 11 5 10 3 2" xfId="6511" xr:uid="{5DB14A5B-CE30-4A2F-B9B3-AD7C70E3C670}"/>
    <cellStyle name="Normal 5 11 5 10 4" xfId="6512" xr:uid="{F6E7B406-8AAC-445B-9FC8-F42DDB810509}"/>
    <cellStyle name="Normal 5 11 5 11" xfId="6513" xr:uid="{D1F97BD0-C3A8-4656-B841-269F6F3D977A}"/>
    <cellStyle name="Normal 5 11 5 11 2" xfId="6514" xr:uid="{369F87FD-A30A-4B3C-920A-306A4A14B65C}"/>
    <cellStyle name="Normal 5 11 5 11 2 2" xfId="6515" xr:uid="{5770B9A3-CCE1-4674-8128-0CFC1D7722C6}"/>
    <cellStyle name="Normal 5 11 5 11 3" xfId="6516" xr:uid="{AFA82CED-7C94-4F0B-9AD1-B91EC24D1C5B}"/>
    <cellStyle name="Normal 5 11 5 11 3 2" xfId="6517" xr:uid="{DDBC1DD2-1F5D-4662-A5F5-4D2C3A2F6B78}"/>
    <cellStyle name="Normal 5 11 5 11 4" xfId="6518" xr:uid="{976BD77A-EF41-4B67-A7C3-0FDA4894F1F1}"/>
    <cellStyle name="Normal 5 11 5 12" xfId="6519" xr:uid="{620E3DCB-C6F7-4EF2-A498-6DBE71662AE3}"/>
    <cellStyle name="Normal 5 11 5 12 2" xfId="6520" xr:uid="{A92B7073-64A0-4636-B9B6-DE0323716A92}"/>
    <cellStyle name="Normal 5 11 5 12 2 2" xfId="6521" xr:uid="{C4C12632-D744-4315-9CE9-5AC38B51044F}"/>
    <cellStyle name="Normal 5 11 5 12 3" xfId="6522" xr:uid="{44C022DD-17D5-4B9F-8FD2-2D3B41AEE838}"/>
    <cellStyle name="Normal 5 11 5 12 3 2" xfId="6523" xr:uid="{826C9B9C-7638-430E-94A9-29D96390367A}"/>
    <cellStyle name="Normal 5 11 5 12 4" xfId="6524" xr:uid="{3E998323-B30D-45BE-AD08-8040A5283015}"/>
    <cellStyle name="Normal 5 11 5 13" xfId="6525" xr:uid="{F4537103-8928-4D3F-B53F-841707DB6771}"/>
    <cellStyle name="Normal 5 11 5 13 2" xfId="6526" xr:uid="{EE1C03E5-B904-4685-8809-678993020A90}"/>
    <cellStyle name="Normal 5 11 5 14" xfId="6527" xr:uid="{091A6AC1-2FE8-444C-95BC-A4606A8B9A22}"/>
    <cellStyle name="Normal 5 11 5 14 2" xfId="6528" xr:uid="{8CBDF67C-CA2E-4334-9AFB-BB1F7E976F7D}"/>
    <cellStyle name="Normal 5 11 5 15" xfId="6529" xr:uid="{8B1DB7EE-036C-4CFF-B002-475044142125}"/>
    <cellStyle name="Normal 5 11 5 15 2" xfId="6530" xr:uid="{6189D288-AB22-4355-9E29-FFAD1CFEB283}"/>
    <cellStyle name="Normal 5 11 5 16" xfId="6531" xr:uid="{9CBB664D-659A-4DA2-8AFD-A5C97E0C0D63}"/>
    <cellStyle name="Normal 5 11 5 16 2" xfId="6532" xr:uid="{535F963F-F3D7-45A6-AC8D-5C421B5FF36D}"/>
    <cellStyle name="Normal 5 11 5 17" xfId="6533" xr:uid="{4D43100D-A2FA-44FF-91DC-E9888E9E5F32}"/>
    <cellStyle name="Normal 5 11 5 17 2" xfId="6534" xr:uid="{186E2D34-38F0-4011-A7D9-C6FB3A324864}"/>
    <cellStyle name="Normal 5 11 5 18" xfId="6535" xr:uid="{073BFCD5-8E41-46F0-9C5E-9B2FF99B3C0E}"/>
    <cellStyle name="Normal 5 11 5 2" xfId="6536" xr:uid="{6AECAFC5-2F6F-462D-AFD6-AC9153A27B6E}"/>
    <cellStyle name="Normal 5 11 5 2 2" xfId="6537" xr:uid="{962E0C82-3BC6-4BFB-ACF8-2DFA51B7386B}"/>
    <cellStyle name="Normal 5 11 5 2 2 2" xfId="6538" xr:uid="{A4E67472-BF3A-4ABF-B0AE-19ED59203F11}"/>
    <cellStyle name="Normal 5 11 5 2 3" xfId="6539" xr:uid="{94F5CFA2-972E-466D-BB4D-FFD6C67A9E86}"/>
    <cellStyle name="Normal 5 11 5 2 3 2" xfId="6540" xr:uid="{3EF76769-8F06-4C06-9250-55BD9C65F712}"/>
    <cellStyle name="Normal 5 11 5 2 4" xfId="6541" xr:uid="{933A23D6-FEEF-4425-A13D-28982C74F5AE}"/>
    <cellStyle name="Normal 5 11 5 3" xfId="6542" xr:uid="{70D4CDC7-A5FC-4D5A-9F22-534D71CC8A7A}"/>
    <cellStyle name="Normal 5 11 5 3 2" xfId="6543" xr:uid="{F21B37D7-8D2D-4AF9-8DDE-A48ECF04CB1F}"/>
    <cellStyle name="Normal 5 11 5 3 2 2" xfId="6544" xr:uid="{B3D8222C-5C6D-4580-9A06-7F7DF84298C8}"/>
    <cellStyle name="Normal 5 11 5 3 3" xfId="6545" xr:uid="{DFD15C74-69D7-407F-9983-8F1EFBF394AE}"/>
    <cellStyle name="Normal 5 11 5 3 3 2" xfId="6546" xr:uid="{AF76BE72-46B0-4A4B-AA7D-271C22685F40}"/>
    <cellStyle name="Normal 5 11 5 3 4" xfId="6547" xr:uid="{945234E9-F9E8-48D2-9324-80455AAADA5D}"/>
    <cellStyle name="Normal 5 11 5 4" xfId="6548" xr:uid="{4641D910-DBD0-46DF-8F0D-1F4507FF49D2}"/>
    <cellStyle name="Normal 5 11 5 4 2" xfId="6549" xr:uid="{471AC8EC-3D43-4EB2-8927-23266696B90F}"/>
    <cellStyle name="Normal 5 11 5 4 2 2" xfId="6550" xr:uid="{771A53EC-E6FF-4415-959D-4B09770BD266}"/>
    <cellStyle name="Normal 5 11 5 4 3" xfId="6551" xr:uid="{5AF82746-5B49-4F50-B4D6-791557D2D8BE}"/>
    <cellStyle name="Normal 5 11 5 4 3 2" xfId="6552" xr:uid="{C838E105-E8A9-4A57-8DAC-6138419AE048}"/>
    <cellStyle name="Normal 5 11 5 4 4" xfId="6553" xr:uid="{1DF0EB9A-842F-4A7B-A165-2A6614CC313E}"/>
    <cellStyle name="Normal 5 11 5 5" xfId="6554" xr:uid="{7927A6DC-3BA7-4964-A3FF-361D82C74354}"/>
    <cellStyle name="Normal 5 11 5 5 2" xfId="6555" xr:uid="{BC92FF78-F393-4C45-A2B7-0A6928EB1AA7}"/>
    <cellStyle name="Normal 5 11 5 5 2 2" xfId="6556" xr:uid="{246FD9FC-599E-4C63-ABFF-F4026EAC2E53}"/>
    <cellStyle name="Normal 5 11 5 5 3" xfId="6557" xr:uid="{8EC4EBEA-6413-4710-BB33-6E0406C7BC5D}"/>
    <cellStyle name="Normal 5 11 5 5 3 2" xfId="6558" xr:uid="{5FF6F262-FAAB-4150-BDA8-063AE80C5E06}"/>
    <cellStyle name="Normal 5 11 5 5 4" xfId="6559" xr:uid="{E2CBA77D-1779-4817-8099-65730C1A39D2}"/>
    <cellStyle name="Normal 5 11 5 6" xfId="6560" xr:uid="{AB89721B-E706-4F08-9F86-0ABFB62DB301}"/>
    <cellStyle name="Normal 5 11 5 6 2" xfId="6561" xr:uid="{99463C6C-A90D-47E4-B841-239C7C86633D}"/>
    <cellStyle name="Normal 5 11 5 6 2 2" xfId="6562" xr:uid="{B97733E6-66A7-473B-980E-B9AFF1F644C8}"/>
    <cellStyle name="Normal 5 11 5 6 3" xfId="6563" xr:uid="{EA7E2053-D2FE-41F2-98EA-FB249ABD5C87}"/>
    <cellStyle name="Normal 5 11 5 6 3 2" xfId="6564" xr:uid="{94D9731E-85D8-4467-95A6-71A3EFC945A0}"/>
    <cellStyle name="Normal 5 11 5 6 4" xfId="6565" xr:uid="{44C836F7-CE03-4308-BA0F-F2422FECACCE}"/>
    <cellStyle name="Normal 5 11 5 7" xfId="6566" xr:uid="{BDCF10BA-4068-4909-8D5B-00891ECA22C9}"/>
    <cellStyle name="Normal 5 11 5 7 2" xfId="6567" xr:uid="{06F7FE80-7E9F-48C5-9A04-F771E04522B2}"/>
    <cellStyle name="Normal 5 11 5 7 2 2" xfId="6568" xr:uid="{8D297065-C66A-4FDA-B84E-2547BA1809E9}"/>
    <cellStyle name="Normal 5 11 5 7 3" xfId="6569" xr:uid="{9BE8FEB6-558C-4DB7-851C-A96C594B5330}"/>
    <cellStyle name="Normal 5 11 5 7 3 2" xfId="6570" xr:uid="{C4B6E917-7C94-4491-B7ED-DA60C10BD479}"/>
    <cellStyle name="Normal 5 11 5 7 4" xfId="6571" xr:uid="{D5DD3A39-075F-4015-8FE2-C392B36FEFF5}"/>
    <cellStyle name="Normal 5 11 5 8" xfId="6572" xr:uid="{F77440A1-936C-41B2-AB7F-2E6C0EDCCC09}"/>
    <cellStyle name="Normal 5 11 5 8 2" xfId="6573" xr:uid="{C2F459DC-692D-497C-89D8-C667771B5DA8}"/>
    <cellStyle name="Normal 5 11 5 8 2 2" xfId="6574" xr:uid="{0EF86379-9492-4D0C-8FA6-DED3450D1F96}"/>
    <cellStyle name="Normal 5 11 5 8 3" xfId="6575" xr:uid="{83D99E5D-6D9B-4D04-91A6-6689DBEF5E31}"/>
    <cellStyle name="Normal 5 11 5 8 3 2" xfId="6576" xr:uid="{F8ACB5FA-D879-4DFA-AA16-2D68B0B8744C}"/>
    <cellStyle name="Normal 5 11 5 8 4" xfId="6577" xr:uid="{3E863F8B-9DF5-4C6B-B4C5-D3408B9AFE5A}"/>
    <cellStyle name="Normal 5 11 5 9" xfId="6578" xr:uid="{5903AF43-47E6-461E-BDFB-DC6867EE21A7}"/>
    <cellStyle name="Normal 5 11 5 9 2" xfId="6579" xr:uid="{5A86FEE0-BD18-4A8C-8A46-75AC3F9D6766}"/>
    <cellStyle name="Normal 5 11 5 9 2 2" xfId="6580" xr:uid="{0EC79C0A-8032-46E3-8D18-1441636BA0A9}"/>
    <cellStyle name="Normal 5 11 5 9 3" xfId="6581" xr:uid="{179233B2-5FAF-46C0-9520-D80AFD031CE0}"/>
    <cellStyle name="Normal 5 11 5 9 3 2" xfId="6582" xr:uid="{0DB12F35-F191-4D09-8989-083B4E63CE9A}"/>
    <cellStyle name="Normal 5 11 5 9 4" xfId="6583" xr:uid="{F14F233C-C25A-4345-9F09-045C1080726D}"/>
    <cellStyle name="Normal 5 11 6" xfId="6584" xr:uid="{DA1686EC-7DE0-44D5-B27F-4EBD692B9E71}"/>
    <cellStyle name="Normal 5 12" xfId="6585" xr:uid="{9E9675FE-2EC9-4199-A8A9-9D41705E7984}"/>
    <cellStyle name="Normal 5 12 10" xfId="6586" xr:uid="{FD96B338-2AFD-486D-A070-2DB4DE88120E}"/>
    <cellStyle name="Normal 5 12 10 2" xfId="6587" xr:uid="{FE190970-4896-4DED-9866-2764FE1409C8}"/>
    <cellStyle name="Normal 5 12 10 2 2" xfId="6588" xr:uid="{DAF4D3B7-64D0-4B54-830D-0EC5A1C70CDD}"/>
    <cellStyle name="Normal 5 12 10 3" xfId="6589" xr:uid="{3C521C7C-C17D-44B6-8397-2276814FC60C}"/>
    <cellStyle name="Normal 5 12 10 3 2" xfId="6590" xr:uid="{8897DDE2-2AEF-4D5F-B76A-A67DD34BD194}"/>
    <cellStyle name="Normal 5 12 10 4" xfId="6591" xr:uid="{56F9EEFB-2A46-474C-9C47-54BABAE5FF4E}"/>
    <cellStyle name="Normal 5 12 11" xfId="6592" xr:uid="{39471FB0-B25B-4337-B247-166D91054D48}"/>
    <cellStyle name="Normal 5 12 11 2" xfId="6593" xr:uid="{F2DB51A3-D894-4544-B3B1-1213B68BFE3A}"/>
    <cellStyle name="Normal 5 12 11 2 2" xfId="6594" xr:uid="{D1D57962-63DE-4D41-A049-5E64F7F4E792}"/>
    <cellStyle name="Normal 5 12 11 3" xfId="6595" xr:uid="{1DC04AFE-EDBD-4E22-A56A-971EFD35AC63}"/>
    <cellStyle name="Normal 5 12 11 3 2" xfId="6596" xr:uid="{756DB302-93B4-4FD0-BEC6-789C3605F3AE}"/>
    <cellStyle name="Normal 5 12 11 4" xfId="6597" xr:uid="{320CD14F-BD53-453C-BA5C-BE031290458C}"/>
    <cellStyle name="Normal 5 12 12" xfId="6598" xr:uid="{B7B4DE22-0883-47DC-91D3-F2ECA2903E6C}"/>
    <cellStyle name="Normal 5 12 12 2" xfId="6599" xr:uid="{C63B152F-376F-4BFB-853D-3AE340CD7AD4}"/>
    <cellStyle name="Normal 5 12 13" xfId="6600" xr:uid="{B3C4B9F8-98C6-4426-BBCA-9A49ECFE2AA7}"/>
    <cellStyle name="Normal 5 12 13 2" xfId="6601" xr:uid="{432EFC28-5363-48A7-9300-D04C879610D2}"/>
    <cellStyle name="Normal 5 12 14" xfId="6602" xr:uid="{D30C40C6-F301-4B83-A4C6-9C3FC23BBC57}"/>
    <cellStyle name="Normal 5 12 14 2" xfId="6603" xr:uid="{7275F883-A138-4D16-9A01-5C34378430C1}"/>
    <cellStyle name="Normal 5 12 15" xfId="6604" xr:uid="{ECF09AC4-9198-4F05-8821-F9DEF2C72F68}"/>
    <cellStyle name="Normal 5 12 15 2" xfId="6605" xr:uid="{F8273F56-088B-42CA-A3BE-D192238A56EE}"/>
    <cellStyle name="Normal 5 12 16" xfId="6606" xr:uid="{428FEF99-C1CB-4450-B71B-E1C09BC12E9D}"/>
    <cellStyle name="Normal 5 12 16 2" xfId="6607" xr:uid="{4FADDE13-68AE-4517-BB70-0A88920D9432}"/>
    <cellStyle name="Normal 5 12 17" xfId="6608" xr:uid="{CC275D58-9FE0-4F30-AD67-A4F668A8F5F4}"/>
    <cellStyle name="Normal 5 12 2" xfId="6609" xr:uid="{DD43AF30-4134-49E4-B7FD-941513BC2322}"/>
    <cellStyle name="Normal 5 12 2 2" xfId="6610" xr:uid="{7DBB3E0A-9006-4165-800B-DB5F2D5807BE}"/>
    <cellStyle name="Normal 5 12 2 2 2" xfId="6611" xr:uid="{823920CF-46D1-4554-932A-ADE574B45115}"/>
    <cellStyle name="Normal 5 12 2 3" xfId="6612" xr:uid="{BA8434D4-09BA-4BBF-B4C1-C88A8DA057D1}"/>
    <cellStyle name="Normal 5 12 2 3 2" xfId="6613" xr:uid="{1E6E57DA-CFC7-4B29-9A30-EB0096DA84BA}"/>
    <cellStyle name="Normal 5 12 2 4" xfId="6614" xr:uid="{5752C3A6-BFF1-4EE7-B4CD-5C9B90621A3C}"/>
    <cellStyle name="Normal 5 12 3" xfId="6615" xr:uid="{F5F9BAC5-3970-47D9-A43B-3EAAE84BAE36}"/>
    <cellStyle name="Normal 5 12 3 2" xfId="6616" xr:uid="{23786E01-49EA-4779-B44E-762376C7C433}"/>
    <cellStyle name="Normal 5 12 3 2 2" xfId="6617" xr:uid="{58655696-5D15-461A-B72C-DB94D771904D}"/>
    <cellStyle name="Normal 5 12 3 3" xfId="6618" xr:uid="{E26AD79E-C0C2-4295-B7DF-90251C402733}"/>
    <cellStyle name="Normal 5 12 3 3 2" xfId="6619" xr:uid="{B8ED2469-9705-4435-A1AE-073859A59063}"/>
    <cellStyle name="Normal 5 12 3 4" xfId="6620" xr:uid="{EA60EE1D-C5E4-48CB-9B67-C9CCBC0C0898}"/>
    <cellStyle name="Normal 5 12 4" xfId="6621" xr:uid="{09AFCCE9-A6B2-4A4D-8D56-541C55A837E4}"/>
    <cellStyle name="Normal 5 12 4 2" xfId="6622" xr:uid="{84608F22-1E2C-4E51-849C-8A2D49DD93E6}"/>
    <cellStyle name="Normal 5 12 4 2 2" xfId="6623" xr:uid="{BBD18CFF-51DD-4213-BF6F-917AD08A0CFB}"/>
    <cellStyle name="Normal 5 12 4 3" xfId="6624" xr:uid="{8876C65F-431A-4A5D-8D78-89EE36A4B104}"/>
    <cellStyle name="Normal 5 12 4 3 2" xfId="6625" xr:uid="{B6B6E310-D0A5-4141-BBB7-68D5BBA0A44D}"/>
    <cellStyle name="Normal 5 12 4 4" xfId="6626" xr:uid="{AEB465D1-E5F4-499D-9C50-B18FA30A356F}"/>
    <cellStyle name="Normal 5 12 5" xfId="6627" xr:uid="{0E09226F-1873-4A7B-A366-8AE9CE7BD31F}"/>
    <cellStyle name="Normal 5 12 5 2" xfId="6628" xr:uid="{6047CB97-6673-4B0A-9CED-30CAD7B6D74A}"/>
    <cellStyle name="Normal 5 12 5 2 2" xfId="6629" xr:uid="{296793EE-C17E-4269-8CB9-7F6DD4BF5B82}"/>
    <cellStyle name="Normal 5 12 5 3" xfId="6630" xr:uid="{EB61B79C-B886-406D-A0E1-F1185C7FD4EB}"/>
    <cellStyle name="Normal 5 12 5 3 2" xfId="6631" xr:uid="{84F2EE3B-F7F0-4B45-88B1-534F969B2DBD}"/>
    <cellStyle name="Normal 5 12 5 4" xfId="6632" xr:uid="{1DDCA188-B82F-46C4-9F50-B167760248EC}"/>
    <cellStyle name="Normal 5 12 6" xfId="6633" xr:uid="{2E3E9B19-3388-4397-9F82-5EF9CB9DF4DD}"/>
    <cellStyle name="Normal 5 12 6 2" xfId="6634" xr:uid="{FD1326D4-BE85-4E3D-AA06-E8F38ECBA427}"/>
    <cellStyle name="Normal 5 12 6 2 2" xfId="6635" xr:uid="{4E693174-9D57-433C-B07D-89035D376C65}"/>
    <cellStyle name="Normal 5 12 6 3" xfId="6636" xr:uid="{B2A8E1AC-C7B8-4B57-9253-808086EB8E60}"/>
    <cellStyle name="Normal 5 12 6 3 2" xfId="6637" xr:uid="{306FEABD-E854-45E1-A9FC-2BE24D4B5155}"/>
    <cellStyle name="Normal 5 12 6 4" xfId="6638" xr:uid="{7275A608-7F1A-4D62-A587-6F9597A6B767}"/>
    <cellStyle name="Normal 5 12 7" xfId="6639" xr:uid="{B661FC98-EFEF-420E-A523-248DB9493557}"/>
    <cellStyle name="Normal 5 12 7 2" xfId="6640" xr:uid="{31968425-B262-4D7A-A4AE-FE8DD33243D5}"/>
    <cellStyle name="Normal 5 12 7 2 2" xfId="6641" xr:uid="{DB46FFE5-0ADF-431D-A87A-419BDCF2DF46}"/>
    <cellStyle name="Normal 5 12 7 3" xfId="6642" xr:uid="{283E7537-311A-498D-BA53-24E2A2A62314}"/>
    <cellStyle name="Normal 5 12 7 3 2" xfId="6643" xr:uid="{11B5034E-987A-4833-B6C6-AD1A1D22A6A3}"/>
    <cellStyle name="Normal 5 12 7 4" xfId="6644" xr:uid="{367C10BB-1794-4A7E-B967-0116C36A6B54}"/>
    <cellStyle name="Normal 5 12 8" xfId="6645" xr:uid="{0F154BB9-A8EE-4401-8978-4739401CEF57}"/>
    <cellStyle name="Normal 5 12 8 2" xfId="6646" xr:uid="{268657AE-9263-4FB1-A865-60E3D89C74E3}"/>
    <cellStyle name="Normal 5 12 8 2 2" xfId="6647" xr:uid="{F5CA3ECE-FE0D-4525-A84A-4BABD06D70DC}"/>
    <cellStyle name="Normal 5 12 8 3" xfId="6648" xr:uid="{D14A12EF-1FAB-415C-8103-BB9B5E388613}"/>
    <cellStyle name="Normal 5 12 8 3 2" xfId="6649" xr:uid="{915D9D4A-529F-4381-BC55-485771D9EDA4}"/>
    <cellStyle name="Normal 5 12 8 4" xfId="6650" xr:uid="{318DB28C-F42F-4BF2-BB97-3F96852BCA82}"/>
    <cellStyle name="Normal 5 12 9" xfId="6651" xr:uid="{1610D0E6-78EF-4337-B339-E732BF93450E}"/>
    <cellStyle name="Normal 5 12 9 2" xfId="6652" xr:uid="{4870DC4A-EEEB-4385-A86E-A0C7439DDFA2}"/>
    <cellStyle name="Normal 5 12 9 2 2" xfId="6653" xr:uid="{86DE2E94-2D75-46C1-8995-31D7F31F2826}"/>
    <cellStyle name="Normal 5 12 9 3" xfId="6654" xr:uid="{AD15FD55-74EA-48CE-BFAE-77FDFF3A6724}"/>
    <cellStyle name="Normal 5 12 9 3 2" xfId="6655" xr:uid="{68D873DA-2DBA-41E0-9C62-ABAEAB093D7B}"/>
    <cellStyle name="Normal 5 12 9 4" xfId="6656" xr:uid="{62FDA92E-9FF3-4B8D-9A57-DA2E4FBBAA24}"/>
    <cellStyle name="Normal 5 13" xfId="6657" xr:uid="{1539035C-02F9-4CD1-BD24-4AC436EE2C31}"/>
    <cellStyle name="Normal 5 13 2" xfId="6658" xr:uid="{7EB65102-E14B-4FB7-978F-46E046BF3B30}"/>
    <cellStyle name="Normal 5 13 2 2" xfId="6659" xr:uid="{DC7EBC58-1894-417E-A25B-70E405E3891B}"/>
    <cellStyle name="Normal 5 13 3" xfId="6660" xr:uid="{26FB74C4-30DB-44D9-82EB-4D159102BCDF}"/>
    <cellStyle name="Normal 5 13 3 2" xfId="6661" xr:uid="{32809590-FC85-4E66-8EF2-F2925AA3936C}"/>
    <cellStyle name="Normal 5 13 4" xfId="6662" xr:uid="{F2753866-0AA0-4524-9510-EBDED149D49C}"/>
    <cellStyle name="Normal 5 14" xfId="6663" xr:uid="{590B8340-4D88-4263-BA98-7B31301AD261}"/>
    <cellStyle name="Normal 5 14 2" xfId="6664" xr:uid="{02E6EB3B-BCB6-4E85-A781-0451A92ABD67}"/>
    <cellStyle name="Normal 5 14 2 2" xfId="6665" xr:uid="{2252C7EE-6B67-4ABE-88A8-B41D4D7E7C2E}"/>
    <cellStyle name="Normal 5 14 3" xfId="6666" xr:uid="{CF350DD3-7C66-4A7C-98E0-5BAE58A211E7}"/>
    <cellStyle name="Normal 5 14 3 2" xfId="6667" xr:uid="{476E4EDE-5709-4527-8DAD-7BFA7F2B496E}"/>
    <cellStyle name="Normal 5 14 4" xfId="6668" xr:uid="{05542C80-F799-41D5-A86B-E4C2454C16BB}"/>
    <cellStyle name="Normal 5 15" xfId="6669" xr:uid="{5C7BE037-E9BD-47AA-92AF-99B6902F8F9D}"/>
    <cellStyle name="Normal 5 15 2" xfId="6670" xr:uid="{D06CA8EA-E289-48F2-AE02-8033DD086C96}"/>
    <cellStyle name="Normal 5 15 2 2" xfId="6671" xr:uid="{72174A27-D3E1-4195-8669-2897FF4261E3}"/>
    <cellStyle name="Normal 5 15 3" xfId="6672" xr:uid="{FFD14D1C-63EF-4DA2-8383-CBBF6D442A04}"/>
    <cellStyle name="Normal 5 15 3 2" xfId="6673" xr:uid="{A31F09F7-6B4F-4888-9399-915287DDF10C}"/>
    <cellStyle name="Normal 5 15 4" xfId="6674" xr:uid="{7EF9802C-12F2-403C-B65A-26130A7DC3A4}"/>
    <cellStyle name="Normal 5 16" xfId="6675" xr:uid="{1996A3DC-9791-4BD2-AF41-170BC73F7687}"/>
    <cellStyle name="Normal 5 16 2" xfId="6676" xr:uid="{67E1250D-7A87-4789-A55B-C7889E9B1F78}"/>
    <cellStyle name="Normal 5 16 2 2" xfId="6677" xr:uid="{FFC30087-135E-4729-B61E-1BDF9FF63432}"/>
    <cellStyle name="Normal 5 16 3" xfId="6678" xr:uid="{F23CF2DB-C1F0-4106-AF5A-128B92F794AC}"/>
    <cellStyle name="Normal 5 16 3 2" xfId="6679" xr:uid="{EBF41CF0-6DB0-4009-A93E-97AB14BFC7E6}"/>
    <cellStyle name="Normal 5 16 4" xfId="6680" xr:uid="{2C91D8FF-4F5F-40E6-A492-787DC1CBF632}"/>
    <cellStyle name="Normal 5 17" xfId="6681" xr:uid="{C49EB22A-8EA5-4523-ACDA-8844FC9A1175}"/>
    <cellStyle name="Normal 5 17 2" xfId="6682" xr:uid="{F6810872-C5D6-4C8C-967A-819F7A937DE4}"/>
    <cellStyle name="Normal 5 17 2 2" xfId="6683" xr:uid="{B0531425-3D64-4695-B7D3-FF13E549F113}"/>
    <cellStyle name="Normal 5 17 3" xfId="6684" xr:uid="{9801A71E-5198-4673-AE15-AAD0ABFB8BBE}"/>
    <cellStyle name="Normal 5 17 3 2" xfId="6685" xr:uid="{4115B783-793C-483F-B83C-2F0878BC2B28}"/>
    <cellStyle name="Normal 5 17 4" xfId="6686" xr:uid="{3DEA78DC-8AE2-4C03-BDC1-6F3CD9A4E0D1}"/>
    <cellStyle name="Normal 5 18" xfId="6687" xr:uid="{963EBB6F-C020-428A-BB1F-77DF1E16D165}"/>
    <cellStyle name="Normal 5 18 2" xfId="6688" xr:uid="{5EAB9DFE-73DA-4F01-8CDB-328ADD9B3960}"/>
    <cellStyle name="Normal 5 18 2 2" xfId="6689" xr:uid="{FC2C3D47-FC6D-4ADA-AB05-BA5178AA60A1}"/>
    <cellStyle name="Normal 5 18 3" xfId="6690" xr:uid="{3AFE944B-4DCA-4550-8FE6-547A149F3186}"/>
    <cellStyle name="Normal 5 18 3 2" xfId="6691" xr:uid="{6EE7ADFC-0491-41DB-B9D0-DE13EC6B267A}"/>
    <cellStyle name="Normal 5 18 4" xfId="6692" xr:uid="{930640AB-B53B-4AC9-ABAF-A5CFEBF9870C}"/>
    <cellStyle name="Normal 5 19" xfId="6693" xr:uid="{CACDD5B9-12A5-442B-A76D-35E662C065AC}"/>
    <cellStyle name="Normal 5 19 2" xfId="6694" xr:uid="{F317CEE8-BD29-408C-8FDF-461ECC629303}"/>
    <cellStyle name="Normal 5 19 2 2" xfId="6695" xr:uid="{DA8A2716-117E-4F8F-A08C-5482DD347E97}"/>
    <cellStyle name="Normal 5 19 3" xfId="6696" xr:uid="{4A81821B-3871-4E5A-8DCF-32100768B362}"/>
    <cellStyle name="Normal 5 19 3 2" xfId="6697" xr:uid="{77BB439F-CEC4-4EBF-888D-3551763E4CD8}"/>
    <cellStyle name="Normal 5 19 4" xfId="6698" xr:uid="{99DFCCF5-3E73-4AFC-90CE-A86753EAF255}"/>
    <cellStyle name="Normal 5 2" xfId="140" xr:uid="{6BC661B7-309E-4BAF-9BFE-FCCEC5E25160}"/>
    <cellStyle name="Normal 5 2 2" xfId="6700" xr:uid="{66E8B034-2644-4074-B244-5116547B005D}"/>
    <cellStyle name="Normal 5 2 2 2" xfId="6701" xr:uid="{80BB9546-A6BF-449B-95AA-26ECF5F6272B}"/>
    <cellStyle name="Normal 5 2 3" xfId="6702" xr:uid="{6F8AAF16-3577-4063-88C2-655161BCC318}"/>
    <cellStyle name="Normal 5 2 3 2" xfId="6703" xr:uid="{F000A600-C0E0-4544-BDE5-4B00803EDD6A}"/>
    <cellStyle name="Normal 5 2 4" xfId="6704" xr:uid="{DC67E2F3-CFA5-4F53-985E-429514E4E85E}"/>
    <cellStyle name="Normal 5 2 4 2" xfId="6705" xr:uid="{620184E8-16D7-4225-94F3-04BDAD7E9E6A}"/>
    <cellStyle name="Normal 5 2 5" xfId="6706" xr:uid="{AB6E2802-F878-4BE8-9C69-20AC47A7691B}"/>
    <cellStyle name="Normal 5 2 5 10" xfId="6707" xr:uid="{0AE16C54-3328-49BA-9817-AB886F755FBF}"/>
    <cellStyle name="Normal 5 2 5 10 2" xfId="6708" xr:uid="{C88BD203-99DB-4332-9155-227723BC7607}"/>
    <cellStyle name="Normal 5 2 5 10 2 2" xfId="6709" xr:uid="{077EE27F-F3BD-42A9-9B83-0EBDAD236A43}"/>
    <cellStyle name="Normal 5 2 5 10 3" xfId="6710" xr:uid="{D48CAB9A-BB6E-4E1E-9210-69808FD54A17}"/>
    <cellStyle name="Normal 5 2 5 10 3 2" xfId="6711" xr:uid="{1B4DDD21-7871-425C-95B7-18DAB69198E8}"/>
    <cellStyle name="Normal 5 2 5 10 4" xfId="6712" xr:uid="{E5C1741F-B360-4245-BB27-496E76040C9E}"/>
    <cellStyle name="Normal 5 2 5 11" xfId="6713" xr:uid="{E405C645-86BE-485F-87F6-AF0435E7C3C5}"/>
    <cellStyle name="Normal 5 2 5 11 2" xfId="6714" xr:uid="{3917F61B-C0F3-4A2F-A239-2071B7796F38}"/>
    <cellStyle name="Normal 5 2 5 11 2 2" xfId="6715" xr:uid="{EA63ED87-32AE-46C6-978A-408F52E1FFB3}"/>
    <cellStyle name="Normal 5 2 5 11 3" xfId="6716" xr:uid="{F0F42E57-7A47-4BAA-A915-288492B7227B}"/>
    <cellStyle name="Normal 5 2 5 11 3 2" xfId="6717" xr:uid="{FFF09154-D91A-43B4-8EFC-1EEC95DA0C02}"/>
    <cellStyle name="Normal 5 2 5 11 4" xfId="6718" xr:uid="{61B8206F-8026-42C9-B438-0123305FD986}"/>
    <cellStyle name="Normal 5 2 5 12" xfId="6719" xr:uid="{77043429-93C9-4680-A624-85812D580545}"/>
    <cellStyle name="Normal 5 2 5 12 2" xfId="6720" xr:uid="{3EC64363-4213-4D2A-BA1C-31872F3B8C88}"/>
    <cellStyle name="Normal 5 2 5 12 2 2" xfId="6721" xr:uid="{FA9A3B22-2D2A-4A1C-8C83-A6C2BB41F5AC}"/>
    <cellStyle name="Normal 5 2 5 12 3" xfId="6722" xr:uid="{F9A8227B-AEBA-43BE-B256-A848552E864C}"/>
    <cellStyle name="Normal 5 2 5 12 3 2" xfId="6723" xr:uid="{F4450A08-76CC-4E6A-A75B-8F70215A7D96}"/>
    <cellStyle name="Normal 5 2 5 12 4" xfId="6724" xr:uid="{4BD7D254-57A4-4A35-A56E-E8BB8D6781D7}"/>
    <cellStyle name="Normal 5 2 5 13" xfId="6725" xr:uid="{A8C81BFA-2C6A-44AA-9A27-FDF477E4D5CB}"/>
    <cellStyle name="Normal 5 2 5 13 2" xfId="6726" xr:uid="{6F011C06-3552-40EE-B5A8-DDF3826C5E8F}"/>
    <cellStyle name="Normal 5 2 5 14" xfId="6727" xr:uid="{0C6DA171-AF2E-4A2A-9B7E-A945145C99B5}"/>
    <cellStyle name="Normal 5 2 5 14 2" xfId="6728" xr:uid="{31FCE5B7-9FC9-40B6-99DE-51AD05BE96E2}"/>
    <cellStyle name="Normal 5 2 5 15" xfId="6729" xr:uid="{7FB3E7B3-7218-4964-970A-D0C29494804F}"/>
    <cellStyle name="Normal 5 2 5 15 2" xfId="6730" xr:uid="{31610684-E0AC-490A-B97D-E2C0B8F6D05D}"/>
    <cellStyle name="Normal 5 2 5 16" xfId="6731" xr:uid="{C641876B-9229-49D0-8025-FDE906E94645}"/>
    <cellStyle name="Normal 5 2 5 16 2" xfId="6732" xr:uid="{121E8082-75EE-430D-A32D-645B2E0A5E00}"/>
    <cellStyle name="Normal 5 2 5 17" xfId="6733" xr:uid="{F2E069AF-7270-4002-836D-3653B9A58795}"/>
    <cellStyle name="Normal 5 2 5 17 2" xfId="6734" xr:uid="{3E965857-6990-495B-AAEB-B99EE013F000}"/>
    <cellStyle name="Normal 5 2 5 18" xfId="6735" xr:uid="{AA2FBA4A-5C1F-4C42-9A63-08CD65E4AA9F}"/>
    <cellStyle name="Normal 5 2 5 19" xfId="14069" xr:uid="{3B05021A-769B-4AD9-AEE3-48A791D7B49B}"/>
    <cellStyle name="Normal 5 2 5 2" xfId="6736" xr:uid="{A7726D5E-118D-4DDD-8C2C-C063E60D0DBB}"/>
    <cellStyle name="Normal 5 2 5 2 2" xfId="6737" xr:uid="{3E38A12A-3CC7-4F75-85EA-873B09D099AB}"/>
    <cellStyle name="Normal 5 2 5 2 2 2" xfId="6738" xr:uid="{82C364E3-9884-45F6-8324-CE933C35DC23}"/>
    <cellStyle name="Normal 5 2 5 2 3" xfId="6739" xr:uid="{E0FAC8F5-AC4D-4AA0-A5AB-5325F3CF2521}"/>
    <cellStyle name="Normal 5 2 5 2 3 2" xfId="6740" xr:uid="{FE7D3117-1B5B-43FA-BF1C-8A6E96D9D473}"/>
    <cellStyle name="Normal 5 2 5 2 4" xfId="6741" xr:uid="{FC134447-EB09-42B2-80CE-4D13ED1D57AC}"/>
    <cellStyle name="Normal 5 2 5 3" xfId="6742" xr:uid="{C93BDCBE-F8EA-4D2E-8E54-8D8213B8559F}"/>
    <cellStyle name="Normal 5 2 5 3 2" xfId="6743" xr:uid="{144CEA07-0633-4236-B058-91DF8810158D}"/>
    <cellStyle name="Normal 5 2 5 3 2 2" xfId="6744" xr:uid="{36A53D1E-37A9-4268-A9D3-5D33EB200F08}"/>
    <cellStyle name="Normal 5 2 5 3 3" xfId="6745" xr:uid="{7AD2C28A-6B52-4111-B989-1DEF6425BBEA}"/>
    <cellStyle name="Normal 5 2 5 3 3 2" xfId="6746" xr:uid="{8B9CEFB3-3ABE-4711-A83C-6D28C0406E74}"/>
    <cellStyle name="Normal 5 2 5 3 4" xfId="6747" xr:uid="{5D258241-DEBF-4E6C-852D-BDC788C59FA8}"/>
    <cellStyle name="Normal 5 2 5 4" xfId="6748" xr:uid="{EC9EC43F-AE73-47D0-B787-49FD4AD771B1}"/>
    <cellStyle name="Normal 5 2 5 4 2" xfId="6749" xr:uid="{A754E1D9-FCB7-4728-A34A-229CCB7F432B}"/>
    <cellStyle name="Normal 5 2 5 4 2 2" xfId="6750" xr:uid="{76BDD17F-392F-4711-9A14-0677242763D7}"/>
    <cellStyle name="Normal 5 2 5 4 3" xfId="6751" xr:uid="{44E75E46-FF2C-4B97-9201-86547E99664D}"/>
    <cellStyle name="Normal 5 2 5 4 3 2" xfId="6752" xr:uid="{2C4134C1-B862-4E9E-9410-F3962B3FCA55}"/>
    <cellStyle name="Normal 5 2 5 4 4" xfId="6753" xr:uid="{CBC0D3A3-A57D-40B3-BAB9-18FFD51F51DF}"/>
    <cellStyle name="Normal 5 2 5 5" xfId="6754" xr:uid="{165BC03A-CB2B-4D2D-A445-076C276C2411}"/>
    <cellStyle name="Normal 5 2 5 5 2" xfId="6755" xr:uid="{11580900-F936-42D2-8D26-1F804950CB5F}"/>
    <cellStyle name="Normal 5 2 5 5 2 2" xfId="6756" xr:uid="{BC6E8F61-348D-4C37-9924-91C7EEC5BAAA}"/>
    <cellStyle name="Normal 5 2 5 5 3" xfId="6757" xr:uid="{45BED6D1-F18D-4D97-8D83-5F549496FC8E}"/>
    <cellStyle name="Normal 5 2 5 5 3 2" xfId="6758" xr:uid="{AF83F9B4-3940-4258-8821-B267A70C11D8}"/>
    <cellStyle name="Normal 5 2 5 5 4" xfId="6759" xr:uid="{E12C77BE-955E-451C-9490-C83F4F2DB588}"/>
    <cellStyle name="Normal 5 2 5 6" xfId="6760" xr:uid="{2C2E4B83-CCD9-43B8-B64D-73A2068574CB}"/>
    <cellStyle name="Normal 5 2 5 6 2" xfId="6761" xr:uid="{DDD5FCED-0122-47F2-8A69-84B65481D347}"/>
    <cellStyle name="Normal 5 2 5 6 2 2" xfId="6762" xr:uid="{1910855A-85A9-4920-9440-BA6711711413}"/>
    <cellStyle name="Normal 5 2 5 6 3" xfId="6763" xr:uid="{89C049C4-0904-4241-A412-8DF1E931D8C3}"/>
    <cellStyle name="Normal 5 2 5 6 3 2" xfId="6764" xr:uid="{8DDD5F7F-17AD-4C12-A82C-D4898F612182}"/>
    <cellStyle name="Normal 5 2 5 6 4" xfId="6765" xr:uid="{4412170B-1D31-4FF9-B3C6-EC19EAC7391B}"/>
    <cellStyle name="Normal 5 2 5 7" xfId="6766" xr:uid="{155F7B5E-103D-4C15-AEBA-991D2A476145}"/>
    <cellStyle name="Normal 5 2 5 7 2" xfId="6767" xr:uid="{6C35E92B-A957-4886-937D-FD24ACBDC604}"/>
    <cellStyle name="Normal 5 2 5 7 2 2" xfId="6768" xr:uid="{10F324C0-3338-4BFF-9561-E6FE125928F8}"/>
    <cellStyle name="Normal 5 2 5 7 3" xfId="6769" xr:uid="{C714D759-3C70-4BBA-A7E7-9A7E6477650F}"/>
    <cellStyle name="Normal 5 2 5 7 3 2" xfId="6770" xr:uid="{5C0041AA-BE8B-41E8-BA84-24526501F65D}"/>
    <cellStyle name="Normal 5 2 5 7 4" xfId="6771" xr:uid="{52678777-4405-4198-9FD1-1B7CA56BA11C}"/>
    <cellStyle name="Normal 5 2 5 8" xfId="6772" xr:uid="{5F6EC3BA-1B20-4D3A-8E77-E03C4F9A0331}"/>
    <cellStyle name="Normal 5 2 5 8 2" xfId="6773" xr:uid="{986DB0E3-7244-4502-A72E-5C38D128B8DE}"/>
    <cellStyle name="Normal 5 2 5 8 2 2" xfId="6774" xr:uid="{D06685A8-B448-44D1-9C56-E1B7880F923F}"/>
    <cellStyle name="Normal 5 2 5 8 3" xfId="6775" xr:uid="{829C80B9-F8CA-4157-AB04-AA32E4A11D89}"/>
    <cellStyle name="Normal 5 2 5 8 3 2" xfId="6776" xr:uid="{D5B8AEDA-B6CD-4CA4-BBD1-D03FEE2D59A0}"/>
    <cellStyle name="Normal 5 2 5 8 4" xfId="6777" xr:uid="{630C1C17-25EE-49CD-A4BB-C9A46197B38D}"/>
    <cellStyle name="Normal 5 2 5 9" xfId="6778" xr:uid="{BED1A16C-84A1-4451-B513-57C95218142F}"/>
    <cellStyle name="Normal 5 2 5 9 2" xfId="6779" xr:uid="{D90CF3C6-EB1C-47C9-8981-241E9384A4B4}"/>
    <cellStyle name="Normal 5 2 5 9 2 2" xfId="6780" xr:uid="{D2475261-47A7-466F-8DF9-7B0BE883C5AE}"/>
    <cellStyle name="Normal 5 2 5 9 3" xfId="6781" xr:uid="{79FE9E87-5FEE-4DFC-B533-91B992A25E5B}"/>
    <cellStyle name="Normal 5 2 5 9 3 2" xfId="6782" xr:uid="{A9B0DAE7-C0CB-4863-88E7-52976295181B}"/>
    <cellStyle name="Normal 5 2 5 9 4" xfId="6783" xr:uid="{40EE23C0-72C2-4BBA-A313-EABE3071DABF}"/>
    <cellStyle name="Normal 5 2 6" xfId="6784" xr:uid="{13DE1012-7D88-4C33-BDCE-D0671C424A23}"/>
    <cellStyle name="Normal 5 2 7" xfId="13779" xr:uid="{7B330EE3-8D35-47FC-9639-DFA06F2CF798}"/>
    <cellStyle name="Normal 5 2 8" xfId="6699" xr:uid="{1A5465D3-28B2-499D-A327-89CB6B4ACC19}"/>
    <cellStyle name="Normal 5 20" xfId="6785" xr:uid="{2387BD24-6F4C-478A-8CB5-AAFC58C75486}"/>
    <cellStyle name="Normal 5 20 2" xfId="6786" xr:uid="{C0905F6E-34A0-4F35-BBCF-872B7F428BEA}"/>
    <cellStyle name="Normal 5 20 2 2" xfId="6787" xr:uid="{F4C501CA-A029-4825-8069-F51FE9762557}"/>
    <cellStyle name="Normal 5 20 3" xfId="6788" xr:uid="{CEBCC717-CF20-4306-A70F-728EAA3266EE}"/>
    <cellStyle name="Normal 5 20 3 2" xfId="6789" xr:uid="{2859BD7A-9AA1-4BDD-B165-94F56119EEC6}"/>
    <cellStyle name="Normal 5 20 4" xfId="6790" xr:uid="{48C11F39-124A-4422-8F95-2EA7F33DC536}"/>
    <cellStyle name="Normal 5 21" xfId="6791" xr:uid="{D0733AE3-0796-4B2A-9A5E-8023F53E825B}"/>
    <cellStyle name="Normal 5 21 2" xfId="6792" xr:uid="{A0E99E7F-31C8-4922-B893-398D4DFA5DC4}"/>
    <cellStyle name="Normal 5 21 2 2" xfId="6793" xr:uid="{CBE3E9D2-842A-4594-8FE8-6B091E323B42}"/>
    <cellStyle name="Normal 5 21 3" xfId="6794" xr:uid="{7A0B8891-6250-43C5-A8FA-A1F215AD9D45}"/>
    <cellStyle name="Normal 5 21 3 2" xfId="6795" xr:uid="{3D190936-ED5C-4429-99A9-B11EB9367E11}"/>
    <cellStyle name="Normal 5 21 4" xfId="6796" xr:uid="{8BBE7197-A4C3-488A-AF4A-F12F9881DF1B}"/>
    <cellStyle name="Normal 5 22" xfId="6797" xr:uid="{6565315E-AA86-4E06-B13B-DB88D1C01D1F}"/>
    <cellStyle name="Normal 5 22 2" xfId="6798" xr:uid="{49F207EF-4E3B-4D5F-A818-AEB444FA3B30}"/>
    <cellStyle name="Normal 5 22 2 2" xfId="6799" xr:uid="{DD6EA44F-87E2-4469-A07E-FCFDCCE64909}"/>
    <cellStyle name="Normal 5 22 3" xfId="6800" xr:uid="{F25CF8A1-D834-424E-B13B-2C8C1EAEB5F2}"/>
    <cellStyle name="Normal 5 22 3 2" xfId="6801" xr:uid="{9AD522D3-1F74-4FE9-9231-B6E02AA88E48}"/>
    <cellStyle name="Normal 5 22 4" xfId="6802" xr:uid="{2C0470C5-4FD6-434E-B465-A5FF812213F6}"/>
    <cellStyle name="Normal 5 23" xfId="6803" xr:uid="{7BF534B5-1ECC-4AB2-AC6E-2585212259C9}"/>
    <cellStyle name="Normal 5 23 2" xfId="6804" xr:uid="{2ED1F6EE-7EB2-4748-A24A-0BB18917802C}"/>
    <cellStyle name="Normal 5 24" xfId="6805" xr:uid="{ACF64C6A-F333-4AF0-BEC9-118EBF076E54}"/>
    <cellStyle name="Normal 5 24 2" xfId="6806" xr:uid="{19E3BA24-BF85-411F-9850-F853C1CD5D53}"/>
    <cellStyle name="Normal 5 25" xfId="6807" xr:uid="{4A972568-857E-4861-8389-EFEC8962ACFF}"/>
    <cellStyle name="Normal 5 25 2" xfId="6808" xr:uid="{2EBAFFB6-B844-4F19-8D10-E2C169A70031}"/>
    <cellStyle name="Normal 5 26" xfId="6809" xr:uid="{4D6290C0-EAD2-4FEE-BBE7-FE681BE5CAC4}"/>
    <cellStyle name="Normal 5 26 2" xfId="6810" xr:uid="{0E019383-D67C-4845-A582-ABC54E91EF4F}"/>
    <cellStyle name="Normal 5 27" xfId="6811" xr:uid="{A9A771E2-84B1-4687-9EBF-65623526F9E6}"/>
    <cellStyle name="Normal 5 27 2" xfId="6812" xr:uid="{D417A693-38E2-48F4-A666-D6B7C13D0BCD}"/>
    <cellStyle name="Normal 5 28" xfId="6813" xr:uid="{8FA4251A-F333-477C-9F7E-6C35C193140C}"/>
    <cellStyle name="Normal 5 28 2" xfId="6814" xr:uid="{D8BC111A-D2DA-4558-A1B4-7F5582D1BC5B}"/>
    <cellStyle name="Normal 5 29" xfId="6815" xr:uid="{643CBFD0-D20B-4F2C-B72B-793FFC558168}"/>
    <cellStyle name="Normal 5 29 2" xfId="6816" xr:uid="{C441FECE-D53A-4B74-9BEB-2B9139BDDD3A}"/>
    <cellStyle name="Normal 5 3" xfId="6817" xr:uid="{2DBE52D3-0855-4118-931B-10BF2E730B83}"/>
    <cellStyle name="Normal 5 3 2" xfId="6818" xr:uid="{826B5FFF-5712-4593-8091-ECFA016B8D0A}"/>
    <cellStyle name="Normal 5 3 2 2" xfId="6819" xr:uid="{02723486-4279-4C4A-88F2-34CB049AE727}"/>
    <cellStyle name="Normal 5 3 3" xfId="6820" xr:uid="{1F216C17-07E8-4913-97F2-A6827E9898F1}"/>
    <cellStyle name="Normal 5 3 3 2" xfId="6821" xr:uid="{1B5FAB98-23C9-42A1-84AD-29A6F6EF02D3}"/>
    <cellStyle name="Normal 5 3 4" xfId="6822" xr:uid="{2AD32728-E860-4B51-9788-0E00592B1810}"/>
    <cellStyle name="Normal 5 3 4 2" xfId="6823" xr:uid="{692E35FD-EAA2-4DF0-80B6-5C3A5B334E42}"/>
    <cellStyle name="Normal 5 3 5" xfId="6824" xr:uid="{F4310227-EF54-4BE3-A402-0B2CD403A63C}"/>
    <cellStyle name="Normal 5 3 5 10" xfId="6825" xr:uid="{A9CED6FE-605A-4646-89FD-3241809E3DAB}"/>
    <cellStyle name="Normal 5 3 5 10 2" xfId="6826" xr:uid="{D4E16CE3-E9E2-4E2F-BE34-A76B86F4E095}"/>
    <cellStyle name="Normal 5 3 5 10 2 2" xfId="6827" xr:uid="{84661A4B-39FD-4EAA-852C-EAB15AF85038}"/>
    <cellStyle name="Normal 5 3 5 10 3" xfId="6828" xr:uid="{5197E2B4-BAC3-4D5D-BA61-BB0E94AFC3BE}"/>
    <cellStyle name="Normal 5 3 5 10 3 2" xfId="6829" xr:uid="{4BAB90D5-0599-4E8A-9AF2-37B0DF1EFF7D}"/>
    <cellStyle name="Normal 5 3 5 10 4" xfId="6830" xr:uid="{F2F467ED-1C28-48C5-8F3A-A75ABD23FB6E}"/>
    <cellStyle name="Normal 5 3 5 11" xfId="6831" xr:uid="{8D501A99-588C-4E57-AE49-260A00C082DA}"/>
    <cellStyle name="Normal 5 3 5 11 2" xfId="6832" xr:uid="{2675E8BF-32AA-48DE-B799-7C7D7DF4EE68}"/>
    <cellStyle name="Normal 5 3 5 11 2 2" xfId="6833" xr:uid="{42C0DEA4-B5D5-441E-8BC4-3BAD4F441692}"/>
    <cellStyle name="Normal 5 3 5 11 3" xfId="6834" xr:uid="{D34B5798-FEC5-4BFA-B0CD-710F675CA5F5}"/>
    <cellStyle name="Normal 5 3 5 11 3 2" xfId="6835" xr:uid="{0D2669C0-3C01-4A77-8F00-A91F42B1BFC6}"/>
    <cellStyle name="Normal 5 3 5 11 4" xfId="6836" xr:uid="{28D1AF30-9F7D-4C5E-900D-090432804B0A}"/>
    <cellStyle name="Normal 5 3 5 12" xfId="6837" xr:uid="{E2FE547B-0599-4EF7-990C-968341D32528}"/>
    <cellStyle name="Normal 5 3 5 12 2" xfId="6838" xr:uid="{0F0D8835-9C9F-49FE-A796-3665F9BB6B4A}"/>
    <cellStyle name="Normal 5 3 5 12 2 2" xfId="6839" xr:uid="{8701820E-F54C-4FAA-BDBD-3ED130437A4F}"/>
    <cellStyle name="Normal 5 3 5 12 3" xfId="6840" xr:uid="{8449C9AD-AFE4-47D5-B013-261E9CFCC9F8}"/>
    <cellStyle name="Normal 5 3 5 12 3 2" xfId="6841" xr:uid="{692D23FB-B9E4-41DF-A3E2-E42F51FCB4A2}"/>
    <cellStyle name="Normal 5 3 5 12 4" xfId="6842" xr:uid="{6A2E2EAD-45B8-4D4C-B200-1EE8067ECA4B}"/>
    <cellStyle name="Normal 5 3 5 13" xfId="6843" xr:uid="{2059DB5C-CBD1-4FA7-83BC-505BB3C464AC}"/>
    <cellStyle name="Normal 5 3 5 13 2" xfId="6844" xr:uid="{B53AD39C-E78A-400E-B38A-ADA22F2C453C}"/>
    <cellStyle name="Normal 5 3 5 14" xfId="6845" xr:uid="{0FA66BB8-4F3E-4492-AA17-59F153729331}"/>
    <cellStyle name="Normal 5 3 5 14 2" xfId="6846" xr:uid="{9555F517-3080-419C-873C-E57385D81109}"/>
    <cellStyle name="Normal 5 3 5 15" xfId="6847" xr:uid="{B8372124-8E9E-4E66-BFF7-AA5047097812}"/>
    <cellStyle name="Normal 5 3 5 15 2" xfId="6848" xr:uid="{EAB1385E-5956-42A0-9355-EC09393B2D13}"/>
    <cellStyle name="Normal 5 3 5 16" xfId="6849" xr:uid="{F22E0B6E-E3FE-4910-AC40-A48AB78C89B0}"/>
    <cellStyle name="Normal 5 3 5 16 2" xfId="6850" xr:uid="{402420C2-0104-44CF-BC70-BA208AAC27C2}"/>
    <cellStyle name="Normal 5 3 5 17" xfId="6851" xr:uid="{EE0F4BF8-CCBA-48D0-979E-5FCCDF3A6439}"/>
    <cellStyle name="Normal 5 3 5 17 2" xfId="6852" xr:uid="{EAF6CFED-E933-40BE-B03C-884CF411C86C}"/>
    <cellStyle name="Normal 5 3 5 18" xfId="6853" xr:uid="{5AD6AD24-1C73-406F-9799-D238425C4C10}"/>
    <cellStyle name="Normal 5 3 5 2" xfId="6854" xr:uid="{431E8835-984F-4B61-B379-4EE0A5AEAF37}"/>
    <cellStyle name="Normal 5 3 5 2 2" xfId="6855" xr:uid="{53A0E283-EC42-4971-B83B-672D4DB39EF1}"/>
    <cellStyle name="Normal 5 3 5 2 2 2" xfId="6856" xr:uid="{FA3EE717-B556-4516-A907-13080DA4A600}"/>
    <cellStyle name="Normal 5 3 5 2 3" xfId="6857" xr:uid="{C1C863D4-3032-46D0-8A46-18776802F75F}"/>
    <cellStyle name="Normal 5 3 5 2 3 2" xfId="6858" xr:uid="{F8026157-3A7D-4E6D-A175-194318929A88}"/>
    <cellStyle name="Normal 5 3 5 2 4" xfId="6859" xr:uid="{D1F326FC-63D9-484A-9916-A359482C0E1B}"/>
    <cellStyle name="Normal 5 3 5 3" xfId="6860" xr:uid="{9EBA4709-C4DA-4E9E-A213-744D5F1CE8CF}"/>
    <cellStyle name="Normal 5 3 5 3 2" xfId="6861" xr:uid="{C421196B-A980-4F9D-9AEF-A23B97E5599A}"/>
    <cellStyle name="Normal 5 3 5 3 2 2" xfId="6862" xr:uid="{E3108D6B-699A-4C8B-9ADC-0DC3A4D52E19}"/>
    <cellStyle name="Normal 5 3 5 3 3" xfId="6863" xr:uid="{DD6E7733-0B97-49A0-8CDC-EB586C3B340B}"/>
    <cellStyle name="Normal 5 3 5 3 3 2" xfId="6864" xr:uid="{B52C6FEE-B95D-4639-B45C-87E42E60A373}"/>
    <cellStyle name="Normal 5 3 5 3 4" xfId="6865" xr:uid="{11A0921D-5CCB-4666-9429-4331B37B45EC}"/>
    <cellStyle name="Normal 5 3 5 4" xfId="6866" xr:uid="{9000B097-F0D6-408C-A3C1-48BDDCA45C91}"/>
    <cellStyle name="Normal 5 3 5 4 2" xfId="6867" xr:uid="{931DC0C0-51A0-475A-83C7-D193C5404FB2}"/>
    <cellStyle name="Normal 5 3 5 4 2 2" xfId="6868" xr:uid="{9B6B943F-3D62-4AC9-9838-65B8B03F82B2}"/>
    <cellStyle name="Normal 5 3 5 4 3" xfId="6869" xr:uid="{6E8A2D07-5151-44FE-A1D4-6B1FF7AD5378}"/>
    <cellStyle name="Normal 5 3 5 4 3 2" xfId="6870" xr:uid="{E2F84B2B-DA4C-4C70-822D-A398FE5511DA}"/>
    <cellStyle name="Normal 5 3 5 4 4" xfId="6871" xr:uid="{35416BA7-D46D-41BA-801D-D9ED5CDD1C27}"/>
    <cellStyle name="Normal 5 3 5 5" xfId="6872" xr:uid="{2D534748-DBF3-48EA-A459-63B964F20852}"/>
    <cellStyle name="Normal 5 3 5 5 2" xfId="6873" xr:uid="{E8CE7DCF-E0FA-47AF-AF5D-3FAA5406BEBC}"/>
    <cellStyle name="Normal 5 3 5 5 2 2" xfId="6874" xr:uid="{C7D9E3B7-ACAC-4812-A4DA-25332D39FD25}"/>
    <cellStyle name="Normal 5 3 5 5 3" xfId="6875" xr:uid="{DBE8AECC-05B5-497B-B3EA-5E26A587700E}"/>
    <cellStyle name="Normal 5 3 5 5 3 2" xfId="6876" xr:uid="{72C31F92-260B-4A74-BC9A-F8B22E3144F3}"/>
    <cellStyle name="Normal 5 3 5 5 4" xfId="6877" xr:uid="{FC38FB7B-CA79-4FBC-BF40-E1FCC004D16C}"/>
    <cellStyle name="Normal 5 3 5 6" xfId="6878" xr:uid="{CC02CF88-F6E0-46D7-99F2-8DEF93B0128A}"/>
    <cellStyle name="Normal 5 3 5 6 2" xfId="6879" xr:uid="{DBAF533E-83C1-4C7F-AAC8-EE9DBCB1C670}"/>
    <cellStyle name="Normal 5 3 5 6 2 2" xfId="6880" xr:uid="{B2E82E6D-5ECA-46C2-BDA2-60E8A20A23EA}"/>
    <cellStyle name="Normal 5 3 5 6 3" xfId="6881" xr:uid="{2BAA69E6-33F9-490B-8BC8-EF69BBD2A454}"/>
    <cellStyle name="Normal 5 3 5 6 3 2" xfId="6882" xr:uid="{73580AB0-FC4C-43D6-A293-A5375F130D55}"/>
    <cellStyle name="Normal 5 3 5 6 4" xfId="6883" xr:uid="{1140C742-9EBD-44F9-B2EA-873574DD551B}"/>
    <cellStyle name="Normal 5 3 5 7" xfId="6884" xr:uid="{57EB005F-7718-4D05-88C9-5CE82BC1C3D6}"/>
    <cellStyle name="Normal 5 3 5 7 2" xfId="6885" xr:uid="{357DD6AE-3859-4581-B7CA-A905676943ED}"/>
    <cellStyle name="Normal 5 3 5 7 2 2" xfId="6886" xr:uid="{ED8D694A-2A3B-4F84-9135-E53A28C4DD08}"/>
    <cellStyle name="Normal 5 3 5 7 3" xfId="6887" xr:uid="{713181A4-369E-416E-BA2A-62A0D67D6BEC}"/>
    <cellStyle name="Normal 5 3 5 7 3 2" xfId="6888" xr:uid="{EB529277-2E6F-4C8B-B873-284C71E0A420}"/>
    <cellStyle name="Normal 5 3 5 7 4" xfId="6889" xr:uid="{9C86DB2D-7143-4459-8810-6D5BCE2F8CFF}"/>
    <cellStyle name="Normal 5 3 5 8" xfId="6890" xr:uid="{D75E6969-2F42-47ED-BED2-AFC231F4315D}"/>
    <cellStyle name="Normal 5 3 5 8 2" xfId="6891" xr:uid="{24EC78AA-2A08-49F7-B758-755B056DEF74}"/>
    <cellStyle name="Normal 5 3 5 8 2 2" xfId="6892" xr:uid="{5C22F809-128F-4DEC-AF33-A37CC0DA7771}"/>
    <cellStyle name="Normal 5 3 5 8 3" xfId="6893" xr:uid="{18D43BCB-2AF1-46C5-AC4C-A46881E12D09}"/>
    <cellStyle name="Normal 5 3 5 8 3 2" xfId="6894" xr:uid="{3D8D08A7-D668-47A2-BE7F-8A6494B504B0}"/>
    <cellStyle name="Normal 5 3 5 8 4" xfId="6895" xr:uid="{5E7D4B3F-381F-46C7-BE38-97691B518D88}"/>
    <cellStyle name="Normal 5 3 5 9" xfId="6896" xr:uid="{84F18530-F243-4F06-98D1-CEA0F8A90D38}"/>
    <cellStyle name="Normal 5 3 5 9 2" xfId="6897" xr:uid="{6E61811B-DC73-4704-B953-033F3DADBBB5}"/>
    <cellStyle name="Normal 5 3 5 9 2 2" xfId="6898" xr:uid="{B79B5886-8DD4-4839-BB05-3F04FEBDCE8A}"/>
    <cellStyle name="Normal 5 3 5 9 3" xfId="6899" xr:uid="{A2F1FB67-8F12-46A2-B931-2BB41655C6D6}"/>
    <cellStyle name="Normal 5 3 5 9 3 2" xfId="6900" xr:uid="{D2BD2B8D-3D96-4AFF-A54B-0886426C79A2}"/>
    <cellStyle name="Normal 5 3 5 9 4" xfId="6901" xr:uid="{DF43AC41-9714-44EE-BE41-0861BB798D77}"/>
    <cellStyle name="Normal 5 3 6" xfId="6902" xr:uid="{52900EE2-D5B8-48AE-A920-955A8417B2A1}"/>
    <cellStyle name="Normal 5 3 7" xfId="10879" xr:uid="{CA7C0679-D850-4243-B854-94E2FEA47045}"/>
    <cellStyle name="Normal 5 30" xfId="6903" xr:uid="{41CE5EA1-6C54-43CF-B22E-420EEF92486F}"/>
    <cellStyle name="Normal 5 31" xfId="6904" xr:uid="{3E05D46C-D26C-4B73-B008-B9E390FFD26A}"/>
    <cellStyle name="Normal 5 32" xfId="10256" xr:uid="{D0ABCA00-0346-4D70-A255-B0E342C1692F}"/>
    <cellStyle name="Normal 5 33" xfId="11101" xr:uid="{76721A9F-0DE7-4FF6-8CFD-0A4CA6A2C6E6}"/>
    <cellStyle name="Normal 5 34" xfId="6412" xr:uid="{93740F1F-8F48-43B6-99BB-0DAA1F66DA9A}"/>
    <cellStyle name="Normal 5 4" xfId="6905" xr:uid="{4FCE9C70-475C-4822-8DBE-7060BF7779C6}"/>
    <cellStyle name="Normal 5 4 2" xfId="6906" xr:uid="{DF1D341C-EB24-457C-B37E-9B3892F2FD22}"/>
    <cellStyle name="Normal 5 4 2 2" xfId="6907" xr:uid="{6E5C3EEB-A2FC-4408-B9C4-F3FD6EEA97F1}"/>
    <cellStyle name="Normal 5 4 3" xfId="6908" xr:uid="{5B062FAD-F0A4-4EED-8451-EEF51A6D2C47}"/>
    <cellStyle name="Normal 5 4 3 2" xfId="6909" xr:uid="{2769FC2E-A2AC-4C05-BF21-A72A81DCD1F3}"/>
    <cellStyle name="Normal 5 4 4" xfId="6910" xr:uid="{F88CACEE-81B3-4BF9-B36C-330AD08C4B92}"/>
    <cellStyle name="Normal 5 4 4 2" xfId="6911" xr:uid="{32A61925-CD88-4BA9-8764-D113400B55F9}"/>
    <cellStyle name="Normal 5 4 5" xfId="6912" xr:uid="{47EC6F72-E9FF-44C8-B576-84ACE346E09B}"/>
    <cellStyle name="Normal 5 4 5 10" xfId="6913" xr:uid="{89D930D6-0CD0-45D7-9CEF-2C220100CC0C}"/>
    <cellStyle name="Normal 5 4 5 10 2" xfId="6914" xr:uid="{388C5014-8B22-4D1F-9B18-98F2990B7963}"/>
    <cellStyle name="Normal 5 4 5 10 2 2" xfId="6915" xr:uid="{9A1D015C-0D96-4561-8EA5-72C161BDF450}"/>
    <cellStyle name="Normal 5 4 5 10 3" xfId="6916" xr:uid="{6F08F19C-2EBF-4E99-AC7D-9540793D1119}"/>
    <cellStyle name="Normal 5 4 5 10 3 2" xfId="6917" xr:uid="{8052B09D-1AB4-414F-B3C4-A2A2416D2731}"/>
    <cellStyle name="Normal 5 4 5 10 4" xfId="6918" xr:uid="{03B52845-FCC7-4244-9EDF-A7427DDB266C}"/>
    <cellStyle name="Normal 5 4 5 11" xfId="6919" xr:uid="{DCF00A3D-58CF-4DA1-9334-D05FC099DFDB}"/>
    <cellStyle name="Normal 5 4 5 11 2" xfId="6920" xr:uid="{4F47411F-61BC-4F92-956A-43C28236F6FD}"/>
    <cellStyle name="Normal 5 4 5 11 2 2" xfId="6921" xr:uid="{F65DA7F6-60B0-4A53-A774-A427BD80310E}"/>
    <cellStyle name="Normal 5 4 5 11 3" xfId="6922" xr:uid="{1DFF43EC-266F-4319-B4E4-A9C5CD594453}"/>
    <cellStyle name="Normal 5 4 5 11 3 2" xfId="6923" xr:uid="{F728E223-B5A0-4BA8-B4C6-6AC832C3936C}"/>
    <cellStyle name="Normal 5 4 5 11 4" xfId="6924" xr:uid="{1147ACD4-1516-4449-BBD3-499A4E53C811}"/>
    <cellStyle name="Normal 5 4 5 12" xfId="6925" xr:uid="{EAB12BCB-F4B5-4F54-AB4F-390CBF60DDC1}"/>
    <cellStyle name="Normal 5 4 5 12 2" xfId="6926" xr:uid="{29BA50D8-6AF8-4EE6-9A3F-1A47DAA65090}"/>
    <cellStyle name="Normal 5 4 5 12 2 2" xfId="6927" xr:uid="{52DEA89B-A436-410B-8066-B93E26A6B214}"/>
    <cellStyle name="Normal 5 4 5 12 3" xfId="6928" xr:uid="{2C6C364B-67EF-4E81-A585-F3EC011BEA73}"/>
    <cellStyle name="Normal 5 4 5 12 3 2" xfId="6929" xr:uid="{11CD6458-C155-4F6C-985D-22A97EDEB0CF}"/>
    <cellStyle name="Normal 5 4 5 12 4" xfId="6930" xr:uid="{4CC3156F-9736-47CC-BC19-B3634173144E}"/>
    <cellStyle name="Normal 5 4 5 13" xfId="6931" xr:uid="{D78DB3A8-CCF7-4F95-9743-E43873058B93}"/>
    <cellStyle name="Normal 5 4 5 13 2" xfId="6932" xr:uid="{7EAA0E8C-B7CA-4EC3-B130-0EFB60A476BA}"/>
    <cellStyle name="Normal 5 4 5 14" xfId="6933" xr:uid="{AF9FA5F7-6071-48B7-81BB-1E98048A3D63}"/>
    <cellStyle name="Normal 5 4 5 14 2" xfId="6934" xr:uid="{758283EF-DAEF-4466-AB6C-5D5C2B0946BC}"/>
    <cellStyle name="Normal 5 4 5 15" xfId="6935" xr:uid="{67AB4FE5-0DA3-492B-A3FD-5DC063F5F49C}"/>
    <cellStyle name="Normal 5 4 5 15 2" xfId="6936" xr:uid="{69C5611A-884B-47EA-AAC2-58C9DF44D69B}"/>
    <cellStyle name="Normal 5 4 5 16" xfId="6937" xr:uid="{FA8197A8-D3A0-49EC-8817-055F2AD717AB}"/>
    <cellStyle name="Normal 5 4 5 16 2" xfId="6938" xr:uid="{7A963642-A69D-4A5B-845D-C35365C61128}"/>
    <cellStyle name="Normal 5 4 5 17" xfId="6939" xr:uid="{B6C2DEFD-103F-434E-9727-43EB02427BFA}"/>
    <cellStyle name="Normal 5 4 5 17 2" xfId="6940" xr:uid="{5CFD0042-755A-49F7-9ECE-DC649D435268}"/>
    <cellStyle name="Normal 5 4 5 18" xfId="6941" xr:uid="{66E7584C-9608-4722-9D1F-076F508E46BF}"/>
    <cellStyle name="Normal 5 4 5 2" xfId="6942" xr:uid="{1B2D1661-9C7D-4F6B-B422-3BB528093AFA}"/>
    <cellStyle name="Normal 5 4 5 2 2" xfId="6943" xr:uid="{00068DD1-D60F-408E-B367-75DA044BD2F7}"/>
    <cellStyle name="Normal 5 4 5 2 2 2" xfId="6944" xr:uid="{24F5F3F7-54C7-4A27-AF64-2F8F41AFE9CD}"/>
    <cellStyle name="Normal 5 4 5 2 3" xfId="6945" xr:uid="{BB6F5064-CFFE-4953-B517-47A1B7733EB7}"/>
    <cellStyle name="Normal 5 4 5 2 3 2" xfId="6946" xr:uid="{9E56FEFD-EEA3-433F-BA9A-3C8BB743016A}"/>
    <cellStyle name="Normal 5 4 5 2 4" xfId="6947" xr:uid="{FDF5D684-5856-40CB-BAEA-9D6F8A246AF7}"/>
    <cellStyle name="Normal 5 4 5 3" xfId="6948" xr:uid="{461F1FD6-4719-48F1-B10B-A1C735A99F99}"/>
    <cellStyle name="Normal 5 4 5 3 2" xfId="6949" xr:uid="{DF8B0C01-CF5E-4CC0-8572-51B561AF4A11}"/>
    <cellStyle name="Normal 5 4 5 3 2 2" xfId="6950" xr:uid="{9D14D947-2943-45C3-8D5E-5F4FFB6C633D}"/>
    <cellStyle name="Normal 5 4 5 3 3" xfId="6951" xr:uid="{7FA29C80-3108-43AA-AF1B-FCF692C56FC9}"/>
    <cellStyle name="Normal 5 4 5 3 3 2" xfId="6952" xr:uid="{0DB242E4-6E03-4750-990F-126D1C9C1466}"/>
    <cellStyle name="Normal 5 4 5 3 4" xfId="6953" xr:uid="{4CFD9D94-0BEE-48CF-83B7-81372F921D24}"/>
    <cellStyle name="Normal 5 4 5 4" xfId="6954" xr:uid="{6619DB95-9E56-4026-905B-2692C69BF186}"/>
    <cellStyle name="Normal 5 4 5 4 2" xfId="6955" xr:uid="{3B840474-F8BB-4DCF-BE23-7E46674A3CE9}"/>
    <cellStyle name="Normal 5 4 5 4 2 2" xfId="6956" xr:uid="{D993C64C-D968-4B5C-BEC7-6307BA63345D}"/>
    <cellStyle name="Normal 5 4 5 4 3" xfId="6957" xr:uid="{FADCE6B5-DDB5-49B3-822B-B4CF9255DCDA}"/>
    <cellStyle name="Normal 5 4 5 4 3 2" xfId="6958" xr:uid="{761AB4A3-26AA-4BA8-94FD-73219EEA7491}"/>
    <cellStyle name="Normal 5 4 5 4 4" xfId="6959" xr:uid="{1D36138D-EB97-436E-A1BA-B898FB44DD57}"/>
    <cellStyle name="Normal 5 4 5 5" xfId="6960" xr:uid="{0925612E-299B-403E-852F-5CF4600F3FBE}"/>
    <cellStyle name="Normal 5 4 5 5 2" xfId="6961" xr:uid="{F265FB50-7827-496F-BBCE-B3D7360F0ED9}"/>
    <cellStyle name="Normal 5 4 5 5 2 2" xfId="6962" xr:uid="{56100D80-3597-41C6-99BD-6B2B189C2E6E}"/>
    <cellStyle name="Normal 5 4 5 5 3" xfId="6963" xr:uid="{F170E68E-C636-4C95-87D5-2E246209BF97}"/>
    <cellStyle name="Normal 5 4 5 5 3 2" xfId="6964" xr:uid="{C9690B90-9D48-471F-A6EF-9BDD6C35380A}"/>
    <cellStyle name="Normal 5 4 5 5 4" xfId="6965" xr:uid="{181EDDF5-1D9E-4871-BE62-4712D7FCF027}"/>
    <cellStyle name="Normal 5 4 5 6" xfId="6966" xr:uid="{FA7AC60E-D5A2-46AF-A45C-4CFD23376B06}"/>
    <cellStyle name="Normal 5 4 5 6 2" xfId="6967" xr:uid="{4DE417B6-DBF2-432D-B8D3-1202A805B13D}"/>
    <cellStyle name="Normal 5 4 5 6 2 2" xfId="6968" xr:uid="{18B44438-FF32-45E1-8421-2106B40635EF}"/>
    <cellStyle name="Normal 5 4 5 6 3" xfId="6969" xr:uid="{D168F885-C119-4DB5-99B5-E054E9ED41FB}"/>
    <cellStyle name="Normal 5 4 5 6 3 2" xfId="6970" xr:uid="{C4B8FAFE-B24E-4E56-B000-CE8867E8CF86}"/>
    <cellStyle name="Normal 5 4 5 6 4" xfId="6971" xr:uid="{13B0A20A-1884-4D3A-8A02-D42EBF0C310A}"/>
    <cellStyle name="Normal 5 4 5 7" xfId="6972" xr:uid="{2878923A-6C5B-4BB4-A0C6-BB2F4546F539}"/>
    <cellStyle name="Normal 5 4 5 7 2" xfId="6973" xr:uid="{A9BE6B4D-CAB4-4956-92F2-38A8BF1FC8BA}"/>
    <cellStyle name="Normal 5 4 5 7 2 2" xfId="6974" xr:uid="{F56EB7D5-AE34-4BD3-9376-F845BC5609B9}"/>
    <cellStyle name="Normal 5 4 5 7 3" xfId="6975" xr:uid="{13162E3C-85E4-49FA-A138-59DF40BCF8D1}"/>
    <cellStyle name="Normal 5 4 5 7 3 2" xfId="6976" xr:uid="{8C5D2BEF-B564-49F2-98B7-99A4ACB51262}"/>
    <cellStyle name="Normal 5 4 5 7 4" xfId="6977" xr:uid="{5D027114-E6AA-4D0E-B028-551B23743509}"/>
    <cellStyle name="Normal 5 4 5 8" xfId="6978" xr:uid="{15D09257-9E8D-415B-97AD-4EB42012EDB8}"/>
    <cellStyle name="Normal 5 4 5 8 2" xfId="6979" xr:uid="{F0575990-A686-40F5-8683-C2A3B891D93C}"/>
    <cellStyle name="Normal 5 4 5 8 2 2" xfId="6980" xr:uid="{0DF0B586-17D0-4903-A980-4C3567A0CC8B}"/>
    <cellStyle name="Normal 5 4 5 8 3" xfId="6981" xr:uid="{DEA86738-242B-49BD-9327-CD3F380E11EA}"/>
    <cellStyle name="Normal 5 4 5 8 3 2" xfId="6982" xr:uid="{2720A803-3776-45DC-9075-1E9625775AE4}"/>
    <cellStyle name="Normal 5 4 5 8 4" xfId="6983" xr:uid="{1E12D8A6-F321-41AD-B5C5-5638793380C8}"/>
    <cellStyle name="Normal 5 4 5 9" xfId="6984" xr:uid="{19D15E7F-2FA5-41D3-B9C9-5B0605657B24}"/>
    <cellStyle name="Normal 5 4 5 9 2" xfId="6985" xr:uid="{4B097675-ABDB-4F20-BC5A-8D512E1A07A9}"/>
    <cellStyle name="Normal 5 4 5 9 2 2" xfId="6986" xr:uid="{3BE91769-5606-4F43-B257-A5C6E313935C}"/>
    <cellStyle name="Normal 5 4 5 9 3" xfId="6987" xr:uid="{831BBF04-7990-48F3-A39C-5A03F1DB8BC5}"/>
    <cellStyle name="Normal 5 4 5 9 3 2" xfId="6988" xr:uid="{08E2CDD8-0366-4DB5-983D-75B349146D3F}"/>
    <cellStyle name="Normal 5 4 5 9 4" xfId="6989" xr:uid="{722776DF-D172-42E3-8508-9881D518EEFD}"/>
    <cellStyle name="Normal 5 4 6" xfId="6990" xr:uid="{9A7A5D96-29B5-40DA-929D-1F9640180039}"/>
    <cellStyle name="Normal 5 4 7" xfId="10880" xr:uid="{B7030117-9ED8-4CB5-88D6-B378E95B450D}"/>
    <cellStyle name="Normal 5 4 8" xfId="11308" xr:uid="{66E0D010-2D7F-4678-BE63-47F4838CE76C}"/>
    <cellStyle name="Normal 5 5" xfId="6991" xr:uid="{89E50167-D5F4-4E3D-8FA4-3B9EF6314721}"/>
    <cellStyle name="Normal 5 5 2" xfId="6992" xr:uid="{3C231383-ECCC-4C58-AA64-8083EE5E11DC}"/>
    <cellStyle name="Normal 5 5 2 2" xfId="6993" xr:uid="{C0BFF3FC-3680-41F2-BFBA-A568B72CC750}"/>
    <cellStyle name="Normal 5 5 3" xfId="6994" xr:uid="{9F79305B-592E-4924-AF2B-8E536F9037CA}"/>
    <cellStyle name="Normal 5 5 3 2" xfId="6995" xr:uid="{02B7246A-6642-4145-AD25-3DF0E51E6EF0}"/>
    <cellStyle name="Normal 5 5 4" xfId="6996" xr:uid="{136604F5-8303-47D7-AE35-66424C93DBEF}"/>
    <cellStyle name="Normal 5 5 4 2" xfId="6997" xr:uid="{D459138C-DA8A-4369-97E9-8F1D0EEBC1B5}"/>
    <cellStyle name="Normal 5 5 5" xfId="6998" xr:uid="{BBD05CA1-A8A2-4B71-AF42-6A83CED87324}"/>
    <cellStyle name="Normal 5 5 5 10" xfId="6999" xr:uid="{35A69F6B-4910-4149-BD4F-6A61E138CE70}"/>
    <cellStyle name="Normal 5 5 5 10 2" xfId="7000" xr:uid="{8739D78C-F545-4419-8544-3A24F7BD6AC3}"/>
    <cellStyle name="Normal 5 5 5 10 2 2" xfId="7001" xr:uid="{59B48FDB-DBA8-44AE-A7A8-2004D8328789}"/>
    <cellStyle name="Normal 5 5 5 10 3" xfId="7002" xr:uid="{A7F026F9-6723-460E-AF24-2B3E3DFE9130}"/>
    <cellStyle name="Normal 5 5 5 10 3 2" xfId="7003" xr:uid="{32549F20-CDC2-4048-970F-A1FF35515DBA}"/>
    <cellStyle name="Normal 5 5 5 10 4" xfId="7004" xr:uid="{1784FAF6-178F-4CF8-A474-36CA3FAB685C}"/>
    <cellStyle name="Normal 5 5 5 11" xfId="7005" xr:uid="{DF5ECA03-223A-4CD7-ABD4-8BA210C5EC1A}"/>
    <cellStyle name="Normal 5 5 5 11 2" xfId="7006" xr:uid="{073B01B0-26C8-4C0C-879E-39471D6EA706}"/>
    <cellStyle name="Normal 5 5 5 11 2 2" xfId="7007" xr:uid="{3D97F318-1867-4BE2-8F34-26751BD33E4E}"/>
    <cellStyle name="Normal 5 5 5 11 3" xfId="7008" xr:uid="{31A7E651-1EFE-4B15-A7FE-DFD391771859}"/>
    <cellStyle name="Normal 5 5 5 11 3 2" xfId="7009" xr:uid="{2425A01F-FEA1-48DB-B48F-2523D71E93B9}"/>
    <cellStyle name="Normal 5 5 5 11 4" xfId="7010" xr:uid="{89181435-6D9C-45AD-8683-A094EC7AA0AA}"/>
    <cellStyle name="Normal 5 5 5 12" xfId="7011" xr:uid="{9ADA0878-F9CB-4B51-AA9D-A5529509FA81}"/>
    <cellStyle name="Normal 5 5 5 12 2" xfId="7012" xr:uid="{E16AAC38-D939-40BF-BDDE-B880AEAC0557}"/>
    <cellStyle name="Normal 5 5 5 12 2 2" xfId="7013" xr:uid="{646C13B8-E39E-4AF1-BA68-5BCEE6217FE0}"/>
    <cellStyle name="Normal 5 5 5 12 3" xfId="7014" xr:uid="{36CCF9F4-C90B-43AD-85C8-9B0C80FF465B}"/>
    <cellStyle name="Normal 5 5 5 12 3 2" xfId="7015" xr:uid="{E11E9DF8-77C2-4654-95BB-1F049378D70B}"/>
    <cellStyle name="Normal 5 5 5 12 4" xfId="7016" xr:uid="{F6C23395-9930-456F-8A87-502C296C3039}"/>
    <cellStyle name="Normal 5 5 5 13" xfId="7017" xr:uid="{2E8E2A67-09C1-408C-8CD7-55928E73F7D9}"/>
    <cellStyle name="Normal 5 5 5 13 2" xfId="7018" xr:uid="{B4391E20-E55B-4D78-84A4-D547060A986D}"/>
    <cellStyle name="Normal 5 5 5 14" xfId="7019" xr:uid="{55BF78ED-896F-4F0C-B53F-13EFCD6688F6}"/>
    <cellStyle name="Normal 5 5 5 14 2" xfId="7020" xr:uid="{3FE9D1B1-B6CC-4947-B404-33575F4648D2}"/>
    <cellStyle name="Normal 5 5 5 15" xfId="7021" xr:uid="{7A371DA5-7B81-4EF6-B726-45BCC8C18F05}"/>
    <cellStyle name="Normal 5 5 5 15 2" xfId="7022" xr:uid="{40D2BE87-EBAD-4FAC-A0E3-626A6721A3DA}"/>
    <cellStyle name="Normal 5 5 5 16" xfId="7023" xr:uid="{0FDFDA02-D5BB-4F30-9ADF-52B00996EFF3}"/>
    <cellStyle name="Normal 5 5 5 16 2" xfId="7024" xr:uid="{266A8DC3-EB26-4FFB-AE15-D517E8F2A077}"/>
    <cellStyle name="Normal 5 5 5 17" xfId="7025" xr:uid="{3CA5AFFB-B7FD-49B3-A898-87F58F665EEB}"/>
    <cellStyle name="Normal 5 5 5 17 2" xfId="7026" xr:uid="{1C078BED-4D2C-4460-BBEF-9F062EC0A1D1}"/>
    <cellStyle name="Normal 5 5 5 18" xfId="7027" xr:uid="{E6B32EE2-47D9-4B30-9ED9-09F133A4CC8B}"/>
    <cellStyle name="Normal 5 5 5 2" xfId="7028" xr:uid="{167FCFC5-D5B0-4EAE-9266-2322DF627A3B}"/>
    <cellStyle name="Normal 5 5 5 2 2" xfId="7029" xr:uid="{EABAFA7D-A5B7-4619-954C-E9F80B869B64}"/>
    <cellStyle name="Normal 5 5 5 2 2 2" xfId="7030" xr:uid="{E4C5AA98-70E5-4222-8EFC-BD87A902E179}"/>
    <cellStyle name="Normal 5 5 5 2 3" xfId="7031" xr:uid="{772B3926-45EF-4DDA-A448-F6139C154263}"/>
    <cellStyle name="Normal 5 5 5 2 3 2" xfId="7032" xr:uid="{610FBBF0-14E3-4FB2-9DD3-6D561A47E372}"/>
    <cellStyle name="Normal 5 5 5 2 4" xfId="7033" xr:uid="{DA8C3759-7451-487D-8FDF-AD124F5544B7}"/>
    <cellStyle name="Normal 5 5 5 3" xfId="7034" xr:uid="{F687560C-9E3B-4756-9827-12197082F30A}"/>
    <cellStyle name="Normal 5 5 5 3 2" xfId="7035" xr:uid="{205BC293-8257-487D-871C-99E38B409C39}"/>
    <cellStyle name="Normal 5 5 5 3 2 2" xfId="7036" xr:uid="{CDC9FDFE-02A0-4E00-980C-DAE9832DB341}"/>
    <cellStyle name="Normal 5 5 5 3 3" xfId="7037" xr:uid="{41B0D68D-D57F-4E58-9DC9-ADE79D0CDE5C}"/>
    <cellStyle name="Normal 5 5 5 3 3 2" xfId="7038" xr:uid="{DBD239E3-FE53-4F25-AB02-C50EEAC25A26}"/>
    <cellStyle name="Normal 5 5 5 3 4" xfId="7039" xr:uid="{1FAD0D2F-B389-435D-B886-F3DB40AF175B}"/>
    <cellStyle name="Normal 5 5 5 4" xfId="7040" xr:uid="{82538C55-5233-434C-B085-081A9087A8EF}"/>
    <cellStyle name="Normal 5 5 5 4 2" xfId="7041" xr:uid="{9F595679-C0D0-4298-B723-E50B5D47A495}"/>
    <cellStyle name="Normal 5 5 5 4 2 2" xfId="7042" xr:uid="{BC37FFA4-0BE7-4983-A2D0-A6F01B3C03D5}"/>
    <cellStyle name="Normal 5 5 5 4 3" xfId="7043" xr:uid="{410A8AD9-7070-47A8-AC54-B7EE2CA0AEBA}"/>
    <cellStyle name="Normal 5 5 5 4 3 2" xfId="7044" xr:uid="{88BB0CE4-1E7B-441B-8FF3-66FFFD389BD3}"/>
    <cellStyle name="Normal 5 5 5 4 4" xfId="7045" xr:uid="{31199254-B9FC-48F5-8592-D5F51D84F7BA}"/>
    <cellStyle name="Normal 5 5 5 5" xfId="7046" xr:uid="{B1A73898-E24D-40DC-8012-5D00B75EF930}"/>
    <cellStyle name="Normal 5 5 5 5 2" xfId="7047" xr:uid="{17136CE1-FF87-4EFC-8677-B89AF1A20F7D}"/>
    <cellStyle name="Normal 5 5 5 5 2 2" xfId="7048" xr:uid="{46CE2BB0-9E4C-4862-91E0-2A08087188C5}"/>
    <cellStyle name="Normal 5 5 5 5 3" xfId="7049" xr:uid="{FEE32C3C-A6D4-452C-BCA1-D252C06B66AB}"/>
    <cellStyle name="Normal 5 5 5 5 3 2" xfId="7050" xr:uid="{58532C8C-6D99-447E-91E5-9A62B268FBB6}"/>
    <cellStyle name="Normal 5 5 5 5 4" xfId="7051" xr:uid="{E1645B57-9D7B-4AE2-9A2E-984DFA57CCA9}"/>
    <cellStyle name="Normal 5 5 5 6" xfId="7052" xr:uid="{D062CDAD-06A8-47A5-BBB1-A7C12F2B9D07}"/>
    <cellStyle name="Normal 5 5 5 6 2" xfId="7053" xr:uid="{F81DEDF2-4902-4C46-B422-97E217B0D767}"/>
    <cellStyle name="Normal 5 5 5 6 2 2" xfId="7054" xr:uid="{8BF99AE7-6137-4CD1-AE05-2C17A401D68E}"/>
    <cellStyle name="Normal 5 5 5 6 3" xfId="7055" xr:uid="{D8F41A30-962A-4773-B622-1052D740015C}"/>
    <cellStyle name="Normal 5 5 5 6 3 2" xfId="7056" xr:uid="{ACB7D210-3CA0-4AFF-A7A0-F725090E9482}"/>
    <cellStyle name="Normal 5 5 5 6 4" xfId="7057" xr:uid="{143CE41E-35FE-4D1A-B21F-7A26B5A05CB8}"/>
    <cellStyle name="Normal 5 5 5 7" xfId="7058" xr:uid="{1EC07EAE-0768-42B4-AA9F-AF940C51421C}"/>
    <cellStyle name="Normal 5 5 5 7 2" xfId="7059" xr:uid="{33356318-9FEE-43E8-A655-D2DC2AA166F9}"/>
    <cellStyle name="Normal 5 5 5 7 2 2" xfId="7060" xr:uid="{F17E6946-BD40-4145-BD2C-C13B01F81C93}"/>
    <cellStyle name="Normal 5 5 5 7 3" xfId="7061" xr:uid="{D753FC50-FE8D-47E2-9D68-1E72F9161406}"/>
    <cellStyle name="Normal 5 5 5 7 3 2" xfId="7062" xr:uid="{8266461F-4CE1-4CE8-BF77-70772BE40372}"/>
    <cellStyle name="Normal 5 5 5 7 4" xfId="7063" xr:uid="{A6847EC7-6100-4523-B16C-28137C968A5E}"/>
    <cellStyle name="Normal 5 5 5 8" xfId="7064" xr:uid="{0B9C335A-3628-40C1-AB02-19B81A3602EF}"/>
    <cellStyle name="Normal 5 5 5 8 2" xfId="7065" xr:uid="{79A6C965-F7B8-43A9-96BF-2F95E9465609}"/>
    <cellStyle name="Normal 5 5 5 8 2 2" xfId="7066" xr:uid="{0F35DA00-AC31-4018-A75E-C957F61A9C27}"/>
    <cellStyle name="Normal 5 5 5 8 3" xfId="7067" xr:uid="{6409AA58-ED05-4937-8FCD-9AD61088E96E}"/>
    <cellStyle name="Normal 5 5 5 8 3 2" xfId="7068" xr:uid="{590B1AF1-736C-414D-AF64-2F3A4FF8FCF0}"/>
    <cellStyle name="Normal 5 5 5 8 4" xfId="7069" xr:uid="{19F53BB9-278A-41E4-B9AD-95558083F594}"/>
    <cellStyle name="Normal 5 5 5 9" xfId="7070" xr:uid="{C8F8CD98-5AF7-4BA8-BA36-BA0EC9EB9D73}"/>
    <cellStyle name="Normal 5 5 5 9 2" xfId="7071" xr:uid="{E6C5BEFF-D259-4B96-9C64-9BB4B3EB95A2}"/>
    <cellStyle name="Normal 5 5 5 9 2 2" xfId="7072" xr:uid="{B17E4317-EABE-4708-94BD-4D76DD8639A3}"/>
    <cellStyle name="Normal 5 5 5 9 3" xfId="7073" xr:uid="{E447214F-C093-459D-BA77-01B7AE8BC3E1}"/>
    <cellStyle name="Normal 5 5 5 9 3 2" xfId="7074" xr:uid="{E2B69DEE-A134-4F2C-9800-9053F701845B}"/>
    <cellStyle name="Normal 5 5 5 9 4" xfId="7075" xr:uid="{5ABA4742-951A-4A2F-AC8C-2EFD0ADADF35}"/>
    <cellStyle name="Normal 5 5 6" xfId="7076" xr:uid="{3484CBC4-F153-4165-90C1-E3463DCE573C}"/>
    <cellStyle name="Normal 5 5 7" xfId="13883" xr:uid="{1120557E-C73A-461A-B1DA-7A3F5BB15613}"/>
    <cellStyle name="Normal 5 6" xfId="7077" xr:uid="{72FE7F3B-2EAC-4742-9273-75627C5B5709}"/>
    <cellStyle name="Normal 5 6 2" xfId="7078" xr:uid="{A4FC6DF6-58A7-4F02-BDD9-581187CDB65B}"/>
    <cellStyle name="Normal 5 6 2 2" xfId="7079" xr:uid="{EF25073C-9416-4BF3-B104-9B0FB744F484}"/>
    <cellStyle name="Normal 5 6 3" xfId="7080" xr:uid="{BE51FED4-9614-4AA7-A1DF-19E3F99B5C6C}"/>
    <cellStyle name="Normal 5 6 3 2" xfId="7081" xr:uid="{D8CFCEE1-CD80-4AD8-8C1C-5B1B96CDFD48}"/>
    <cellStyle name="Normal 5 6 4" xfId="7082" xr:uid="{08886DD8-3A1D-4E89-AAEE-BCC18983B2E0}"/>
    <cellStyle name="Normal 5 6 4 2" xfId="7083" xr:uid="{3C5C3D96-60E4-4B25-9E59-C0D87755C76A}"/>
    <cellStyle name="Normal 5 6 5" xfId="7084" xr:uid="{60488954-4497-49B6-9FC7-E134D7911EE7}"/>
    <cellStyle name="Normal 5 6 5 10" xfId="7085" xr:uid="{6EA671C6-D0A7-40D6-A54D-0725F8712C71}"/>
    <cellStyle name="Normal 5 6 5 10 2" xfId="7086" xr:uid="{9D9B2C21-ABA5-4163-9F82-D1D16E87D5E6}"/>
    <cellStyle name="Normal 5 6 5 10 2 2" xfId="7087" xr:uid="{6BD0E9FA-76A3-4633-84A4-1D398E238317}"/>
    <cellStyle name="Normal 5 6 5 10 3" xfId="7088" xr:uid="{F06DFA38-BA36-4F35-9B12-1D71E1958A26}"/>
    <cellStyle name="Normal 5 6 5 10 3 2" xfId="7089" xr:uid="{D704BE5C-32E7-49DD-8988-9CD984B976E0}"/>
    <cellStyle name="Normal 5 6 5 10 4" xfId="7090" xr:uid="{0E3C1270-5651-4D6F-A64B-CCAF4E03D450}"/>
    <cellStyle name="Normal 5 6 5 11" xfId="7091" xr:uid="{22E4005F-E7EC-4A64-A552-1E8CB18EB1CA}"/>
    <cellStyle name="Normal 5 6 5 11 2" xfId="7092" xr:uid="{9E8D3E38-0489-4111-87B4-6088EFD3E438}"/>
    <cellStyle name="Normal 5 6 5 11 2 2" xfId="7093" xr:uid="{F49BDA3A-E3B7-4A00-8D21-F863084224BE}"/>
    <cellStyle name="Normal 5 6 5 11 3" xfId="7094" xr:uid="{BB399B9A-383B-4117-B485-3111E613A1A2}"/>
    <cellStyle name="Normal 5 6 5 11 3 2" xfId="7095" xr:uid="{B05C9336-7655-49AE-912A-93BC56A17EF7}"/>
    <cellStyle name="Normal 5 6 5 11 4" xfId="7096" xr:uid="{EB3525B2-CDD0-4DA7-92CA-F986FAF1AFD9}"/>
    <cellStyle name="Normal 5 6 5 12" xfId="7097" xr:uid="{5D5DDC60-60F9-4D04-B9C1-C66939FE4394}"/>
    <cellStyle name="Normal 5 6 5 12 2" xfId="7098" xr:uid="{22B086E6-4B46-4292-A86D-9606188CAC89}"/>
    <cellStyle name="Normal 5 6 5 12 2 2" xfId="7099" xr:uid="{57CC1DA1-6587-47E4-900B-2D47683B3EA9}"/>
    <cellStyle name="Normal 5 6 5 12 3" xfId="7100" xr:uid="{AF79EC0A-7AD6-486A-AFA9-90B24A05DE55}"/>
    <cellStyle name="Normal 5 6 5 12 3 2" xfId="7101" xr:uid="{C2194A74-2EAA-49A3-B0AA-F112445BD2F6}"/>
    <cellStyle name="Normal 5 6 5 12 4" xfId="7102" xr:uid="{2510A73B-4427-4249-A89D-69101E008E77}"/>
    <cellStyle name="Normal 5 6 5 13" xfId="7103" xr:uid="{480C0491-810B-41F4-8DD8-6DAE9D580B52}"/>
    <cellStyle name="Normal 5 6 5 13 2" xfId="7104" xr:uid="{DDA75A98-FB49-4612-A906-F8FDE511DCBC}"/>
    <cellStyle name="Normal 5 6 5 14" xfId="7105" xr:uid="{B73D7011-D1D6-4088-9E2E-01F0E7564380}"/>
    <cellStyle name="Normal 5 6 5 14 2" xfId="7106" xr:uid="{07E10601-1B0E-44BE-856D-C50EC3D8B6B3}"/>
    <cellStyle name="Normal 5 6 5 15" xfId="7107" xr:uid="{A2B8A0EE-5F7D-4D98-BC76-7F73D52CBE6E}"/>
    <cellStyle name="Normal 5 6 5 15 2" xfId="7108" xr:uid="{4DB6AA7C-7F05-4735-9241-11E36E46C686}"/>
    <cellStyle name="Normal 5 6 5 16" xfId="7109" xr:uid="{102818DB-6584-4481-AE70-0E56D8FBD3E1}"/>
    <cellStyle name="Normal 5 6 5 16 2" xfId="7110" xr:uid="{8A6F768F-D785-4149-80C0-45153A6453DC}"/>
    <cellStyle name="Normal 5 6 5 17" xfId="7111" xr:uid="{C1B4AF22-702F-4265-A0AA-86DD26F5C92D}"/>
    <cellStyle name="Normal 5 6 5 17 2" xfId="7112" xr:uid="{18DBA203-DA2E-4CB7-AD32-E8A4FA6AE84B}"/>
    <cellStyle name="Normal 5 6 5 18" xfId="7113" xr:uid="{00008D33-1471-4EA2-AAF4-D74A11F5B330}"/>
    <cellStyle name="Normal 5 6 5 2" xfId="7114" xr:uid="{754F2F5D-5C24-4F9F-97F7-32CFFC00AD8A}"/>
    <cellStyle name="Normal 5 6 5 2 2" xfId="7115" xr:uid="{7C173880-073E-425A-BEE6-444E0930D435}"/>
    <cellStyle name="Normal 5 6 5 2 2 2" xfId="7116" xr:uid="{85B89D99-186E-4D18-9163-3D42A8BFCC4D}"/>
    <cellStyle name="Normal 5 6 5 2 3" xfId="7117" xr:uid="{C4C996AC-C6E3-4056-82BE-D3C78DC3F820}"/>
    <cellStyle name="Normal 5 6 5 2 3 2" xfId="7118" xr:uid="{E797E7E4-25CA-4006-BD38-3AF81DC710A1}"/>
    <cellStyle name="Normal 5 6 5 2 4" xfId="7119" xr:uid="{33E474A6-A8F7-4B85-89ED-3AD58FA191C0}"/>
    <cellStyle name="Normal 5 6 5 3" xfId="7120" xr:uid="{5E156E32-0128-4D88-AF11-8348362E169E}"/>
    <cellStyle name="Normal 5 6 5 3 2" xfId="7121" xr:uid="{1955DAF9-0FFC-4769-AB8B-5CBC714F9147}"/>
    <cellStyle name="Normal 5 6 5 3 2 2" xfId="7122" xr:uid="{E6880207-B5EE-48C3-AC77-D48170330632}"/>
    <cellStyle name="Normal 5 6 5 3 3" xfId="7123" xr:uid="{5E665774-D0C8-440E-B96B-A8318AA02624}"/>
    <cellStyle name="Normal 5 6 5 3 3 2" xfId="7124" xr:uid="{460190B6-5628-4699-A028-AFF9B032FB95}"/>
    <cellStyle name="Normal 5 6 5 3 4" xfId="7125" xr:uid="{8CE497AB-8FEE-441D-9002-9387A476F0D1}"/>
    <cellStyle name="Normal 5 6 5 4" xfId="7126" xr:uid="{BAE95E99-ED2F-4E78-A17E-081848481164}"/>
    <cellStyle name="Normal 5 6 5 4 2" xfId="7127" xr:uid="{5936BB87-6382-4CFF-8804-CBEA5518A2EA}"/>
    <cellStyle name="Normal 5 6 5 4 2 2" xfId="7128" xr:uid="{02C86DDF-B945-427E-B95F-C8B720D5D442}"/>
    <cellStyle name="Normal 5 6 5 4 3" xfId="7129" xr:uid="{5D0461A6-40FA-4238-B934-C14D76D21392}"/>
    <cellStyle name="Normal 5 6 5 4 3 2" xfId="7130" xr:uid="{770D9DAF-8F45-4DC4-B54D-D97569C37A94}"/>
    <cellStyle name="Normal 5 6 5 4 4" xfId="7131" xr:uid="{BE352C30-CEE7-4B48-B171-24DD033706E7}"/>
    <cellStyle name="Normal 5 6 5 5" xfId="7132" xr:uid="{AE8821FE-BDB0-4727-92A1-5A61F2AC7276}"/>
    <cellStyle name="Normal 5 6 5 5 2" xfId="7133" xr:uid="{A70FC1FC-A77E-4497-B1E4-21A74E8B19C7}"/>
    <cellStyle name="Normal 5 6 5 5 2 2" xfId="7134" xr:uid="{EB0C0CF6-84DD-4C90-AF75-43A822FBEE8C}"/>
    <cellStyle name="Normal 5 6 5 5 3" xfId="7135" xr:uid="{503603EB-79DE-4CB9-A4C6-AA210AA7E627}"/>
    <cellStyle name="Normal 5 6 5 5 3 2" xfId="7136" xr:uid="{CC0FC0FF-A15E-4AC1-846C-2E64120F4028}"/>
    <cellStyle name="Normal 5 6 5 5 4" xfId="7137" xr:uid="{FE2AB7B5-D2F7-4536-904A-06B337617815}"/>
    <cellStyle name="Normal 5 6 5 6" xfId="7138" xr:uid="{47F7E7D2-E977-49F5-A45E-19E2E971D350}"/>
    <cellStyle name="Normal 5 6 5 6 2" xfId="7139" xr:uid="{BF7DBE9A-3EED-4DE2-9BC3-3D190A871D4E}"/>
    <cellStyle name="Normal 5 6 5 6 2 2" xfId="7140" xr:uid="{2BFB2E38-3B47-45F9-9454-B38B83751510}"/>
    <cellStyle name="Normal 5 6 5 6 3" xfId="7141" xr:uid="{C0664A3C-52F7-4982-B544-D9F8F059E133}"/>
    <cellStyle name="Normal 5 6 5 6 3 2" xfId="7142" xr:uid="{EF86A0C3-ABE2-48E7-AEFA-FB24BEE9AD13}"/>
    <cellStyle name="Normal 5 6 5 6 4" xfId="7143" xr:uid="{2478B4AC-15B8-4B75-9C17-44FF64B0799D}"/>
    <cellStyle name="Normal 5 6 5 7" xfId="7144" xr:uid="{B029CA22-2504-4583-BE5A-2F86BC05947C}"/>
    <cellStyle name="Normal 5 6 5 7 2" xfId="7145" xr:uid="{9FCC1DCE-99DC-4201-BEE0-7C1409614A05}"/>
    <cellStyle name="Normal 5 6 5 7 2 2" xfId="7146" xr:uid="{02C36FF2-71ED-41D5-BB1C-8132F4F698AA}"/>
    <cellStyle name="Normal 5 6 5 7 3" xfId="7147" xr:uid="{560AF7FD-5658-4EAC-A270-79216E4DA9B1}"/>
    <cellStyle name="Normal 5 6 5 7 3 2" xfId="7148" xr:uid="{8D0DA6A9-1B12-464D-A89C-D9F232B608CC}"/>
    <cellStyle name="Normal 5 6 5 7 4" xfId="7149" xr:uid="{562FAA8D-6301-47CC-8A66-E61B3B006EA5}"/>
    <cellStyle name="Normal 5 6 5 8" xfId="7150" xr:uid="{03FA36DF-7CDA-4C5A-A40A-5E5D92A2D966}"/>
    <cellStyle name="Normal 5 6 5 8 2" xfId="7151" xr:uid="{B618B07D-4981-4B59-9913-2F41E4AD7340}"/>
    <cellStyle name="Normal 5 6 5 8 2 2" xfId="7152" xr:uid="{29F0DA31-9AB1-408C-9871-4A82502F6A75}"/>
    <cellStyle name="Normal 5 6 5 8 3" xfId="7153" xr:uid="{53EE4566-202B-4F02-BEEE-8E4501E65348}"/>
    <cellStyle name="Normal 5 6 5 8 3 2" xfId="7154" xr:uid="{75A38B6F-501F-4CC4-9C9F-CA1AFC475261}"/>
    <cellStyle name="Normal 5 6 5 8 4" xfId="7155" xr:uid="{47494FEF-C540-4CCA-BB7A-F04B4C48851E}"/>
    <cellStyle name="Normal 5 6 5 9" xfId="7156" xr:uid="{BD396724-4449-4EDB-939A-6D2299449162}"/>
    <cellStyle name="Normal 5 6 5 9 2" xfId="7157" xr:uid="{64FBA932-E4A5-46EF-B437-63D07EAAE724}"/>
    <cellStyle name="Normal 5 6 5 9 2 2" xfId="7158" xr:uid="{8C341456-7128-4D14-AFB7-06A47A24FF43}"/>
    <cellStyle name="Normal 5 6 5 9 3" xfId="7159" xr:uid="{D523FF12-358A-449B-9A8A-9BED21BFA57B}"/>
    <cellStyle name="Normal 5 6 5 9 3 2" xfId="7160" xr:uid="{BF22630B-03F7-4050-911D-6A46391CDAC6}"/>
    <cellStyle name="Normal 5 6 5 9 4" xfId="7161" xr:uid="{DB2CFD1E-837E-42B4-8E2C-0408114E95CC}"/>
    <cellStyle name="Normal 5 6 6" xfId="7162" xr:uid="{C7176413-4F61-47C4-A513-F3FDAB1C8120}"/>
    <cellStyle name="Normal 5 7" xfId="7163" xr:uid="{624DBB7D-EB72-4488-9D8E-051F5AED2240}"/>
    <cellStyle name="Normal 5 7 2" xfId="7164" xr:uid="{D096A2D9-FA5F-4A7C-BB48-76D0AD9FCAE4}"/>
    <cellStyle name="Normal 5 7 2 2" xfId="7165" xr:uid="{07B5A233-9856-43B7-A183-8D7FD029357D}"/>
    <cellStyle name="Normal 5 7 3" xfId="7166" xr:uid="{2CD245AB-B069-454D-A8FD-E5187D79877A}"/>
    <cellStyle name="Normal 5 7 3 2" xfId="7167" xr:uid="{1860C73B-383A-44B4-9B25-115C5FB181F2}"/>
    <cellStyle name="Normal 5 7 4" xfId="7168" xr:uid="{6F8B15F8-9926-46C3-AD21-59DEAF0269D0}"/>
    <cellStyle name="Normal 5 7 4 2" xfId="7169" xr:uid="{94B50A63-70A8-443C-8B56-E44D38669601}"/>
    <cellStyle name="Normal 5 7 5" xfId="7170" xr:uid="{F17899E7-8C9D-4E78-8CCA-DAC7ED1E49D7}"/>
    <cellStyle name="Normal 5 7 5 10" xfId="7171" xr:uid="{5AA82B43-F46D-4646-9714-6780F49FD5DD}"/>
    <cellStyle name="Normal 5 7 5 10 2" xfId="7172" xr:uid="{6B50EB55-B643-4AA4-8AF6-0266ADB826CA}"/>
    <cellStyle name="Normal 5 7 5 10 2 2" xfId="7173" xr:uid="{1159E262-A6CD-413E-8EE9-C23D9F1C7D5E}"/>
    <cellStyle name="Normal 5 7 5 10 3" xfId="7174" xr:uid="{61ABE4D5-B40D-4C26-AE65-8F8398FE017C}"/>
    <cellStyle name="Normal 5 7 5 10 3 2" xfId="7175" xr:uid="{EF4478AA-12AC-4A33-BB8B-295943D86D17}"/>
    <cellStyle name="Normal 5 7 5 10 4" xfId="7176" xr:uid="{88EB0922-1C6B-4306-BAA5-4D89815A7DF7}"/>
    <cellStyle name="Normal 5 7 5 11" xfId="7177" xr:uid="{65A516DA-CF30-4BC9-B68A-0FE05753310E}"/>
    <cellStyle name="Normal 5 7 5 11 2" xfId="7178" xr:uid="{515A178E-003B-4F13-AEF2-A896B9A785A4}"/>
    <cellStyle name="Normal 5 7 5 11 2 2" xfId="7179" xr:uid="{64667D0D-1EED-4603-90AE-6F41F8176EEB}"/>
    <cellStyle name="Normal 5 7 5 11 3" xfId="7180" xr:uid="{7B344C44-8D53-41F2-A7B0-1AABD0A1E1B3}"/>
    <cellStyle name="Normal 5 7 5 11 3 2" xfId="7181" xr:uid="{34702941-DCA4-4A3B-B430-941FE22CB587}"/>
    <cellStyle name="Normal 5 7 5 11 4" xfId="7182" xr:uid="{29189152-6D0B-4494-AC37-6265FD676950}"/>
    <cellStyle name="Normal 5 7 5 12" xfId="7183" xr:uid="{8603BF55-B53F-49D7-8960-02A558157196}"/>
    <cellStyle name="Normal 5 7 5 12 2" xfId="7184" xr:uid="{8495191F-BC0F-49C8-AB3A-80343A9CC732}"/>
    <cellStyle name="Normal 5 7 5 12 2 2" xfId="7185" xr:uid="{3B643484-3686-40B9-BFE3-F02F972E53EF}"/>
    <cellStyle name="Normal 5 7 5 12 3" xfId="7186" xr:uid="{EAD933D2-73AA-4D7E-8755-D9BCA36DAE3E}"/>
    <cellStyle name="Normal 5 7 5 12 3 2" xfId="7187" xr:uid="{67BE102F-3E92-4E02-BF6E-B5702CBC3973}"/>
    <cellStyle name="Normal 5 7 5 12 4" xfId="7188" xr:uid="{3ACBB745-0C10-480F-95B8-D3C81F0F907C}"/>
    <cellStyle name="Normal 5 7 5 13" xfId="7189" xr:uid="{0D7D6C0F-1D66-4660-80A6-8E813B39482F}"/>
    <cellStyle name="Normal 5 7 5 13 2" xfId="7190" xr:uid="{D517844A-411E-4BAF-95F5-88154F2994ED}"/>
    <cellStyle name="Normal 5 7 5 14" xfId="7191" xr:uid="{A559E92A-DC2B-4672-9D9C-5E49204D3E3E}"/>
    <cellStyle name="Normal 5 7 5 14 2" xfId="7192" xr:uid="{7A729E93-5BB7-4438-85C6-D077970D17E3}"/>
    <cellStyle name="Normal 5 7 5 15" xfId="7193" xr:uid="{58B8DD99-0467-4F36-9913-9EF6B950DC1A}"/>
    <cellStyle name="Normal 5 7 5 15 2" xfId="7194" xr:uid="{7E12BF87-B537-479C-84BA-6BC227EBFAA7}"/>
    <cellStyle name="Normal 5 7 5 16" xfId="7195" xr:uid="{BA520E59-A2EF-4A57-9CDE-828A6030976E}"/>
    <cellStyle name="Normal 5 7 5 16 2" xfId="7196" xr:uid="{09987FD3-8CC7-40A6-91CF-BE42DE4CBF34}"/>
    <cellStyle name="Normal 5 7 5 17" xfId="7197" xr:uid="{0B589EF2-F300-4722-B30A-4F3B806B9AA4}"/>
    <cellStyle name="Normal 5 7 5 17 2" xfId="7198" xr:uid="{9BF56BA6-1DB9-4038-8D52-2D7674D7F10E}"/>
    <cellStyle name="Normal 5 7 5 18" xfId="7199" xr:uid="{D8D10FCC-8307-4F96-A050-B9F4294EBCF5}"/>
    <cellStyle name="Normal 5 7 5 2" xfId="7200" xr:uid="{CC5A4D46-9148-42C8-BDAD-0E7E04A382B9}"/>
    <cellStyle name="Normal 5 7 5 2 2" xfId="7201" xr:uid="{3BA763BD-95AC-497E-900E-CA62490657EB}"/>
    <cellStyle name="Normal 5 7 5 2 2 2" xfId="7202" xr:uid="{4728FEEF-C90B-4ABC-92C8-25D0CD45C2F2}"/>
    <cellStyle name="Normal 5 7 5 2 3" xfId="7203" xr:uid="{E3C8FC73-EF9E-4AF7-B8DD-C58B7EDED01F}"/>
    <cellStyle name="Normal 5 7 5 2 3 2" xfId="7204" xr:uid="{7509DE7C-5507-4769-B10E-56E849E33341}"/>
    <cellStyle name="Normal 5 7 5 2 4" xfId="7205" xr:uid="{DE7C487E-6130-4B0D-99EE-18988F8B048C}"/>
    <cellStyle name="Normal 5 7 5 3" xfId="7206" xr:uid="{F25CDA6E-7E7B-40C9-82C7-B6D1BEC07ADE}"/>
    <cellStyle name="Normal 5 7 5 3 2" xfId="7207" xr:uid="{120B2F66-BC91-44B3-AE61-3B1CE5E14B52}"/>
    <cellStyle name="Normal 5 7 5 3 2 2" xfId="7208" xr:uid="{3B90C1F3-26D7-4108-9E13-8EDF2861767E}"/>
    <cellStyle name="Normal 5 7 5 3 3" xfId="7209" xr:uid="{6F7A3A41-37C4-4BAE-B0C3-A77D4ABFBA77}"/>
    <cellStyle name="Normal 5 7 5 3 3 2" xfId="7210" xr:uid="{4AE56CFA-41C8-48F0-977E-E52D798FE631}"/>
    <cellStyle name="Normal 5 7 5 3 4" xfId="7211" xr:uid="{346FA118-EE16-4F31-94F3-6E8A36AADA70}"/>
    <cellStyle name="Normal 5 7 5 4" xfId="7212" xr:uid="{DA863EF9-EAF5-4476-9580-16E6DD5C0FCF}"/>
    <cellStyle name="Normal 5 7 5 4 2" xfId="7213" xr:uid="{E52E3BE6-6AB3-4168-B653-8F6EC7DB8D3F}"/>
    <cellStyle name="Normal 5 7 5 4 2 2" xfId="7214" xr:uid="{5B2DC5DC-CD4D-421F-848C-B3BF97F2EB3D}"/>
    <cellStyle name="Normal 5 7 5 4 3" xfId="7215" xr:uid="{ACE3C76D-31F0-4B11-A836-E7B0C3EB891A}"/>
    <cellStyle name="Normal 5 7 5 4 3 2" xfId="7216" xr:uid="{BFF6F6E2-1C7D-43B6-91AB-DE7662FEACA1}"/>
    <cellStyle name="Normal 5 7 5 4 4" xfId="7217" xr:uid="{6959E5A8-9D7A-4E27-9FAD-B94318F6CBFB}"/>
    <cellStyle name="Normal 5 7 5 5" xfId="7218" xr:uid="{A13BB718-681A-4E5C-872D-5831B182ED42}"/>
    <cellStyle name="Normal 5 7 5 5 2" xfId="7219" xr:uid="{1962B440-F4D0-4BF1-B93B-973E73F3BC49}"/>
    <cellStyle name="Normal 5 7 5 5 2 2" xfId="7220" xr:uid="{1F855118-B306-4A96-AF3E-2842B1DEA664}"/>
    <cellStyle name="Normal 5 7 5 5 3" xfId="7221" xr:uid="{92972CB0-2403-4CEB-A82F-47E22638061D}"/>
    <cellStyle name="Normal 5 7 5 5 3 2" xfId="7222" xr:uid="{7D5B43B4-3B9F-4D81-BC46-FFE17F68E020}"/>
    <cellStyle name="Normal 5 7 5 5 4" xfId="7223" xr:uid="{D81C729A-E298-4E45-9E06-B23F97AB6F2F}"/>
    <cellStyle name="Normal 5 7 5 6" xfId="7224" xr:uid="{A78EC7C3-8319-4CDA-9E0C-0ACC9D06B60F}"/>
    <cellStyle name="Normal 5 7 5 6 2" xfId="7225" xr:uid="{7B7165C4-3570-4331-95C7-B3B21B1300C2}"/>
    <cellStyle name="Normal 5 7 5 6 2 2" xfId="7226" xr:uid="{2D81A283-D3C2-439F-AF19-A5C04CCC969A}"/>
    <cellStyle name="Normal 5 7 5 6 3" xfId="7227" xr:uid="{B174E644-9350-4613-96A0-7115E223772A}"/>
    <cellStyle name="Normal 5 7 5 6 3 2" xfId="7228" xr:uid="{8BAC3E15-4C44-410C-B646-1CD2C1FC8928}"/>
    <cellStyle name="Normal 5 7 5 6 4" xfId="7229" xr:uid="{56489D64-DF36-4174-8A76-BF9DB551B292}"/>
    <cellStyle name="Normal 5 7 5 7" xfId="7230" xr:uid="{95B0F055-BEC9-486E-8F8B-63A435EF9A08}"/>
    <cellStyle name="Normal 5 7 5 7 2" xfId="7231" xr:uid="{400EC440-D847-48D2-BD20-092394709262}"/>
    <cellStyle name="Normal 5 7 5 7 2 2" xfId="7232" xr:uid="{C189B121-B818-4F21-88FB-BE34459EA5DB}"/>
    <cellStyle name="Normal 5 7 5 7 3" xfId="7233" xr:uid="{054B7443-AEF6-4180-B652-4583FFD11950}"/>
    <cellStyle name="Normal 5 7 5 7 3 2" xfId="7234" xr:uid="{910D9C3E-2E99-4EE9-83D6-5DA2653556C3}"/>
    <cellStyle name="Normal 5 7 5 7 4" xfId="7235" xr:uid="{3EDE645E-416F-440E-84E9-CF1123633A67}"/>
    <cellStyle name="Normal 5 7 5 8" xfId="7236" xr:uid="{972CEE04-57E0-440B-AAB1-AE6DAD31CA1A}"/>
    <cellStyle name="Normal 5 7 5 8 2" xfId="7237" xr:uid="{1A402036-0029-457D-B918-5291834A040B}"/>
    <cellStyle name="Normal 5 7 5 8 2 2" xfId="7238" xr:uid="{080A26E3-D574-4F95-A34D-4B134BA0AE7B}"/>
    <cellStyle name="Normal 5 7 5 8 3" xfId="7239" xr:uid="{2AAEDE9D-93E0-45E9-8E65-6B9209421110}"/>
    <cellStyle name="Normal 5 7 5 8 3 2" xfId="7240" xr:uid="{DC1051B8-E2B0-45E2-9441-203B658A46FC}"/>
    <cellStyle name="Normal 5 7 5 8 4" xfId="7241" xr:uid="{A28F3747-45CD-4682-BF85-1C132CF20B9A}"/>
    <cellStyle name="Normal 5 7 5 9" xfId="7242" xr:uid="{38A173D4-44F1-4E32-B992-6B0A6C5B6512}"/>
    <cellStyle name="Normal 5 7 5 9 2" xfId="7243" xr:uid="{0DBED059-496F-4B9E-959D-36BA04E49DF7}"/>
    <cellStyle name="Normal 5 7 5 9 2 2" xfId="7244" xr:uid="{7B049E38-6987-43C4-A107-570483475BB4}"/>
    <cellStyle name="Normal 5 7 5 9 3" xfId="7245" xr:uid="{44D6F523-BCCB-4B08-B87B-EB4BEF481DA4}"/>
    <cellStyle name="Normal 5 7 5 9 3 2" xfId="7246" xr:uid="{CD599EFE-B100-479E-BBF9-1668773DE5A4}"/>
    <cellStyle name="Normal 5 7 5 9 4" xfId="7247" xr:uid="{67E0AA61-FE47-4DB2-8BE5-D53753B73C30}"/>
    <cellStyle name="Normal 5 7 6" xfId="7248" xr:uid="{6A245B52-A8FA-402A-B9F4-08EACF31C140}"/>
    <cellStyle name="Normal 5 8" xfId="7249" xr:uid="{A2BBE78F-1F31-42A0-B4A1-D15A69A93AE8}"/>
    <cellStyle name="Normal 5 8 2" xfId="7250" xr:uid="{8FDB057B-C302-4C96-A27E-32EE75678B46}"/>
    <cellStyle name="Normal 5 8 2 2" xfId="7251" xr:uid="{70AB9E15-3076-4809-9B40-126CAAD75D91}"/>
    <cellStyle name="Normal 5 8 3" xfId="7252" xr:uid="{5341AE31-6CC2-4A7F-909D-9F8FFD0D7B9E}"/>
    <cellStyle name="Normal 5 8 3 2" xfId="7253" xr:uid="{00BD8FEA-556F-46C1-A137-B581F5D61233}"/>
    <cellStyle name="Normal 5 8 4" xfId="7254" xr:uid="{CF66447D-07B6-466F-A4C2-67256F1E9235}"/>
    <cellStyle name="Normal 5 8 4 2" xfId="7255" xr:uid="{0F44B078-E4E9-4E7C-AC86-13100A0C4844}"/>
    <cellStyle name="Normal 5 8 5" xfId="7256" xr:uid="{AB38EC05-E66E-4E87-9948-F51258FE1435}"/>
    <cellStyle name="Normal 5 8 5 10" xfId="7257" xr:uid="{7D63AF65-8A1D-4E28-9B81-F6DF85BBD344}"/>
    <cellStyle name="Normal 5 8 5 10 2" xfId="7258" xr:uid="{7C5C654D-5C57-487C-AC7C-31F347CF3A37}"/>
    <cellStyle name="Normal 5 8 5 10 2 2" xfId="7259" xr:uid="{3922A3EE-7A81-4E0F-8F5F-EB894D1B4E64}"/>
    <cellStyle name="Normal 5 8 5 10 3" xfId="7260" xr:uid="{A09F82BB-C890-41A8-AABF-20E577221BF8}"/>
    <cellStyle name="Normal 5 8 5 10 3 2" xfId="7261" xr:uid="{99280AF5-5233-4895-98AF-1B02B4B75F69}"/>
    <cellStyle name="Normal 5 8 5 10 4" xfId="7262" xr:uid="{43B24882-3556-4FBC-AD52-69BCF6E0A8AD}"/>
    <cellStyle name="Normal 5 8 5 11" xfId="7263" xr:uid="{CA1101D5-90A0-44CC-9227-0002215A5B2C}"/>
    <cellStyle name="Normal 5 8 5 11 2" xfId="7264" xr:uid="{4287EA34-A88D-40BD-9861-F499E5A8F3C4}"/>
    <cellStyle name="Normal 5 8 5 11 2 2" xfId="7265" xr:uid="{D572DEF7-8D50-4B49-9190-EAB8F138D35D}"/>
    <cellStyle name="Normal 5 8 5 11 3" xfId="7266" xr:uid="{EC831A81-5444-4AA5-AD51-9E43C904D568}"/>
    <cellStyle name="Normal 5 8 5 11 3 2" xfId="7267" xr:uid="{2A59BC9A-7C47-4B34-8D3E-A74D5CE32A6E}"/>
    <cellStyle name="Normal 5 8 5 11 4" xfId="7268" xr:uid="{EDB3CD0B-B61A-4F5F-BC02-4C7C7D9B4298}"/>
    <cellStyle name="Normal 5 8 5 12" xfId="7269" xr:uid="{7D7C31BF-99D2-4D28-83B4-3E8D4DC76169}"/>
    <cellStyle name="Normal 5 8 5 12 2" xfId="7270" xr:uid="{6EDE99B6-986B-4004-9C31-AA0B6B97A40F}"/>
    <cellStyle name="Normal 5 8 5 12 2 2" xfId="7271" xr:uid="{61A2748C-F0ED-476F-8D55-4083953E606D}"/>
    <cellStyle name="Normal 5 8 5 12 3" xfId="7272" xr:uid="{D2C08522-66A8-4D4F-996E-4A2525E1BC83}"/>
    <cellStyle name="Normal 5 8 5 12 3 2" xfId="7273" xr:uid="{15E4A57B-645B-4D34-A064-52D2854D15C3}"/>
    <cellStyle name="Normal 5 8 5 12 4" xfId="7274" xr:uid="{398D1657-6476-43C5-A698-6D8DCC6BBFC1}"/>
    <cellStyle name="Normal 5 8 5 13" xfId="7275" xr:uid="{04228A87-FAB7-4B22-92A4-F5D5B7BEB62F}"/>
    <cellStyle name="Normal 5 8 5 13 2" xfId="7276" xr:uid="{C4407CEC-5A4E-44D7-B5DA-18CBC536828C}"/>
    <cellStyle name="Normal 5 8 5 14" xfId="7277" xr:uid="{4536B310-C701-425A-A855-388D73461B12}"/>
    <cellStyle name="Normal 5 8 5 14 2" xfId="7278" xr:uid="{F6506435-90C0-4B73-96E7-D44A938363BF}"/>
    <cellStyle name="Normal 5 8 5 15" xfId="7279" xr:uid="{DBC3261A-A3F9-4AA6-A830-58A2D882A9CA}"/>
    <cellStyle name="Normal 5 8 5 15 2" xfId="7280" xr:uid="{021997DE-E28A-450A-8C4D-7FEB449FDE8C}"/>
    <cellStyle name="Normal 5 8 5 16" xfId="7281" xr:uid="{E498BD89-9CD2-461C-AA05-F8F52EE58A41}"/>
    <cellStyle name="Normal 5 8 5 16 2" xfId="7282" xr:uid="{1022C381-1DD0-4088-AA24-6A9986B681D4}"/>
    <cellStyle name="Normal 5 8 5 17" xfId="7283" xr:uid="{6B4E6851-16C4-4118-B7A4-8C7CB8F4ADC4}"/>
    <cellStyle name="Normal 5 8 5 17 2" xfId="7284" xr:uid="{F9AB8A39-5131-463E-8157-EB86904B402A}"/>
    <cellStyle name="Normal 5 8 5 18" xfId="7285" xr:uid="{ECCB7F58-9399-4DC7-9611-07832F249402}"/>
    <cellStyle name="Normal 5 8 5 2" xfId="7286" xr:uid="{F21770F6-A45E-440B-A636-85EBCEEBE9F9}"/>
    <cellStyle name="Normal 5 8 5 2 2" xfId="7287" xr:uid="{B3D74663-CDAA-40F0-921F-808BA927A82A}"/>
    <cellStyle name="Normal 5 8 5 2 2 2" xfId="7288" xr:uid="{551ECFA1-6E15-4DBF-8506-ECA561928AA9}"/>
    <cellStyle name="Normal 5 8 5 2 3" xfId="7289" xr:uid="{7865F6DA-9DA6-476D-9551-BBE987C76BA8}"/>
    <cellStyle name="Normal 5 8 5 2 3 2" xfId="7290" xr:uid="{1275F463-BF22-495E-86A7-09730C1E1E17}"/>
    <cellStyle name="Normal 5 8 5 2 4" xfId="7291" xr:uid="{386D8D72-A281-444F-B1B7-2A174FC33E62}"/>
    <cellStyle name="Normal 5 8 5 3" xfId="7292" xr:uid="{3C41738B-F74C-462A-9229-78AA776EAD3F}"/>
    <cellStyle name="Normal 5 8 5 3 2" xfId="7293" xr:uid="{6F1A1B66-0C25-4052-A011-AA964BE41E51}"/>
    <cellStyle name="Normal 5 8 5 3 2 2" xfId="7294" xr:uid="{C68287EE-9070-4204-A76D-5FF9D6D1DE40}"/>
    <cellStyle name="Normal 5 8 5 3 3" xfId="7295" xr:uid="{4264D86A-29EF-491B-AECD-85B9130B65D2}"/>
    <cellStyle name="Normal 5 8 5 3 3 2" xfId="7296" xr:uid="{7B850AB3-B031-45CE-A5AD-89E77C4625FB}"/>
    <cellStyle name="Normal 5 8 5 3 4" xfId="7297" xr:uid="{03159F20-F32E-407B-91FF-49B5F1BCCBD5}"/>
    <cellStyle name="Normal 5 8 5 4" xfId="7298" xr:uid="{7E4634FF-BA38-4903-9E19-039D2EED9378}"/>
    <cellStyle name="Normal 5 8 5 4 2" xfId="7299" xr:uid="{104AC94F-1D9E-4C48-AC30-B3389E064009}"/>
    <cellStyle name="Normal 5 8 5 4 2 2" xfId="7300" xr:uid="{60C3721D-F209-4DBB-BCA8-F6686B6DD211}"/>
    <cellStyle name="Normal 5 8 5 4 3" xfId="7301" xr:uid="{49937E2F-D312-42FC-99DB-910894DC3750}"/>
    <cellStyle name="Normal 5 8 5 4 3 2" xfId="7302" xr:uid="{F077E7FD-EB4B-4D3F-BEA7-B59B8742D6D7}"/>
    <cellStyle name="Normal 5 8 5 4 4" xfId="7303" xr:uid="{1DE3AEC9-774A-4F08-B679-732B553E365F}"/>
    <cellStyle name="Normal 5 8 5 5" xfId="7304" xr:uid="{E227CDAE-3DAC-4D27-88B3-4AD91059587B}"/>
    <cellStyle name="Normal 5 8 5 5 2" xfId="7305" xr:uid="{BE373EC5-AEC6-409B-BD89-A9EA96B932F9}"/>
    <cellStyle name="Normal 5 8 5 5 2 2" xfId="7306" xr:uid="{43573F26-3D69-4DAA-8457-180549815169}"/>
    <cellStyle name="Normal 5 8 5 5 3" xfId="7307" xr:uid="{6FCF4BA1-CD8B-4FDD-8DEE-0311A4BDF514}"/>
    <cellStyle name="Normal 5 8 5 5 3 2" xfId="7308" xr:uid="{24619860-3C99-4268-954E-CD4AC0472551}"/>
    <cellStyle name="Normal 5 8 5 5 4" xfId="7309" xr:uid="{645C3E7E-B9F5-413F-80F1-1E26B198A952}"/>
    <cellStyle name="Normal 5 8 5 6" xfId="7310" xr:uid="{CE98A851-95AE-4B95-95C9-ADF08AA5B51F}"/>
    <cellStyle name="Normal 5 8 5 6 2" xfId="7311" xr:uid="{5465B58D-34DA-4592-BCD7-D7254AB40FE6}"/>
    <cellStyle name="Normal 5 8 5 6 2 2" xfId="7312" xr:uid="{2A1ADB4B-A557-48A5-82D1-9EF4161A8B7B}"/>
    <cellStyle name="Normal 5 8 5 6 3" xfId="7313" xr:uid="{ED8DD6D1-6553-4FB3-9FEE-9A10FC8893BF}"/>
    <cellStyle name="Normal 5 8 5 6 3 2" xfId="7314" xr:uid="{360B490D-0E42-4ADB-8816-FF4C66022C86}"/>
    <cellStyle name="Normal 5 8 5 6 4" xfId="7315" xr:uid="{BB5961D7-CA95-4B20-8DEA-52E7CBC8156F}"/>
    <cellStyle name="Normal 5 8 5 7" xfId="7316" xr:uid="{DF272ABA-B5A4-4DFA-8ECC-3E5E7F745984}"/>
    <cellStyle name="Normal 5 8 5 7 2" xfId="7317" xr:uid="{59B76BFF-E485-4533-A551-6055B2239616}"/>
    <cellStyle name="Normal 5 8 5 7 2 2" xfId="7318" xr:uid="{1692432B-4BEA-4996-8988-2B99A72E6C78}"/>
    <cellStyle name="Normal 5 8 5 7 3" xfId="7319" xr:uid="{5712DB67-4F83-4331-999E-5E5A7D1BA8C0}"/>
    <cellStyle name="Normal 5 8 5 7 3 2" xfId="7320" xr:uid="{FF30A428-CCFB-4AF1-9C11-584D9C45A41E}"/>
    <cellStyle name="Normal 5 8 5 7 4" xfId="7321" xr:uid="{2870C4B3-B5C6-4968-B6F9-B6EC09CE4680}"/>
    <cellStyle name="Normal 5 8 5 8" xfId="7322" xr:uid="{8AB51A3E-09B8-4CDA-B61E-01555CB14F8C}"/>
    <cellStyle name="Normal 5 8 5 8 2" xfId="7323" xr:uid="{0D530BA6-F8E0-45A6-9E8C-6A2246753225}"/>
    <cellStyle name="Normal 5 8 5 8 2 2" xfId="7324" xr:uid="{BBAF1454-D93C-4F48-823D-0605FB8C0492}"/>
    <cellStyle name="Normal 5 8 5 8 3" xfId="7325" xr:uid="{824CF07E-B88E-42A2-9146-449CD6FA3961}"/>
    <cellStyle name="Normal 5 8 5 8 3 2" xfId="7326" xr:uid="{0DA67F95-0CE5-4AC2-B3A5-ECC236D34BAE}"/>
    <cellStyle name="Normal 5 8 5 8 4" xfId="7327" xr:uid="{CBE95234-3F26-4C27-8EBA-F7E606569643}"/>
    <cellStyle name="Normal 5 8 5 9" xfId="7328" xr:uid="{F78DFF78-D449-4A0F-BCFD-068E1625B770}"/>
    <cellStyle name="Normal 5 8 5 9 2" xfId="7329" xr:uid="{77647162-5FDC-415D-A9A2-76F77F25FD7B}"/>
    <cellStyle name="Normal 5 8 5 9 2 2" xfId="7330" xr:uid="{F3AA5629-60C3-4037-8986-3FE831071F88}"/>
    <cellStyle name="Normal 5 8 5 9 3" xfId="7331" xr:uid="{BD869D2D-0002-47A9-8446-53F78E240F47}"/>
    <cellStyle name="Normal 5 8 5 9 3 2" xfId="7332" xr:uid="{D3D16745-8B50-4DAB-BE93-240C7702CB89}"/>
    <cellStyle name="Normal 5 8 5 9 4" xfId="7333" xr:uid="{CB0FFD89-F748-419F-B821-DCFF11B86F0E}"/>
    <cellStyle name="Normal 5 8 6" xfId="7334" xr:uid="{0F745100-5B5E-40F0-9544-01E041B06C67}"/>
    <cellStyle name="Normal 5 9" xfId="7335" xr:uid="{9A0A0962-04C5-482F-9472-40F8F2498B73}"/>
    <cellStyle name="Normal 5 9 2" xfId="7336" xr:uid="{CEE85994-330F-4AE7-B514-6C6FE5C43228}"/>
    <cellStyle name="Normal 5 9 2 2" xfId="7337" xr:uid="{C83D9576-2BDE-4BBD-88FD-822DFBDA81D8}"/>
    <cellStyle name="Normal 5 9 3" xfId="7338" xr:uid="{AF452DDC-3668-4538-9818-3F40F29256DB}"/>
    <cellStyle name="Normal 5 9 3 2" xfId="7339" xr:uid="{CB54CC2A-DB3B-4524-8EC9-71C534008875}"/>
    <cellStyle name="Normal 5 9 4" xfId="7340" xr:uid="{D6C2F02F-5727-4BF1-A2BC-37EA22166D41}"/>
    <cellStyle name="Normal 5 9 4 2" xfId="7341" xr:uid="{621960F2-71B0-4AF0-9667-12417FE08806}"/>
    <cellStyle name="Normal 5 9 5" xfId="7342" xr:uid="{1C8AAAC1-7745-44E1-B6A0-45E9F60F30D5}"/>
    <cellStyle name="Normal 5 9 5 10" xfId="7343" xr:uid="{E007800C-D73A-4CF4-AC14-82BDABB3445E}"/>
    <cellStyle name="Normal 5 9 5 10 2" xfId="7344" xr:uid="{2BB740D2-5781-44D2-96C9-AEADC385DF68}"/>
    <cellStyle name="Normal 5 9 5 10 2 2" xfId="7345" xr:uid="{CBDCD847-2868-4711-99C4-CCA23558B776}"/>
    <cellStyle name="Normal 5 9 5 10 3" xfId="7346" xr:uid="{9C904394-A47A-48F1-818A-F7D2658FC457}"/>
    <cellStyle name="Normal 5 9 5 10 3 2" xfId="7347" xr:uid="{51AD2DFC-6A26-4D22-B812-A3F75147E802}"/>
    <cellStyle name="Normal 5 9 5 10 4" xfId="7348" xr:uid="{0906623E-4037-44D6-9D73-655289F0084B}"/>
    <cellStyle name="Normal 5 9 5 11" xfId="7349" xr:uid="{899D0DE0-0C39-41A0-8165-BE42EABFA070}"/>
    <cellStyle name="Normal 5 9 5 11 2" xfId="7350" xr:uid="{7C861F9D-4A14-4859-A06E-A1FFBAFF115C}"/>
    <cellStyle name="Normal 5 9 5 11 2 2" xfId="7351" xr:uid="{01291448-1F36-4733-91AF-DA34DF983BF3}"/>
    <cellStyle name="Normal 5 9 5 11 3" xfId="7352" xr:uid="{8818A1B9-08E7-4695-A73A-D040B2E5D8C2}"/>
    <cellStyle name="Normal 5 9 5 11 3 2" xfId="7353" xr:uid="{99875708-416A-42A5-BFE9-A732DEB8E331}"/>
    <cellStyle name="Normal 5 9 5 11 4" xfId="7354" xr:uid="{9BE16FFB-7E6E-4B90-AC9D-8ADF6734373E}"/>
    <cellStyle name="Normal 5 9 5 12" xfId="7355" xr:uid="{956B79B3-1475-48D2-9704-C1BE7E923209}"/>
    <cellStyle name="Normal 5 9 5 12 2" xfId="7356" xr:uid="{9775492A-8D3E-4231-99F0-C31B18D9976B}"/>
    <cellStyle name="Normal 5 9 5 12 2 2" xfId="7357" xr:uid="{815EC551-6CFC-44FE-995A-4538FAFD7BE4}"/>
    <cellStyle name="Normal 5 9 5 12 3" xfId="7358" xr:uid="{623265F7-62CA-4687-B098-29B45779564A}"/>
    <cellStyle name="Normal 5 9 5 12 3 2" xfId="7359" xr:uid="{E643F7EB-7EA6-47E2-B703-438E8ED894F1}"/>
    <cellStyle name="Normal 5 9 5 12 4" xfId="7360" xr:uid="{806E9093-C51C-49A9-81E2-A0948553D16E}"/>
    <cellStyle name="Normal 5 9 5 13" xfId="7361" xr:uid="{C09E5C8E-63A1-48D0-90DE-8DAB27F5C4E4}"/>
    <cellStyle name="Normal 5 9 5 13 2" xfId="7362" xr:uid="{F7D71F4E-467E-4BEC-8607-FF7ABD3E131F}"/>
    <cellStyle name="Normal 5 9 5 14" xfId="7363" xr:uid="{AF5DB962-4AF0-4AFA-85B6-662A90CE666F}"/>
    <cellStyle name="Normal 5 9 5 14 2" xfId="7364" xr:uid="{6752A009-8A57-4496-BF4E-FB1AF875A8E8}"/>
    <cellStyle name="Normal 5 9 5 15" xfId="7365" xr:uid="{2E812885-CB41-44AD-9974-A75000852625}"/>
    <cellStyle name="Normal 5 9 5 15 2" xfId="7366" xr:uid="{16AD4A0E-A7AC-456A-997C-724F0838E528}"/>
    <cellStyle name="Normal 5 9 5 16" xfId="7367" xr:uid="{E6EE5191-B232-4C9D-95C4-58882A8F4BA7}"/>
    <cellStyle name="Normal 5 9 5 16 2" xfId="7368" xr:uid="{35DAD9D5-7E88-4247-95A3-C9D5A84E3969}"/>
    <cellStyle name="Normal 5 9 5 17" xfId="7369" xr:uid="{C9CD3535-927F-4A97-93FE-2B3C97F7964F}"/>
    <cellStyle name="Normal 5 9 5 17 2" xfId="7370" xr:uid="{AE3EB36D-BB52-4033-A6C4-4A69E2023EA5}"/>
    <cellStyle name="Normal 5 9 5 18" xfId="7371" xr:uid="{5F16E25A-8739-4059-9F6D-BCEB35034A39}"/>
    <cellStyle name="Normal 5 9 5 2" xfId="7372" xr:uid="{A8410A96-EECE-4D57-8B4D-E516F855AA98}"/>
    <cellStyle name="Normal 5 9 5 2 2" xfId="7373" xr:uid="{710FC01D-A87A-4466-AF79-4A4BBA1F684E}"/>
    <cellStyle name="Normal 5 9 5 2 2 2" xfId="7374" xr:uid="{04961D4F-FCD8-4F3E-8F4A-61B90BB62008}"/>
    <cellStyle name="Normal 5 9 5 2 3" xfId="7375" xr:uid="{203D1DEE-EA4F-4835-A07B-AA61CC21BD95}"/>
    <cellStyle name="Normal 5 9 5 2 3 2" xfId="7376" xr:uid="{4CDC81E5-4D89-4BD4-8D8F-2E8BCB267238}"/>
    <cellStyle name="Normal 5 9 5 2 4" xfId="7377" xr:uid="{37A17C5D-AF22-4980-A1F5-7DE6EBBBB209}"/>
    <cellStyle name="Normal 5 9 5 3" xfId="7378" xr:uid="{6FEC3093-7A8B-423F-ABE5-EFC2B764C20A}"/>
    <cellStyle name="Normal 5 9 5 3 2" xfId="7379" xr:uid="{F93FE2CF-8A70-471C-BEEA-255DEC3D4CA7}"/>
    <cellStyle name="Normal 5 9 5 3 2 2" xfId="7380" xr:uid="{38418FA6-68B7-460D-9DDB-3C30F7AA0DF9}"/>
    <cellStyle name="Normal 5 9 5 3 3" xfId="7381" xr:uid="{3E8197BA-A649-4F5E-B1EE-9C0ADE07E5DD}"/>
    <cellStyle name="Normal 5 9 5 3 3 2" xfId="7382" xr:uid="{EA8E622E-CD28-45A8-B9ED-960FA3BF5E5F}"/>
    <cellStyle name="Normal 5 9 5 3 4" xfId="7383" xr:uid="{718802E3-AC9C-45B2-900A-D4DEC8ACD4E2}"/>
    <cellStyle name="Normal 5 9 5 4" xfId="7384" xr:uid="{45CC90DC-5EB3-4B97-BAEB-6746CDB4998A}"/>
    <cellStyle name="Normal 5 9 5 4 2" xfId="7385" xr:uid="{B3AA2806-1A7E-4D08-AAFE-881BDD720C16}"/>
    <cellStyle name="Normal 5 9 5 4 2 2" xfId="7386" xr:uid="{ADD4925F-3453-4EB2-9FD3-0C40656CFB66}"/>
    <cellStyle name="Normal 5 9 5 4 3" xfId="7387" xr:uid="{4162501B-BA03-44CB-8FF0-FD0E53CF397D}"/>
    <cellStyle name="Normal 5 9 5 4 3 2" xfId="7388" xr:uid="{16C5348C-9597-4196-BB29-3205BB23C61D}"/>
    <cellStyle name="Normal 5 9 5 4 4" xfId="7389" xr:uid="{779D1CAB-8164-495E-A72A-91A4ADD767BE}"/>
    <cellStyle name="Normal 5 9 5 5" xfId="7390" xr:uid="{2D9260F8-8C66-4AC0-A7FC-7722E10A1BBB}"/>
    <cellStyle name="Normal 5 9 5 5 2" xfId="7391" xr:uid="{994493DB-6F95-4EB0-BBBE-6D68204417B3}"/>
    <cellStyle name="Normal 5 9 5 5 2 2" xfId="7392" xr:uid="{E6D0438E-4D88-48EA-93AC-03210370ADC2}"/>
    <cellStyle name="Normal 5 9 5 5 3" xfId="7393" xr:uid="{11A196C0-ADC9-437B-846C-FA844FB272A8}"/>
    <cellStyle name="Normal 5 9 5 5 3 2" xfId="7394" xr:uid="{0CD679C8-4A0C-4B9D-A5A6-CC03A0EEC59A}"/>
    <cellStyle name="Normal 5 9 5 5 4" xfId="7395" xr:uid="{22CADA8B-AE95-4266-8EE1-C74B02285CD9}"/>
    <cellStyle name="Normal 5 9 5 6" xfId="7396" xr:uid="{6B3625DB-CE05-4669-A989-8197C309DA3A}"/>
    <cellStyle name="Normal 5 9 5 6 2" xfId="7397" xr:uid="{A67D57E9-0FEF-497E-84C3-D4E2026904CE}"/>
    <cellStyle name="Normal 5 9 5 6 2 2" xfId="7398" xr:uid="{004E0AAF-DA1F-4839-A1D9-B55B70C333B7}"/>
    <cellStyle name="Normal 5 9 5 6 3" xfId="7399" xr:uid="{F8F30346-D7D1-4E0D-AC45-5895CD2DA5FC}"/>
    <cellStyle name="Normal 5 9 5 6 3 2" xfId="7400" xr:uid="{8265BAAB-8E6D-43E4-B6E1-5BA307E364A8}"/>
    <cellStyle name="Normal 5 9 5 6 4" xfId="7401" xr:uid="{030D4FF7-3AED-4583-86FC-488F47901BE0}"/>
    <cellStyle name="Normal 5 9 5 7" xfId="7402" xr:uid="{55EC5439-B103-4AD3-8C9C-944866CFF5AD}"/>
    <cellStyle name="Normal 5 9 5 7 2" xfId="7403" xr:uid="{79310A86-E223-4BC3-95D1-E398BF58A7DC}"/>
    <cellStyle name="Normal 5 9 5 7 2 2" xfId="7404" xr:uid="{0CE8B46A-C9D9-4222-922D-466C6D5D9007}"/>
    <cellStyle name="Normal 5 9 5 7 3" xfId="7405" xr:uid="{DD1EC313-0E9C-4978-9E96-901D95C387DB}"/>
    <cellStyle name="Normal 5 9 5 7 3 2" xfId="7406" xr:uid="{C80B0EDF-B2EB-49B0-86BE-D1F76021D909}"/>
    <cellStyle name="Normal 5 9 5 7 4" xfId="7407" xr:uid="{695E07BE-F0F0-4BC3-A718-A485898F511B}"/>
    <cellStyle name="Normal 5 9 5 8" xfId="7408" xr:uid="{5F615D0A-C3D0-4BF4-B2BD-8A62BDEA311C}"/>
    <cellStyle name="Normal 5 9 5 8 2" xfId="7409" xr:uid="{F45C723F-EEEA-4DAC-9E51-521DC5678372}"/>
    <cellStyle name="Normal 5 9 5 8 2 2" xfId="7410" xr:uid="{D7351316-B2DA-421D-A954-E49B1E4DCDC1}"/>
    <cellStyle name="Normal 5 9 5 8 3" xfId="7411" xr:uid="{AD8C02F7-90FE-4DB8-B0BF-2DDF3DD56057}"/>
    <cellStyle name="Normal 5 9 5 8 3 2" xfId="7412" xr:uid="{FF248578-C716-4B4A-9A2B-D44E27B9AA01}"/>
    <cellStyle name="Normal 5 9 5 8 4" xfId="7413" xr:uid="{D1964140-5979-4421-934F-9FADBC2DA80A}"/>
    <cellStyle name="Normal 5 9 5 9" xfId="7414" xr:uid="{ABB399F7-9376-4B18-94B1-B321E4652671}"/>
    <cellStyle name="Normal 5 9 5 9 2" xfId="7415" xr:uid="{4E85D492-5B0C-4681-A350-51B5E38CE18B}"/>
    <cellStyle name="Normal 5 9 5 9 2 2" xfId="7416" xr:uid="{99AA5CE3-152E-4CA2-9E51-2E337F6FA4FE}"/>
    <cellStyle name="Normal 5 9 5 9 3" xfId="7417" xr:uid="{B50ED6C9-096A-420B-9745-C16F1BEA0D8C}"/>
    <cellStyle name="Normal 5 9 5 9 3 2" xfId="7418" xr:uid="{377359A7-3281-4BC5-B421-D010473EE2B6}"/>
    <cellStyle name="Normal 5 9 5 9 4" xfId="7419" xr:uid="{4565B9C0-8863-48D0-8AA2-DAE916E3E2F3}"/>
    <cellStyle name="Normal 5 9 6" xfId="7420" xr:uid="{CD58617E-6E56-4278-9BC6-2038C8A6728B}"/>
    <cellStyle name="Normal 50" xfId="10282" xr:uid="{F6BED703-832E-4CC8-A307-7F628C6CAD6E}"/>
    <cellStyle name="Normal 50 2" xfId="10882" xr:uid="{20146D9A-C355-4818-8FD4-B761523857A0}"/>
    <cellStyle name="Normal 50 3" xfId="10881" xr:uid="{C6D70AE4-C4AE-4928-9600-2B59F08D238A}"/>
    <cellStyle name="Normal 50 4" xfId="12969" xr:uid="{6D43CB9D-1B29-455A-B723-3FFA477158F8}"/>
    <cellStyle name="Normal 51" xfId="10283" xr:uid="{D3B73828-DFF8-4A4D-8577-180293F5F131}"/>
    <cellStyle name="Normal 51 2" xfId="10884" xr:uid="{ACAEFFD0-36CA-458B-8609-D0830E37E234}"/>
    <cellStyle name="Normal 51 3" xfId="10883" xr:uid="{D12DE8D1-3F63-479A-A972-57E1113C2B56}"/>
    <cellStyle name="Normal 51 4" xfId="12970" xr:uid="{1AC463A8-4A11-46E4-9D93-84D492392B8B}"/>
    <cellStyle name="Normal 52" xfId="10284" xr:uid="{37BE4371-7A5C-4794-834B-FE7497D2FAFC}"/>
    <cellStyle name="Normal 52 2" xfId="10885" xr:uid="{132D9A57-0A8D-47DF-8340-EBE31F6515AA}"/>
    <cellStyle name="Normal 52 3" xfId="12971" xr:uid="{D0E619F1-437C-43DD-83E6-E61189D04250}"/>
    <cellStyle name="Normal 53" xfId="10285" xr:uid="{4A8F14F5-6EEF-4644-8E50-FE2071E502C0}"/>
    <cellStyle name="Normal 53 2" xfId="10887" xr:uid="{D7DE4500-0E6D-4ACA-A44E-9C4CE52D8EE3}"/>
    <cellStyle name="Normal 53 3" xfId="10886" xr:uid="{218E70AB-7FBB-4D33-A600-666880CC4600}"/>
    <cellStyle name="Normal 53 4" xfId="12972" xr:uid="{040999E8-8314-4AAB-AEC8-47624FD2ED9F}"/>
    <cellStyle name="Normal 54" xfId="10287" xr:uid="{D1EA56A2-EC49-4DA4-8EB6-8DF5CE3DFCDB}"/>
    <cellStyle name="Normal 54 2" xfId="10889" xr:uid="{7FC225D7-FB95-494B-BC80-59A2C8059326}"/>
    <cellStyle name="Normal 54 3" xfId="10888" xr:uid="{5FB1698A-709A-4840-B089-4C4B58018D4C}"/>
    <cellStyle name="Normal 54 4" xfId="12973" xr:uid="{0C8CA1AC-9AA1-44F6-B2A7-803DF73BCAA6}"/>
    <cellStyle name="Normal 55" xfId="10288" xr:uid="{84F2D443-5D23-4CB4-A96F-2A86D3EE3AC1}"/>
    <cellStyle name="Normal 55 2" xfId="10891" xr:uid="{26A3BCCA-09A7-462F-BE57-A1F7FDA3A4AD}"/>
    <cellStyle name="Normal 55 2 2" xfId="12975" xr:uid="{ABAB213B-6B94-4AC0-8E24-757A6B5AE359}"/>
    <cellStyle name="Normal 55 3" xfId="10890" xr:uid="{975CC02E-B4E0-4E87-9389-800E42E817FF}"/>
    <cellStyle name="Normal 55 4" xfId="12974" xr:uid="{9A4BEC9F-23B2-41C7-A803-2F8B96B353AA}"/>
    <cellStyle name="Normal 56" xfId="10289" xr:uid="{074D2EDF-9A6C-4A44-A155-B1133DC7D984}"/>
    <cellStyle name="Normal 56 2" xfId="10892" xr:uid="{D1C14973-AFF6-4452-80A9-80BCA834912E}"/>
    <cellStyle name="Normal 56 2 2" xfId="12977" xr:uid="{13FD7DB7-34C7-4C91-9934-FE3469FAA5FD}"/>
    <cellStyle name="Normal 56 3" xfId="12976" xr:uid="{C2D848CA-9E56-4E59-8FF1-994AA73CA608}"/>
    <cellStyle name="Normal 57" xfId="10893" xr:uid="{B94B9E8A-4613-4239-9756-8461AD504725}"/>
    <cellStyle name="Normal 57 2" xfId="11375" xr:uid="{3FDA0069-6A2A-42C5-91FF-9583199483F8}"/>
    <cellStyle name="Normal 57 3" xfId="12978" xr:uid="{7C2F6CE4-4D0D-47A5-A3F8-E2EEBDBADD29}"/>
    <cellStyle name="Normal 58" xfId="10894" xr:uid="{8A73608D-A69D-495D-9FD0-9C409263F711}"/>
    <cellStyle name="Normal 58 2" xfId="11377" xr:uid="{601376B4-2844-4598-8A38-3B38EB0D4986}"/>
    <cellStyle name="Normal 58 3" xfId="12979" xr:uid="{DAB37032-1B89-4D32-9458-58AF85B4EE99}"/>
    <cellStyle name="Normal 59" xfId="10895" xr:uid="{8A514E59-0483-4FBD-8134-04297A1FA754}"/>
    <cellStyle name="Normal 59 2" xfId="11344" xr:uid="{7213CF5F-039E-451D-89E2-D1CD3213AC13}"/>
    <cellStyle name="Normal 59 3" xfId="12980" xr:uid="{09360C79-6C06-4E8E-A30C-76E24345DA92}"/>
    <cellStyle name="Normal 6" xfId="67" xr:uid="{00000000-0005-0000-0000-000043000000}"/>
    <cellStyle name="Normal 6 10" xfId="7421" xr:uid="{59B3503D-7B2B-47FF-A57D-8858B684DB0A}"/>
    <cellStyle name="Normal 6 10 2" xfId="7422" xr:uid="{9ED21B18-4EAF-4723-AC1B-3F420787790C}"/>
    <cellStyle name="Normal 6 10 2 2" xfId="7423" xr:uid="{78D265CC-E416-4161-B742-0769EF1A74F5}"/>
    <cellStyle name="Normal 6 10 2 2 2" xfId="7424" xr:uid="{6E9EA82E-0A08-4F64-A86E-67ED377545C0}"/>
    <cellStyle name="Normal 6 10 2 2 2 2" xfId="7425" xr:uid="{899ADD96-01C2-43A5-8961-51DC44DEF7DF}"/>
    <cellStyle name="Normal 6 10 2 2 3" xfId="7426" xr:uid="{713EED68-AA0E-4AFD-A776-F2A221C309B0}"/>
    <cellStyle name="Normal 6 10 2 2 3 2" xfId="7427" xr:uid="{03DE93A4-B652-444F-A658-9F19527CDE0F}"/>
    <cellStyle name="Normal 6 10 2 2 4" xfId="7428" xr:uid="{4087EEC9-C195-4AE0-A2D5-0303314B6E5C}"/>
    <cellStyle name="Normal 6 10 2 3" xfId="7429" xr:uid="{A0861FDC-3947-405C-9B67-10CF90FBBD25}"/>
    <cellStyle name="Normal 6 10 2 3 2" xfId="7430" xr:uid="{88DA95FD-0865-4519-AA30-380607AF5425}"/>
    <cellStyle name="Normal 6 10 2 3 2 2" xfId="7431" xr:uid="{CFAC1097-2453-4D36-B050-46F3EBD51F7C}"/>
    <cellStyle name="Normal 6 10 2 3 3" xfId="7432" xr:uid="{9573642C-2F6A-49DE-AD12-AA3285D0F922}"/>
    <cellStyle name="Normal 6 10 2 3 3 2" xfId="7433" xr:uid="{2489CA94-9ED4-4DEC-96B4-E6CF9DF36C52}"/>
    <cellStyle name="Normal 6 10 2 3 4" xfId="7434" xr:uid="{C7DEF156-C3FC-437D-AAD8-744D87DA7F47}"/>
    <cellStyle name="Normal 6 10 2 4" xfId="7435" xr:uid="{F9BF5591-195A-4ECE-ACE4-C8F0C3E93E1F}"/>
    <cellStyle name="Normal 6 10 2 4 2" xfId="7436" xr:uid="{D29A36F9-ABB0-4FF9-AD61-9A4E08884372}"/>
    <cellStyle name="Normal 6 10 2 5" xfId="7437" xr:uid="{EE1777DE-A5F4-41E7-AA08-4E51C861B444}"/>
    <cellStyle name="Normal 6 10 2 5 2" xfId="7438" xr:uid="{B6A6DD9B-F2AD-423C-9E9C-0699104448F5}"/>
    <cellStyle name="Normal 6 10 2 6" xfId="7439" xr:uid="{B6532930-D8DF-40BD-97B4-225A0FB07120}"/>
    <cellStyle name="Normal 6 10 2 6 2" xfId="7440" xr:uid="{DC29C0E2-F0FF-4185-BAFD-DA6E6EC95F77}"/>
    <cellStyle name="Normal 6 10 2 7" xfId="7441" xr:uid="{81D1428C-F746-4084-B0E2-304EBBC4245E}"/>
    <cellStyle name="Normal 6 10 2 7 2" xfId="7442" xr:uid="{FBEA32E8-1863-448D-9107-AB7BFC3A441D}"/>
    <cellStyle name="Normal 6 10 2 8" xfId="7443" xr:uid="{1A95521D-E3F7-4F68-94FD-014024270EBB}"/>
    <cellStyle name="Normal 6 10 2 8 2" xfId="7444" xr:uid="{B97138BD-7BA7-471A-A529-AE8C76956E4D}"/>
    <cellStyle name="Normal 6 10 2 9" xfId="7445" xr:uid="{7AF4F282-FFA9-47F6-BA52-7DD13E3C7464}"/>
    <cellStyle name="Normal 6 10 3" xfId="7446" xr:uid="{FCC97966-C1F2-4E77-8C4A-59981D6BD4DE}"/>
    <cellStyle name="Normal 6 10 3 2" xfId="7447" xr:uid="{3A64BC83-4240-4325-A13C-633AECD60247}"/>
    <cellStyle name="Normal 6 10 3 2 2" xfId="7448" xr:uid="{D40B5984-B694-483F-9F4C-3F66D93EDD85}"/>
    <cellStyle name="Normal 6 10 3 2 2 2" xfId="7449" xr:uid="{C317F819-FD49-4FDA-B5CC-8E51A82FFFB7}"/>
    <cellStyle name="Normal 6 10 3 2 3" xfId="7450" xr:uid="{7FCB31DE-5FFC-4D24-AC89-339721E7B029}"/>
    <cellStyle name="Normal 6 10 3 2 3 2" xfId="7451" xr:uid="{77FE2B8B-DA78-4E33-8405-78236CD03E25}"/>
    <cellStyle name="Normal 6 10 3 2 4" xfId="7452" xr:uid="{0E3D6CB9-F647-4D79-982E-16035879251C}"/>
    <cellStyle name="Normal 6 10 3 3" xfId="7453" xr:uid="{909B2010-D94D-4CED-831D-B15D4C58F27C}"/>
    <cellStyle name="Normal 6 10 3 3 2" xfId="7454" xr:uid="{04A7B404-5441-40D5-BC4E-B49352F1712D}"/>
    <cellStyle name="Normal 6 10 3 3 2 2" xfId="7455" xr:uid="{8DFAC532-81CB-4D9D-B784-E6D79817B2FD}"/>
    <cellStyle name="Normal 6 10 3 3 3" xfId="7456" xr:uid="{7F7B592F-7B30-46FF-9FBE-AC45C14CBA8F}"/>
    <cellStyle name="Normal 6 10 3 3 3 2" xfId="7457" xr:uid="{D315594B-CF50-4865-8E96-7E32449DFCC1}"/>
    <cellStyle name="Normal 6 10 3 3 4" xfId="7458" xr:uid="{1BB1900D-7092-4F40-A220-B95B62F0F1DC}"/>
    <cellStyle name="Normal 6 10 3 4" xfId="7459" xr:uid="{A1E31B3B-C4C4-4859-B889-2ECA626D9471}"/>
    <cellStyle name="Normal 6 10 3 4 2" xfId="7460" xr:uid="{6CE30489-0664-4F47-9A06-1A39A76A794C}"/>
    <cellStyle name="Normal 6 10 3 5" xfId="7461" xr:uid="{04AB3A4B-FB4B-44CB-84B5-9B00C8520DDF}"/>
    <cellStyle name="Normal 6 10 3 5 2" xfId="7462" xr:uid="{F5945E7C-7477-4CC7-A604-2244FC018827}"/>
    <cellStyle name="Normal 6 10 3 6" xfId="7463" xr:uid="{107E2994-4000-49E0-A2D8-112D5539B9DE}"/>
    <cellStyle name="Normal 6 10 3 6 2" xfId="7464" xr:uid="{6F711821-BBB4-4B53-8781-FFAEA377E2F6}"/>
    <cellStyle name="Normal 6 10 3 7" xfId="7465" xr:uid="{DE9837F8-9A74-4D55-B17D-84AA19A41037}"/>
    <cellStyle name="Normal 6 10 3 7 2" xfId="7466" xr:uid="{0601902A-1B19-4EC7-BE5C-34E21C5F1E2C}"/>
    <cellStyle name="Normal 6 10 3 8" xfId="7467" xr:uid="{FB64DD93-295F-4FCE-AEC3-CFDAC85616B8}"/>
    <cellStyle name="Normal 6 10 3 8 2" xfId="7468" xr:uid="{607C3F0F-7215-4778-867D-69B62AB7DCC0}"/>
    <cellStyle name="Normal 6 10 3 9" xfId="7469" xr:uid="{4C9C4AE4-5E03-42F5-8548-CA5A7C0E1B59}"/>
    <cellStyle name="Normal 6 10 4" xfId="7470" xr:uid="{0D26AE93-A2B7-4EE1-B676-FCC08BAF4BC0}"/>
    <cellStyle name="Normal 6 10 4 2" xfId="7471" xr:uid="{5B6D5C35-5987-4960-BD2E-445E519D70E2}"/>
    <cellStyle name="Normal 6 10 4 2 2" xfId="7472" xr:uid="{DF692C45-2436-4943-AE3A-19173719CDC6}"/>
    <cellStyle name="Normal 6 10 4 2 2 2" xfId="7473" xr:uid="{9EAE801A-249A-4B39-8BE7-577C0599F4B2}"/>
    <cellStyle name="Normal 6 10 4 2 3" xfId="7474" xr:uid="{872739A0-D9AA-4C4C-B0C5-DCA7AB1BFA80}"/>
    <cellStyle name="Normal 6 10 4 2 3 2" xfId="7475" xr:uid="{1FD92D54-D9FF-4279-8AE5-B4A3EC36C98B}"/>
    <cellStyle name="Normal 6 10 4 2 4" xfId="7476" xr:uid="{8D63B02C-DD99-4200-AF66-F63194B92582}"/>
    <cellStyle name="Normal 6 10 4 3" xfId="7477" xr:uid="{295EA6B9-84A2-4DC3-A3D4-621121127CC3}"/>
    <cellStyle name="Normal 6 10 4 3 2" xfId="7478" xr:uid="{77EC4254-1CBD-4908-B027-8ED9273E6305}"/>
    <cellStyle name="Normal 6 10 4 3 2 2" xfId="7479" xr:uid="{8D0FF1D4-1E08-4713-B8E5-50AC15466F5F}"/>
    <cellStyle name="Normal 6 10 4 3 3" xfId="7480" xr:uid="{4571C0E6-8058-4E0F-A397-96B547C340B3}"/>
    <cellStyle name="Normal 6 10 4 3 3 2" xfId="7481" xr:uid="{C77717FA-600B-4DB2-A596-308B77C13417}"/>
    <cellStyle name="Normal 6 10 4 3 4" xfId="7482" xr:uid="{E9D22FEE-BE9E-4B3E-80A0-889AF94DE115}"/>
    <cellStyle name="Normal 6 10 4 4" xfId="7483" xr:uid="{DD9D7CA6-D2EB-496E-8409-38F7FF7BF35E}"/>
    <cellStyle name="Normal 6 10 4 4 2" xfId="7484" xr:uid="{FC47E5C8-B7DC-4FE3-9CA7-36F609C438A9}"/>
    <cellStyle name="Normal 6 10 4 5" xfId="7485" xr:uid="{D663A1A3-83A8-4C7E-B4DE-1ADE38D40C93}"/>
    <cellStyle name="Normal 6 10 4 5 2" xfId="7486" xr:uid="{B1E11347-5443-4696-96B9-2937A775F54E}"/>
    <cellStyle name="Normal 6 10 4 6" xfId="7487" xr:uid="{10A8CB29-88A2-4AFB-8EE0-7067F7BEC331}"/>
    <cellStyle name="Normal 6 10 4 6 2" xfId="7488" xr:uid="{25FCEECE-CD90-48DF-8F52-B0DE003158B8}"/>
    <cellStyle name="Normal 6 10 4 7" xfId="7489" xr:uid="{5E0EE50D-441A-48C0-8E67-A586AAB9F9BD}"/>
    <cellStyle name="Normal 6 10 4 7 2" xfId="7490" xr:uid="{E32FF76E-E5C1-4C8B-B08A-AD8DDF5F3416}"/>
    <cellStyle name="Normal 6 10 4 8" xfId="7491" xr:uid="{DAB3F0E7-FB6E-4D97-9E73-1DA494EEA19C}"/>
    <cellStyle name="Normal 6 10 4 8 2" xfId="7492" xr:uid="{ADA4C148-97B0-4929-BE37-53F7E33F5C16}"/>
    <cellStyle name="Normal 6 10 4 9" xfId="7493" xr:uid="{E13FE20F-91C7-4516-BAA5-BAE4D8B26C7C}"/>
    <cellStyle name="Normal 6 10 5" xfId="7494" xr:uid="{65FB7C1E-3BC1-4EA1-9751-6777B79E6A90}"/>
    <cellStyle name="Normal 6 10 5 2" xfId="7495" xr:uid="{BDCB8461-C2C5-41F5-A6D4-620177F5E553}"/>
    <cellStyle name="Normal 6 10 5 2 2" xfId="7496" xr:uid="{3C776AD8-9C95-49E1-B0C3-C2A645DF6532}"/>
    <cellStyle name="Normal 6 10 5 2 2 2" xfId="7497" xr:uid="{487A32F4-E36A-44E0-9AAA-67514122D5BE}"/>
    <cellStyle name="Normal 6 10 5 2 3" xfId="7498" xr:uid="{CE3E50FF-5973-4571-AABA-71AEA9A58F98}"/>
    <cellStyle name="Normal 6 10 5 2 3 2" xfId="7499" xr:uid="{E886FCDB-3C53-470A-8D79-E3810E7879DE}"/>
    <cellStyle name="Normal 6 10 5 2 4" xfId="7500" xr:uid="{132B94ED-4A0D-47B1-AB41-BE84C83B47B6}"/>
    <cellStyle name="Normal 6 10 5 3" xfId="7501" xr:uid="{18201725-8234-4664-9897-D7A0E3754FED}"/>
    <cellStyle name="Normal 6 10 5 3 2" xfId="7502" xr:uid="{5E6303B0-6942-46B3-9824-588AA58A4AF0}"/>
    <cellStyle name="Normal 6 10 5 3 2 2" xfId="7503" xr:uid="{4A548E04-FE08-49D4-B7A8-D6D421C7EFDF}"/>
    <cellStyle name="Normal 6 10 5 3 3" xfId="7504" xr:uid="{21E58C3E-CAEB-45AF-832F-F2D767CC564A}"/>
    <cellStyle name="Normal 6 10 5 3 3 2" xfId="7505" xr:uid="{4CC6688F-0882-48F4-8B24-5BBE098A79C8}"/>
    <cellStyle name="Normal 6 10 5 3 4" xfId="7506" xr:uid="{1BC648AB-C094-4E7A-B99A-BAE53E7163C3}"/>
    <cellStyle name="Normal 6 10 5 4" xfId="7507" xr:uid="{31260604-9759-482B-8482-1C57E034311D}"/>
    <cellStyle name="Normal 6 10 5 4 2" xfId="7508" xr:uid="{6CED530B-BD53-47AC-B73C-46829AB9CCF0}"/>
    <cellStyle name="Normal 6 10 5 5" xfId="7509" xr:uid="{46D8E702-8F20-4990-B303-1A1BD61F9014}"/>
    <cellStyle name="Normal 6 10 5 5 2" xfId="7510" xr:uid="{55AFD633-F0C1-45E5-8C72-8E5AD7101455}"/>
    <cellStyle name="Normal 6 10 5 6" xfId="7511" xr:uid="{3317E78C-8C0E-4277-ADB1-8A26CABBD33F}"/>
    <cellStyle name="Normal 6 10 5 6 2" xfId="7512" xr:uid="{E16296F7-A94A-46C2-8C6C-4CB0F0EAB2A0}"/>
    <cellStyle name="Normal 6 10 5 7" xfId="7513" xr:uid="{B31BEE9F-75B1-4060-A1C4-4A0D2D92BC7A}"/>
    <cellStyle name="Normal 6 10 5 7 2" xfId="7514" xr:uid="{9E9592BC-CA00-4FCB-8889-F603BFB4173C}"/>
    <cellStyle name="Normal 6 10 5 8" xfId="7515" xr:uid="{9C1F9B8A-B27A-4566-A15D-19D757D9AB42}"/>
    <cellStyle name="Normal 6 10 5 8 2" xfId="7516" xr:uid="{F979CC28-B942-4C8D-9F82-2CFFFC433029}"/>
    <cellStyle name="Normal 6 10 5 9" xfId="7517" xr:uid="{49BB680B-3C2C-4985-9B0D-293CE87946AA}"/>
    <cellStyle name="Normal 6 10 6" xfId="7518" xr:uid="{D33FC4C5-C54C-4715-BB2A-80F15986862D}"/>
    <cellStyle name="Normal 6 11" xfId="7519" xr:uid="{886D1ED8-3195-4145-AEDA-020A33D55607}"/>
    <cellStyle name="Normal 6 11 2" xfId="7520" xr:uid="{16F8B9EA-98AE-43E9-9F17-400F30B14B3F}"/>
    <cellStyle name="Normal 6 12" xfId="7521" xr:uid="{71C3A292-F824-4E8E-83A2-3C4BBF423E2C}"/>
    <cellStyle name="Normal 6 12 2" xfId="7522" xr:uid="{F075A496-A6A7-4E43-A625-66629610C7F7}"/>
    <cellStyle name="Normal 6 13" xfId="7523" xr:uid="{9BC6AA52-6669-4213-89F9-26C558C96C50}"/>
    <cellStyle name="Normal 6 13 2" xfId="7524" xr:uid="{93911344-92B3-4C1D-8AAF-36B349EA53F4}"/>
    <cellStyle name="Normal 6 13 2 2" xfId="7525" xr:uid="{77D96F7C-0A11-4CBF-AE5F-9ED5F477E1FB}"/>
    <cellStyle name="Normal 6 13 3" xfId="7526" xr:uid="{9E837F4E-E40C-4333-AB03-CFD672D955F2}"/>
    <cellStyle name="Normal 6 13 3 2" xfId="7527" xr:uid="{FCE3455D-0F5D-4495-9702-6A7CBE039689}"/>
    <cellStyle name="Normal 6 13 4" xfId="7528" xr:uid="{5888BB14-1DBB-4B68-8B6D-B575FFC8EC3C}"/>
    <cellStyle name="Normal 6 14" xfId="7529" xr:uid="{4219F78E-6D2B-4DD8-96E0-3CDDD3D170EA}"/>
    <cellStyle name="Normal 6 14 2" xfId="7530" xr:uid="{4F20607E-43BD-42A6-9873-EC908BE8238C}"/>
    <cellStyle name="Normal 6 14 2 2" xfId="7531" xr:uid="{81E2239B-2CE9-4DE6-ACF9-77424DC95E10}"/>
    <cellStyle name="Normal 6 14 3" xfId="7532" xr:uid="{256FB54F-F9C9-455C-938E-5F31269D2293}"/>
    <cellStyle name="Normal 6 14 3 2" xfId="7533" xr:uid="{C122793B-05C1-413F-A3C3-2FEB774B6153}"/>
    <cellStyle name="Normal 6 14 4" xfId="7534" xr:uid="{A0A5A681-C6D1-4AC0-83E6-A62FB23ABB4A}"/>
    <cellStyle name="Normal 6 15" xfId="7535" xr:uid="{F11CF3B5-B825-4AB1-8715-FE4E4D6A3908}"/>
    <cellStyle name="Normal 6 15 2" xfId="7536" xr:uid="{8E9A36CC-9D34-44F8-B569-C232352F4852}"/>
    <cellStyle name="Normal 6 15 2 2" xfId="7537" xr:uid="{AD67E022-C908-4371-B70B-B9FCF62633EF}"/>
    <cellStyle name="Normal 6 15 3" xfId="7538" xr:uid="{491558C2-D41B-4286-A904-74FDBC8F59FC}"/>
    <cellStyle name="Normal 6 15 3 2" xfId="7539" xr:uid="{8C81CF74-0241-4907-A4F4-D79D7AD4756B}"/>
    <cellStyle name="Normal 6 15 4" xfId="7540" xr:uid="{23331931-DADC-4422-AEA6-9C46A90F7977}"/>
    <cellStyle name="Normal 6 16" xfId="7541" xr:uid="{50E4BBB8-0C74-4B87-9D28-CA926B360D2B}"/>
    <cellStyle name="Normal 6 16 2" xfId="7542" xr:uid="{6A6DF781-EA83-48DD-8005-5B6FF28C848B}"/>
    <cellStyle name="Normal 6 16 2 2" xfId="7543" xr:uid="{1E136F1D-7D9E-4CA7-9D89-9FF3E28E80A6}"/>
    <cellStyle name="Normal 6 16 3" xfId="7544" xr:uid="{D554AFC3-BF24-41F9-86EA-DCAE3E3622B1}"/>
    <cellStyle name="Normal 6 16 3 2" xfId="7545" xr:uid="{3EB2FAC7-CF82-4FEE-B554-62DCCF9937D4}"/>
    <cellStyle name="Normal 6 16 4" xfId="7546" xr:uid="{09050995-A32B-478D-ABEB-81EE55A822DE}"/>
    <cellStyle name="Normal 6 17" xfId="7547" xr:uid="{A2CEF4FC-B4A4-42CF-A046-A758660B8FC2}"/>
    <cellStyle name="Normal 6 17 2" xfId="7548" xr:uid="{8FC09052-2BF5-454E-A6AF-4709ACE1F356}"/>
    <cellStyle name="Normal 6 17 2 2" xfId="7549" xr:uid="{4A7F1005-03A0-406E-A77D-4A8A2F4DAE66}"/>
    <cellStyle name="Normal 6 17 3" xfId="7550" xr:uid="{BB21640D-34F7-4DAC-A672-E74533AD6438}"/>
    <cellStyle name="Normal 6 17 3 2" xfId="7551" xr:uid="{A46D9E8E-E072-46C0-9FD4-DF5B828D5526}"/>
    <cellStyle name="Normal 6 17 4" xfId="7552" xr:uid="{F4E33395-DA82-4BD0-A88C-E56CBD5678F1}"/>
    <cellStyle name="Normal 6 18" xfId="7553" xr:uid="{51B6D9D8-B8A3-4F46-95F0-85D523DBE1E1}"/>
    <cellStyle name="Normal 6 18 2" xfId="7554" xr:uid="{980EECE0-EF91-4566-9D55-42693700F706}"/>
    <cellStyle name="Normal 6 18 2 2" xfId="7555" xr:uid="{E64A51A6-2691-4694-B272-A62E6364F6C1}"/>
    <cellStyle name="Normal 6 18 3" xfId="7556" xr:uid="{AA0D9B8D-F47B-409E-9E6D-CF42CE18ED87}"/>
    <cellStyle name="Normal 6 18 3 2" xfId="7557" xr:uid="{DE1E6640-8356-442A-96BA-6514719D6F30}"/>
    <cellStyle name="Normal 6 18 4" xfId="7558" xr:uid="{256A205A-E9F9-48B2-A623-CD310748B59B}"/>
    <cellStyle name="Normal 6 19" xfId="7559" xr:uid="{39B2C389-7A73-4C97-9DDE-55F0BCB7AB86}"/>
    <cellStyle name="Normal 6 19 2" xfId="7560" xr:uid="{DB237CED-0695-4C19-8118-5A66710DF043}"/>
    <cellStyle name="Normal 6 19 2 2" xfId="7561" xr:uid="{7E1775EF-A3DB-4FD5-9EE4-ACEA0A0165F6}"/>
    <cellStyle name="Normal 6 19 3" xfId="7562" xr:uid="{98009C32-D74F-471E-82CA-71DCB40073C5}"/>
    <cellStyle name="Normal 6 19 3 2" xfId="7563" xr:uid="{5E104BCB-EE67-4B94-AFD1-3909E171931D}"/>
    <cellStyle name="Normal 6 19 4" xfId="7564" xr:uid="{81E8EB54-B0F5-48B6-8D54-05497FB1B6BD}"/>
    <cellStyle name="Normal 6 2" xfId="141" xr:uid="{4C6F6B5C-3BA1-4CBA-B258-5BDAB7A5CF2B}"/>
    <cellStyle name="Normal 6 2 10" xfId="7565" xr:uid="{16C2F70E-224D-465C-95BC-57A85315177E}"/>
    <cellStyle name="Normal 6 2 2" xfId="7566" xr:uid="{73CCCEDB-48CC-4738-B0A0-6E4644F9444A}"/>
    <cellStyle name="Normal 6 2 2 2" xfId="7567" xr:uid="{68541DD8-3347-494C-9E14-B62891145C2F}"/>
    <cellStyle name="Normal 6 2 3" xfId="7568" xr:uid="{D370AD27-D4B6-4CC6-A164-F270EF825F62}"/>
    <cellStyle name="Normal 6 2 3 2" xfId="7569" xr:uid="{299BD77B-C54F-458F-B73D-73318942FBF9}"/>
    <cellStyle name="Normal 6 2 4" xfId="7570" xr:uid="{0CED36EF-BDE7-4FCA-A4CA-D7B90E2DFD28}"/>
    <cellStyle name="Normal 6 2 4 2" xfId="7571" xr:uid="{EC246EFD-FE88-4DF2-AD7B-B69BB6B9995C}"/>
    <cellStyle name="Normal 6 2 4 3" xfId="14071" xr:uid="{9CC4303F-899B-4E54-A937-0AB5E9637417}"/>
    <cellStyle name="Normal 6 2 5" xfId="7572" xr:uid="{BBAAEF0F-191E-45CF-B852-15B61D2E70FB}"/>
    <cellStyle name="Normal 6 2 5 10" xfId="7573" xr:uid="{2FD8444A-CCC8-46F2-BC7A-E2D60A8E8498}"/>
    <cellStyle name="Normal 6 2 5 10 2" xfId="7574" xr:uid="{B017809A-96B8-4E26-A7E3-99F06589659C}"/>
    <cellStyle name="Normal 6 2 5 10 2 2" xfId="7575" xr:uid="{0A8156D1-85C2-4774-B5CE-985A1D0D7AB1}"/>
    <cellStyle name="Normal 6 2 5 10 3" xfId="7576" xr:uid="{87FF13FD-EDAC-48D0-98B8-BC2E96C9D9C6}"/>
    <cellStyle name="Normal 6 2 5 10 3 2" xfId="7577" xr:uid="{E84DA42F-297D-4D41-B104-14965483FC57}"/>
    <cellStyle name="Normal 6 2 5 10 4" xfId="7578" xr:uid="{4365DD6B-05E1-469E-BABF-B9752D1B3A0F}"/>
    <cellStyle name="Normal 6 2 5 11" xfId="7579" xr:uid="{C3C0C09F-6057-48D1-A250-DB36ED2D34FE}"/>
    <cellStyle name="Normal 6 2 5 11 2" xfId="7580" xr:uid="{C60EA3B1-A196-48E5-9739-1574289803D7}"/>
    <cellStyle name="Normal 6 2 5 11 2 2" xfId="7581" xr:uid="{BA53BB7D-D5F5-4F77-9815-5F1895E9B9A4}"/>
    <cellStyle name="Normal 6 2 5 11 3" xfId="7582" xr:uid="{97F07525-04D8-4980-A550-60475D37F16D}"/>
    <cellStyle name="Normal 6 2 5 11 3 2" xfId="7583" xr:uid="{CE96D87C-6360-4572-8EAA-9A7B280BDF02}"/>
    <cellStyle name="Normal 6 2 5 11 4" xfId="7584" xr:uid="{9FDD8D78-A0AF-4345-AB5A-09B0F3827B1B}"/>
    <cellStyle name="Normal 6 2 5 12" xfId="7585" xr:uid="{24DCAC61-0047-478D-9958-08AEB7C62655}"/>
    <cellStyle name="Normal 6 2 5 12 2" xfId="7586" xr:uid="{40BC31C4-A264-4C86-AE7A-25757D6346FE}"/>
    <cellStyle name="Normal 6 2 5 12 2 2" xfId="7587" xr:uid="{5A89CBBA-61D4-47A4-98DD-91C0276DF227}"/>
    <cellStyle name="Normal 6 2 5 12 3" xfId="7588" xr:uid="{EFCAAD5C-868C-48B5-8794-CAA236D29A0B}"/>
    <cellStyle name="Normal 6 2 5 12 3 2" xfId="7589" xr:uid="{99317788-E73E-4B29-8E0C-6335799F749D}"/>
    <cellStyle name="Normal 6 2 5 12 4" xfId="7590" xr:uid="{F782FBD4-A870-47A9-A6FE-7E77941ED7D9}"/>
    <cellStyle name="Normal 6 2 5 13" xfId="7591" xr:uid="{8461801A-9525-4ADB-B59B-78C3402A21E2}"/>
    <cellStyle name="Normal 6 2 5 13 2" xfId="7592" xr:uid="{C61E6905-813F-4881-9237-9DAF35E5C325}"/>
    <cellStyle name="Normal 6 2 5 14" xfId="7593" xr:uid="{8A87D4FB-9496-456D-BF6E-94BAF88EE103}"/>
    <cellStyle name="Normal 6 2 5 14 2" xfId="7594" xr:uid="{F6BF0C74-68F5-4728-A83D-566C3545019B}"/>
    <cellStyle name="Normal 6 2 5 15" xfId="7595" xr:uid="{392A8563-C951-4F0F-AE42-37250726CBD9}"/>
    <cellStyle name="Normal 6 2 5 15 2" xfId="7596" xr:uid="{0E8F7BE8-5300-4CD4-A402-715911F01E08}"/>
    <cellStyle name="Normal 6 2 5 16" xfId="7597" xr:uid="{377E30B1-D93A-4F24-895E-0C0FBE8924D7}"/>
    <cellStyle name="Normal 6 2 5 16 2" xfId="7598" xr:uid="{5FD000DF-835E-4693-B19A-46885A2DF51E}"/>
    <cellStyle name="Normal 6 2 5 17" xfId="7599" xr:uid="{657DC788-7233-4D6B-9222-D66570C4D9FB}"/>
    <cellStyle name="Normal 6 2 5 17 2" xfId="7600" xr:uid="{78948C32-4F3E-4CAF-8A67-142843A06CB9}"/>
    <cellStyle name="Normal 6 2 5 18" xfId="7601" xr:uid="{10A83F7B-7772-4BB6-BF4F-FB625101075D}"/>
    <cellStyle name="Normal 6 2 5 2" xfId="7602" xr:uid="{97481C5D-5951-4D1A-99C2-35CCFF752345}"/>
    <cellStyle name="Normal 6 2 5 2 2" xfId="7603" xr:uid="{56D329F8-B0BF-4C8A-AA91-884F4CBB2F5F}"/>
    <cellStyle name="Normal 6 2 5 2 2 2" xfId="7604" xr:uid="{EE765392-2BA4-48E0-A7CD-1F29E6163D72}"/>
    <cellStyle name="Normal 6 2 5 2 3" xfId="7605" xr:uid="{5F95442F-8D73-4389-B2FA-0AB73FA87D99}"/>
    <cellStyle name="Normal 6 2 5 2 3 2" xfId="7606" xr:uid="{78239F0B-1D55-4129-849C-C80FE82CCC59}"/>
    <cellStyle name="Normal 6 2 5 2 4" xfId="7607" xr:uid="{9D6077C3-2AF3-49B7-889B-489EBA31E5FC}"/>
    <cellStyle name="Normal 6 2 5 3" xfId="7608" xr:uid="{485A048E-35AA-4B09-8AA9-078F065B19AE}"/>
    <cellStyle name="Normal 6 2 5 3 2" xfId="7609" xr:uid="{E1510B6F-D6BA-4431-A128-72E72C4D3DF6}"/>
    <cellStyle name="Normal 6 2 5 3 2 2" xfId="7610" xr:uid="{FD8A5AC9-B03F-45BE-A14E-22ADFCDEFBEA}"/>
    <cellStyle name="Normal 6 2 5 3 3" xfId="7611" xr:uid="{BFC47D99-4C0D-4268-8296-9947BAF22E43}"/>
    <cellStyle name="Normal 6 2 5 3 3 2" xfId="7612" xr:uid="{B15724ED-C7E3-4FA2-8E0A-ED247ADE8F77}"/>
    <cellStyle name="Normal 6 2 5 3 4" xfId="7613" xr:uid="{C6F28F59-7566-4681-A229-33F29733E71E}"/>
    <cellStyle name="Normal 6 2 5 4" xfId="7614" xr:uid="{EF03DA97-9FA7-4A1B-8AEB-D61D5B22E398}"/>
    <cellStyle name="Normal 6 2 5 4 2" xfId="7615" xr:uid="{93178FD8-6DDE-4B00-85FF-124F5DC60E07}"/>
    <cellStyle name="Normal 6 2 5 4 2 2" xfId="7616" xr:uid="{90C7DB9A-91DC-4E60-AC81-F2363A16D75F}"/>
    <cellStyle name="Normal 6 2 5 4 3" xfId="7617" xr:uid="{139A1FA6-3BB8-416A-9AD0-CAD0D579D58B}"/>
    <cellStyle name="Normal 6 2 5 4 3 2" xfId="7618" xr:uid="{3B26E43B-8F78-4331-BF7A-2154F7AE755A}"/>
    <cellStyle name="Normal 6 2 5 4 4" xfId="7619" xr:uid="{8D571288-4AEA-40FB-891C-5F078F7628D2}"/>
    <cellStyle name="Normal 6 2 5 5" xfId="7620" xr:uid="{7355E0C9-EF9F-4954-8AA4-A2AAF039A13F}"/>
    <cellStyle name="Normal 6 2 5 5 2" xfId="7621" xr:uid="{A86F35B1-9F59-4488-AC16-01295B1B97AE}"/>
    <cellStyle name="Normal 6 2 5 5 2 2" xfId="7622" xr:uid="{127D07F6-6B45-4A6B-AC07-09B42ABB579F}"/>
    <cellStyle name="Normal 6 2 5 5 3" xfId="7623" xr:uid="{612C8B18-8C9A-4F0C-9210-C04D0CC20B9D}"/>
    <cellStyle name="Normal 6 2 5 5 3 2" xfId="7624" xr:uid="{DE07EA31-0F38-41DD-905E-EB3B1E448198}"/>
    <cellStyle name="Normal 6 2 5 5 4" xfId="7625" xr:uid="{9118B22C-70EE-48AD-A693-8B3F220E5E75}"/>
    <cellStyle name="Normal 6 2 5 6" xfId="7626" xr:uid="{3A6376BE-5B8C-4306-9AE0-EE4B9AE6A839}"/>
    <cellStyle name="Normal 6 2 5 6 2" xfId="7627" xr:uid="{E6B4E6F7-41D8-444E-A50A-E96A5655EB52}"/>
    <cellStyle name="Normal 6 2 5 6 2 2" xfId="7628" xr:uid="{8CE6ACE8-70F2-4A2F-A67D-E1B3D20EDDE1}"/>
    <cellStyle name="Normal 6 2 5 6 3" xfId="7629" xr:uid="{FC170183-8BB2-4081-8628-DBAA67B83097}"/>
    <cellStyle name="Normal 6 2 5 6 3 2" xfId="7630" xr:uid="{9FDB43F9-B885-4C99-8BDC-8FB6C62EAC9E}"/>
    <cellStyle name="Normal 6 2 5 6 4" xfId="7631" xr:uid="{9A028C3F-01EF-419C-9E79-7E5DBB6AB901}"/>
    <cellStyle name="Normal 6 2 5 7" xfId="7632" xr:uid="{072C97D1-218B-4362-97BB-00AE20C58797}"/>
    <cellStyle name="Normal 6 2 5 7 2" xfId="7633" xr:uid="{93C680C5-0194-435C-972F-C3DE18BA5FB4}"/>
    <cellStyle name="Normal 6 2 5 7 2 2" xfId="7634" xr:uid="{6391ECF6-728E-439A-8AD9-13FB4511D31B}"/>
    <cellStyle name="Normal 6 2 5 7 3" xfId="7635" xr:uid="{D7CF5A81-EA40-41BA-A7DC-0FE7100069A9}"/>
    <cellStyle name="Normal 6 2 5 7 3 2" xfId="7636" xr:uid="{7594CF66-ADCD-4DAC-A3CA-E9CF2656EB36}"/>
    <cellStyle name="Normal 6 2 5 7 4" xfId="7637" xr:uid="{3B9CBAB9-1F74-4731-8B04-05A40255D0E2}"/>
    <cellStyle name="Normal 6 2 5 8" xfId="7638" xr:uid="{7E0932A7-892A-4F50-B4FA-A9B47A42B895}"/>
    <cellStyle name="Normal 6 2 5 8 2" xfId="7639" xr:uid="{858BE644-058D-44D6-BB04-2DF81412F898}"/>
    <cellStyle name="Normal 6 2 5 8 2 2" xfId="7640" xr:uid="{6C38E93E-2E65-4FB3-8477-B42397645CDF}"/>
    <cellStyle name="Normal 6 2 5 8 3" xfId="7641" xr:uid="{EB857022-6607-436E-B654-570E7C9BC083}"/>
    <cellStyle name="Normal 6 2 5 8 3 2" xfId="7642" xr:uid="{3B8B1F33-5404-4658-AEF7-78B440796E2E}"/>
    <cellStyle name="Normal 6 2 5 8 4" xfId="7643" xr:uid="{223036BF-1BE6-4804-8D85-A87DE91BF245}"/>
    <cellStyle name="Normal 6 2 5 9" xfId="7644" xr:uid="{8B0097E6-6B2A-4B8F-B925-7236FE41B711}"/>
    <cellStyle name="Normal 6 2 5 9 2" xfId="7645" xr:uid="{DD480842-BEF6-4E63-AE54-37741D9CB7D3}"/>
    <cellStyle name="Normal 6 2 5 9 2 2" xfId="7646" xr:uid="{C2937D9D-37A5-4F8B-87E6-BFA5A37B80DA}"/>
    <cellStyle name="Normal 6 2 5 9 3" xfId="7647" xr:uid="{E4DF503E-9A1C-49A1-B17D-FEFAADE2AC86}"/>
    <cellStyle name="Normal 6 2 5 9 3 2" xfId="7648" xr:uid="{BE5EA425-7F63-4ED6-A44E-A4C245526C87}"/>
    <cellStyle name="Normal 6 2 5 9 4" xfId="7649" xr:uid="{0261EEE0-F219-4966-BAA1-1DCF31B6EC0E}"/>
    <cellStyle name="Normal 6 2 6" xfId="7650" xr:uid="{AE62E639-9B91-4FC6-8CFE-DB60B5E5DEEF}"/>
    <cellStyle name="Normal 6 2 6 2" xfId="7651" xr:uid="{109800FD-A373-40BB-88F8-2DA2794AF8C3}"/>
    <cellStyle name="Normal 6 2 6 2 2" xfId="7652" xr:uid="{3BED6B04-D45E-4998-A035-14053155DECF}"/>
    <cellStyle name="Normal 6 2 6 3" xfId="7653" xr:uid="{4CB12BAE-B8BB-402D-9DF5-872FB992CE64}"/>
    <cellStyle name="Normal 6 2 6 3 2" xfId="7654" xr:uid="{555BD072-DDAA-418F-9EA0-7ECB38631E18}"/>
    <cellStyle name="Normal 6 2 6 4" xfId="7655" xr:uid="{80F881EA-8E7C-4163-969A-ADF9AD3A721D}"/>
    <cellStyle name="Normal 6 2 7" xfId="7656" xr:uid="{F497E061-AE51-4A22-ABC6-DBCA7EAF6FAF}"/>
    <cellStyle name="Normal 6 2 7 2" xfId="7657" xr:uid="{30275867-E8E9-48AF-8779-424040C12751}"/>
    <cellStyle name="Normal 6 2 8" xfId="7658" xr:uid="{1D03D6F1-13EA-4720-A9C7-E9FC0D9D0608}"/>
    <cellStyle name="Normal 6 2 9" xfId="13322" xr:uid="{40CDA6F5-6078-4B13-9301-59C59B2A96EC}"/>
    <cellStyle name="Normal 6 20" xfId="7659" xr:uid="{73685C99-A72E-4889-800A-2107B5DF9127}"/>
    <cellStyle name="Normal 6 20 2" xfId="7660" xr:uid="{46082EAD-521E-42D5-B356-1DE24F4B1C4F}"/>
    <cellStyle name="Normal 6 20 2 2" xfId="7661" xr:uid="{ECEF82A1-BA5D-4100-B2B7-A9F8F825A4D8}"/>
    <cellStyle name="Normal 6 20 3" xfId="7662" xr:uid="{BA0EC20B-9E2A-4BD3-9350-DF77A5CE584C}"/>
    <cellStyle name="Normal 6 20 3 2" xfId="7663" xr:uid="{3351AF4A-4B04-469E-B65F-C43D49DFC57C}"/>
    <cellStyle name="Normal 6 20 4" xfId="7664" xr:uid="{8AA8A15C-C56A-42B5-B708-D1A358F6A408}"/>
    <cellStyle name="Normal 6 21" xfId="7665" xr:uid="{2DD29425-21C4-4D67-9D7F-82A195289C66}"/>
    <cellStyle name="Normal 6 21 2" xfId="7666" xr:uid="{CC1F5511-D72A-44C5-A7EA-61F86C3F5A85}"/>
    <cellStyle name="Normal 6 21 2 2" xfId="7667" xr:uid="{2F7F0C86-99B5-4452-8038-088F6F51C731}"/>
    <cellStyle name="Normal 6 21 3" xfId="7668" xr:uid="{0FEA2520-D80D-41DE-86FC-8D793D530F8C}"/>
    <cellStyle name="Normal 6 21 3 2" xfId="7669" xr:uid="{E656BE0D-F985-47BC-A6E8-C65704B3201E}"/>
    <cellStyle name="Normal 6 21 4" xfId="7670" xr:uid="{441F52A0-D414-4874-A9F0-BD275D3217AF}"/>
    <cellStyle name="Normal 6 22" xfId="7671" xr:uid="{E511F5F1-8348-47CA-8C1F-08A979594AEB}"/>
    <cellStyle name="Normal 6 22 2" xfId="7672" xr:uid="{BE122A1B-96F9-4C68-B213-A5A292386140}"/>
    <cellStyle name="Normal 6 22 2 2" xfId="7673" xr:uid="{DEA7C31A-7528-4E11-9172-DD83C8D537C4}"/>
    <cellStyle name="Normal 6 22 3" xfId="7674" xr:uid="{47C5E30A-0C75-4789-81ED-C2B0576C15D5}"/>
    <cellStyle name="Normal 6 22 3 2" xfId="7675" xr:uid="{A3E217E0-32EA-43D7-B6D4-5CB741080333}"/>
    <cellStyle name="Normal 6 22 4" xfId="7676" xr:uid="{BEF6FFB3-77E8-43C7-97D5-D767619B2717}"/>
    <cellStyle name="Normal 6 23" xfId="7677" xr:uid="{B72B9B42-6D9B-4B69-AA7B-665668134CF9}"/>
    <cellStyle name="Normal 6 23 2" xfId="7678" xr:uid="{14A57F0D-7712-4490-990C-5463E33B08B8}"/>
    <cellStyle name="Normal 6 23 2 2" xfId="7679" xr:uid="{349E92F1-702E-41E4-A8E0-C2FD0E57A4B8}"/>
    <cellStyle name="Normal 6 23 3" xfId="7680" xr:uid="{51F71D7E-BE90-41CB-B68D-27253F3B5620}"/>
    <cellStyle name="Normal 6 23 3 2" xfId="7681" xr:uid="{62210D60-0341-4BCE-B0B6-D259FAC11C69}"/>
    <cellStyle name="Normal 6 23 4" xfId="7682" xr:uid="{8B5292C7-AF83-483D-990C-952D45301A85}"/>
    <cellStyle name="Normal 6 24" xfId="7683" xr:uid="{1A011D0F-9631-42BD-BF98-1696408FE38A}"/>
    <cellStyle name="Normal 6 24 2" xfId="7684" xr:uid="{85CEB7FC-E6FB-44D1-97F4-AA65724630C4}"/>
    <cellStyle name="Normal 6 24 2 2" xfId="7685" xr:uid="{D0A8AA55-0F4E-486D-B714-4A080C19606C}"/>
    <cellStyle name="Normal 6 24 3" xfId="7686" xr:uid="{8D146897-F1DD-4865-A46F-C4DF15587563}"/>
    <cellStyle name="Normal 6 24 3 2" xfId="7687" xr:uid="{061D27C3-2324-469B-B1D0-DF3AAB3B359B}"/>
    <cellStyle name="Normal 6 24 4" xfId="7688" xr:uid="{C5EA28B5-A7BD-4AA6-824C-AA42443C5A0A}"/>
    <cellStyle name="Normal 6 25" xfId="7689" xr:uid="{DF9D66D2-F915-4D88-81B9-351E66C3300F}"/>
    <cellStyle name="Normal 6 25 2" xfId="7690" xr:uid="{10E22CF0-8B88-427D-8D09-394F0C4C98DD}"/>
    <cellStyle name="Normal 6 26" xfId="7691" xr:uid="{72F8D228-F817-4129-8B32-88A9E8A7A9AC}"/>
    <cellStyle name="Normal 6 26 2" xfId="7692" xr:uid="{EE6B246F-CFB4-4E55-B93C-D18E18AE63BB}"/>
    <cellStyle name="Normal 6 27" xfId="7693" xr:uid="{0B1AB636-02CB-4727-AFEA-26B68C6D6054}"/>
    <cellStyle name="Normal 6 27 2" xfId="7694" xr:uid="{7B6B4CCD-E4AA-4DE9-9B41-4877E4C95AF9}"/>
    <cellStyle name="Normal 6 28" xfId="7695" xr:uid="{FF018F9E-D219-4F30-9178-DD39A75A1B70}"/>
    <cellStyle name="Normal 6 28 2" xfId="7696" xr:uid="{D0165C32-CDC9-4555-AC03-56B1F67CEB4D}"/>
    <cellStyle name="Normal 6 29" xfId="7697" xr:uid="{B020604C-6B54-400B-A0F5-33702A55079B}"/>
    <cellStyle name="Normal 6 29 2" xfId="7698" xr:uid="{30C9E52B-D43C-4B24-92F7-F99D8AB37843}"/>
    <cellStyle name="Normal 6 3" xfId="7699" xr:uid="{E624CBC7-2E22-4210-A7C2-66E74F779E9E}"/>
    <cellStyle name="Normal 6 3 10" xfId="11310" xr:uid="{83FD5CED-38E2-4956-9767-4B42DB63F6B2}"/>
    <cellStyle name="Normal 6 3 2" xfId="7700" xr:uid="{6D9BAA7E-589A-4BD3-944B-3967C863517E}"/>
    <cellStyle name="Normal 6 3 2 2" xfId="7701" xr:uid="{94945D7C-0704-40F8-B072-E6C06ABE7060}"/>
    <cellStyle name="Normal 6 3 3" xfId="7702" xr:uid="{D442F918-B1B8-48B5-982B-B1AA61A6839B}"/>
    <cellStyle name="Normal 6 3 3 2" xfId="7703" xr:uid="{2B1B927E-F336-4C56-9D14-65C93A70BF83}"/>
    <cellStyle name="Normal 6 3 4" xfId="7704" xr:uid="{B612A492-6E33-432B-A388-1500B60AF17D}"/>
    <cellStyle name="Normal 6 3 4 2" xfId="7705" xr:uid="{29FA6B56-77E6-46D5-9113-56F6B28B3FE2}"/>
    <cellStyle name="Normal 6 3 5" xfId="7706" xr:uid="{C04D76B4-E7DC-426A-B802-51880F160451}"/>
    <cellStyle name="Normal 6 3 5 10" xfId="7707" xr:uid="{EB5305A0-DE64-4151-AD6C-89AF1EA00762}"/>
    <cellStyle name="Normal 6 3 5 10 2" xfId="7708" xr:uid="{9147F97A-C13B-451C-A38B-CFFCFF852D63}"/>
    <cellStyle name="Normal 6 3 5 10 2 2" xfId="7709" xr:uid="{B6669EF4-8894-4173-AC1B-6969D2F4BB75}"/>
    <cellStyle name="Normal 6 3 5 10 3" xfId="7710" xr:uid="{24D4456E-B147-429A-90E2-E8E533B2D997}"/>
    <cellStyle name="Normal 6 3 5 10 3 2" xfId="7711" xr:uid="{EAC78DB4-BFD3-4CB8-B174-7464C89ED843}"/>
    <cellStyle name="Normal 6 3 5 10 4" xfId="7712" xr:uid="{2393584B-F9A5-4488-820F-53DF9C74DB25}"/>
    <cellStyle name="Normal 6 3 5 11" xfId="7713" xr:uid="{7C8E15F7-D49B-4FE9-85BC-408F8797BD12}"/>
    <cellStyle name="Normal 6 3 5 11 2" xfId="7714" xr:uid="{F6141432-7311-427A-B298-BBA22CE45F12}"/>
    <cellStyle name="Normal 6 3 5 11 2 2" xfId="7715" xr:uid="{02FF8251-9A40-4AEB-95E0-982032D6D16A}"/>
    <cellStyle name="Normal 6 3 5 11 3" xfId="7716" xr:uid="{5635A489-F2AC-4433-8EFD-F7D1E16CAF36}"/>
    <cellStyle name="Normal 6 3 5 11 3 2" xfId="7717" xr:uid="{FE63F3B5-6FEA-4870-ABAB-ED469818ED28}"/>
    <cellStyle name="Normal 6 3 5 11 4" xfId="7718" xr:uid="{2E7A13B7-68E8-479F-8614-48BC6079A29C}"/>
    <cellStyle name="Normal 6 3 5 12" xfId="7719" xr:uid="{6125A406-DA82-48B6-A393-7792E979ECFB}"/>
    <cellStyle name="Normal 6 3 5 12 2" xfId="7720" xr:uid="{F905A319-240A-4AE8-A26F-5C97C5B97D0A}"/>
    <cellStyle name="Normal 6 3 5 12 2 2" xfId="7721" xr:uid="{9362D20C-0794-4AF0-AA74-EE51F1D676B9}"/>
    <cellStyle name="Normal 6 3 5 12 3" xfId="7722" xr:uid="{0A8267B2-75EA-47CA-8FED-FFEE6F0A4CAB}"/>
    <cellStyle name="Normal 6 3 5 12 3 2" xfId="7723" xr:uid="{F0BF5149-E246-4B9F-BC86-0C85D06EC294}"/>
    <cellStyle name="Normal 6 3 5 12 4" xfId="7724" xr:uid="{E72BA633-F34F-4C18-B7A7-66AC5FE595F8}"/>
    <cellStyle name="Normal 6 3 5 13" xfId="7725" xr:uid="{89735881-422F-4834-B439-07D6012DA8EC}"/>
    <cellStyle name="Normal 6 3 5 13 2" xfId="7726" xr:uid="{974CED5C-BBD1-407A-82AF-579F0EF68AF5}"/>
    <cellStyle name="Normal 6 3 5 14" xfId="7727" xr:uid="{36EE9A42-370F-43A8-AA92-B5A1DE3E4B4D}"/>
    <cellStyle name="Normal 6 3 5 14 2" xfId="7728" xr:uid="{1BCDEA05-B28B-45D0-8F07-7DD475AD0E95}"/>
    <cellStyle name="Normal 6 3 5 15" xfId="7729" xr:uid="{950C1060-B84E-4261-853A-0D090307F9EB}"/>
    <cellStyle name="Normal 6 3 5 15 2" xfId="7730" xr:uid="{24A4733C-CCF2-44A9-B790-ECAFC43FC591}"/>
    <cellStyle name="Normal 6 3 5 16" xfId="7731" xr:uid="{0B6AB3EE-A0B9-4611-AF11-E0D1A3346D2B}"/>
    <cellStyle name="Normal 6 3 5 16 2" xfId="7732" xr:uid="{DD22C01F-0CC5-4244-984D-0346F2965136}"/>
    <cellStyle name="Normal 6 3 5 17" xfId="7733" xr:uid="{0C0AB23C-0C97-42EE-81AC-A3F3B52A96BA}"/>
    <cellStyle name="Normal 6 3 5 17 2" xfId="7734" xr:uid="{8A12E436-9ACE-42F4-B5D4-2543A43DB8B0}"/>
    <cellStyle name="Normal 6 3 5 18" xfId="7735" xr:uid="{C2A2BF27-C1BD-4969-A185-B00BF0CC850D}"/>
    <cellStyle name="Normal 6 3 5 2" xfId="7736" xr:uid="{07D2776B-D174-45D6-BDC2-90235BBCB668}"/>
    <cellStyle name="Normal 6 3 5 2 2" xfId="7737" xr:uid="{258A159E-8BDF-4CDB-8752-8F9E139EFF17}"/>
    <cellStyle name="Normal 6 3 5 2 2 2" xfId="7738" xr:uid="{7556692B-C97A-4167-8DC4-5A8BC26822E7}"/>
    <cellStyle name="Normal 6 3 5 2 3" xfId="7739" xr:uid="{595E2C6C-64E7-4D85-9DC4-C072B0DB3C46}"/>
    <cellStyle name="Normal 6 3 5 2 3 2" xfId="7740" xr:uid="{CBBF44A9-B83A-44D5-AFCC-563E6444F40F}"/>
    <cellStyle name="Normal 6 3 5 2 4" xfId="7741" xr:uid="{02D92B66-201A-46DB-A6F1-D55B1E216303}"/>
    <cellStyle name="Normal 6 3 5 3" xfId="7742" xr:uid="{7E2C513A-32B1-49E1-A0FC-96084F9963EC}"/>
    <cellStyle name="Normal 6 3 5 3 2" xfId="7743" xr:uid="{50A451BC-FCDF-45F7-B826-8E8EB103F6FA}"/>
    <cellStyle name="Normal 6 3 5 3 2 2" xfId="7744" xr:uid="{2F48FC15-40AE-47A0-8D27-DB3EE719061A}"/>
    <cellStyle name="Normal 6 3 5 3 3" xfId="7745" xr:uid="{10A4B386-125D-45E4-8ECE-E0C0DB12729A}"/>
    <cellStyle name="Normal 6 3 5 3 3 2" xfId="7746" xr:uid="{5307CFC9-BD47-4639-BEAD-A1F4DB586400}"/>
    <cellStyle name="Normal 6 3 5 3 4" xfId="7747" xr:uid="{BCE2E1FE-FAF5-46A1-92FA-A9E8CAC5E28A}"/>
    <cellStyle name="Normal 6 3 5 4" xfId="7748" xr:uid="{E4654B27-496D-4BBA-9C16-8B013E7BBACD}"/>
    <cellStyle name="Normal 6 3 5 4 2" xfId="7749" xr:uid="{D931633E-5928-4C1E-B87E-97E71824A077}"/>
    <cellStyle name="Normal 6 3 5 4 2 2" xfId="7750" xr:uid="{A40D6452-4864-4DCE-BAAF-A302F8AFCDE2}"/>
    <cellStyle name="Normal 6 3 5 4 3" xfId="7751" xr:uid="{DE512E39-4641-4555-8843-33FE6F556992}"/>
    <cellStyle name="Normal 6 3 5 4 3 2" xfId="7752" xr:uid="{55074E49-4325-42C6-A31D-559C8330890E}"/>
    <cellStyle name="Normal 6 3 5 4 4" xfId="7753" xr:uid="{B488C844-0860-4BEE-B9D0-B1A10B1823C9}"/>
    <cellStyle name="Normal 6 3 5 5" xfId="7754" xr:uid="{506AF155-FAE8-4702-9E18-829470E64194}"/>
    <cellStyle name="Normal 6 3 5 5 2" xfId="7755" xr:uid="{DE8797AF-945C-4D76-B0CA-17FBF83DF68A}"/>
    <cellStyle name="Normal 6 3 5 5 2 2" xfId="7756" xr:uid="{D3EA487E-DA81-4C6A-B1F5-6D569E80D722}"/>
    <cellStyle name="Normal 6 3 5 5 3" xfId="7757" xr:uid="{E473D186-6B2B-41A7-AF16-E14F54E42309}"/>
    <cellStyle name="Normal 6 3 5 5 3 2" xfId="7758" xr:uid="{BC4D0EA0-340E-4BBF-A6E2-AAB20EAE2DE9}"/>
    <cellStyle name="Normal 6 3 5 5 4" xfId="7759" xr:uid="{B7B8C618-2B3D-4179-8578-E8DB2D2736B8}"/>
    <cellStyle name="Normal 6 3 5 6" xfId="7760" xr:uid="{01FB136E-0E0E-4ADB-A66C-DA8F9926FC34}"/>
    <cellStyle name="Normal 6 3 5 6 2" xfId="7761" xr:uid="{E43E3682-EB75-42AD-A9D1-13960D134753}"/>
    <cellStyle name="Normal 6 3 5 6 2 2" xfId="7762" xr:uid="{07D3BCFC-D94E-47F6-A5D4-49ACC7889E40}"/>
    <cellStyle name="Normal 6 3 5 6 3" xfId="7763" xr:uid="{6B228BFD-7EBC-4967-BE89-13CB392BCD37}"/>
    <cellStyle name="Normal 6 3 5 6 3 2" xfId="7764" xr:uid="{59E40018-F5F2-4482-869C-99CAC963286E}"/>
    <cellStyle name="Normal 6 3 5 6 4" xfId="7765" xr:uid="{55A8CCFA-4319-4606-AA73-DDA9A1AB2F59}"/>
    <cellStyle name="Normal 6 3 5 7" xfId="7766" xr:uid="{FDAE95FF-197B-482C-B303-944A85360ABC}"/>
    <cellStyle name="Normal 6 3 5 7 2" xfId="7767" xr:uid="{BBBE330E-AEF3-44F9-AC5F-2DDF11CF6D15}"/>
    <cellStyle name="Normal 6 3 5 7 2 2" xfId="7768" xr:uid="{57C0D4F9-FA5B-40E1-B573-5832E4100910}"/>
    <cellStyle name="Normal 6 3 5 7 3" xfId="7769" xr:uid="{EF1704C0-5D5F-40DE-B9F2-0B6B12289DFB}"/>
    <cellStyle name="Normal 6 3 5 7 3 2" xfId="7770" xr:uid="{90DB5C17-69D9-4A0B-A051-FA8B661D436B}"/>
    <cellStyle name="Normal 6 3 5 7 4" xfId="7771" xr:uid="{D15252F5-FAE6-40F6-B253-CB8B95CF137E}"/>
    <cellStyle name="Normal 6 3 5 8" xfId="7772" xr:uid="{71009108-7976-4E65-8918-B0527F6A29F4}"/>
    <cellStyle name="Normal 6 3 5 8 2" xfId="7773" xr:uid="{F7CDC928-AB6F-4C41-8C0F-CFBC0085D6D1}"/>
    <cellStyle name="Normal 6 3 5 8 2 2" xfId="7774" xr:uid="{365E1E6A-BD27-45B6-A1A6-A674A170B1B5}"/>
    <cellStyle name="Normal 6 3 5 8 3" xfId="7775" xr:uid="{C3A5327D-5FBB-4737-B07E-CE036C469752}"/>
    <cellStyle name="Normal 6 3 5 8 3 2" xfId="7776" xr:uid="{110CA8DD-3EF1-4C5A-A4EA-0E591DFE87FE}"/>
    <cellStyle name="Normal 6 3 5 8 4" xfId="7777" xr:uid="{E635B165-32CA-4791-992D-93D3C6F406B4}"/>
    <cellStyle name="Normal 6 3 5 9" xfId="7778" xr:uid="{8239FCCA-95CC-4029-8CB7-6F193CECC1F9}"/>
    <cellStyle name="Normal 6 3 5 9 2" xfId="7779" xr:uid="{EA43ABB6-AC74-4B33-B08F-6AA39BFD22A9}"/>
    <cellStyle name="Normal 6 3 5 9 2 2" xfId="7780" xr:uid="{1C7AFBA5-0357-4B37-8047-9828EC46E869}"/>
    <cellStyle name="Normal 6 3 5 9 3" xfId="7781" xr:uid="{47DCCB3D-BC52-451E-A4EA-768D859591ED}"/>
    <cellStyle name="Normal 6 3 5 9 3 2" xfId="7782" xr:uid="{0443B367-B2A6-492C-B867-2EA37C8F933A}"/>
    <cellStyle name="Normal 6 3 5 9 4" xfId="7783" xr:uid="{D96CF69D-9ECF-46EF-88BC-19BF330136E3}"/>
    <cellStyle name="Normal 6 3 6" xfId="7784" xr:uid="{2CA5E406-B218-41F8-B02C-C4B9E1C0AD59}"/>
    <cellStyle name="Normal 6 3 6 2" xfId="7785" xr:uid="{669546ED-0E9A-4DEA-8DAC-4DC225CB0510}"/>
    <cellStyle name="Normal 6 3 6 2 2" xfId="7786" xr:uid="{A2F96C67-DC0A-4A99-B1DA-5B05DB443AEB}"/>
    <cellStyle name="Normal 6 3 6 3" xfId="7787" xr:uid="{530E0C97-B650-428D-BAA0-058730CDB4C6}"/>
    <cellStyle name="Normal 6 3 6 3 2" xfId="7788" xr:uid="{F4FE306F-C3DF-492F-9B0C-0E78F0A95CD5}"/>
    <cellStyle name="Normal 6 3 6 4" xfId="7789" xr:uid="{AB55E048-7B86-4486-ABC7-263CACDECA8E}"/>
    <cellStyle name="Normal 6 3 7" xfId="7790" xr:uid="{58B30D85-F31C-4E61-BDA2-3CFC8626618A}"/>
    <cellStyle name="Normal 6 3 7 2" xfId="7791" xr:uid="{B4582190-49FA-4D19-B8B4-01AF047F00DB}"/>
    <cellStyle name="Normal 6 3 8" xfId="7792" xr:uid="{FCA24707-32F9-4E84-94ED-4B0F9F861317}"/>
    <cellStyle name="Normal 6 3 9" xfId="10897" xr:uid="{7FD85BC8-69A8-4A0B-8F87-F4E5FEBD5592}"/>
    <cellStyle name="Normal 6 30" xfId="7793" xr:uid="{9A2D2A68-4AA6-4F28-B72A-E4627D87ED65}"/>
    <cellStyle name="Normal 6 30 2" xfId="7794" xr:uid="{3D9426A3-62F3-4210-B286-F66273DBEF3E}"/>
    <cellStyle name="Normal 6 31" xfId="7795" xr:uid="{F7E46924-D714-47CC-A202-F7F1AF821FD9}"/>
    <cellStyle name="Normal 6 32" xfId="10263" xr:uid="{64D42B3D-290A-4B34-9D9E-6D2D3B8AFDB1}"/>
    <cellStyle name="Normal 6 33" xfId="10896" xr:uid="{7795F223-D3BD-48CF-ABA5-8826BEFD6CF5}"/>
    <cellStyle name="Normal 6 34" xfId="11098" xr:uid="{61CE93BB-BE06-4969-9532-7A57C24A0AF0}"/>
    <cellStyle name="Normal 6 35" xfId="11125" xr:uid="{527B5E29-A8CA-40D3-9666-0B137E6A72B3}"/>
    <cellStyle name="Normal 6 36" xfId="11309" xr:uid="{43293C38-17CA-4FF2-A297-B584E921C2BB}"/>
    <cellStyle name="Normal 6 4" xfId="7796" xr:uid="{E3DE050D-B81E-486D-97F6-EBE8F5773925}"/>
    <cellStyle name="Normal 6 4 2" xfId="7797" xr:uid="{A1BF85C3-41A5-4E3A-A037-00904CF47737}"/>
    <cellStyle name="Normal 6 4 2 2" xfId="7798" xr:uid="{1D4D272C-18CF-4889-B782-5E6E0F943579}"/>
    <cellStyle name="Normal 6 4 3" xfId="7799" xr:uid="{34AEAB0B-A42B-49A0-B674-0A507BBDCD6D}"/>
    <cellStyle name="Normal 6 4 3 2" xfId="7800" xr:uid="{5353C290-1465-47F3-B560-5C05A0EECA78}"/>
    <cellStyle name="Normal 6 4 4" xfId="7801" xr:uid="{499E312F-B3CE-4967-B051-ED18B2FB3BF5}"/>
    <cellStyle name="Normal 6 4 4 2" xfId="7802" xr:uid="{F3123D65-3BF8-484F-B05A-C8BBD1C4BAD7}"/>
    <cellStyle name="Normal 6 4 5" xfId="7803" xr:uid="{B095A604-8B26-45F1-AE1D-93C5B05618A5}"/>
    <cellStyle name="Normal 6 4 5 10" xfId="7804" xr:uid="{BDBE3D59-B354-45A3-B0D1-B14CEF649542}"/>
    <cellStyle name="Normal 6 4 5 10 2" xfId="7805" xr:uid="{44BE060A-BBDA-4D25-81C5-3022C1290DB0}"/>
    <cellStyle name="Normal 6 4 5 10 2 2" xfId="7806" xr:uid="{9FE6EED4-9C9B-495B-9827-5AB3070F9137}"/>
    <cellStyle name="Normal 6 4 5 10 3" xfId="7807" xr:uid="{4D026DAA-6421-4425-B6FB-0FF92CA6ACFC}"/>
    <cellStyle name="Normal 6 4 5 10 3 2" xfId="7808" xr:uid="{2770D714-189D-4EF7-9130-965B1FAC46CF}"/>
    <cellStyle name="Normal 6 4 5 10 4" xfId="7809" xr:uid="{BD61B883-5C1C-4396-8CC0-9DB7A8BD5050}"/>
    <cellStyle name="Normal 6 4 5 11" xfId="7810" xr:uid="{2D77B8BA-D757-4D36-9CC0-6D325137CD85}"/>
    <cellStyle name="Normal 6 4 5 11 2" xfId="7811" xr:uid="{C57F569B-83CC-4037-AE3D-C47258AC7F7F}"/>
    <cellStyle name="Normal 6 4 5 11 2 2" xfId="7812" xr:uid="{546502AD-2E4C-4215-8A06-5F22DC739356}"/>
    <cellStyle name="Normal 6 4 5 11 3" xfId="7813" xr:uid="{0A7EE359-FD8C-4ABF-856B-33CEE9EEB630}"/>
    <cellStyle name="Normal 6 4 5 11 3 2" xfId="7814" xr:uid="{FC923A64-B5F8-4970-849B-9BF43968F2C2}"/>
    <cellStyle name="Normal 6 4 5 11 4" xfId="7815" xr:uid="{D16F53F3-1BD9-4EC2-921B-FDBD85087DAB}"/>
    <cellStyle name="Normal 6 4 5 12" xfId="7816" xr:uid="{341A6CA3-F1AC-44AF-9F81-6F87929AA7A1}"/>
    <cellStyle name="Normal 6 4 5 12 2" xfId="7817" xr:uid="{481B4720-882A-4473-B085-EA408F5760E0}"/>
    <cellStyle name="Normal 6 4 5 12 2 2" xfId="7818" xr:uid="{3557D3A1-18F3-4541-82DE-8D07831A3C1D}"/>
    <cellStyle name="Normal 6 4 5 12 3" xfId="7819" xr:uid="{CB83560B-2B99-4606-8285-AC4B286860A7}"/>
    <cellStyle name="Normal 6 4 5 12 3 2" xfId="7820" xr:uid="{EF04BF1A-6EA7-4045-9842-917F8E9D75C1}"/>
    <cellStyle name="Normal 6 4 5 12 4" xfId="7821" xr:uid="{BE03372F-A200-44F0-867C-CBB471E58AFD}"/>
    <cellStyle name="Normal 6 4 5 13" xfId="7822" xr:uid="{95FD2929-CE3A-4FBD-861E-5529859DAD27}"/>
    <cellStyle name="Normal 6 4 5 13 2" xfId="7823" xr:uid="{9441898D-FDAD-48CA-86FB-63496877014B}"/>
    <cellStyle name="Normal 6 4 5 14" xfId="7824" xr:uid="{7337A53E-ECEC-4B4B-BC9E-5971E55AAC07}"/>
    <cellStyle name="Normal 6 4 5 14 2" xfId="7825" xr:uid="{DF902149-DAF1-4023-8D17-B70732036B09}"/>
    <cellStyle name="Normal 6 4 5 15" xfId="7826" xr:uid="{264B063F-6DE5-4802-BCD1-12A39B260D16}"/>
    <cellStyle name="Normal 6 4 5 15 2" xfId="7827" xr:uid="{08F8A6BC-00F0-4C7D-89B1-B34A185ADE51}"/>
    <cellStyle name="Normal 6 4 5 16" xfId="7828" xr:uid="{D75A1C1A-BE53-471F-912C-1D5F449DE0CA}"/>
    <cellStyle name="Normal 6 4 5 16 2" xfId="7829" xr:uid="{3447E4E1-6CB4-42E9-87B3-C2E4E50B35C6}"/>
    <cellStyle name="Normal 6 4 5 17" xfId="7830" xr:uid="{BC741E66-BE59-4FC9-A9D6-A72692698F74}"/>
    <cellStyle name="Normal 6 4 5 17 2" xfId="7831" xr:uid="{87E5B56A-ECFA-4542-867F-B805B94AE6FF}"/>
    <cellStyle name="Normal 6 4 5 18" xfId="7832" xr:uid="{EC80C245-4A34-4236-AD3C-A1334DFEE38E}"/>
    <cellStyle name="Normal 6 4 5 2" xfId="7833" xr:uid="{ADA488A4-9464-40F1-9AD3-F1C1EFD93C74}"/>
    <cellStyle name="Normal 6 4 5 2 2" xfId="7834" xr:uid="{22D8E3B9-2264-4E54-ACB1-F9DDEE1B476B}"/>
    <cellStyle name="Normal 6 4 5 2 2 2" xfId="7835" xr:uid="{AE6C8542-69AC-4C55-9652-B23FFEEC59A2}"/>
    <cellStyle name="Normal 6 4 5 2 3" xfId="7836" xr:uid="{3A5C353F-26D3-457D-8DD8-740ADAF9B05C}"/>
    <cellStyle name="Normal 6 4 5 2 3 2" xfId="7837" xr:uid="{5D4FE0E3-D4D5-41C2-8022-0AC23719CACF}"/>
    <cellStyle name="Normal 6 4 5 2 4" xfId="7838" xr:uid="{8A109BD8-C8C8-4B11-8E54-84A67AFA93F4}"/>
    <cellStyle name="Normal 6 4 5 3" xfId="7839" xr:uid="{025C3461-15F5-414B-A480-F17591220449}"/>
    <cellStyle name="Normal 6 4 5 3 2" xfId="7840" xr:uid="{B09B1D8A-A696-4443-A6BB-6D953B0A478E}"/>
    <cellStyle name="Normal 6 4 5 3 2 2" xfId="7841" xr:uid="{6F73E2D6-AA26-4EEE-896B-0BCCE923AC5F}"/>
    <cellStyle name="Normal 6 4 5 3 3" xfId="7842" xr:uid="{8E507185-3EBA-4059-B60B-C806E0924C20}"/>
    <cellStyle name="Normal 6 4 5 3 3 2" xfId="7843" xr:uid="{17497610-CAE7-470A-86B9-570E94CB0AEA}"/>
    <cellStyle name="Normal 6 4 5 3 4" xfId="7844" xr:uid="{2257592C-2F6A-445B-AABA-BA277C503D10}"/>
    <cellStyle name="Normal 6 4 5 4" xfId="7845" xr:uid="{7FF52ECB-45E1-4266-901A-EC5A6F13D58A}"/>
    <cellStyle name="Normal 6 4 5 4 2" xfId="7846" xr:uid="{618F99CD-92AE-418C-93EE-FC4849C6AE63}"/>
    <cellStyle name="Normal 6 4 5 4 2 2" xfId="7847" xr:uid="{733F7470-2999-4F55-9FB6-294F24661237}"/>
    <cellStyle name="Normal 6 4 5 4 3" xfId="7848" xr:uid="{97096589-D5EC-4001-BCC4-0877697B05F8}"/>
    <cellStyle name="Normal 6 4 5 4 3 2" xfId="7849" xr:uid="{31B39142-9800-446B-A29B-CF673B761290}"/>
    <cellStyle name="Normal 6 4 5 4 4" xfId="7850" xr:uid="{C42E8C75-40C1-46E6-BBC0-59477FE3C5AE}"/>
    <cellStyle name="Normal 6 4 5 5" xfId="7851" xr:uid="{01F718C7-E2DB-457D-89EA-D8F2FACBC4CD}"/>
    <cellStyle name="Normal 6 4 5 5 2" xfId="7852" xr:uid="{1B46C8F7-2E37-468C-8E78-96EBBBC0862A}"/>
    <cellStyle name="Normal 6 4 5 5 2 2" xfId="7853" xr:uid="{F395BA77-C011-4C34-8243-764979F48C5D}"/>
    <cellStyle name="Normal 6 4 5 5 3" xfId="7854" xr:uid="{BC0E6A59-245F-4773-8DD8-1373E608C012}"/>
    <cellStyle name="Normal 6 4 5 5 3 2" xfId="7855" xr:uid="{7691A53B-4B42-4E0C-9B40-921756587465}"/>
    <cellStyle name="Normal 6 4 5 5 4" xfId="7856" xr:uid="{88FFB29D-E912-423B-9D5B-69A5158BE2C6}"/>
    <cellStyle name="Normal 6 4 5 6" xfId="7857" xr:uid="{96A027E5-1725-4613-9E35-BB08F1542F06}"/>
    <cellStyle name="Normal 6 4 5 6 2" xfId="7858" xr:uid="{5F5DC4DB-77B6-487C-966E-04A10D1AEC44}"/>
    <cellStyle name="Normal 6 4 5 6 2 2" xfId="7859" xr:uid="{E9E20767-E123-4778-9E70-FFAF7CBDA830}"/>
    <cellStyle name="Normal 6 4 5 6 3" xfId="7860" xr:uid="{6BD006C0-1128-43B2-B815-D0F1AFEC5298}"/>
    <cellStyle name="Normal 6 4 5 6 3 2" xfId="7861" xr:uid="{04656A43-8008-4C7A-95B4-F978E0B4EAA4}"/>
    <cellStyle name="Normal 6 4 5 6 4" xfId="7862" xr:uid="{8786465C-1F63-4D26-A01F-601FB1281504}"/>
    <cellStyle name="Normal 6 4 5 7" xfId="7863" xr:uid="{428E0FE8-E5AF-4532-BA38-36CF7DF3C0F1}"/>
    <cellStyle name="Normal 6 4 5 7 2" xfId="7864" xr:uid="{0DA14C0A-8B1A-450B-A153-811622C01840}"/>
    <cellStyle name="Normal 6 4 5 7 2 2" xfId="7865" xr:uid="{F4176344-8782-4513-9FE3-C7EFEE8C8304}"/>
    <cellStyle name="Normal 6 4 5 7 3" xfId="7866" xr:uid="{A807D07A-20CD-4F3F-A6C1-CD4D920B78AB}"/>
    <cellStyle name="Normal 6 4 5 7 3 2" xfId="7867" xr:uid="{D5024E45-7B72-4F9A-9528-3981ACB37759}"/>
    <cellStyle name="Normal 6 4 5 7 4" xfId="7868" xr:uid="{EF6FD1E1-4D96-4DCB-95CA-99B7EE80003A}"/>
    <cellStyle name="Normal 6 4 5 8" xfId="7869" xr:uid="{F6E42E15-BBB4-4451-9615-A6A1F91C35A1}"/>
    <cellStyle name="Normal 6 4 5 8 2" xfId="7870" xr:uid="{8BD083AC-4509-49B6-8AAC-9C6D8E53D231}"/>
    <cellStyle name="Normal 6 4 5 8 2 2" xfId="7871" xr:uid="{6069EA6B-B13A-4C5B-9F46-71D70816BEC9}"/>
    <cellStyle name="Normal 6 4 5 8 3" xfId="7872" xr:uid="{2DB563C7-6E64-4E5A-8797-E867A907CE95}"/>
    <cellStyle name="Normal 6 4 5 8 3 2" xfId="7873" xr:uid="{F44DB953-FCB8-48EB-B8E8-2758E5B18D4C}"/>
    <cellStyle name="Normal 6 4 5 8 4" xfId="7874" xr:uid="{D7B27EDA-19E5-482B-938B-48198B0A1A02}"/>
    <cellStyle name="Normal 6 4 5 9" xfId="7875" xr:uid="{10A8A94F-693B-4F19-B6D6-353131AD3BF8}"/>
    <cellStyle name="Normal 6 4 5 9 2" xfId="7876" xr:uid="{8C830811-113D-4A3D-8661-DB7D6D934FFA}"/>
    <cellStyle name="Normal 6 4 5 9 2 2" xfId="7877" xr:uid="{A00480C5-EA7D-49D9-A705-0F76EDDF3D58}"/>
    <cellStyle name="Normal 6 4 5 9 3" xfId="7878" xr:uid="{E0954F7F-E7B8-4346-AA6F-F1082FC1A0B7}"/>
    <cellStyle name="Normal 6 4 5 9 3 2" xfId="7879" xr:uid="{6F30EFE0-49EE-48D2-9280-5DE0EAC475CE}"/>
    <cellStyle name="Normal 6 4 5 9 4" xfId="7880" xr:uid="{C3835AE5-9EF2-4A47-A687-8279BBA0B8FE}"/>
    <cellStyle name="Normal 6 4 6" xfId="7881" xr:uid="{BC77D12F-B100-46AD-A7BB-8FB377A88F22}"/>
    <cellStyle name="Normal 6 4 7" xfId="10898" xr:uid="{A28481A1-61D8-4284-BD19-77C69C0FAB57}"/>
    <cellStyle name="Normal 6 4 8" xfId="11311" xr:uid="{113AF24B-3BD3-4765-B6BD-9DD8AD05E4FD}"/>
    <cellStyle name="Normal 6 5" xfId="7882" xr:uid="{E5408595-6C5D-4BC9-A8B0-9EEAF2B61C4D}"/>
    <cellStyle name="Normal 6 5 2" xfId="7883" xr:uid="{767C86C8-7064-4717-8F4D-056CCF71CB2E}"/>
    <cellStyle name="Normal 6 5 3" xfId="10899" xr:uid="{88A6B536-26A4-498F-BB04-BF448B9E59F3}"/>
    <cellStyle name="Normal 6 6" xfId="7884" xr:uid="{CB1A10BE-9D5A-4D4B-B1CC-A1A794E8D4DA}"/>
    <cellStyle name="Normal 6 6 2" xfId="7885" xr:uid="{BE2F5FE0-ADA8-4B6C-9866-21CE7DA3A559}"/>
    <cellStyle name="Normal 6 6 3" xfId="13884" xr:uid="{D0A39390-3BEF-4FCD-AAEA-810B48BDCDC0}"/>
    <cellStyle name="Normal 6 7" xfId="7886" xr:uid="{713F4E89-F98D-4319-9249-B7B68B16BF90}"/>
    <cellStyle name="Normal 6 7 2" xfId="7887" xr:uid="{71770156-D3D4-4714-9BE9-5A50FEA6E26F}"/>
    <cellStyle name="Normal 6 8" xfId="7888" xr:uid="{86329B32-525A-4DCE-8B52-9838EA243A7C}"/>
    <cellStyle name="Normal 6 8 10" xfId="7889" xr:uid="{EA583E6B-63AE-4DB8-928F-442969F77751}"/>
    <cellStyle name="Normal 6 8 10 2" xfId="7890" xr:uid="{D30C4E75-404B-46BC-84A0-006604FB2BA0}"/>
    <cellStyle name="Normal 6 8 10 2 2" xfId="7891" xr:uid="{E992CA75-D9A0-4A5D-A776-431D4B49B3FC}"/>
    <cellStyle name="Normal 6 8 10 3" xfId="7892" xr:uid="{23161B6E-EAC0-43F5-86C8-104A8F003039}"/>
    <cellStyle name="Normal 6 8 10 3 2" xfId="7893" xr:uid="{3BEDCF61-A661-4309-B327-47CD1B32F5EC}"/>
    <cellStyle name="Normal 6 8 10 4" xfId="7894" xr:uid="{60B2C676-0EBB-4823-AD6A-F9F613F9A89F}"/>
    <cellStyle name="Normal 6 8 11" xfId="7895" xr:uid="{7A5A3EE7-05D3-4E33-B73B-5691D980FFA6}"/>
    <cellStyle name="Normal 6 8 11 2" xfId="7896" xr:uid="{DEF13693-C608-40A9-92BD-49FF690E92E1}"/>
    <cellStyle name="Normal 6 8 11 2 2" xfId="7897" xr:uid="{F8D63EFF-DE88-46FA-81E5-DF6B9A72D1A6}"/>
    <cellStyle name="Normal 6 8 11 3" xfId="7898" xr:uid="{4EE7D0C3-E733-41E8-A36C-3F17651B7BD7}"/>
    <cellStyle name="Normal 6 8 11 3 2" xfId="7899" xr:uid="{8AAD88B1-0DAC-4378-8F95-ED045DDCB1BF}"/>
    <cellStyle name="Normal 6 8 11 4" xfId="7900" xr:uid="{AB8B6C53-31FA-485C-967C-67449FEE3627}"/>
    <cellStyle name="Normal 6 8 12" xfId="7901" xr:uid="{4DB4505E-4032-4A9F-9370-1BD1BBAE8111}"/>
    <cellStyle name="Normal 6 8 12 2" xfId="7902" xr:uid="{AD6AB26E-AB69-4C6C-9873-4731F0AEB5F9}"/>
    <cellStyle name="Normal 6 8 12 2 2" xfId="7903" xr:uid="{FC0D50EB-24C3-4ED7-AB98-A7B3D31D403F}"/>
    <cellStyle name="Normal 6 8 12 3" xfId="7904" xr:uid="{5AE9A05F-5585-47FD-BBDF-4038F5A9EFB2}"/>
    <cellStyle name="Normal 6 8 12 3 2" xfId="7905" xr:uid="{A8DE818F-31F8-4F35-814C-B16382529AE7}"/>
    <cellStyle name="Normal 6 8 12 4" xfId="7906" xr:uid="{AF069A1C-2393-4E8F-BEFF-18FFFD5B34B1}"/>
    <cellStyle name="Normal 6 8 13" xfId="7907" xr:uid="{E4F2F636-7B98-4596-837E-297286163FDD}"/>
    <cellStyle name="Normal 6 8 13 2" xfId="7908" xr:uid="{04AD350F-CA9F-4D4A-B506-F9949A5083E0}"/>
    <cellStyle name="Normal 6 8 13 2 2" xfId="7909" xr:uid="{B4BCF4DA-17CC-4DBE-BCC5-63964BD05C3F}"/>
    <cellStyle name="Normal 6 8 13 3" xfId="7910" xr:uid="{E93C19F7-7F55-43DE-BCF8-1530388A90DE}"/>
    <cellStyle name="Normal 6 8 13 3 2" xfId="7911" xr:uid="{E8EE6B2D-3105-4A87-BC49-F5A96DBC919B}"/>
    <cellStyle name="Normal 6 8 13 4" xfId="7912" xr:uid="{42D049E6-BA0F-41C7-9A26-DFB4076D8C96}"/>
    <cellStyle name="Normal 6 8 14" xfId="7913" xr:uid="{73D2BEB6-13F6-46D2-921B-94E52CE01F52}"/>
    <cellStyle name="Normal 6 8 14 2" xfId="7914" xr:uid="{553D4301-4C93-4E84-B297-906E817704EE}"/>
    <cellStyle name="Normal 6 8 14 2 2" xfId="7915" xr:uid="{B1A10FC9-5E22-4785-A0F5-A4B5B0112A00}"/>
    <cellStyle name="Normal 6 8 14 3" xfId="7916" xr:uid="{BFF2779D-1DB7-4356-B279-4EFFA688A251}"/>
    <cellStyle name="Normal 6 8 14 3 2" xfId="7917" xr:uid="{4EC44D49-5946-4CE9-BD68-3A22D21AA51A}"/>
    <cellStyle name="Normal 6 8 14 4" xfId="7918" xr:uid="{D7C4C63A-0F4F-478E-BF46-4EA22D6055C9}"/>
    <cellStyle name="Normal 6 8 15" xfId="7919" xr:uid="{EE721675-BC90-41AD-9B59-935AB355F9D6}"/>
    <cellStyle name="Normal 6 8 15 2" xfId="7920" xr:uid="{36399797-CCB5-4B13-B4F0-4D0AAA44F6E7}"/>
    <cellStyle name="Normal 6 8 15 2 2" xfId="7921" xr:uid="{9165B1D8-0A87-4FFA-A67D-F7DFFA8B5A80}"/>
    <cellStyle name="Normal 6 8 15 3" xfId="7922" xr:uid="{F582C15E-CBBA-4EAF-AD05-EBEA46BA7D2E}"/>
    <cellStyle name="Normal 6 8 15 3 2" xfId="7923" xr:uid="{7E0C1739-64F4-4F7D-9171-05EA7C179FAC}"/>
    <cellStyle name="Normal 6 8 15 4" xfId="7924" xr:uid="{02FB56D8-BB43-4849-8735-87D319396CDF}"/>
    <cellStyle name="Normal 6 8 16" xfId="7925" xr:uid="{975E453A-B458-4EFA-B6A5-8122F6EB20A2}"/>
    <cellStyle name="Normal 6 8 16 2" xfId="7926" xr:uid="{8CBF1F7C-2B8F-4186-ACE4-B00CF37C3DA8}"/>
    <cellStyle name="Normal 6 8 16 2 2" xfId="7927" xr:uid="{C81FFA9A-2405-42E7-9D9A-ACE144490688}"/>
    <cellStyle name="Normal 6 8 16 3" xfId="7928" xr:uid="{55B1409B-1235-41DD-A556-7C661A86A68C}"/>
    <cellStyle name="Normal 6 8 16 3 2" xfId="7929" xr:uid="{C9E566FC-3B9E-4FAC-AE7F-FE7AD1C96FEB}"/>
    <cellStyle name="Normal 6 8 16 4" xfId="7930" xr:uid="{12AA836D-08FA-4D37-AABD-89DDCBFC5110}"/>
    <cellStyle name="Normal 6 8 17" xfId="7931" xr:uid="{615280A2-A5E6-409F-9558-562720DCBB79}"/>
    <cellStyle name="Normal 6 8 17 2" xfId="7932" xr:uid="{C4A0F433-C149-4AD5-B5F6-A3E7CED877F9}"/>
    <cellStyle name="Normal 6 8 18" xfId="7933" xr:uid="{D8B98D32-5B4B-48BB-A488-2E2B0305DED9}"/>
    <cellStyle name="Normal 6 8 18 2" xfId="7934" xr:uid="{1EE5E243-3B30-464E-BA2F-F1D959BC0467}"/>
    <cellStyle name="Normal 6 8 19" xfId="7935" xr:uid="{10D50E95-A958-4291-8C97-AAF63C0AF924}"/>
    <cellStyle name="Normal 6 8 19 2" xfId="7936" xr:uid="{75049688-6550-4BB9-A906-19EB50143125}"/>
    <cellStyle name="Normal 6 8 2" xfId="7937" xr:uid="{00C3A86D-E3E1-4894-8EAC-0790E5A9C5CD}"/>
    <cellStyle name="Normal 6 8 2 10" xfId="7938" xr:uid="{AF8F1F86-5AC8-4F69-8DE5-EB35EE8436D2}"/>
    <cellStyle name="Normal 6 8 2 10 2" xfId="7939" xr:uid="{194C49F6-2691-4F89-83B5-348B1130D904}"/>
    <cellStyle name="Normal 6 8 2 10 2 2" xfId="7940" xr:uid="{25D3EC0E-FF44-4C55-939C-184F85E57DA1}"/>
    <cellStyle name="Normal 6 8 2 10 3" xfId="7941" xr:uid="{E44FB65C-1571-4642-86DA-0BDD60EA107A}"/>
    <cellStyle name="Normal 6 8 2 10 3 2" xfId="7942" xr:uid="{133C5BBB-9089-42AB-A508-4D228F8F945A}"/>
    <cellStyle name="Normal 6 8 2 10 4" xfId="7943" xr:uid="{C2C4819A-1546-4417-B343-797D2515053C}"/>
    <cellStyle name="Normal 6 8 2 11" xfId="7944" xr:uid="{5B509436-167D-4930-BF5F-14155EFAFFF2}"/>
    <cellStyle name="Normal 6 8 2 11 2" xfId="7945" xr:uid="{552C39F2-1AB4-4D5C-865F-C981EAC741EA}"/>
    <cellStyle name="Normal 6 8 2 11 2 2" xfId="7946" xr:uid="{7C392FA6-BA22-4F13-9F64-D4C31F8C61A2}"/>
    <cellStyle name="Normal 6 8 2 11 3" xfId="7947" xr:uid="{B389251A-874F-488E-A913-8503C95DD1DC}"/>
    <cellStyle name="Normal 6 8 2 11 3 2" xfId="7948" xr:uid="{8F26EAD5-7993-4E78-83B2-22B52FDB0946}"/>
    <cellStyle name="Normal 6 8 2 11 4" xfId="7949" xr:uid="{FA517BC0-AB3F-490C-875C-AEA1C757E769}"/>
    <cellStyle name="Normal 6 8 2 12" xfId="7950" xr:uid="{AAC81EBE-A07C-4A7C-B552-590C041C58A3}"/>
    <cellStyle name="Normal 6 8 2 12 2" xfId="7951" xr:uid="{9E15A88B-2E0E-45C1-96B3-6AB1425989D8}"/>
    <cellStyle name="Normal 6 8 2 12 2 2" xfId="7952" xr:uid="{401CFF49-6D82-44DB-B7E1-D4576B27F84B}"/>
    <cellStyle name="Normal 6 8 2 12 3" xfId="7953" xr:uid="{0C8F01D2-F15B-46DC-8B99-A50254744566}"/>
    <cellStyle name="Normal 6 8 2 12 3 2" xfId="7954" xr:uid="{F8908FD1-7BA0-4E63-912D-FD36A7245A11}"/>
    <cellStyle name="Normal 6 8 2 12 4" xfId="7955" xr:uid="{1A38E859-DA5E-4F8F-8764-6799ADC4F4BF}"/>
    <cellStyle name="Normal 6 8 2 13" xfId="7956" xr:uid="{6C07B891-3000-4304-B1A4-024ECC078774}"/>
    <cellStyle name="Normal 6 8 2 13 2" xfId="7957" xr:uid="{274D8C4D-8D31-45CC-AF63-FC7DC760D741}"/>
    <cellStyle name="Normal 6 8 2 13 2 2" xfId="7958" xr:uid="{1390936F-1719-46F6-9B2B-C7BE6A616334}"/>
    <cellStyle name="Normal 6 8 2 13 3" xfId="7959" xr:uid="{B369A8F3-98B9-4476-91C0-130395603C43}"/>
    <cellStyle name="Normal 6 8 2 13 3 2" xfId="7960" xr:uid="{3B83E798-87AC-4D27-AA05-6F4246BE8B47}"/>
    <cellStyle name="Normal 6 8 2 13 4" xfId="7961" xr:uid="{81BE5305-622E-4A50-B15C-BE73D227D68E}"/>
    <cellStyle name="Normal 6 8 2 14" xfId="7962" xr:uid="{6B35C6E8-09FE-4D08-8D86-9A35D58876A0}"/>
    <cellStyle name="Normal 6 8 2 14 2" xfId="7963" xr:uid="{48B1C1BA-887D-4815-8B8D-44F9E10E4A78}"/>
    <cellStyle name="Normal 6 8 2 14 2 2" xfId="7964" xr:uid="{A06499B9-A99C-42F5-A855-9FEA4CF0C3C5}"/>
    <cellStyle name="Normal 6 8 2 14 3" xfId="7965" xr:uid="{FC19FC07-61BC-4F8C-BCAC-DE24A9AE6E10}"/>
    <cellStyle name="Normal 6 8 2 14 3 2" xfId="7966" xr:uid="{0109482C-6DFF-404F-8BF7-40D7F303F182}"/>
    <cellStyle name="Normal 6 8 2 14 4" xfId="7967" xr:uid="{40182E6B-8A08-467F-B3F7-7B2D19185EEA}"/>
    <cellStyle name="Normal 6 8 2 15" xfId="7968" xr:uid="{9AA9E052-4E17-4B35-9823-4268D48B191F}"/>
    <cellStyle name="Normal 6 8 2 15 2" xfId="7969" xr:uid="{C8A42786-63CE-49D5-A6D9-54C7A8954102}"/>
    <cellStyle name="Normal 6 8 2 15 2 2" xfId="7970" xr:uid="{1C26D3F5-BC17-41DA-BBB3-6A2B620023E4}"/>
    <cellStyle name="Normal 6 8 2 15 3" xfId="7971" xr:uid="{60A35A98-C481-4276-9E9C-45301548E88A}"/>
    <cellStyle name="Normal 6 8 2 15 3 2" xfId="7972" xr:uid="{BCE09D5C-A44D-4720-B086-302BF9B27214}"/>
    <cellStyle name="Normal 6 8 2 15 4" xfId="7973" xr:uid="{426A83AE-B31C-4A31-AC30-74B0E673C79F}"/>
    <cellStyle name="Normal 6 8 2 16" xfId="7974" xr:uid="{BB086C07-E49A-4629-94EE-30BC58398FAE}"/>
    <cellStyle name="Normal 6 8 2 16 2" xfId="7975" xr:uid="{97EDDC0A-D1D2-4D05-B498-96325BFDF0EC}"/>
    <cellStyle name="Normal 6 8 2 17" xfId="7976" xr:uid="{CBF6DA5E-F40D-4DE5-A33B-A3361664563E}"/>
    <cellStyle name="Normal 6 8 2 17 2" xfId="7977" xr:uid="{27611320-23B1-4591-964C-EEB136A478FC}"/>
    <cellStyle name="Normal 6 8 2 18" xfId="7978" xr:uid="{1B616BF8-A163-42D6-995F-996705E65880}"/>
    <cellStyle name="Normal 6 8 2 18 2" xfId="7979" xr:uid="{4AF86B1F-6ECD-45E9-8B58-12D6E01D635E}"/>
    <cellStyle name="Normal 6 8 2 19" xfId="7980" xr:uid="{E42F2F7C-9E73-4A01-A7FA-1728C0C072FD}"/>
    <cellStyle name="Normal 6 8 2 19 2" xfId="7981" xr:uid="{5E873F9C-EF6D-4A46-93E8-A9CF7C19DD2C}"/>
    <cellStyle name="Normal 6 8 2 2" xfId="7982" xr:uid="{009474B8-92C7-4AB5-9D0E-B9749DCEB294}"/>
    <cellStyle name="Normal 6 8 2 2 10" xfId="7983" xr:uid="{93156F7E-9FC0-4ECF-B0F5-1AFE9E8E9064}"/>
    <cellStyle name="Normal 6 8 2 2 10 2" xfId="7984" xr:uid="{19DF899C-1669-4750-9F35-57EBA11ABB9D}"/>
    <cellStyle name="Normal 6 8 2 2 10 2 2" xfId="7985" xr:uid="{D7E7B244-A421-45FC-8505-FD7F4C6FE60D}"/>
    <cellStyle name="Normal 6 8 2 2 10 3" xfId="7986" xr:uid="{1366804B-48BB-45E6-A1D3-C4DF06B04CBB}"/>
    <cellStyle name="Normal 6 8 2 2 10 3 2" xfId="7987" xr:uid="{59155A75-1E8E-4DF4-A2D9-04C197FB0152}"/>
    <cellStyle name="Normal 6 8 2 2 10 4" xfId="7988" xr:uid="{19E0BC00-2A6B-4A65-B8A6-FC13D50A10AC}"/>
    <cellStyle name="Normal 6 8 2 2 11" xfId="7989" xr:uid="{DBF31CBC-077B-47DB-94C1-DABB80DE86B4}"/>
    <cellStyle name="Normal 6 8 2 2 11 2" xfId="7990" xr:uid="{13A4661D-BBAF-46A5-ABBA-D82DCC074963}"/>
    <cellStyle name="Normal 6 8 2 2 11 2 2" xfId="7991" xr:uid="{15D18DC2-AEA3-4492-8AEC-A17DC4AA2540}"/>
    <cellStyle name="Normal 6 8 2 2 11 3" xfId="7992" xr:uid="{7BAB1AB4-92B2-41C4-8D8F-F67EF40D7D56}"/>
    <cellStyle name="Normal 6 8 2 2 11 3 2" xfId="7993" xr:uid="{9DF0E2AE-9208-466A-AEEB-7F94A365F08E}"/>
    <cellStyle name="Normal 6 8 2 2 11 4" xfId="7994" xr:uid="{DC6D01B3-62DC-4EE0-9B60-D1A96B20BF08}"/>
    <cellStyle name="Normal 6 8 2 2 12" xfId="7995" xr:uid="{334D6817-A51E-4784-9B55-3F2F927B8008}"/>
    <cellStyle name="Normal 6 8 2 2 12 2" xfId="7996" xr:uid="{2D966B3F-9E67-4403-83DF-46439446973B}"/>
    <cellStyle name="Normal 6 8 2 2 13" xfId="7997" xr:uid="{96384DC4-8C32-48E8-9C6B-6AEB936B44A4}"/>
    <cellStyle name="Normal 6 8 2 2 13 2" xfId="7998" xr:uid="{6E698088-BCE9-4A7F-8F29-70B7C7EBFD84}"/>
    <cellStyle name="Normal 6 8 2 2 14" xfId="7999" xr:uid="{25D25CC2-262E-4477-AE25-A819CA3A3443}"/>
    <cellStyle name="Normal 6 8 2 2 14 2" xfId="8000" xr:uid="{26DBA2C9-654B-46DA-A3C1-274C55DACB79}"/>
    <cellStyle name="Normal 6 8 2 2 15" xfId="8001" xr:uid="{47543E39-0FF6-4C49-ABB4-895E1CBD51E6}"/>
    <cellStyle name="Normal 6 8 2 2 15 2" xfId="8002" xr:uid="{9736B673-4FDC-405E-B413-DC92D980C9D2}"/>
    <cellStyle name="Normal 6 8 2 2 16" xfId="8003" xr:uid="{6897D9A1-849D-4C45-855D-EBB1E024AC7B}"/>
    <cellStyle name="Normal 6 8 2 2 16 2" xfId="8004" xr:uid="{2856241C-B4B1-4DA3-9C75-376172CCA44F}"/>
    <cellStyle name="Normal 6 8 2 2 17" xfId="8005" xr:uid="{52161B07-A825-41F7-85C0-E3E942C360C4}"/>
    <cellStyle name="Normal 6 8 2 2 2" xfId="8006" xr:uid="{7A0810CC-5B6C-4F51-B535-54F0635D445A}"/>
    <cellStyle name="Normal 6 8 2 2 2 2" xfId="8007" xr:uid="{87F45BAF-1B84-4488-8A26-13A9E9B79F11}"/>
    <cellStyle name="Normal 6 8 2 2 2 2 2" xfId="8008" xr:uid="{0DA8B1D7-DB3E-4BA9-8435-25F87327DDEA}"/>
    <cellStyle name="Normal 6 8 2 2 2 3" xfId="8009" xr:uid="{1B1E32EF-665D-45D9-928B-3054A25654E9}"/>
    <cellStyle name="Normal 6 8 2 2 2 3 2" xfId="8010" xr:uid="{85BF92CD-493D-4A5A-9101-175F90B49C2E}"/>
    <cellStyle name="Normal 6 8 2 2 2 4" xfId="8011" xr:uid="{D6F76179-8101-464C-9A82-6A15BBA282AD}"/>
    <cellStyle name="Normal 6 8 2 2 3" xfId="8012" xr:uid="{DC26C55E-E6FC-48DA-93BB-FE795274A49A}"/>
    <cellStyle name="Normal 6 8 2 2 3 2" xfId="8013" xr:uid="{EA5228B6-0F49-467A-975B-9D1EF414C1B5}"/>
    <cellStyle name="Normal 6 8 2 2 3 2 2" xfId="8014" xr:uid="{13974D62-B5C0-4A45-8B51-31AE9E633F28}"/>
    <cellStyle name="Normal 6 8 2 2 3 3" xfId="8015" xr:uid="{FA3313B2-C666-4965-B03A-C7DE6758B9BD}"/>
    <cellStyle name="Normal 6 8 2 2 3 3 2" xfId="8016" xr:uid="{B5F425DC-35F6-4C83-907D-EF0C6AFF9A56}"/>
    <cellStyle name="Normal 6 8 2 2 3 4" xfId="8017" xr:uid="{5B674855-0C0F-4AFD-9307-96BF086DC53E}"/>
    <cellStyle name="Normal 6 8 2 2 4" xfId="8018" xr:uid="{E26193A8-65AD-4060-A82C-988864D5FD2C}"/>
    <cellStyle name="Normal 6 8 2 2 4 2" xfId="8019" xr:uid="{3E04706B-3924-41A4-9EC2-E44B14A0CC1B}"/>
    <cellStyle name="Normal 6 8 2 2 4 2 2" xfId="8020" xr:uid="{08494F85-DBF0-4D8B-AC14-A370798196D4}"/>
    <cellStyle name="Normal 6 8 2 2 4 3" xfId="8021" xr:uid="{6A876DE1-6E4A-4680-9814-8644DB5D80E2}"/>
    <cellStyle name="Normal 6 8 2 2 4 3 2" xfId="8022" xr:uid="{4404A159-400E-49C0-8FD0-526415CD4CFA}"/>
    <cellStyle name="Normal 6 8 2 2 4 4" xfId="8023" xr:uid="{E11EFE1D-6DAD-4E06-98B8-8A4F2BA37A07}"/>
    <cellStyle name="Normal 6 8 2 2 5" xfId="8024" xr:uid="{7F151232-E67B-49D8-9F0A-9CCFF83A2026}"/>
    <cellStyle name="Normal 6 8 2 2 5 2" xfId="8025" xr:uid="{2296F7B6-260C-412C-8CFC-079969F51D37}"/>
    <cellStyle name="Normal 6 8 2 2 5 2 2" xfId="8026" xr:uid="{B76074E4-B006-48E8-B33D-7ABFFE5EEE31}"/>
    <cellStyle name="Normal 6 8 2 2 5 3" xfId="8027" xr:uid="{2AB4AD9D-BC21-4713-BF27-30C59FD2DE85}"/>
    <cellStyle name="Normal 6 8 2 2 5 3 2" xfId="8028" xr:uid="{F5AD9DBC-26F9-4EF2-8C6D-088A3402632B}"/>
    <cellStyle name="Normal 6 8 2 2 5 4" xfId="8029" xr:uid="{E50064BB-901F-4131-BC08-00741DED1AED}"/>
    <cellStyle name="Normal 6 8 2 2 6" xfId="8030" xr:uid="{455BE111-0349-4879-BEF5-CB995844C8DD}"/>
    <cellStyle name="Normal 6 8 2 2 6 2" xfId="8031" xr:uid="{AB995E72-E86E-40C9-9EC3-DE77FB851F46}"/>
    <cellStyle name="Normal 6 8 2 2 6 2 2" xfId="8032" xr:uid="{65F43BBA-C3CE-4113-AEC4-E4D3DAB22700}"/>
    <cellStyle name="Normal 6 8 2 2 6 3" xfId="8033" xr:uid="{BAB1A90F-8360-4C82-9D8C-51F3B080B96E}"/>
    <cellStyle name="Normal 6 8 2 2 6 3 2" xfId="8034" xr:uid="{36924016-502F-42C3-9124-29CD8481C75D}"/>
    <cellStyle name="Normal 6 8 2 2 6 4" xfId="8035" xr:uid="{16B02ED1-8151-4E85-8A7F-D15A0E2AF558}"/>
    <cellStyle name="Normal 6 8 2 2 7" xfId="8036" xr:uid="{11750D31-F596-429F-BECC-F6142B33454D}"/>
    <cellStyle name="Normal 6 8 2 2 7 2" xfId="8037" xr:uid="{09B1B1E2-D3C3-4D0B-AABC-3F176E19EF41}"/>
    <cellStyle name="Normal 6 8 2 2 7 2 2" xfId="8038" xr:uid="{E36DA838-0184-486B-B7F4-F1E756B9DBE2}"/>
    <cellStyle name="Normal 6 8 2 2 7 3" xfId="8039" xr:uid="{890BE74D-B986-410A-9037-DE4920DEEDAB}"/>
    <cellStyle name="Normal 6 8 2 2 7 3 2" xfId="8040" xr:uid="{B6B4B512-66B2-44B0-A071-BC7A21510165}"/>
    <cellStyle name="Normal 6 8 2 2 7 4" xfId="8041" xr:uid="{F0978D87-316F-4980-B5C7-C1BE05A2A2E5}"/>
    <cellStyle name="Normal 6 8 2 2 8" xfId="8042" xr:uid="{2EC5DBC0-02F9-44C0-89BE-A3089368316C}"/>
    <cellStyle name="Normal 6 8 2 2 8 2" xfId="8043" xr:uid="{4ECD4F1F-5667-4F53-AB86-3E533ED327F7}"/>
    <cellStyle name="Normal 6 8 2 2 8 2 2" xfId="8044" xr:uid="{2E043CFE-D154-48D3-90DB-3237BE9017D0}"/>
    <cellStyle name="Normal 6 8 2 2 8 3" xfId="8045" xr:uid="{980A0379-1A8A-4124-B810-D037FE663422}"/>
    <cellStyle name="Normal 6 8 2 2 8 3 2" xfId="8046" xr:uid="{1D7F3C00-0FC4-4ED2-AAD9-0410446200C5}"/>
    <cellStyle name="Normal 6 8 2 2 8 4" xfId="8047" xr:uid="{5BB06219-5E5E-4A6C-A450-2D3C00E99D55}"/>
    <cellStyle name="Normal 6 8 2 2 9" xfId="8048" xr:uid="{D2965C5E-2ADA-404E-8155-FC681F1257AC}"/>
    <cellStyle name="Normal 6 8 2 2 9 2" xfId="8049" xr:uid="{20778B01-B180-43C0-AE8A-85A08100A5A5}"/>
    <cellStyle name="Normal 6 8 2 2 9 2 2" xfId="8050" xr:uid="{6B700723-40EF-4633-8FFF-57CC4F0817B9}"/>
    <cellStyle name="Normal 6 8 2 2 9 3" xfId="8051" xr:uid="{C1FA0962-2520-488A-8EC5-4476264021DC}"/>
    <cellStyle name="Normal 6 8 2 2 9 3 2" xfId="8052" xr:uid="{7751782E-C1B7-4AB4-9677-58ECDE2C1E9F}"/>
    <cellStyle name="Normal 6 8 2 2 9 4" xfId="8053" xr:uid="{77A51EAA-1B7A-41B6-87E3-058E2543F01F}"/>
    <cellStyle name="Normal 6 8 2 20" xfId="8054" xr:uid="{F6CDC170-1967-451B-9D84-316E9E790C68}"/>
    <cellStyle name="Normal 6 8 2 20 2" xfId="8055" xr:uid="{AC6DC3B6-A24B-4B8E-8A9D-C79EDE973D20}"/>
    <cellStyle name="Normal 6 8 2 21" xfId="8056" xr:uid="{291DFD0F-FC8D-4460-B0F8-FD0CB8219937}"/>
    <cellStyle name="Normal 6 8 2 3" xfId="8057" xr:uid="{8DEE66AA-AE04-46F6-AACF-83CD1DA037F0}"/>
    <cellStyle name="Normal 6 8 2 3 10" xfId="8058" xr:uid="{5B83DCBF-D4EA-4FA3-8952-D7BA64AAD2BB}"/>
    <cellStyle name="Normal 6 8 2 3 10 2" xfId="8059" xr:uid="{DC7D285D-1258-4B74-89A4-BF36B25EC00E}"/>
    <cellStyle name="Normal 6 8 2 3 10 2 2" xfId="8060" xr:uid="{14A6EAC8-6D4B-402D-9083-67AD0F097F53}"/>
    <cellStyle name="Normal 6 8 2 3 10 3" xfId="8061" xr:uid="{49B0903E-E181-4F14-92B4-C04A4C2E7B5B}"/>
    <cellStyle name="Normal 6 8 2 3 10 3 2" xfId="8062" xr:uid="{4B070D0C-FAFC-4AAA-B7E7-C1ED8C6420F9}"/>
    <cellStyle name="Normal 6 8 2 3 10 4" xfId="8063" xr:uid="{8548C192-ABA7-4DE4-AF5A-AFBCBD29C830}"/>
    <cellStyle name="Normal 6 8 2 3 11" xfId="8064" xr:uid="{B837782B-B5A2-4CC4-81CD-C60CD16831EA}"/>
    <cellStyle name="Normal 6 8 2 3 11 2" xfId="8065" xr:uid="{3E79D458-6DE0-4F3E-88D4-47AEA2C58F2C}"/>
    <cellStyle name="Normal 6 8 2 3 11 2 2" xfId="8066" xr:uid="{BB44B3C2-B7A0-489F-81B2-577445AECC35}"/>
    <cellStyle name="Normal 6 8 2 3 11 3" xfId="8067" xr:uid="{E8AEF807-730B-4A54-BE49-B6B1AC4576E5}"/>
    <cellStyle name="Normal 6 8 2 3 11 3 2" xfId="8068" xr:uid="{62EA9978-6151-4BC4-8635-BA93FA43910F}"/>
    <cellStyle name="Normal 6 8 2 3 11 4" xfId="8069" xr:uid="{12F11A98-0DFE-45E8-BFD7-74E6552F9804}"/>
    <cellStyle name="Normal 6 8 2 3 12" xfId="8070" xr:uid="{D44501BC-86DB-488A-B62C-5E31BFF7A375}"/>
    <cellStyle name="Normal 6 8 2 3 12 2" xfId="8071" xr:uid="{889AA4BD-D1FA-4B1A-AD98-FD9F333EF045}"/>
    <cellStyle name="Normal 6 8 2 3 13" xfId="8072" xr:uid="{A2CA3FB3-72BF-4D35-929F-2898E0275E70}"/>
    <cellStyle name="Normal 6 8 2 3 13 2" xfId="8073" xr:uid="{E0C250EF-DD4C-4008-83A2-E2EE10159C12}"/>
    <cellStyle name="Normal 6 8 2 3 14" xfId="8074" xr:uid="{F2464C45-A30C-4B32-B521-22CE91FD2A4D}"/>
    <cellStyle name="Normal 6 8 2 3 14 2" xfId="8075" xr:uid="{B50D3CD3-306F-4BDF-BED2-FEE9C1AA9FCE}"/>
    <cellStyle name="Normal 6 8 2 3 15" xfId="8076" xr:uid="{A48692FC-24B2-4214-B0B9-7012411EC7E1}"/>
    <cellStyle name="Normal 6 8 2 3 15 2" xfId="8077" xr:uid="{E2123D39-D3F4-4C2B-9685-34CF1BE86ACA}"/>
    <cellStyle name="Normal 6 8 2 3 16" xfId="8078" xr:uid="{0C778114-3D0D-44E8-9865-20D6E0EF11F5}"/>
    <cellStyle name="Normal 6 8 2 3 16 2" xfId="8079" xr:uid="{DB8BE16F-DF79-453D-98BF-3670A18534FD}"/>
    <cellStyle name="Normal 6 8 2 3 17" xfId="8080" xr:uid="{E3A5B7BA-5DDF-4C0D-A126-12F9E3522D89}"/>
    <cellStyle name="Normal 6 8 2 3 2" xfId="8081" xr:uid="{72C4DF19-BD7F-4D26-97B3-0FD608B3E21A}"/>
    <cellStyle name="Normal 6 8 2 3 2 2" xfId="8082" xr:uid="{26DB8414-3D37-4233-9E21-CE42AFB2BADB}"/>
    <cellStyle name="Normal 6 8 2 3 2 2 2" xfId="8083" xr:uid="{8BDFC226-2B94-4C31-98F0-D7CE20A86C1B}"/>
    <cellStyle name="Normal 6 8 2 3 2 3" xfId="8084" xr:uid="{2AFD01F9-1501-4FE4-88B2-8ACDCE61899A}"/>
    <cellStyle name="Normal 6 8 2 3 2 3 2" xfId="8085" xr:uid="{70557831-C10C-480D-B5A3-68A000027A5B}"/>
    <cellStyle name="Normal 6 8 2 3 2 4" xfId="8086" xr:uid="{3D7B9A78-31BF-42AB-BECB-21F2E7DFA514}"/>
    <cellStyle name="Normal 6 8 2 3 3" xfId="8087" xr:uid="{189E9E42-26F7-44B7-894C-D883EAD9E4DA}"/>
    <cellStyle name="Normal 6 8 2 3 3 2" xfId="8088" xr:uid="{3F93A657-B5F8-4F90-A8A8-A4BE7A8710A0}"/>
    <cellStyle name="Normal 6 8 2 3 3 2 2" xfId="8089" xr:uid="{CECBD56C-57C0-4A60-8196-8DBBB062FFB2}"/>
    <cellStyle name="Normal 6 8 2 3 3 3" xfId="8090" xr:uid="{2E363510-D98E-453E-BAF5-948D25795B3E}"/>
    <cellStyle name="Normal 6 8 2 3 3 3 2" xfId="8091" xr:uid="{54165A86-6479-44B3-939D-F3041C7A37FC}"/>
    <cellStyle name="Normal 6 8 2 3 3 4" xfId="8092" xr:uid="{6419E7F6-DDB7-4E4A-BC01-AE23654E2B75}"/>
    <cellStyle name="Normal 6 8 2 3 4" xfId="8093" xr:uid="{F86A5348-366E-4CA2-8430-FC55F71BE99D}"/>
    <cellStyle name="Normal 6 8 2 3 4 2" xfId="8094" xr:uid="{BA5E15C1-65C7-4CD7-9159-E16977E39111}"/>
    <cellStyle name="Normal 6 8 2 3 4 2 2" xfId="8095" xr:uid="{5E4DC5F6-0112-4CE3-A84E-462CC22BB634}"/>
    <cellStyle name="Normal 6 8 2 3 4 3" xfId="8096" xr:uid="{8BE75245-641D-44D3-9B13-010042BFA59D}"/>
    <cellStyle name="Normal 6 8 2 3 4 3 2" xfId="8097" xr:uid="{F800F442-0CA9-4AC0-AABF-71CEB337BF31}"/>
    <cellStyle name="Normal 6 8 2 3 4 4" xfId="8098" xr:uid="{1628E048-4DD2-46B3-AA2F-B1A5324D9AC8}"/>
    <cellStyle name="Normal 6 8 2 3 5" xfId="8099" xr:uid="{27F87C5A-8629-4F7F-A7DB-5E7E5F3C7B85}"/>
    <cellStyle name="Normal 6 8 2 3 5 2" xfId="8100" xr:uid="{4799CED2-5E2C-44AF-8AE8-58AC1E4694D6}"/>
    <cellStyle name="Normal 6 8 2 3 5 2 2" xfId="8101" xr:uid="{430A86F7-83B3-4D9A-8940-B4952D2CDC8E}"/>
    <cellStyle name="Normal 6 8 2 3 5 3" xfId="8102" xr:uid="{93D59A33-0CF6-428F-97DE-B8ED30D2A35E}"/>
    <cellStyle name="Normal 6 8 2 3 5 3 2" xfId="8103" xr:uid="{E06F8E8A-D84F-41D0-A5D7-0B8A63E832FB}"/>
    <cellStyle name="Normal 6 8 2 3 5 4" xfId="8104" xr:uid="{E7CCAED2-9161-4B41-B73D-38D58E2F02BE}"/>
    <cellStyle name="Normal 6 8 2 3 6" xfId="8105" xr:uid="{2AB9B7FD-1322-437E-92C2-63AE5C90732F}"/>
    <cellStyle name="Normal 6 8 2 3 6 2" xfId="8106" xr:uid="{BBA9DC48-CE60-4BDB-9207-47500581D7CA}"/>
    <cellStyle name="Normal 6 8 2 3 6 2 2" xfId="8107" xr:uid="{05BDC057-9BE2-4121-AF80-CC2EF9C370E2}"/>
    <cellStyle name="Normal 6 8 2 3 6 3" xfId="8108" xr:uid="{7277AB0F-7EAD-4E76-93C4-BDC0308236F7}"/>
    <cellStyle name="Normal 6 8 2 3 6 3 2" xfId="8109" xr:uid="{B6E68990-F961-4F99-AEBC-FB6715AFACD1}"/>
    <cellStyle name="Normal 6 8 2 3 6 4" xfId="8110" xr:uid="{B996FC8E-B302-4785-A417-80252513AD4E}"/>
    <cellStyle name="Normal 6 8 2 3 7" xfId="8111" xr:uid="{A272EBBE-D71E-429E-9AE2-9882F08040B3}"/>
    <cellStyle name="Normal 6 8 2 3 7 2" xfId="8112" xr:uid="{6D43F37E-0379-4697-9C21-FEFD83DB28BC}"/>
    <cellStyle name="Normal 6 8 2 3 7 2 2" xfId="8113" xr:uid="{4B1BD52B-196A-4438-BF06-FB0F11E95ECC}"/>
    <cellStyle name="Normal 6 8 2 3 7 3" xfId="8114" xr:uid="{292CC2F5-71E6-45B8-A5E6-7CBB199010B8}"/>
    <cellStyle name="Normal 6 8 2 3 7 3 2" xfId="8115" xr:uid="{59006CDC-0B21-43D4-AE66-7F72C667C9E5}"/>
    <cellStyle name="Normal 6 8 2 3 7 4" xfId="8116" xr:uid="{F0D8C725-E465-4092-BC36-DB5635B40DF2}"/>
    <cellStyle name="Normal 6 8 2 3 8" xfId="8117" xr:uid="{FB29E5D4-80E8-4C2C-A8F6-35539B7721A1}"/>
    <cellStyle name="Normal 6 8 2 3 8 2" xfId="8118" xr:uid="{77B1CE4B-0FEF-4D13-B4B3-7B75B34CAB21}"/>
    <cellStyle name="Normal 6 8 2 3 8 2 2" xfId="8119" xr:uid="{58005062-EB7F-47A9-8AB9-080437AA6250}"/>
    <cellStyle name="Normal 6 8 2 3 8 3" xfId="8120" xr:uid="{18CDD654-D295-43EE-92C5-6BDF7B49760F}"/>
    <cellStyle name="Normal 6 8 2 3 8 3 2" xfId="8121" xr:uid="{B4569C57-E188-47BF-ABC4-059366CEED86}"/>
    <cellStyle name="Normal 6 8 2 3 8 4" xfId="8122" xr:uid="{5C8DA5DD-AD5E-4A85-9B6D-5CCC617CD64E}"/>
    <cellStyle name="Normal 6 8 2 3 9" xfId="8123" xr:uid="{34E3CE2F-589E-41A2-AA5B-342D89D22DEF}"/>
    <cellStyle name="Normal 6 8 2 3 9 2" xfId="8124" xr:uid="{65ACFA2B-88FA-402A-B811-72F1854E4C60}"/>
    <cellStyle name="Normal 6 8 2 3 9 2 2" xfId="8125" xr:uid="{B9E9DE3C-852D-4E3B-BAAF-15A9B7B5DB37}"/>
    <cellStyle name="Normal 6 8 2 3 9 3" xfId="8126" xr:uid="{05B8D814-88A5-45F6-8CD2-B8FA816CB524}"/>
    <cellStyle name="Normal 6 8 2 3 9 3 2" xfId="8127" xr:uid="{0C03E4D8-6021-46AA-84DE-76C99BB47AE4}"/>
    <cellStyle name="Normal 6 8 2 3 9 4" xfId="8128" xr:uid="{F3C30DE8-B7C5-4F63-A553-B3B5A2BF387C}"/>
    <cellStyle name="Normal 6 8 2 4" xfId="8129" xr:uid="{1DD1C2D8-59CE-4A7B-B0F7-5BA39E6C7F17}"/>
    <cellStyle name="Normal 6 8 2 4 2" xfId="8130" xr:uid="{938E0A59-148F-41C9-B0FC-EA9EE4BDDD1B}"/>
    <cellStyle name="Normal 6 8 2 4 2 2" xfId="8131" xr:uid="{AD6FC042-5AB8-40C9-91FF-DECE32E89E47}"/>
    <cellStyle name="Normal 6 8 2 4 2 2 2" xfId="8132" xr:uid="{457EED8B-B032-49AD-9969-9F79179B471C}"/>
    <cellStyle name="Normal 6 8 2 4 2 3" xfId="8133" xr:uid="{A29B9D2D-743A-43CE-8D51-2DF60A53F6E9}"/>
    <cellStyle name="Normal 6 8 2 4 2 3 2" xfId="8134" xr:uid="{E195C578-403A-4EF1-8724-B328390B52D6}"/>
    <cellStyle name="Normal 6 8 2 4 2 4" xfId="8135" xr:uid="{8ADAEB65-1200-4ADD-BB8C-90DEE1A5F49E}"/>
    <cellStyle name="Normal 6 8 2 4 3" xfId="8136" xr:uid="{F171D807-309C-4310-84E3-4D1E0633B8CE}"/>
    <cellStyle name="Normal 6 8 2 4 3 2" xfId="8137" xr:uid="{94E45A30-8D81-4210-9E0B-4D0E469C4251}"/>
    <cellStyle name="Normal 6 8 2 4 3 2 2" xfId="8138" xr:uid="{60467302-D1D3-4610-9BEF-45098883DC29}"/>
    <cellStyle name="Normal 6 8 2 4 3 3" xfId="8139" xr:uid="{7149559D-F04D-4AA6-8104-54F33F70FC6C}"/>
    <cellStyle name="Normal 6 8 2 4 3 3 2" xfId="8140" xr:uid="{7EEFAF88-FDA7-49DD-85FC-272414D0641F}"/>
    <cellStyle name="Normal 6 8 2 4 3 4" xfId="8141" xr:uid="{CC2147DC-207F-4489-BA01-B8CDF1178910}"/>
    <cellStyle name="Normal 6 8 2 4 4" xfId="8142" xr:uid="{57B12833-4B8C-4511-B09F-E721E27D9C10}"/>
    <cellStyle name="Normal 6 8 2 4 4 2" xfId="8143" xr:uid="{EEEB3D26-3D97-403D-85C3-4884C7CA8407}"/>
    <cellStyle name="Normal 6 8 2 4 5" xfId="8144" xr:uid="{51219CDF-C65D-4BD4-9E09-DCD3FBC276D7}"/>
    <cellStyle name="Normal 6 8 2 4 5 2" xfId="8145" xr:uid="{4946C6F6-2D87-4E4D-B04B-A7E1E746A6FF}"/>
    <cellStyle name="Normal 6 8 2 4 6" xfId="8146" xr:uid="{8C6F92D3-B82E-4FFC-9AA1-B102F09B46B0}"/>
    <cellStyle name="Normal 6 8 2 4 6 2" xfId="8147" xr:uid="{2BB728F0-AD4C-4ED0-BCCB-466CE6131D48}"/>
    <cellStyle name="Normal 6 8 2 4 7" xfId="8148" xr:uid="{E18F798A-805B-4FA3-B027-EBF17E75F55F}"/>
    <cellStyle name="Normal 6 8 2 4 7 2" xfId="8149" xr:uid="{E6243399-D721-48AC-808D-F8357B4266BD}"/>
    <cellStyle name="Normal 6 8 2 4 8" xfId="8150" xr:uid="{4FB8E00B-9E0C-4E6B-8080-E9963029BD65}"/>
    <cellStyle name="Normal 6 8 2 4 8 2" xfId="8151" xr:uid="{A36AD383-2683-40B8-8865-76D2B4E3575E}"/>
    <cellStyle name="Normal 6 8 2 4 9" xfId="8152" xr:uid="{15869782-84B6-4826-8480-BAE41783A027}"/>
    <cellStyle name="Normal 6 8 2 5" xfId="8153" xr:uid="{15B1A846-1DDB-46B6-9ED7-48A0150FE520}"/>
    <cellStyle name="Normal 6 8 2 5 2" xfId="8154" xr:uid="{70476E5A-44EE-42DF-BE36-894DE8810DD9}"/>
    <cellStyle name="Normal 6 8 2 5 2 2" xfId="8155" xr:uid="{F908FC70-ADAA-46B4-9609-4E180F4C7FBF}"/>
    <cellStyle name="Normal 6 8 2 5 2 2 2" xfId="8156" xr:uid="{8A253833-746E-4AED-A835-695040C5ACF4}"/>
    <cellStyle name="Normal 6 8 2 5 2 3" xfId="8157" xr:uid="{32E4F630-929C-4D66-9CE4-41C7BCDAE7BB}"/>
    <cellStyle name="Normal 6 8 2 5 2 3 2" xfId="8158" xr:uid="{583E0B7F-8F0A-4F81-B47E-6B4718EF1EFE}"/>
    <cellStyle name="Normal 6 8 2 5 2 4" xfId="8159" xr:uid="{C24D1BB2-014E-4198-81FB-495601CAED1E}"/>
    <cellStyle name="Normal 6 8 2 5 3" xfId="8160" xr:uid="{46C0624E-3303-4156-817D-5DFD4BB6562E}"/>
    <cellStyle name="Normal 6 8 2 5 3 2" xfId="8161" xr:uid="{5EE2922E-7BE0-46A2-8D8B-630EB569BC4B}"/>
    <cellStyle name="Normal 6 8 2 5 3 2 2" xfId="8162" xr:uid="{6965712B-E435-487D-B710-EA10B6349A59}"/>
    <cellStyle name="Normal 6 8 2 5 3 3" xfId="8163" xr:uid="{4510425C-6F62-409B-B608-BD4B275A5138}"/>
    <cellStyle name="Normal 6 8 2 5 3 3 2" xfId="8164" xr:uid="{61E97CF7-A228-419C-9AF3-BD19DB52A366}"/>
    <cellStyle name="Normal 6 8 2 5 3 4" xfId="8165" xr:uid="{F722BCEE-F4ED-4504-8349-F7CF292A5610}"/>
    <cellStyle name="Normal 6 8 2 5 4" xfId="8166" xr:uid="{90495702-7E6D-4850-84EC-E446D50C7DBE}"/>
    <cellStyle name="Normal 6 8 2 5 4 2" xfId="8167" xr:uid="{0943CF9F-0B39-4F64-A0ED-D1248A08A9F9}"/>
    <cellStyle name="Normal 6 8 2 5 5" xfId="8168" xr:uid="{2EE36087-135E-4510-A0E1-FC78128B1724}"/>
    <cellStyle name="Normal 6 8 2 5 5 2" xfId="8169" xr:uid="{93779953-26AE-4785-A7B3-0DFF193C998C}"/>
    <cellStyle name="Normal 6 8 2 5 6" xfId="8170" xr:uid="{2B5142AB-93DF-433E-9DE7-C245AC663D8F}"/>
    <cellStyle name="Normal 6 8 2 5 6 2" xfId="8171" xr:uid="{797EDE7E-A256-460A-AF4E-0430238D2D5C}"/>
    <cellStyle name="Normal 6 8 2 5 7" xfId="8172" xr:uid="{E126F312-31CA-48D5-8D4D-2F76FEB08DE1}"/>
    <cellStyle name="Normal 6 8 2 5 7 2" xfId="8173" xr:uid="{633C4D43-CF94-4AB3-B27E-9B6BC55C9F8F}"/>
    <cellStyle name="Normal 6 8 2 5 8" xfId="8174" xr:uid="{F7E20C98-DF27-4780-A6BF-4D1E995EB065}"/>
    <cellStyle name="Normal 6 8 2 5 8 2" xfId="8175" xr:uid="{9C981094-EBB9-4478-A7C9-1743B795D1ED}"/>
    <cellStyle name="Normal 6 8 2 5 9" xfId="8176" xr:uid="{8E4C4B04-AF7A-44DA-A407-0B6021FADA9C}"/>
    <cellStyle name="Normal 6 8 2 6" xfId="8177" xr:uid="{08731FAE-4473-474B-9152-B473B2BF9D62}"/>
    <cellStyle name="Normal 6 8 2 6 2" xfId="8178" xr:uid="{723F3384-1548-485C-BF71-1B4CA32DCCCC}"/>
    <cellStyle name="Normal 6 8 2 6 2 2" xfId="8179" xr:uid="{A80CDB0F-CFC5-4469-B0BF-112BC8ACE295}"/>
    <cellStyle name="Normal 6 8 2 6 3" xfId="8180" xr:uid="{9EE98750-9059-4D8F-A106-38955D4214A8}"/>
    <cellStyle name="Normal 6 8 2 6 3 2" xfId="8181" xr:uid="{03EB4D20-DAF2-4D1C-B10F-91356BF52009}"/>
    <cellStyle name="Normal 6 8 2 6 4" xfId="8182" xr:uid="{692BB19B-CAC1-4724-819D-E0DEEE7FBCD8}"/>
    <cellStyle name="Normal 6 8 2 7" xfId="8183" xr:uid="{D826ED51-83A3-41DF-8D62-046A765D7793}"/>
    <cellStyle name="Normal 6 8 2 7 2" xfId="8184" xr:uid="{F9327524-A746-4847-97D9-8BB00CC501FB}"/>
    <cellStyle name="Normal 6 8 2 7 2 2" xfId="8185" xr:uid="{B0D3270E-8FCF-4F20-B323-14EFBB8290F0}"/>
    <cellStyle name="Normal 6 8 2 7 3" xfId="8186" xr:uid="{B9FF8C66-5320-4D2C-AAAF-AA0A52EF6BA3}"/>
    <cellStyle name="Normal 6 8 2 7 3 2" xfId="8187" xr:uid="{571FD7DC-24E0-431E-8F05-948CCE849625}"/>
    <cellStyle name="Normal 6 8 2 7 4" xfId="8188" xr:uid="{5CA74FD7-3E03-41C2-ACC4-7F3A846EC138}"/>
    <cellStyle name="Normal 6 8 2 8" xfId="8189" xr:uid="{7D703479-E480-42C5-A0FA-C9C2011A7737}"/>
    <cellStyle name="Normal 6 8 2 8 2" xfId="8190" xr:uid="{5CED3D8C-405A-46E8-9F09-E49B618FE7F3}"/>
    <cellStyle name="Normal 6 8 2 8 2 2" xfId="8191" xr:uid="{AEC27ACD-1EA7-4067-8D30-3FFBCE557179}"/>
    <cellStyle name="Normal 6 8 2 8 3" xfId="8192" xr:uid="{C5D8ED78-1D2D-412E-8E77-96991BA6C247}"/>
    <cellStyle name="Normal 6 8 2 8 3 2" xfId="8193" xr:uid="{2C97BD7A-D468-4D4F-9F42-383EE7A7A976}"/>
    <cellStyle name="Normal 6 8 2 8 4" xfId="8194" xr:uid="{5876F92D-C24D-4C6F-B1C8-1B09CC483558}"/>
    <cellStyle name="Normal 6 8 2 9" xfId="8195" xr:uid="{0D12B44B-259D-40BD-BEDD-EC72314B5E03}"/>
    <cellStyle name="Normal 6 8 2 9 2" xfId="8196" xr:uid="{301116CE-35BF-452F-926C-CB78B64499A1}"/>
    <cellStyle name="Normal 6 8 2 9 2 2" xfId="8197" xr:uid="{5A380D3F-A9A9-45B1-B497-4DD82C515B68}"/>
    <cellStyle name="Normal 6 8 2 9 3" xfId="8198" xr:uid="{0F3B1CBC-4B1C-41BA-A1D6-7E61ADF7EA46}"/>
    <cellStyle name="Normal 6 8 2 9 3 2" xfId="8199" xr:uid="{4900B737-6E34-4794-A67D-AF840FA0C40D}"/>
    <cellStyle name="Normal 6 8 2 9 4" xfId="8200" xr:uid="{ACFF6F2B-3A0F-4D06-AB51-A543F9D4F787}"/>
    <cellStyle name="Normal 6 8 20" xfId="8201" xr:uid="{AD57C84F-1935-4324-A0E4-942E0E06C8E0}"/>
    <cellStyle name="Normal 6 8 20 2" xfId="8202" xr:uid="{19900644-55B7-4B96-9F72-FE77638B3996}"/>
    <cellStyle name="Normal 6 8 21" xfId="8203" xr:uid="{1BF31B7F-BA3D-4D45-BE2A-2D12031BACD5}"/>
    <cellStyle name="Normal 6 8 21 2" xfId="8204" xr:uid="{2991988C-4F15-40A0-8023-C114074014FA}"/>
    <cellStyle name="Normal 6 8 22" xfId="8205" xr:uid="{A9712D5B-1705-41D6-A7B9-D33DC0B71402}"/>
    <cellStyle name="Normal 6 8 3" xfId="8206" xr:uid="{AA5F3989-90CB-4CA4-8F8C-86EAD63C77BA}"/>
    <cellStyle name="Normal 6 8 3 10" xfId="8207" xr:uid="{EAECB25A-12C8-484B-92AF-39CBE3D5FCA3}"/>
    <cellStyle name="Normal 6 8 3 2" xfId="8208" xr:uid="{0EDA0B3D-CF2B-4569-B5C3-879967B79512}"/>
    <cellStyle name="Normal 6 8 3 2 2" xfId="8209" xr:uid="{9340A844-608A-4676-8D8C-7142115C01C0}"/>
    <cellStyle name="Normal 6 8 3 2 2 2" xfId="8210" xr:uid="{A3AB81B3-D611-43CD-91CC-3D8BD8EA4AB6}"/>
    <cellStyle name="Normal 6 8 3 2 3" xfId="8211" xr:uid="{9E53F9BF-BC59-4F6C-8E71-0FCF419A22AD}"/>
    <cellStyle name="Normal 6 8 3 2 3 2" xfId="8212" xr:uid="{F82270C1-E82B-464E-8F50-ABB3964E5585}"/>
    <cellStyle name="Normal 6 8 3 2 4" xfId="8213" xr:uid="{C58D72C4-A8F2-4855-B61F-B8A77B47599C}"/>
    <cellStyle name="Normal 6 8 3 3" xfId="8214" xr:uid="{70D5ABD4-2F7F-4BC5-A612-0F639C59B03A}"/>
    <cellStyle name="Normal 6 8 3 3 2" xfId="8215" xr:uid="{5B8D036C-65E9-4E2F-8920-DD02CDF76AE1}"/>
    <cellStyle name="Normal 6 8 3 3 2 2" xfId="8216" xr:uid="{34A42BF8-1178-4780-BA25-9ED456BA4C81}"/>
    <cellStyle name="Normal 6 8 3 3 3" xfId="8217" xr:uid="{D63B0A33-2982-498B-9ECA-5F9C0AB6CF33}"/>
    <cellStyle name="Normal 6 8 3 3 3 2" xfId="8218" xr:uid="{30B5013C-E099-4D33-BAED-F11912A0BB23}"/>
    <cellStyle name="Normal 6 8 3 3 4" xfId="8219" xr:uid="{C155BC29-3B01-48FE-B896-E5E11C03E33E}"/>
    <cellStyle name="Normal 6 8 3 4" xfId="8220" xr:uid="{A23E90E1-F1FA-4B07-84B8-339DCF088C86}"/>
    <cellStyle name="Normal 6 8 3 4 2" xfId="8221" xr:uid="{131F2EFA-48B1-49C1-AA1A-7AE4DA5EF954}"/>
    <cellStyle name="Normal 6 8 3 4 2 2" xfId="8222" xr:uid="{9D656D92-F77D-4E3E-B2C3-6362B5354F3B}"/>
    <cellStyle name="Normal 6 8 3 4 3" xfId="8223" xr:uid="{19CE792F-1FA1-4C00-BD22-03405B1B73B7}"/>
    <cellStyle name="Normal 6 8 3 4 3 2" xfId="8224" xr:uid="{789C6A23-F35C-47C9-A553-A1DB9BFC825E}"/>
    <cellStyle name="Normal 6 8 3 4 4" xfId="8225" xr:uid="{FC0A4795-4B96-48AE-9C31-5BFFEB88B52D}"/>
    <cellStyle name="Normal 6 8 3 5" xfId="8226" xr:uid="{78FF1F83-E293-4499-A9F0-9B343A48E437}"/>
    <cellStyle name="Normal 6 8 3 5 2" xfId="8227" xr:uid="{1A702C2E-CE50-4447-A4FB-66ECCFCD6B5E}"/>
    <cellStyle name="Normal 6 8 3 5 2 2" xfId="8228" xr:uid="{9028748F-930B-454F-9787-CCE671FFEB20}"/>
    <cellStyle name="Normal 6 8 3 5 3" xfId="8229" xr:uid="{28A56D19-16BD-4E41-8F51-02BEC8E30EE6}"/>
    <cellStyle name="Normal 6 8 3 5 3 2" xfId="8230" xr:uid="{A5C3E09E-864D-4DE5-BAD2-C3042333D771}"/>
    <cellStyle name="Normal 6 8 3 5 4" xfId="8231" xr:uid="{593A9451-A742-46CD-BE81-0158D0104484}"/>
    <cellStyle name="Normal 6 8 3 6" xfId="8232" xr:uid="{073D1E06-735B-4AA0-A7AB-42930ED0D09C}"/>
    <cellStyle name="Normal 6 8 3 6 2" xfId="8233" xr:uid="{A7289521-2C75-4E03-81AD-C218B1D95DDF}"/>
    <cellStyle name="Normal 6 8 3 6 2 2" xfId="8234" xr:uid="{BDF09EBB-1AE0-4672-872F-0FBAC4EE4509}"/>
    <cellStyle name="Normal 6 8 3 6 3" xfId="8235" xr:uid="{7EBB759C-54AC-4B64-9B6E-ACD667B1DB7B}"/>
    <cellStyle name="Normal 6 8 3 6 3 2" xfId="8236" xr:uid="{D88E94D9-A79B-4BC6-B2C9-78C43C71C403}"/>
    <cellStyle name="Normal 6 8 3 6 4" xfId="8237" xr:uid="{7442A2AD-B251-4B7C-8DF0-5A4E3F2D01A8}"/>
    <cellStyle name="Normal 6 8 3 7" xfId="8238" xr:uid="{ABB0C19B-7998-42CB-8CEF-83587B404CFA}"/>
    <cellStyle name="Normal 6 8 3 7 2" xfId="8239" xr:uid="{784F5E4A-9A99-48F4-8066-25A4EF88B51A}"/>
    <cellStyle name="Normal 6 8 3 7 2 2" xfId="8240" xr:uid="{AA11B34E-E3F3-4B3D-88CE-313537E9558E}"/>
    <cellStyle name="Normal 6 8 3 7 3" xfId="8241" xr:uid="{80FF23D0-D6A2-4F34-9F85-76CC319E8847}"/>
    <cellStyle name="Normal 6 8 3 7 3 2" xfId="8242" xr:uid="{03DA76ED-38F8-4ADF-8B12-866CABB8468E}"/>
    <cellStyle name="Normal 6 8 3 7 4" xfId="8243" xr:uid="{BA286A57-5C49-4554-B9EE-A10AEB63D4A4}"/>
    <cellStyle name="Normal 6 8 3 8" xfId="8244" xr:uid="{9905552B-4DE0-4767-93DD-6CCE91A131B9}"/>
    <cellStyle name="Normal 6 8 3 8 2" xfId="8245" xr:uid="{EAA08EF7-B93E-4957-BFD0-E83A350F61AA}"/>
    <cellStyle name="Normal 6 8 3 8 2 2" xfId="8246" xr:uid="{75031333-3EAB-4C9E-96E4-408D69847C91}"/>
    <cellStyle name="Normal 6 8 3 8 3" xfId="8247" xr:uid="{52B1C8E4-A3AC-40A4-B4B3-87CA0DC07766}"/>
    <cellStyle name="Normal 6 8 3 8 3 2" xfId="8248" xr:uid="{D78DB381-9E55-47D2-9F81-CB4DB010AE74}"/>
    <cellStyle name="Normal 6 8 3 8 4" xfId="8249" xr:uid="{E6569082-330D-4EF0-B497-F11E224CD452}"/>
    <cellStyle name="Normal 6 8 3 9" xfId="8250" xr:uid="{038F04CE-B714-448E-9824-C1764E8A1767}"/>
    <cellStyle name="Normal 6 8 3 9 2" xfId="8251" xr:uid="{BFE9122C-2AAE-41ED-A248-6A8934E33606}"/>
    <cellStyle name="Normal 6 8 3 9 2 2" xfId="8252" xr:uid="{9F81EAB4-C154-44B6-8D72-6F9FED1190CC}"/>
    <cellStyle name="Normal 6 8 3 9 3" xfId="8253" xr:uid="{8197FD9C-EE40-439D-AB4C-F07AD1EC5916}"/>
    <cellStyle name="Normal 6 8 3 9 3 2" xfId="8254" xr:uid="{F7FD5EB2-C878-42AB-A7F1-6C1DB0B9C2BC}"/>
    <cellStyle name="Normal 6 8 3 9 4" xfId="8255" xr:uid="{233C1032-A845-4255-A035-97D61A21443A}"/>
    <cellStyle name="Normal 6 8 4" xfId="8256" xr:uid="{B1FF3D25-0C9E-43B8-A59F-61E5BDDF26B1}"/>
    <cellStyle name="Normal 6 8 4 10" xfId="8257" xr:uid="{6E70B051-813A-4BCC-A07A-1F2401035429}"/>
    <cellStyle name="Normal 6 8 4 2" xfId="8258" xr:uid="{DC57B717-B83A-40C0-A599-29A52887B913}"/>
    <cellStyle name="Normal 6 8 4 2 2" xfId="8259" xr:uid="{C7E7136B-936F-4530-BAD4-46AD3EC4A14D}"/>
    <cellStyle name="Normal 6 8 4 2 2 2" xfId="8260" xr:uid="{1DB60EEB-DBBE-4C84-BC5B-D6897C4CF4B9}"/>
    <cellStyle name="Normal 6 8 4 2 3" xfId="8261" xr:uid="{D9994F09-1794-434E-A315-7AAE36F5B416}"/>
    <cellStyle name="Normal 6 8 4 2 3 2" xfId="8262" xr:uid="{BE89C742-7B00-4B61-80E5-96834CD2A73C}"/>
    <cellStyle name="Normal 6 8 4 2 4" xfId="8263" xr:uid="{2D1314C7-E076-4692-81CB-407C053B76F4}"/>
    <cellStyle name="Normal 6 8 4 3" xfId="8264" xr:uid="{D951CB06-B53F-4642-A69F-ACC160962C6D}"/>
    <cellStyle name="Normal 6 8 4 3 2" xfId="8265" xr:uid="{0F49DD7D-B298-4A98-B486-40130008DE53}"/>
    <cellStyle name="Normal 6 8 4 3 2 2" xfId="8266" xr:uid="{425F6275-8ADA-4634-855C-DF9C21897373}"/>
    <cellStyle name="Normal 6 8 4 3 3" xfId="8267" xr:uid="{4B6523DA-CCBE-41CA-9401-EE93B11FB960}"/>
    <cellStyle name="Normal 6 8 4 3 3 2" xfId="8268" xr:uid="{EC53A00F-7255-47E9-9604-AF0AE1AC1D55}"/>
    <cellStyle name="Normal 6 8 4 3 4" xfId="8269" xr:uid="{B721B13E-1E24-4841-B80B-73E82C8F39D3}"/>
    <cellStyle name="Normal 6 8 4 4" xfId="8270" xr:uid="{5DC13C6B-5998-49AD-8198-A9DEE8CAD1BF}"/>
    <cellStyle name="Normal 6 8 4 4 2" xfId="8271" xr:uid="{3874A471-A45E-44F0-9B87-95CF1D2E1FC9}"/>
    <cellStyle name="Normal 6 8 4 4 2 2" xfId="8272" xr:uid="{3EC7907C-43E3-4431-8A0B-A78DCC3C7AE6}"/>
    <cellStyle name="Normal 6 8 4 4 3" xfId="8273" xr:uid="{7FDF33C8-60F8-4ADA-8863-970B307DC2E6}"/>
    <cellStyle name="Normal 6 8 4 4 3 2" xfId="8274" xr:uid="{5E0654DC-1F50-419B-A219-23BC05E17D5A}"/>
    <cellStyle name="Normal 6 8 4 4 4" xfId="8275" xr:uid="{3F9FA8BC-356F-4B64-847C-9E8881A881B2}"/>
    <cellStyle name="Normal 6 8 4 5" xfId="8276" xr:uid="{1A619B38-9DA0-48E9-BA36-E1896581BCA4}"/>
    <cellStyle name="Normal 6 8 4 5 2" xfId="8277" xr:uid="{54C701A6-0AD9-4477-A424-D36798B878C6}"/>
    <cellStyle name="Normal 6 8 4 5 2 2" xfId="8278" xr:uid="{2DBBF1C1-7F97-4DD7-8769-F1C40B6F2C83}"/>
    <cellStyle name="Normal 6 8 4 5 3" xfId="8279" xr:uid="{AFF4E54B-4C3A-4BFC-B7CA-A4B3AE7522E8}"/>
    <cellStyle name="Normal 6 8 4 5 3 2" xfId="8280" xr:uid="{DE220751-79F9-4A7A-8F43-CE95CE546CB9}"/>
    <cellStyle name="Normal 6 8 4 5 4" xfId="8281" xr:uid="{C21A51BF-975A-4626-AB0A-4DE1F9F3139E}"/>
    <cellStyle name="Normal 6 8 4 6" xfId="8282" xr:uid="{561A1285-5821-4C03-BCA9-2F54620648BF}"/>
    <cellStyle name="Normal 6 8 4 6 2" xfId="8283" xr:uid="{D91EE232-D8DC-41F4-B58C-888B2C0AB0B2}"/>
    <cellStyle name="Normal 6 8 4 6 2 2" xfId="8284" xr:uid="{47710CE8-8D27-4938-B239-81FCD3059048}"/>
    <cellStyle name="Normal 6 8 4 6 3" xfId="8285" xr:uid="{E9EC835C-4F27-48D3-8AD4-7C797FF2B976}"/>
    <cellStyle name="Normal 6 8 4 6 3 2" xfId="8286" xr:uid="{26D0BF3E-3658-40C5-9A0A-EB7227D06025}"/>
    <cellStyle name="Normal 6 8 4 6 4" xfId="8287" xr:uid="{75A06021-627C-4735-A002-6B730F7D441F}"/>
    <cellStyle name="Normal 6 8 4 7" xfId="8288" xr:uid="{E3C8DF8B-9C51-4C38-A373-A3EA12C76AF0}"/>
    <cellStyle name="Normal 6 8 4 7 2" xfId="8289" xr:uid="{22FDC898-4F0A-4AD0-8D16-597702DE52DC}"/>
    <cellStyle name="Normal 6 8 4 7 2 2" xfId="8290" xr:uid="{AA5A1FB9-8588-45B8-9BF1-217E739EC2A4}"/>
    <cellStyle name="Normal 6 8 4 7 3" xfId="8291" xr:uid="{1E207F2C-330C-420F-A64A-CD0DD18B51BA}"/>
    <cellStyle name="Normal 6 8 4 7 3 2" xfId="8292" xr:uid="{65B2BE55-349A-4591-9AEA-001B0F9E1B2C}"/>
    <cellStyle name="Normal 6 8 4 7 4" xfId="8293" xr:uid="{CE2CFA36-8EF8-4395-84EF-9950F4E5C072}"/>
    <cellStyle name="Normal 6 8 4 8" xfId="8294" xr:uid="{25DAAAE3-265F-40C8-A73F-7C6897BF8B6A}"/>
    <cellStyle name="Normal 6 8 4 8 2" xfId="8295" xr:uid="{31508C4F-3129-4156-B1B6-C8A8E556ACB8}"/>
    <cellStyle name="Normal 6 8 4 8 2 2" xfId="8296" xr:uid="{F41AC295-F3F9-4DAE-BDB6-4D66848A14BA}"/>
    <cellStyle name="Normal 6 8 4 8 3" xfId="8297" xr:uid="{238502B5-2D3B-409F-9EC0-1B709F4F0DA9}"/>
    <cellStyle name="Normal 6 8 4 8 3 2" xfId="8298" xr:uid="{33A54C27-8E0D-43E0-B936-251634173D5D}"/>
    <cellStyle name="Normal 6 8 4 8 4" xfId="8299" xr:uid="{EB5B9A73-A757-42EB-A445-7898069AF78F}"/>
    <cellStyle name="Normal 6 8 4 9" xfId="8300" xr:uid="{EB95D926-1BBF-4EF0-8995-FAECB373F2D7}"/>
    <cellStyle name="Normal 6 8 4 9 2" xfId="8301" xr:uid="{96713866-FD98-464B-B985-B0626ED413CA}"/>
    <cellStyle name="Normal 6 8 4 9 2 2" xfId="8302" xr:uid="{0A269746-E1CD-4E1A-82EE-5EC785AB59B6}"/>
    <cellStyle name="Normal 6 8 4 9 3" xfId="8303" xr:uid="{39D56B1D-B910-4A41-B948-A0C497A135CC}"/>
    <cellStyle name="Normal 6 8 4 9 3 2" xfId="8304" xr:uid="{CCAC2272-FA6B-43E0-BB24-14097CFF81D1}"/>
    <cellStyle name="Normal 6 8 4 9 4" xfId="8305" xr:uid="{8FAD8972-42C7-43FB-8058-CE0D8278899A}"/>
    <cellStyle name="Normal 6 8 5" xfId="8306" xr:uid="{80C10946-B480-4E9D-A256-A4CF0ACA3D71}"/>
    <cellStyle name="Normal 6 8 5 2" xfId="8307" xr:uid="{3EEC0682-D319-4ECF-BEBD-F8EB222749C7}"/>
    <cellStyle name="Normal 6 8 6" xfId="8308" xr:uid="{F5D635C6-DC0B-43DC-BFE7-7B9C983C66BA}"/>
    <cellStyle name="Normal 6 8 6 2" xfId="8309" xr:uid="{E21CA04C-6978-4466-8AE8-3A126F0247E8}"/>
    <cellStyle name="Normal 6 8 7" xfId="8310" xr:uid="{5AB17806-B4EE-4C2D-89D4-B77D18DA82BC}"/>
    <cellStyle name="Normal 6 8 7 2" xfId="8311" xr:uid="{A3A47C22-A358-49F3-BDAD-45EB436BA97D}"/>
    <cellStyle name="Normal 6 8 7 2 2" xfId="8312" xr:uid="{BC9E4675-22AE-42AD-88AE-7BF6E56A5CCD}"/>
    <cellStyle name="Normal 6 8 7 3" xfId="8313" xr:uid="{CD46A2F0-C421-4413-8A32-5E8EE2D7974B}"/>
    <cellStyle name="Normal 6 8 7 3 2" xfId="8314" xr:uid="{64C2A21D-2F87-4950-A676-4C9D27AEC2D3}"/>
    <cellStyle name="Normal 6 8 7 4" xfId="8315" xr:uid="{9BA6012E-6001-4A9E-BF3F-431BBF57FF94}"/>
    <cellStyle name="Normal 6 8 8" xfId="8316" xr:uid="{80F4905A-7B02-4EE6-A741-9DEC94AAFFA3}"/>
    <cellStyle name="Normal 6 8 8 2" xfId="8317" xr:uid="{7AF00A5A-87FB-4E6A-82FA-19E104F13F92}"/>
    <cellStyle name="Normal 6 8 8 2 2" xfId="8318" xr:uid="{7E95AC34-CA7E-4645-B477-8F794D884EBA}"/>
    <cellStyle name="Normal 6 8 8 3" xfId="8319" xr:uid="{4785E157-02A9-4302-9331-5360B43AADB9}"/>
    <cellStyle name="Normal 6 8 8 3 2" xfId="8320" xr:uid="{CCFD7AAC-00B4-4B98-9B7D-A62F9AC9B533}"/>
    <cellStyle name="Normal 6 8 8 4" xfId="8321" xr:uid="{E808C705-EC8E-4DE2-9514-4AC85804D3AE}"/>
    <cellStyle name="Normal 6 8 9" xfId="8322" xr:uid="{1F528EE9-47F1-4B6F-BC3E-F84045B2CDC0}"/>
    <cellStyle name="Normal 6 8 9 2" xfId="8323" xr:uid="{8E247DDE-DFB0-4767-A820-11550A1B4333}"/>
    <cellStyle name="Normal 6 8 9 2 2" xfId="8324" xr:uid="{EEE10D1F-9138-41CC-966D-64F987A42FB8}"/>
    <cellStyle name="Normal 6 8 9 3" xfId="8325" xr:uid="{E56D4E3E-DD05-421B-B259-BE7A60DAEC1E}"/>
    <cellStyle name="Normal 6 8 9 3 2" xfId="8326" xr:uid="{BADF3977-39F0-46A2-8F57-D1266CC722CF}"/>
    <cellStyle name="Normal 6 8 9 4" xfId="8327" xr:uid="{DFBE0A35-E1B4-4914-8682-90D20D3CC285}"/>
    <cellStyle name="Normal 6 9" xfId="8328" xr:uid="{E8229EB8-8A6C-471E-AE5D-E05DCCFA8673}"/>
    <cellStyle name="Normal 6 9 10" xfId="8329" xr:uid="{22D8C1B3-573A-4726-9D58-7999841B5F42}"/>
    <cellStyle name="Normal 6 9 10 2" xfId="8330" xr:uid="{1AAA7472-418F-4827-9F1A-7DD9F65DA81C}"/>
    <cellStyle name="Normal 6 9 10 2 2" xfId="8331" xr:uid="{191545F1-4FD6-4907-BEB3-307133F74B23}"/>
    <cellStyle name="Normal 6 9 10 3" xfId="8332" xr:uid="{814F1263-DEE7-428E-B894-DA14EEF59170}"/>
    <cellStyle name="Normal 6 9 10 3 2" xfId="8333" xr:uid="{196E1110-45B8-4DA5-9690-D5B6E4F97473}"/>
    <cellStyle name="Normal 6 9 10 4" xfId="8334" xr:uid="{72FF204B-C9CF-409A-8DE6-08F4A91FCF94}"/>
    <cellStyle name="Normal 6 9 11" xfId="8335" xr:uid="{893CEAB4-4CF2-4D30-A21E-662585828FDA}"/>
    <cellStyle name="Normal 6 9 11 2" xfId="8336" xr:uid="{3E2EA16D-C895-4489-B0C3-E70B40AE633D}"/>
    <cellStyle name="Normal 6 9 11 2 2" xfId="8337" xr:uid="{19DD88D4-BD69-4382-880B-066A3B6AC884}"/>
    <cellStyle name="Normal 6 9 11 3" xfId="8338" xr:uid="{E26B0988-9326-4C51-AA89-18E8DCFDD8FD}"/>
    <cellStyle name="Normal 6 9 11 3 2" xfId="8339" xr:uid="{3A76DC28-BC36-47F2-8440-8F552FDC8BC8}"/>
    <cellStyle name="Normal 6 9 11 4" xfId="8340" xr:uid="{FC20C3ED-00DF-4737-8D90-D02CC5BFFB1E}"/>
    <cellStyle name="Normal 6 9 12" xfId="8341" xr:uid="{73B2D13B-C026-4CFD-A8D0-3FB2059A69F6}"/>
    <cellStyle name="Normal 6 9 12 2" xfId="8342" xr:uid="{E1EEDBAF-B90B-47CD-B0B0-AA4B717FE344}"/>
    <cellStyle name="Normal 6 9 12 2 2" xfId="8343" xr:uid="{E30737D3-3996-4AAF-B9D8-3EBAC2F3F30F}"/>
    <cellStyle name="Normal 6 9 12 3" xfId="8344" xr:uid="{1BE351DA-E10E-43C6-B2E8-068569075EA5}"/>
    <cellStyle name="Normal 6 9 12 3 2" xfId="8345" xr:uid="{791095D6-3CE6-4B3F-BDC1-5B73D5A3D351}"/>
    <cellStyle name="Normal 6 9 12 4" xfId="8346" xr:uid="{36F60ABD-791F-4EBE-8055-0BFC54B2F47E}"/>
    <cellStyle name="Normal 6 9 13" xfId="8347" xr:uid="{2BE90954-DB3C-4359-AF49-A5C709CB2944}"/>
    <cellStyle name="Normal 6 9 13 2" xfId="8348" xr:uid="{8CAA6912-AD0F-45E9-A5C0-2E02F08BAD37}"/>
    <cellStyle name="Normal 6 9 13 2 2" xfId="8349" xr:uid="{E915183F-CC11-48BE-B5A7-D468573B5623}"/>
    <cellStyle name="Normal 6 9 13 3" xfId="8350" xr:uid="{21D79E06-09C4-41C8-B090-279C4027FD60}"/>
    <cellStyle name="Normal 6 9 13 3 2" xfId="8351" xr:uid="{00EAEE67-CED8-4690-8EB4-77F08867C174}"/>
    <cellStyle name="Normal 6 9 13 4" xfId="8352" xr:uid="{708D0751-472A-47CC-8822-37F37547DE2A}"/>
    <cellStyle name="Normal 6 9 14" xfId="8353" xr:uid="{96307B8A-C5C0-4173-A8D2-CF054207AC9E}"/>
    <cellStyle name="Normal 6 9 14 2" xfId="8354" xr:uid="{9F2B218B-872C-4F06-8060-5F3F40E62D10}"/>
    <cellStyle name="Normal 6 9 14 2 2" xfId="8355" xr:uid="{11F3E836-2CF3-4687-9ADD-838680D47D56}"/>
    <cellStyle name="Normal 6 9 14 3" xfId="8356" xr:uid="{869C672F-7A83-404E-9F2E-456F271E2C4A}"/>
    <cellStyle name="Normal 6 9 14 3 2" xfId="8357" xr:uid="{A5FBDD2C-E499-4442-AC8C-80328CCF05EE}"/>
    <cellStyle name="Normal 6 9 14 4" xfId="8358" xr:uid="{94F5DF13-D4CB-4E0F-B1C0-0F5B4C799CAA}"/>
    <cellStyle name="Normal 6 9 15" xfId="8359" xr:uid="{7757F9C7-144F-4065-A769-7BB4757D542C}"/>
    <cellStyle name="Normal 6 9 15 2" xfId="8360" xr:uid="{F669E9C9-55B8-4030-98C4-2947D2312086}"/>
    <cellStyle name="Normal 6 9 15 2 2" xfId="8361" xr:uid="{2F1C8BB6-D17A-47D8-BC29-F1DF7997FA87}"/>
    <cellStyle name="Normal 6 9 15 3" xfId="8362" xr:uid="{BF24FA2A-D4BD-4DA8-8379-5BEAB0237074}"/>
    <cellStyle name="Normal 6 9 15 3 2" xfId="8363" xr:uid="{1FA31CE3-EB48-459C-81B4-FAD0ABDCB385}"/>
    <cellStyle name="Normal 6 9 15 4" xfId="8364" xr:uid="{6CF7EE88-81CD-4516-A8DD-0A4037272A8E}"/>
    <cellStyle name="Normal 6 9 16" xfId="8365" xr:uid="{C34F9984-E37F-467A-8F44-0DEA4334245D}"/>
    <cellStyle name="Normal 6 9 16 2" xfId="8366" xr:uid="{F18B748A-A969-4616-A3BF-9849A7CA8581}"/>
    <cellStyle name="Normal 6 9 17" xfId="8367" xr:uid="{74D071DF-1806-4D3B-A459-5C86EA5B01BA}"/>
    <cellStyle name="Normal 6 9 17 2" xfId="8368" xr:uid="{C5B84C19-A20C-4DB1-8627-5BD0EF8D52B7}"/>
    <cellStyle name="Normal 6 9 18" xfId="8369" xr:uid="{BFB5E60D-D91D-445B-829F-1D005D26626A}"/>
    <cellStyle name="Normal 6 9 18 2" xfId="8370" xr:uid="{16BF3041-77CF-42C7-BEA4-9C93299734E9}"/>
    <cellStyle name="Normal 6 9 19" xfId="8371" xr:uid="{42351FD7-9AC7-473F-A13C-8889E077BD7B}"/>
    <cellStyle name="Normal 6 9 19 2" xfId="8372" xr:uid="{8A06B556-ECBB-45B7-85F1-437B5E0FA154}"/>
    <cellStyle name="Normal 6 9 2" xfId="8373" xr:uid="{0D16B876-519F-4C63-B9D1-26905E82A59E}"/>
    <cellStyle name="Normal 6 9 2 10" xfId="8374" xr:uid="{5E5F6B91-EABE-45A0-925A-FE5A6BADA060}"/>
    <cellStyle name="Normal 6 9 2 2" xfId="8375" xr:uid="{CD28CE26-E6CC-4322-8FB0-7AB0DCDFF2A4}"/>
    <cellStyle name="Normal 6 9 2 2 2" xfId="8376" xr:uid="{1E53159F-13E6-4ABB-BC97-2C6CD3258C5D}"/>
    <cellStyle name="Normal 6 9 2 2 2 2" xfId="8377" xr:uid="{D5BCD107-BA81-4024-96AF-2C51C9BB7935}"/>
    <cellStyle name="Normal 6 9 2 2 3" xfId="8378" xr:uid="{14291D04-7ECB-4A7E-B2F4-8C826CB38641}"/>
    <cellStyle name="Normal 6 9 2 2 3 2" xfId="8379" xr:uid="{C202F3DF-6BF7-4714-A89E-AEA79CD89DBB}"/>
    <cellStyle name="Normal 6 9 2 2 4" xfId="8380" xr:uid="{83CC4610-2A1B-46CE-BF88-BAACD036C242}"/>
    <cellStyle name="Normal 6 9 2 3" xfId="8381" xr:uid="{6A750B7D-364C-4C1B-9E6F-AC6106AC71AA}"/>
    <cellStyle name="Normal 6 9 2 3 2" xfId="8382" xr:uid="{A55CEBBB-13F4-422D-89D4-0ACA82A369DE}"/>
    <cellStyle name="Normal 6 9 2 3 2 2" xfId="8383" xr:uid="{BA06ADB8-52FF-4F15-8F59-BECF511132C9}"/>
    <cellStyle name="Normal 6 9 2 3 3" xfId="8384" xr:uid="{D5C93886-F3C4-4238-AFE6-FC9B1DA79A2A}"/>
    <cellStyle name="Normal 6 9 2 3 3 2" xfId="8385" xr:uid="{3A9D0B89-102D-4B1F-ACC0-C861A3FEC208}"/>
    <cellStyle name="Normal 6 9 2 3 4" xfId="8386" xr:uid="{C9DA69FD-80B5-4A59-B07B-BA91F7BFD878}"/>
    <cellStyle name="Normal 6 9 2 4" xfId="8387" xr:uid="{E347EAB5-9918-4DA9-B693-CA8DF1485FD7}"/>
    <cellStyle name="Normal 6 9 2 4 2" xfId="8388" xr:uid="{3BD722D7-6F14-4A83-B2CB-20FEA6F465AA}"/>
    <cellStyle name="Normal 6 9 2 4 2 2" xfId="8389" xr:uid="{5AEF978A-7978-4503-85F3-880E5A7523A9}"/>
    <cellStyle name="Normal 6 9 2 4 3" xfId="8390" xr:uid="{BF60B447-4128-4DCA-B75A-864AE29DF4DF}"/>
    <cellStyle name="Normal 6 9 2 4 3 2" xfId="8391" xr:uid="{F2EC6400-8C11-4A42-834E-B26BF108BC21}"/>
    <cellStyle name="Normal 6 9 2 4 4" xfId="8392" xr:uid="{740AD72F-554E-4E5E-8855-5BD47F09BC39}"/>
    <cellStyle name="Normal 6 9 2 5" xfId="8393" xr:uid="{827E8F81-7EC3-46AA-8D1A-62F45DF71955}"/>
    <cellStyle name="Normal 6 9 2 5 2" xfId="8394" xr:uid="{B2F01824-6AE7-493F-AD02-4C8090614734}"/>
    <cellStyle name="Normal 6 9 2 5 2 2" xfId="8395" xr:uid="{1366FB95-E412-4207-BA68-58D0733F2F84}"/>
    <cellStyle name="Normal 6 9 2 5 3" xfId="8396" xr:uid="{86227B02-053F-405E-81B8-F2591F88A0C1}"/>
    <cellStyle name="Normal 6 9 2 5 3 2" xfId="8397" xr:uid="{D6CADFD7-D949-49FD-A26A-E3E0D3960A3F}"/>
    <cellStyle name="Normal 6 9 2 5 4" xfId="8398" xr:uid="{87EC21FB-85B5-4CCD-8342-8130875CB2AF}"/>
    <cellStyle name="Normal 6 9 2 6" xfId="8399" xr:uid="{C1C85FBC-54B8-48C9-A1B7-CC9973DF094B}"/>
    <cellStyle name="Normal 6 9 2 6 2" xfId="8400" xr:uid="{7C28129F-46AF-4BBB-9A30-0265006C0221}"/>
    <cellStyle name="Normal 6 9 2 6 2 2" xfId="8401" xr:uid="{44AA7459-1DF2-4BA0-8B20-7E31DEFFD668}"/>
    <cellStyle name="Normal 6 9 2 6 3" xfId="8402" xr:uid="{EA382E7E-E9F1-45F2-A74D-47E8254361BB}"/>
    <cellStyle name="Normal 6 9 2 6 3 2" xfId="8403" xr:uid="{E73AFDD1-CCCA-452E-A803-736151687CFD}"/>
    <cellStyle name="Normal 6 9 2 6 4" xfId="8404" xr:uid="{C5792D0B-2BC6-4A85-9E8A-F82A11A0801B}"/>
    <cellStyle name="Normal 6 9 2 7" xfId="8405" xr:uid="{BD61111E-6091-41CF-85F0-B4327CC74DD3}"/>
    <cellStyle name="Normal 6 9 2 7 2" xfId="8406" xr:uid="{1C41C66C-33CA-4A1F-93DD-0D605A871F99}"/>
    <cellStyle name="Normal 6 9 2 7 2 2" xfId="8407" xr:uid="{A7F00236-5756-43D2-88AA-7D7F42CA934B}"/>
    <cellStyle name="Normal 6 9 2 7 3" xfId="8408" xr:uid="{1C978DB0-BA8A-4E3F-BE58-78F52AB98664}"/>
    <cellStyle name="Normal 6 9 2 7 3 2" xfId="8409" xr:uid="{FA978762-019D-4819-8621-ED6FBB8C1A95}"/>
    <cellStyle name="Normal 6 9 2 7 4" xfId="8410" xr:uid="{8E2EF6CF-8FC8-4309-AA1C-D65F547D1858}"/>
    <cellStyle name="Normal 6 9 2 8" xfId="8411" xr:uid="{36A82345-9028-42A0-A34B-6F8F45F82DEB}"/>
    <cellStyle name="Normal 6 9 2 8 2" xfId="8412" xr:uid="{00B62A13-44FA-4AC2-AFF4-5EB0DB8F2B62}"/>
    <cellStyle name="Normal 6 9 2 8 2 2" xfId="8413" xr:uid="{09A8C534-2818-4426-B82A-FD62E1427630}"/>
    <cellStyle name="Normal 6 9 2 8 3" xfId="8414" xr:uid="{91FE6D03-7A5C-429D-9068-E126562C0154}"/>
    <cellStyle name="Normal 6 9 2 8 3 2" xfId="8415" xr:uid="{FE4A9ADE-05A0-4F42-A465-BC790E7BAAD4}"/>
    <cellStyle name="Normal 6 9 2 8 4" xfId="8416" xr:uid="{19DB95B0-2BF8-446F-8505-7ADA03C60BC0}"/>
    <cellStyle name="Normal 6 9 2 9" xfId="8417" xr:uid="{24ED4555-7A78-4FDA-A89D-18FD85925CC9}"/>
    <cellStyle name="Normal 6 9 2 9 2" xfId="8418" xr:uid="{3DB9D33C-7F51-44F0-9988-911F3468EDDF}"/>
    <cellStyle name="Normal 6 9 2 9 2 2" xfId="8419" xr:uid="{6852A0FF-6A72-43F9-888D-95585E4704AC}"/>
    <cellStyle name="Normal 6 9 2 9 3" xfId="8420" xr:uid="{9ECD42B8-2A4A-44F5-A8FB-88717CE2A0AD}"/>
    <cellStyle name="Normal 6 9 2 9 3 2" xfId="8421" xr:uid="{119586EE-665D-4FEB-B1F3-7A8CEA83601E}"/>
    <cellStyle name="Normal 6 9 2 9 4" xfId="8422" xr:uid="{77875AC4-C1C0-46EF-B3A0-0A49F9959DEC}"/>
    <cellStyle name="Normal 6 9 20" xfId="8423" xr:uid="{9F4E158E-32BF-42EF-A1E0-77E70C9D95FF}"/>
    <cellStyle name="Normal 6 9 20 2" xfId="8424" xr:uid="{5BCD9FE3-3022-460A-A2C7-03E2CAD52143}"/>
    <cellStyle name="Normal 6 9 21" xfId="8425" xr:uid="{66AB0CD9-E933-483E-BCC6-F1A1DE1FCBC1}"/>
    <cellStyle name="Normal 6 9 3" xfId="8426" xr:uid="{33AC0653-D58A-4387-9391-7A6B15BFC81A}"/>
    <cellStyle name="Normal 6 9 3 10" xfId="8427" xr:uid="{F6AEA8E8-9D03-4C30-9252-C3FE3D7B737E}"/>
    <cellStyle name="Normal 6 9 3 2" xfId="8428" xr:uid="{1C9E466A-14B3-4624-A93C-A9EC99FCAEF4}"/>
    <cellStyle name="Normal 6 9 3 2 2" xfId="8429" xr:uid="{3EAC5F17-66C7-463B-A2FC-877B0CDFFAE8}"/>
    <cellStyle name="Normal 6 9 3 2 2 2" xfId="8430" xr:uid="{3463E8A1-CDFE-4520-A120-711F5DA44535}"/>
    <cellStyle name="Normal 6 9 3 2 3" xfId="8431" xr:uid="{34E65A97-EBE8-49D6-8D0D-B5761D74C9E1}"/>
    <cellStyle name="Normal 6 9 3 2 3 2" xfId="8432" xr:uid="{5CE3B2DC-C426-4A80-83B3-0382E0DE9D7E}"/>
    <cellStyle name="Normal 6 9 3 2 4" xfId="8433" xr:uid="{E613D66F-5431-4338-ACBC-43527910551C}"/>
    <cellStyle name="Normal 6 9 3 3" xfId="8434" xr:uid="{45438A9F-0775-48AD-AB98-BC9C51284C02}"/>
    <cellStyle name="Normal 6 9 3 3 2" xfId="8435" xr:uid="{5EB7085F-7CE4-450A-8AEE-D7C772FA7765}"/>
    <cellStyle name="Normal 6 9 3 3 2 2" xfId="8436" xr:uid="{361EB7C7-C292-4C1B-93CD-F11911534663}"/>
    <cellStyle name="Normal 6 9 3 3 3" xfId="8437" xr:uid="{EFA8C526-882E-47F9-9665-10EBBC546AC5}"/>
    <cellStyle name="Normal 6 9 3 3 3 2" xfId="8438" xr:uid="{06F119A9-8C80-472C-AF18-C06E32B34E57}"/>
    <cellStyle name="Normal 6 9 3 3 4" xfId="8439" xr:uid="{944BFCA3-5C8A-49B8-BA71-B231FE7BC5BB}"/>
    <cellStyle name="Normal 6 9 3 4" xfId="8440" xr:uid="{326D9914-2586-4B16-87E1-AAEF1189AF69}"/>
    <cellStyle name="Normal 6 9 3 4 2" xfId="8441" xr:uid="{7F941F45-22F2-4125-8DFE-3501433BAF89}"/>
    <cellStyle name="Normal 6 9 3 4 2 2" xfId="8442" xr:uid="{40043F31-5BCD-4A5F-8091-16DBA42E5AF5}"/>
    <cellStyle name="Normal 6 9 3 4 3" xfId="8443" xr:uid="{7174E0D3-5783-4609-B3F7-78069F66A862}"/>
    <cellStyle name="Normal 6 9 3 4 3 2" xfId="8444" xr:uid="{4F0498AB-0035-4976-BF59-7E8F2170DD4F}"/>
    <cellStyle name="Normal 6 9 3 4 4" xfId="8445" xr:uid="{B6630CC1-C7E2-4911-BA26-AC2756BC6167}"/>
    <cellStyle name="Normal 6 9 3 5" xfId="8446" xr:uid="{138B5899-60C5-4CD1-93B2-2A3541E79579}"/>
    <cellStyle name="Normal 6 9 3 5 2" xfId="8447" xr:uid="{DD05AACD-7209-43A6-8C9D-C1916AE2B122}"/>
    <cellStyle name="Normal 6 9 3 5 2 2" xfId="8448" xr:uid="{68FB9C96-2E47-486C-A73B-E5215360E89F}"/>
    <cellStyle name="Normal 6 9 3 5 3" xfId="8449" xr:uid="{090D3717-8CC6-47C2-B409-95983437077B}"/>
    <cellStyle name="Normal 6 9 3 5 3 2" xfId="8450" xr:uid="{AC3DCD6A-4BFA-4B12-BD30-DDFE62A16A79}"/>
    <cellStyle name="Normal 6 9 3 5 4" xfId="8451" xr:uid="{FE101F86-3719-4931-BDB5-2E4B3FB9F0B4}"/>
    <cellStyle name="Normal 6 9 3 6" xfId="8452" xr:uid="{E2C3134C-0217-4411-AB74-0772E8F0916A}"/>
    <cellStyle name="Normal 6 9 3 6 2" xfId="8453" xr:uid="{D8B2DA4D-1615-4FA9-A69F-DDC32547EBE6}"/>
    <cellStyle name="Normal 6 9 3 6 2 2" xfId="8454" xr:uid="{4484BC3A-2A88-4E86-B832-CB5D8C17B09B}"/>
    <cellStyle name="Normal 6 9 3 6 3" xfId="8455" xr:uid="{0184D7BC-AA12-4CC5-B152-0DA7D23A12BF}"/>
    <cellStyle name="Normal 6 9 3 6 3 2" xfId="8456" xr:uid="{C631D821-C6CE-4071-9E5A-1DB718E0EE81}"/>
    <cellStyle name="Normal 6 9 3 6 4" xfId="8457" xr:uid="{C27ED692-1A44-45DD-B409-28DC994F5BC7}"/>
    <cellStyle name="Normal 6 9 3 7" xfId="8458" xr:uid="{1CD76D14-98F5-4675-A473-92EDDFEBF780}"/>
    <cellStyle name="Normal 6 9 3 7 2" xfId="8459" xr:uid="{C529ACBE-39B4-4DBF-97C0-8169A9302D59}"/>
    <cellStyle name="Normal 6 9 3 7 2 2" xfId="8460" xr:uid="{778B232A-7D1E-4724-99D8-15F68BE10B6F}"/>
    <cellStyle name="Normal 6 9 3 7 3" xfId="8461" xr:uid="{D500BD70-E403-4344-BD06-00AD89776BF2}"/>
    <cellStyle name="Normal 6 9 3 7 3 2" xfId="8462" xr:uid="{549DAAB1-C53C-4324-8092-E0ECECE28299}"/>
    <cellStyle name="Normal 6 9 3 7 4" xfId="8463" xr:uid="{72DB84A0-D0FA-4824-A074-B220F77D7704}"/>
    <cellStyle name="Normal 6 9 3 8" xfId="8464" xr:uid="{69AC7349-A162-444D-8E19-5A347D684804}"/>
    <cellStyle name="Normal 6 9 3 8 2" xfId="8465" xr:uid="{95933676-F4ED-4F09-878C-B80B7F990F58}"/>
    <cellStyle name="Normal 6 9 3 8 2 2" xfId="8466" xr:uid="{559147DD-9325-4718-A1C2-E0D6A535C00B}"/>
    <cellStyle name="Normal 6 9 3 8 3" xfId="8467" xr:uid="{219A3DC3-781D-42BB-9BA5-664C8C0DADF9}"/>
    <cellStyle name="Normal 6 9 3 8 3 2" xfId="8468" xr:uid="{D80F990C-63A5-4372-9DC8-F9B42EB346DA}"/>
    <cellStyle name="Normal 6 9 3 8 4" xfId="8469" xr:uid="{317FA089-64ED-4CBA-853B-759B20C0ADA9}"/>
    <cellStyle name="Normal 6 9 3 9" xfId="8470" xr:uid="{5AB3CFBE-5603-46D1-B48C-225202A8E52B}"/>
    <cellStyle name="Normal 6 9 3 9 2" xfId="8471" xr:uid="{69F802EE-32AA-4F19-81AD-A83DC86B6F8F}"/>
    <cellStyle name="Normal 6 9 3 9 2 2" xfId="8472" xr:uid="{C9E5E035-ECCA-4B52-AAC1-96C4EFE79E81}"/>
    <cellStyle name="Normal 6 9 3 9 3" xfId="8473" xr:uid="{D6EEA1D1-8E49-4F05-9BBE-414720FC7DFC}"/>
    <cellStyle name="Normal 6 9 3 9 3 2" xfId="8474" xr:uid="{56D266CD-3357-4F89-B25D-6B54B416D801}"/>
    <cellStyle name="Normal 6 9 3 9 4" xfId="8475" xr:uid="{805CCF99-AB51-4B06-9D6B-36EFB564B71E}"/>
    <cellStyle name="Normal 6 9 4" xfId="8476" xr:uid="{0595BC4D-8442-4CE6-83F1-3984336EACFF}"/>
    <cellStyle name="Normal 6 9 4 2" xfId="8477" xr:uid="{B549C725-6436-4193-9EF2-363DAD8190EE}"/>
    <cellStyle name="Normal 6 9 5" xfId="8478" xr:uid="{9AE08D21-CEC8-4B80-873B-8F0533721D86}"/>
    <cellStyle name="Normal 6 9 5 2" xfId="8479" xr:uid="{C65E678B-E0C2-4A99-8392-017F160D797E}"/>
    <cellStyle name="Normal 6 9 6" xfId="8480" xr:uid="{595BEB5F-6963-4AA3-B5A1-A010A284BA45}"/>
    <cellStyle name="Normal 6 9 6 2" xfId="8481" xr:uid="{9713E72C-07C6-40BF-A28E-682AB068F7A1}"/>
    <cellStyle name="Normal 6 9 6 2 2" xfId="8482" xr:uid="{D506474F-4855-4EFC-8FD0-1369952B233D}"/>
    <cellStyle name="Normal 6 9 6 3" xfId="8483" xr:uid="{2D8A74B7-1A3D-4C47-B58E-3BA4E338EA12}"/>
    <cellStyle name="Normal 6 9 6 3 2" xfId="8484" xr:uid="{A9B4060A-AE10-4340-86CA-302F735F90C2}"/>
    <cellStyle name="Normal 6 9 6 4" xfId="8485" xr:uid="{67187FCF-EF29-4504-8A4D-9EF7FD21BDE2}"/>
    <cellStyle name="Normal 6 9 7" xfId="8486" xr:uid="{02C8058E-3F68-4475-8175-7A46129294FE}"/>
    <cellStyle name="Normal 6 9 7 2" xfId="8487" xr:uid="{0296A046-9CDB-4B42-9295-D29038EBC997}"/>
    <cellStyle name="Normal 6 9 7 2 2" xfId="8488" xr:uid="{E4E550D4-2228-4B66-BB17-8F4637469202}"/>
    <cellStyle name="Normal 6 9 7 3" xfId="8489" xr:uid="{D2A1E9D9-2279-42E3-837B-674D31EE4D0A}"/>
    <cellStyle name="Normal 6 9 7 3 2" xfId="8490" xr:uid="{FCC947DA-ADAB-4122-A21E-460C22E7B4FB}"/>
    <cellStyle name="Normal 6 9 7 4" xfId="8491" xr:uid="{E52F5646-1D45-497B-B910-6CD30319BBE7}"/>
    <cellStyle name="Normal 6 9 8" xfId="8492" xr:uid="{FAC047A1-017F-4045-B530-A7108E96201A}"/>
    <cellStyle name="Normal 6 9 8 2" xfId="8493" xr:uid="{9030BBA8-3D5B-4E60-9DCC-0AF2315AD15E}"/>
    <cellStyle name="Normal 6 9 8 2 2" xfId="8494" xr:uid="{BAE83CD2-6A3C-4E67-A0F2-AE65240DC712}"/>
    <cellStyle name="Normal 6 9 8 3" xfId="8495" xr:uid="{1EFCB56E-8D53-4179-960E-25331868AF63}"/>
    <cellStyle name="Normal 6 9 8 3 2" xfId="8496" xr:uid="{71A087A1-AE16-4EFA-B133-7F45567D7D1F}"/>
    <cellStyle name="Normal 6 9 8 4" xfId="8497" xr:uid="{889234E0-2E66-4CA2-9B7B-807AC920DCEF}"/>
    <cellStyle name="Normal 6 9 9" xfId="8498" xr:uid="{731DB605-5E35-46F0-B72E-C9B2549905AB}"/>
    <cellStyle name="Normal 6 9 9 2" xfId="8499" xr:uid="{018F4031-B927-4458-8F25-8F9CAFC3D9F3}"/>
    <cellStyle name="Normal 6 9 9 2 2" xfId="8500" xr:uid="{0F2D3AC0-29D4-4727-BEB9-BCA6A655414B}"/>
    <cellStyle name="Normal 6 9 9 3" xfId="8501" xr:uid="{E73A49A5-41D3-4AF4-BE62-7D7F3E3427D4}"/>
    <cellStyle name="Normal 6 9 9 3 2" xfId="8502" xr:uid="{04531E41-F9C9-4DE3-834B-353806D7C419}"/>
    <cellStyle name="Normal 6 9 9 4" xfId="8503" xr:uid="{6D2EDCED-4EB6-4E85-8421-B54C0552A7D6}"/>
    <cellStyle name="Normal 6_NGV NUMBER (2)" xfId="10900" xr:uid="{3A7A018B-ABE0-4FD1-AEE3-61920024D02C}"/>
    <cellStyle name="Normal 60" xfId="10901" xr:uid="{D88721B3-F1EE-40B1-A938-879F3CBE7D71}"/>
    <cellStyle name="Normal 60 2" xfId="12982" xr:uid="{CE2CCA63-D050-41CB-9E52-7AEFA1A1161C}"/>
    <cellStyle name="Normal 60 3" xfId="12981" xr:uid="{636E5F72-F289-492F-9550-A94DE2A149E9}"/>
    <cellStyle name="Normal 61" xfId="10902" xr:uid="{DAF9B12B-3E41-43AE-BBB1-3826818C00CD}"/>
    <cellStyle name="Normal 61 2" xfId="12983" xr:uid="{3A2D7ED9-DCA9-4FAB-87D2-9AFEDD3FCA0C}"/>
    <cellStyle name="Normal 62" xfId="10903" xr:uid="{D30898F6-5276-4412-97D1-3FA754062F7C}"/>
    <cellStyle name="Normal 62 2" xfId="11379" xr:uid="{9CA8C56B-B2D5-4746-9A2F-B55423CECEB5}"/>
    <cellStyle name="Normal 62 2 2" xfId="11536" xr:uid="{5F3DAF60-81BA-4EA5-AB14-CB60699F6A4E}"/>
    <cellStyle name="Normal 62 3" xfId="11513" xr:uid="{18E76F75-6C0D-46B3-9F4A-5F5EFBA980BF}"/>
    <cellStyle name="Normal 62 4" xfId="11345" xr:uid="{34559B75-2092-4066-87D2-628EB7094992}"/>
    <cellStyle name="Normal 62 5" xfId="12984" xr:uid="{71C59D24-4890-4091-85AC-4853DF80A719}"/>
    <cellStyle name="Normal 63" xfId="10958" xr:uid="{65548190-3EB7-45E8-9391-19171049C3EA}"/>
    <cellStyle name="Normal 63 2" xfId="11380" xr:uid="{92A8BBED-9A0A-4415-8CB9-5E2C73F658CD}"/>
    <cellStyle name="Normal 63 3" xfId="12985" xr:uid="{3F1B7593-2DE1-4E93-A864-540C2C495BEE}"/>
    <cellStyle name="Normal 64" xfId="10967" xr:uid="{9FFBF4B3-8E9E-40BF-A93B-4CF03DA1D645}"/>
    <cellStyle name="Normal 64 2" xfId="11381" xr:uid="{0E9DC062-E867-48D3-BACF-51E6A4799B81}"/>
    <cellStyle name="Normal 64 3" xfId="12986" xr:uid="{CED45AB3-6D6C-421C-9ECB-6611DAF2705A}"/>
    <cellStyle name="Normal 65" xfId="10972" xr:uid="{4AE25DCE-6BD1-4ACF-8E76-FDDBBB1679A2}"/>
    <cellStyle name="Normal 65 2" xfId="11382" xr:uid="{2701105D-C81B-40DB-8FD3-EE996E753D04}"/>
    <cellStyle name="Normal 65 3" xfId="12987" xr:uid="{EFD87798-FB40-4F43-8E9B-14FAFBBC48D7}"/>
    <cellStyle name="Normal 66" xfId="10249" xr:uid="{569878F7-DDC0-4053-916B-1DE500A9E3F0}"/>
    <cellStyle name="Normal 66 2" xfId="11383" xr:uid="{CDA4C9D6-C6F8-4319-8E4E-ABFD09445986}"/>
    <cellStyle name="Normal 66 3" xfId="12988" xr:uid="{FB3F7CC8-114D-4061-A2ED-D6B013C7728C}"/>
    <cellStyle name="Normal 67" xfId="10987" xr:uid="{E8D264DE-F3F7-4BF7-B44E-C92A6D8C1C4A}"/>
    <cellStyle name="Normal 67 2" xfId="11384" xr:uid="{89B3401C-96FF-4714-BB0E-72C7EF0DACE1}"/>
    <cellStyle name="Normal 67 3" xfId="12989" xr:uid="{DD1A78C9-C79E-462D-8476-64AD5B2DED9C}"/>
    <cellStyle name="Normal 68" xfId="10990" xr:uid="{726224B9-F1E1-4F3E-982E-2EA76957ADE3}"/>
    <cellStyle name="Normal 68 2" xfId="13100" xr:uid="{42A6CD44-ACD6-4B36-816D-97B0650905E6}"/>
    <cellStyle name="Normal 69" xfId="10293" xr:uid="{4E4B14D4-6F9C-48E0-BF19-5236CC409CF8}"/>
    <cellStyle name="Normal 69 2" xfId="11385" xr:uid="{BD65007D-53ED-4B63-B09B-2A6C1F8DC733}"/>
    <cellStyle name="Normal 69 2 2" xfId="11537" xr:uid="{530CD39B-13FA-4364-878F-E68818BDBE31}"/>
    <cellStyle name="Normal 69 3" xfId="11514" xr:uid="{52BBC8FF-7F92-48E4-ADEE-C1600D2AA026}"/>
    <cellStyle name="Normal 69 4" xfId="11346" xr:uid="{2FF4E9E9-EEED-4F87-B565-813488128F73}"/>
    <cellStyle name="Normal 69 5" xfId="13324" xr:uid="{48758376-15B5-4ADD-8187-327E79858B58}"/>
    <cellStyle name="Normal 7" xfId="68" xr:uid="{00000000-0005-0000-0000-000044000000}"/>
    <cellStyle name="Normal 7 10" xfId="170" xr:uid="{EFAF90F9-92C8-4908-9B38-1FB1F17C52D2}"/>
    <cellStyle name="Normal 7 2" xfId="142" xr:uid="{F7B9D13F-B8EE-45AE-9929-1E9572906D2B}"/>
    <cellStyle name="Normal 7 2 2" xfId="8504" xr:uid="{427C4EE3-8146-4DAC-815E-962610278FFF}"/>
    <cellStyle name="Normal 7 2 2 2" xfId="10906" xr:uid="{72FC2081-B77E-4B29-BD05-39EDDBB40B65}"/>
    <cellStyle name="Normal 7 2 3" xfId="10905" xr:uid="{546A4CB5-8F7B-40E8-8EDF-5707077A0FBD}"/>
    <cellStyle name="Normal 7 2 4" xfId="13790" xr:uid="{F4EE796B-1979-4A75-A32A-70D76A3E5ED8}"/>
    <cellStyle name="Normal 7 2 5" xfId="171" xr:uid="{C6FADB88-20E9-4DA5-B1E4-184A6D7F0AB9}"/>
    <cellStyle name="Normal 7 3" xfId="8505" xr:uid="{45190A98-C56C-43FA-9681-F2519D5B0ECF}"/>
    <cellStyle name="Normal 7 3 2" xfId="8506" xr:uid="{E8DFDFE7-C01B-40DC-97EA-FD42692A5121}"/>
    <cellStyle name="Normal 7 3 2 2" xfId="14036" xr:uid="{0D757B09-CAD7-40D9-9F5A-8A8061AA9318}"/>
    <cellStyle name="Normal 7 3 2 3" xfId="13885" xr:uid="{5BB743E9-E439-466C-B52C-24A1705B1F01}"/>
    <cellStyle name="Normal 7 3 3" xfId="10907" xr:uid="{7F053122-8DF7-4932-A967-D29E1F722203}"/>
    <cellStyle name="Normal 7 3 3 2" xfId="14081" xr:uid="{ECD96FC9-2FCE-4C14-9173-7DBCA94128AD}"/>
    <cellStyle name="Normal 7 4" xfId="8507" xr:uid="{EF53B5CD-0D79-4346-8AF8-3E069BA121B5}"/>
    <cellStyle name="Normal 7 4 2" xfId="8508" xr:uid="{B3651B08-C74D-4107-BD49-445CFAA513DE}"/>
    <cellStyle name="Normal 7 5" xfId="8509" xr:uid="{0BA81D19-5AC0-4E80-955E-1A6C2B308295}"/>
    <cellStyle name="Normal 7 5 2" xfId="8510" xr:uid="{52E1B4E6-F280-4B72-BC40-F699D3434F41}"/>
    <cellStyle name="Normal 7 5 2 2" xfId="8511" xr:uid="{484F280A-1AB3-4908-BD25-1346809659DC}"/>
    <cellStyle name="Normal 7 5 3" xfId="8512" xr:uid="{E074E367-23D6-4107-9782-B4A0DE908FEF}"/>
    <cellStyle name="Normal 7 5 3 2" xfId="8513" xr:uid="{BEF2425C-A980-4606-A803-5AF36A35CB20}"/>
    <cellStyle name="Normal 7 5 4" xfId="8514" xr:uid="{08A62CA5-9BCC-4D31-8974-39E16F30FB81}"/>
    <cellStyle name="Normal 7 6" xfId="8515" xr:uid="{482296CC-7DB4-4BE2-BFF9-6FD7720F600C}"/>
    <cellStyle name="Normal 7 6 2" xfId="8516" xr:uid="{34550197-B924-4099-8DD6-CAEF7C61DA0A}"/>
    <cellStyle name="Normal 7 7" xfId="8517" xr:uid="{EFB1E804-9411-4DFE-BFF6-F30E65DEFEF3}"/>
    <cellStyle name="Normal 7 8" xfId="10904" xr:uid="{DEF9348D-7F94-406E-89AB-F29BA3888462}"/>
    <cellStyle name="Normal 7 9" xfId="11312" xr:uid="{4475B9F7-00A9-405B-A683-2F55923A8C6A}"/>
    <cellStyle name="Normal 70" xfId="11009" xr:uid="{BCDA540A-3C24-4DD0-BCA4-B6D0AD5936CF}"/>
    <cellStyle name="Normal 70 2" xfId="11386" xr:uid="{1232D0F9-00C7-4DD4-8CB9-48C2B910A10F}"/>
    <cellStyle name="Normal 70 2 2" xfId="11538" xr:uid="{9E373BFA-B32C-4D54-9620-179D67ABFC30}"/>
    <cellStyle name="Normal 70 3" xfId="11515" xr:uid="{8329CE76-647E-4418-A1D1-198DE5951D43}"/>
    <cellStyle name="Normal 70 4" xfId="11347" xr:uid="{D82F7C2C-9D6D-4487-A831-4B52BB98D29E}"/>
    <cellStyle name="Normal 71" xfId="11018" xr:uid="{71CFE639-FB90-4140-BEDC-14743CC90301}"/>
    <cellStyle name="Normal 71 2" xfId="11387" xr:uid="{0483C892-48C6-4930-8B71-D4522D5ED0D4}"/>
    <cellStyle name="Normal 71 2 2" xfId="11539" xr:uid="{07E1D8F4-5E22-4081-ADE4-D03DADC7123D}"/>
    <cellStyle name="Normal 71 3" xfId="11516" xr:uid="{F64E3B3D-CBDE-4CB4-9B1C-04977B83D837}"/>
    <cellStyle name="Normal 71 4" xfId="11348" xr:uid="{937F1C4C-BC6E-453D-9FEA-EBE8F9906C38}"/>
    <cellStyle name="Normal 71 4 2" xfId="14026" xr:uid="{489F62AA-4797-44B7-8499-3F333FD32A99}"/>
    <cellStyle name="Normal 71 5" xfId="12443" xr:uid="{59361CAD-A1C6-42A7-9D75-4574EECBBAF7}"/>
    <cellStyle name="Normal 71 6" xfId="13398" xr:uid="{603CF418-59D9-4E9C-9B97-6C054944FF2B}"/>
    <cellStyle name="Normal 72" xfId="11025" xr:uid="{2B1084AA-BC1F-4A8F-87A0-FD2AE5E64A28}"/>
    <cellStyle name="Normal 72 2" xfId="11349" xr:uid="{27AB0EFB-5F5B-474E-998E-9414A02DA9E7}"/>
    <cellStyle name="Normal 73" xfId="11054" xr:uid="{F16602FB-C383-429F-9CF9-E0A9660488B5}"/>
    <cellStyle name="Normal 73 2" xfId="11351" xr:uid="{35ECE2DC-58C7-4C75-93E5-23B1DD341C3A}"/>
    <cellStyle name="Normal 74" xfId="11083" xr:uid="{09240EA3-CDBA-4D0E-9CE4-AA7B3A8D3ED7}"/>
    <cellStyle name="Normal 74 2" xfId="11352" xr:uid="{412BBA1F-8313-4F2C-AF27-C9C26D4134E3}"/>
    <cellStyle name="Normal 75" xfId="11102" xr:uid="{578C41E7-219F-467A-8791-A1A0A8C30AB5}"/>
    <cellStyle name="Normal 76" xfId="11103" xr:uid="{FB3A1601-EEE1-4098-8E8C-CF29466BF2D3}"/>
    <cellStyle name="Normal 77" xfId="11104" xr:uid="{FD3A564B-9C23-4EAD-B330-09E74D2428EA}"/>
    <cellStyle name="Normal 78" xfId="11105" xr:uid="{EF1CE207-FC91-4C96-9747-551499C00C69}"/>
    <cellStyle name="Normal 78 2" xfId="11353" xr:uid="{77E22D39-D8A1-4A5C-B454-FD7B5D34C74A}"/>
    <cellStyle name="Normal 79" xfId="11111" xr:uid="{6164E022-9E2D-4BBF-AED3-1274329E106F}"/>
    <cellStyle name="Normal 79 2" xfId="11354" xr:uid="{699490DC-BE6A-41CE-8C24-942635B9CA2B}"/>
    <cellStyle name="Normal 8" xfId="69" xr:uid="{00000000-0005-0000-0000-000045000000}"/>
    <cellStyle name="Normal 8 10" xfId="11313" xr:uid="{A6DC12D6-CFF8-47BA-84CC-2DB01BE14150}"/>
    <cellStyle name="Normal 8 11" xfId="13765" xr:uid="{DE57BEBF-38DD-418A-BA2C-41E453D3B026}"/>
    <cellStyle name="Normal 8 12" xfId="179" xr:uid="{AF07C86D-6598-43C3-944A-F15150321F53}"/>
    <cellStyle name="Normal 8 2" xfId="70" xr:uid="{00000000-0005-0000-0000-000046000000}"/>
    <cellStyle name="Normal 8 2 2" xfId="144" xr:uid="{F7B6C0AD-316F-4263-9836-D6F4A4B713A8}"/>
    <cellStyle name="Normal 8 2 2 2" xfId="10909" xr:uid="{BE645D6F-57D9-48C0-B5F2-F12E4D83E468}"/>
    <cellStyle name="Normal 8 2 2 3" xfId="8519" xr:uid="{DAB7E2A9-6ADE-44C9-AA1E-94F4CA0550E9}"/>
    <cellStyle name="Normal 8 2 3" xfId="8520" xr:uid="{6FBE5180-9D3C-442A-A746-883A2851D63D}"/>
    <cellStyle name="Normal 8 2 4" xfId="13783" xr:uid="{F26F7559-D1A6-480C-BB6F-AFDA79329130}"/>
    <cellStyle name="Normal 8 2 5" xfId="8518" xr:uid="{767396F8-657E-4863-B372-13D41D097416}"/>
    <cellStyle name="Normal 8 3" xfId="143" xr:uid="{8B4BE26D-8441-4246-A3C3-244B5B44785B}"/>
    <cellStyle name="Normal 8 3 2" xfId="8522" xr:uid="{B1F79540-F810-49D5-9E95-73C1D9AF3546}"/>
    <cellStyle name="Normal 8 3 3" xfId="13325" xr:uid="{4D959F37-9FE1-45BD-A865-C40096C8EDE8}"/>
    <cellStyle name="Normal 8 3 4" xfId="8521" xr:uid="{06745B4A-3EE0-4658-B0E9-E838B1E24932}"/>
    <cellStyle name="Normal 8 4" xfId="8523" xr:uid="{9102B3BD-833C-4990-8500-0F5589FDBE38}"/>
    <cellStyle name="Normal 8 5" xfId="8524" xr:uid="{48EACDAC-7777-40F5-8C14-FA25D0668A03}"/>
    <cellStyle name="Normal 8 6" xfId="8525" xr:uid="{D9835199-8CC3-4F0B-910A-29FE999B5711}"/>
    <cellStyle name="Normal 8 7" xfId="8526" xr:uid="{53B79F41-3391-4D70-B92D-1C4585FB10E1}"/>
    <cellStyle name="Normal 8 8" xfId="10908" xr:uid="{4C4A79A9-DFA8-400F-B43E-4BA659536194}"/>
    <cellStyle name="Normal 8 9" xfId="11013" xr:uid="{3D3E2011-C7F6-46DC-B4F0-79F3ACC16536}"/>
    <cellStyle name="Normal 80" xfId="11355" xr:uid="{3D5F8144-E460-41FA-952C-D988D69FDB39}"/>
    <cellStyle name="Normal 81" xfId="11356" xr:uid="{E2E28C27-EBFE-4938-AE24-B1F3DD2FE63D}"/>
    <cellStyle name="Normal 82" xfId="11388" xr:uid="{D25B88C2-D7A2-44BB-ADD8-62D8319BCBEE}"/>
    <cellStyle name="Normal 83" xfId="11389" xr:uid="{EFD9A8E4-E316-4B0B-9E28-05B937E19DB0}"/>
    <cellStyle name="Normal 84" xfId="11390" xr:uid="{A3C86522-77AE-477A-90EA-729DBFC12D07}"/>
    <cellStyle name="Normal 85" xfId="11391" xr:uid="{D0ECC169-CA69-4835-ADDF-01FCB376734E}"/>
    <cellStyle name="Normal 86" xfId="11392" xr:uid="{26780632-E039-4863-879A-3DF362B1CE26}"/>
    <cellStyle name="Normal 87" xfId="11393" xr:uid="{391BE1DD-2773-47E3-9728-8E0D1025BEA5}"/>
    <cellStyle name="Normal 88" xfId="11394" xr:uid="{E777BE69-2BA3-4310-9E60-45AEDCE49252}"/>
    <cellStyle name="Normal 89" xfId="11395" xr:uid="{26135F9F-4564-45AD-A08F-D761A8AE2701}"/>
    <cellStyle name="Normal 9" xfId="71" xr:uid="{00000000-0005-0000-0000-000047000000}"/>
    <cellStyle name="Normal 9 10" xfId="11119" xr:uid="{1C9394C3-BE6D-47D4-8454-8605414ED6D4}"/>
    <cellStyle name="Normal 9 11" xfId="8527" xr:uid="{FD3E9A37-CE54-4BB9-989D-3CFD61F79759}"/>
    <cellStyle name="Normal 9 2" xfId="145" xr:uid="{3DD3E650-1A6F-440C-9A77-2505B5F17B5C}"/>
    <cellStyle name="Normal 9 2 2" xfId="8529" xr:uid="{E49190AE-28E3-497C-8ED8-E3FC9C6058F3}"/>
    <cellStyle name="Normal 9 2 3" xfId="10911" xr:uid="{A9D15897-76D8-4076-983C-FEC9CF8F9641}"/>
    <cellStyle name="Normal 9 2 4" xfId="8528" xr:uid="{E5FB6B32-D3C4-4CF1-83DC-276BC38BBC5E}"/>
    <cellStyle name="Normal 9 3" xfId="8530" xr:uid="{6D13C49A-5B91-4750-9522-6764158D8A03}"/>
    <cellStyle name="Normal 9 3 2" xfId="8531" xr:uid="{24B56438-C2AC-453F-B205-269F822CF7F9}"/>
    <cellStyle name="Normal 9 3 3" xfId="13886" xr:uid="{212C44F2-3920-4712-B321-5A790E61A6AE}"/>
    <cellStyle name="Normal 9 4" xfId="8532" xr:uid="{95A2F04F-3C20-46DB-A007-0329D4ADA45E}"/>
    <cellStyle name="Normal 9 4 2" xfId="8533" xr:uid="{E28B2866-DE44-4716-9A4B-E3C4C967E8BB}"/>
    <cellStyle name="Normal 9 4 3" xfId="14063" xr:uid="{CCEC8E94-AC57-4FA5-9120-693175E25464}"/>
    <cellStyle name="Normal 9 5" xfId="8534" xr:uid="{20E0CE17-5C39-4D1F-9573-6C97DD8D2E45}"/>
    <cellStyle name="Normal 9 5 2" xfId="8535" xr:uid="{6A7E5B13-2121-48F8-B456-57C3E300CD2A}"/>
    <cellStyle name="Normal 9 6" xfId="8536" xr:uid="{D1FD3D93-1C04-40F3-98A9-567F7EF15622}"/>
    <cellStyle name="Normal 9 7" xfId="10910" xr:uid="{0795D838-A08B-482E-A488-AD5303A6268B}"/>
    <cellStyle name="Normal 9 8" xfId="11016" xr:uid="{A032F06B-5D24-4B47-9279-BAA32A8AB494}"/>
    <cellStyle name="Normal 9 9" xfId="11092" xr:uid="{22A3D010-D818-424B-B791-397CF7A50F9D}"/>
    <cellStyle name="Normal 90" xfId="165" xr:uid="{6D3E69A6-F178-42CB-AE24-A770E75FE344}"/>
    <cellStyle name="Normal 90 2" xfId="11396" xr:uid="{4506EB88-9DA5-4EDF-98AB-855F85B29209}"/>
    <cellStyle name="Normal 91" xfId="11397" xr:uid="{CADD226E-C9C5-4640-9D83-8ACDDB68F99E}"/>
    <cellStyle name="Normal 92" xfId="11398" xr:uid="{F113B4B0-5A4D-4A96-96DE-7D79F8AC9F8D}"/>
    <cellStyle name="Normal 93" xfId="11399" xr:uid="{CD86D3B4-D61F-4FC7-ADB8-5308DCDDDEA2}"/>
    <cellStyle name="Normal 94" xfId="11401" xr:uid="{E6655B31-85AC-4528-97A3-D64800812FD7}"/>
    <cellStyle name="Normal 95" xfId="11402" xr:uid="{708775AA-66FF-43F0-9221-12D9D9CB715C}"/>
    <cellStyle name="Normal 96" xfId="11541" xr:uid="{455094DE-4F97-4657-AECF-37F782CE723F}"/>
    <cellStyle name="Normal 97" xfId="11542" xr:uid="{89064EA3-EF3D-464A-9AD1-1E0F3FB0AAA9}"/>
    <cellStyle name="Normal 98" xfId="11504" xr:uid="{A6CB1517-7156-4EE0-B38B-3A08F4F76324}"/>
    <cellStyle name="Normal 99" xfId="11546" xr:uid="{F5A2F5AB-6F56-40DE-9602-16EBB08F2735}"/>
    <cellStyle name="Normale_S10" xfId="8537" xr:uid="{FB6521F2-3A52-4B6D-8243-3719390778DC}"/>
    <cellStyle name="Note 10" xfId="8538" xr:uid="{3F915B70-50C3-46BB-AF7F-8B46EE44B29E}"/>
    <cellStyle name="Note 10 2" xfId="8539" xr:uid="{1E408841-9619-4D79-8F13-0E801FB7A1EA}"/>
    <cellStyle name="Note 10 3" xfId="8540" xr:uid="{D48603E0-DC35-42B2-9BAB-B9FCB054A9DB}"/>
    <cellStyle name="Note 10 4" xfId="8541" xr:uid="{BFAB058D-982F-42A6-BACA-4A6A8EC55CED}"/>
    <cellStyle name="Note 11" xfId="8542" xr:uid="{CA5C8D58-98EE-4028-8964-FF3938D0CFF1}"/>
    <cellStyle name="Note 11 2" xfId="8543" xr:uid="{1BED6CBF-43E0-44CB-B811-2A970566B319}"/>
    <cellStyle name="Note 12" xfId="8544" xr:uid="{F735876A-D280-4541-8930-557606D4FEB1}"/>
    <cellStyle name="Note 12 2" xfId="8545" xr:uid="{A5DA16F5-70DF-4500-9A06-A472346FEBBE}"/>
    <cellStyle name="Note 13" xfId="8546" xr:uid="{4637DFDB-5F7F-4FBE-9249-C0F37D7F3369}"/>
    <cellStyle name="Note 13 2" xfId="8547" xr:uid="{48ED9B4B-606C-4231-B43F-4F73831B06A9}"/>
    <cellStyle name="Note 14" xfId="8548" xr:uid="{8DF5094F-2C58-4AFE-A002-9C3CB8658761}"/>
    <cellStyle name="Note 14 2" xfId="8549" xr:uid="{8E673D9F-A551-44BA-A2DB-FD7BCF778024}"/>
    <cellStyle name="Note 15" xfId="8550" xr:uid="{48D921E3-1E11-4B5A-B483-CA36F72D2D1B}"/>
    <cellStyle name="Note 15 2" xfId="8551" xr:uid="{E68B3828-D385-42E0-8934-85D78289C50D}"/>
    <cellStyle name="Note 16" xfId="11543" xr:uid="{DE4943CB-580C-4FBA-A8FA-5383F40AC1CB}"/>
    <cellStyle name="Note 2" xfId="8552" xr:uid="{2A099D0E-309C-44FC-9748-6FDEDED8292E}"/>
    <cellStyle name="Note 2 10" xfId="8553" xr:uid="{C8BC272C-E04B-4218-B01A-2E21CADC3FC8}"/>
    <cellStyle name="Note 2 10 2" xfId="8554" xr:uid="{E8636E20-487E-485F-9592-A951F607D0E7}"/>
    <cellStyle name="Note 2 10 2 2" xfId="8555" xr:uid="{49744E26-D31A-4B1E-9234-63EB9430F3B2}"/>
    <cellStyle name="Note 2 10 3" xfId="8556" xr:uid="{914E0D4D-01C4-4A15-ACA4-9847256F6FBF}"/>
    <cellStyle name="Note 2 10 3 2" xfId="8557" xr:uid="{9E7306AA-EF07-4A0B-8F97-559FD95C5444}"/>
    <cellStyle name="Note 2 10 4" xfId="8558" xr:uid="{657F6A8A-CCC3-4E35-A7C4-BBD8BC9B2C52}"/>
    <cellStyle name="Note 2 10 4 2" xfId="8559" xr:uid="{94E907D1-DE9B-44B8-8C83-804B3B2E61AB}"/>
    <cellStyle name="Note 2 10 5" xfId="8560" xr:uid="{18D71356-A693-49A8-BA7E-A8F6E340036F}"/>
    <cellStyle name="Note 2 10 5 2" xfId="8561" xr:uid="{8D9718CE-EACF-465F-A1FF-132E4EC4B38D}"/>
    <cellStyle name="Note 2 10 6" xfId="8562" xr:uid="{DB291F68-C59D-49A0-81F1-EDB312A51B67}"/>
    <cellStyle name="Note 2 11" xfId="8563" xr:uid="{14D21735-C4F7-485F-ADFA-5F5DFEFBD390}"/>
    <cellStyle name="Note 2 11 2" xfId="8564" xr:uid="{1F63120C-44CB-4967-8D64-3EC829154748}"/>
    <cellStyle name="Note 2 11 2 2" xfId="8565" xr:uid="{6E05A3D5-53A6-40B1-A00B-2B0AEEC75801}"/>
    <cellStyle name="Note 2 11 3" xfId="8566" xr:uid="{7F36874C-0026-466F-9EF2-AA00BC6B7DB6}"/>
    <cellStyle name="Note 2 11 3 2" xfId="8567" xr:uid="{06F22A4F-CA49-4B86-9C99-FE7D3365F471}"/>
    <cellStyle name="Note 2 11 4" xfId="8568" xr:uid="{981994E9-472A-414F-9B81-479A13730361}"/>
    <cellStyle name="Note 2 11 4 2" xfId="8569" xr:uid="{0E80F7AD-FD5D-4690-B0CF-D103E5FF80E1}"/>
    <cellStyle name="Note 2 11 5" xfId="8570" xr:uid="{3B9F3F59-CA1B-4EC6-AA84-9C52A592570D}"/>
    <cellStyle name="Note 2 11 5 2" xfId="8571" xr:uid="{FB734E82-9319-400C-B3E9-A9FE8A47677B}"/>
    <cellStyle name="Note 2 11 6" xfId="8572" xr:uid="{83C6A8A6-51D0-4934-974C-6F2F83B88896}"/>
    <cellStyle name="Note 2 12" xfId="8573" xr:uid="{1B7B3021-0DC1-47D3-B151-4FB52DD3BE60}"/>
    <cellStyle name="Note 2 12 2" xfId="8574" xr:uid="{65B147C5-0DDC-4303-9C18-FDA12F989DFF}"/>
    <cellStyle name="Note 2 13" xfId="8575" xr:uid="{73A8F268-A43F-41DE-85ED-B32092D5CAF3}"/>
    <cellStyle name="Note 2 13 2" xfId="8576" xr:uid="{670755D5-52C4-4BDB-8CB6-5ADBCA82D0DA}"/>
    <cellStyle name="Note 2 14" xfId="8577" xr:uid="{1CFB5BAA-D51D-4098-912F-D5B0BF836BFD}"/>
    <cellStyle name="Note 2 14 2" xfId="8578" xr:uid="{2A4F3583-B77F-4670-BC00-E06DA666B5DF}"/>
    <cellStyle name="Note 2 15" xfId="8579" xr:uid="{AB68F740-831C-4986-B647-F210BD360570}"/>
    <cellStyle name="Note 2 15 2" xfId="8580" xr:uid="{52E2706B-2852-4694-A585-DF10787B4895}"/>
    <cellStyle name="Note 2 15 2 2" xfId="8581" xr:uid="{E4BEC209-194C-4386-9B91-5543E0135194}"/>
    <cellStyle name="Note 2 15 2 2 2" xfId="8582" xr:uid="{EDF47DD0-5263-4B6D-8ABB-BD57C7A3DEC7}"/>
    <cellStyle name="Note 2 15 2 3" xfId="8583" xr:uid="{25685FC7-86DB-4EE7-B417-90C46C0771A5}"/>
    <cellStyle name="Note 2 15 2 3 2" xfId="8584" xr:uid="{33C2D8C1-0AEE-4F59-84E9-2FE6BC7328D3}"/>
    <cellStyle name="Note 2 15 2 4" xfId="8585" xr:uid="{45D3ED60-5781-42CA-8167-77FD6AF18B49}"/>
    <cellStyle name="Note 2 15 2 4 2" xfId="8586" xr:uid="{D8988B5D-7290-42E0-B060-0354C6668F42}"/>
    <cellStyle name="Note 2 15 2 5" xfId="8587" xr:uid="{2D414C0F-BC07-4E8D-914E-BE9CE3B58B4C}"/>
    <cellStyle name="Note 2 15 2 5 2" xfId="8588" xr:uid="{B47F3FD3-A917-4B5E-8644-6065A7B391B3}"/>
    <cellStyle name="Note 2 15 2 6" xfId="8589" xr:uid="{93DABF68-75C2-4D19-8E9A-4E565B689921}"/>
    <cellStyle name="Note 2 15 3" xfId="8590" xr:uid="{4DE3ADC7-066E-48C7-9079-D1D0EF0815FF}"/>
    <cellStyle name="Note 2 15 3 2" xfId="8591" xr:uid="{F8407D3B-C0D4-41D1-BE40-95CEC0789C6E}"/>
    <cellStyle name="Note 2 15 4" xfId="8592" xr:uid="{CC42CA1C-18D8-4357-A7EC-949B69A4524F}"/>
    <cellStyle name="Note 2 15 4 2" xfId="8593" xr:uid="{05CF391E-46CC-4A37-A943-0BE175D6333A}"/>
    <cellStyle name="Note 2 15 5" xfId="8594" xr:uid="{73506115-E349-4705-80C9-727F26232BDB}"/>
    <cellStyle name="Note 2 15 5 2" xfId="8595" xr:uid="{CD3A39BD-BBEF-4AB3-BE5C-BBD209151299}"/>
    <cellStyle name="Note 2 15 6" xfId="8596" xr:uid="{A6C3E81E-FB4F-4533-A032-FD5487903941}"/>
    <cellStyle name="Note 2 15 6 2" xfId="8597" xr:uid="{C2655A0C-572E-4C13-9B95-C578561A7579}"/>
    <cellStyle name="Note 2 15 7" xfId="8598" xr:uid="{EFBFF430-A16A-4DEA-AB17-EC81F8AB17A6}"/>
    <cellStyle name="Note 2 16" xfId="8599" xr:uid="{EB389761-7C3D-485C-AEF2-348256AB8AD9}"/>
    <cellStyle name="Note 2 16 2" xfId="8600" xr:uid="{6C0A4565-0EA2-47BD-B546-71C07892BD20}"/>
    <cellStyle name="Note 2 17" xfId="8601" xr:uid="{2168837F-15BA-47FD-AF66-27BB80992874}"/>
    <cellStyle name="Note 2 17 2" xfId="8602" xr:uid="{E4CEFEE6-29DC-41A4-A585-E411C2783769}"/>
    <cellStyle name="Note 2 18" xfId="8603" xr:uid="{C4797C44-B80D-4F47-AC02-0A4CD284E279}"/>
    <cellStyle name="Note 2 18 2" xfId="8604" xr:uid="{153F4B77-8779-4723-8DB1-5974675C3C8C}"/>
    <cellStyle name="Note 2 19" xfId="8605" xr:uid="{DF610ECB-074B-48FF-95AA-EDC783E59B32}"/>
    <cellStyle name="Note 2 19 2" xfId="8606" xr:uid="{13586F21-A6C1-4AAC-A107-C763BC519CA2}"/>
    <cellStyle name="Note 2 2" xfId="8607" xr:uid="{06BD9F7C-0C23-4F3D-AC2E-8A7E66774B50}"/>
    <cellStyle name="Note 2 2 10" xfId="8608" xr:uid="{C7919F78-B8B0-495B-B175-D9BFF1654A3F}"/>
    <cellStyle name="Note 2 2 10 2" xfId="8609" xr:uid="{5CAB79F3-2E60-477A-BC21-AF5B82ED87D1}"/>
    <cellStyle name="Note 2 2 11" xfId="8610" xr:uid="{8A146378-C792-42C0-8CC2-1903F51FA509}"/>
    <cellStyle name="Note 2 2 12" xfId="11369" xr:uid="{F8303AB8-9661-433D-9371-9B0074C916B4}"/>
    <cellStyle name="Note 2 2 13" xfId="13499" xr:uid="{F0079225-D86F-4EE7-B433-3D837FF061E6}"/>
    <cellStyle name="Note 2 2 14" xfId="13390" xr:uid="{A7F7D770-584C-4EFE-BB6E-22F303C8A558}"/>
    <cellStyle name="Note 2 2 15" xfId="13898" xr:uid="{17F2AFC4-D5F4-412E-8B17-BBA9B594A5BE}"/>
    <cellStyle name="Note 2 2 2" xfId="8611" xr:uid="{39A0CF80-6DB3-40D5-8F01-FA3B0B56FEDF}"/>
    <cellStyle name="Note 2 2 2 2" xfId="8612" xr:uid="{46C17926-52DE-47DA-9CFE-D42315ABAA79}"/>
    <cellStyle name="Note 2 2 2 2 2" xfId="8613" xr:uid="{11826189-99F5-49AC-BBC8-658E52A92AC1}"/>
    <cellStyle name="Note 2 2 2 2 2 2" xfId="8614" xr:uid="{1D0B34B1-50A5-4DE0-8DE7-F123FC14E1B5}"/>
    <cellStyle name="Note 2 2 2 2 2 2 2" xfId="13327" xr:uid="{BBE29D1B-AEFB-47DD-A34D-53ABAF8256E7}"/>
    <cellStyle name="Note 2 2 2 2 2 2 3" xfId="13131" xr:uid="{971041BE-0341-4E1E-9077-97783358AC1B}"/>
    <cellStyle name="Note 2 2 2 2 2 2 4" xfId="13699" xr:uid="{156B7672-3C27-49B0-900F-C4191983A3BD}"/>
    <cellStyle name="Note 2 2 2 2 2 3" xfId="13174" xr:uid="{6BAB76C8-ABDC-4B8D-BC27-4E7DBB40508C}"/>
    <cellStyle name="Note 2 2 2 2 2 4" xfId="13425" xr:uid="{CDA70092-2D0C-4E2F-9154-F7449002A399}"/>
    <cellStyle name="Note 2 2 2 2 2 5" xfId="13573" xr:uid="{313BBC00-6E7F-4D97-A4F8-0B57DA41AD5D}"/>
    <cellStyle name="Note 2 2 2 2 3" xfId="8615" xr:uid="{599DBB87-EE5F-461C-9D33-94CDDAC5B10A}"/>
    <cellStyle name="Note 2 2 2 2 3 2" xfId="13328" xr:uid="{9DA22E0B-862A-4208-8040-123F54601B11}"/>
    <cellStyle name="Note 2 2 2 2 3 3" xfId="12851" xr:uid="{AE1D0381-9280-406C-A825-494F5EB27A39}"/>
    <cellStyle name="Note 2 2 2 2 3 4" xfId="13700" xr:uid="{1E7B8D42-22D6-4169-80D4-7D124F0408D9}"/>
    <cellStyle name="Note 2 2 2 2 4" xfId="13119" xr:uid="{DF5D7641-9BC2-4F0E-BE3A-662DDEF3E366}"/>
    <cellStyle name="Note 2 2 2 2 5" xfId="13474" xr:uid="{F6D206CF-20D9-4B8E-9F37-4CA1C8355ABF}"/>
    <cellStyle name="Note 2 2 2 2 6" xfId="13534" xr:uid="{D1875A88-4940-4DA5-B1B7-D074939FF0DD}"/>
    <cellStyle name="Note 2 2 2 3" xfId="11529" xr:uid="{7A5D7F1F-BC4B-49F7-AF6E-DD2B892CAC5F}"/>
    <cellStyle name="Note 2 2 2 3 2" xfId="13329" xr:uid="{1EA74333-D00C-4F03-A528-75A60AAE0940}"/>
    <cellStyle name="Note 2 2 2 3 2 2" xfId="12852" xr:uid="{E4CB2BBF-F5DB-4C08-82B4-4DEA7F6906D5}"/>
    <cellStyle name="Note 2 2 2 3 2 3" xfId="13701" xr:uid="{B66FB907-8418-450A-B44F-D34538B5D1C1}"/>
    <cellStyle name="Note 2 2 2 3 3" xfId="13447" xr:uid="{8F7596CB-10A1-4295-8367-CFA522D6EDCF}"/>
    <cellStyle name="Note 2 2 2 3 4" xfId="13552" xr:uid="{61D41CAA-ADA8-4B7B-B02F-853664D49BBE}"/>
    <cellStyle name="Note 2 2 2 4" xfId="13330" xr:uid="{739E3911-20F0-47FE-A9C0-8C348000204E}"/>
    <cellStyle name="Note 2 2 2 4 2" xfId="12853" xr:uid="{35B93240-C959-4229-A44C-CE632A4EB949}"/>
    <cellStyle name="Note 2 2 2 4 3" xfId="13702" xr:uid="{29FF3B74-AA5A-40C6-9437-8D370646C9E3}"/>
    <cellStyle name="Note 2 2 2 5" xfId="13498" xr:uid="{33B91218-1B0A-483D-8818-4BE47723ED10}"/>
    <cellStyle name="Note 2 2 2 6" xfId="13514" xr:uid="{CA1CDE80-D9B7-4AB3-B44D-0EF0732ACA2A}"/>
    <cellStyle name="Note 2 2 2 7" xfId="14006" xr:uid="{39009263-1A05-467F-9236-DE0E29BBEC57}"/>
    <cellStyle name="Note 2 2 3" xfId="8616" xr:uid="{317D54D4-D148-49D7-A550-63199CCF167E}"/>
    <cellStyle name="Note 2 2 3 2" xfId="13173" xr:uid="{A3FFD005-93E6-4E8E-A3D2-62B08D2846DA}"/>
    <cellStyle name="Note 2 2 3 2 2" xfId="13331" xr:uid="{8DA82E71-6461-468C-AF0E-15B70924A7B3}"/>
    <cellStyle name="Note 2 2 3 2 2 2" xfId="12854" xr:uid="{FA10613E-54B8-4AEF-9B15-C87D1197C08E}"/>
    <cellStyle name="Note 2 2 3 2 2 3" xfId="13703" xr:uid="{1F93BBDB-4D14-4EDB-AA3D-28F25E45BCD6}"/>
    <cellStyle name="Note 2 2 3 2 3" xfId="13426" xr:uid="{E2DAA24A-3A15-4884-AB74-4697F9159C38}"/>
    <cellStyle name="Note 2 2 3 2 4" xfId="13572" xr:uid="{F6F4E039-275C-4EC4-9E5E-85A489006C62}"/>
    <cellStyle name="Note 2 2 3 3" xfId="13332" xr:uid="{EBE024ED-C8CF-4FE7-8F9B-EC112BC3E835}"/>
    <cellStyle name="Note 2 2 3 3 2" xfId="13253" xr:uid="{E7BE28FD-D6C4-4910-8355-1BBB0C85E068}"/>
    <cellStyle name="Note 2 2 3 3 3" xfId="13704" xr:uid="{FAB9ABFB-35B5-4736-95F5-F538579E109D}"/>
    <cellStyle name="Note 2 2 3 4" xfId="13118" xr:uid="{0FEA7CC0-C019-4DE1-A4FC-2EE2F25C5C6D}"/>
    <cellStyle name="Note 2 2 3 5" xfId="13475" xr:uid="{71CBD1A7-8E99-4429-8720-2A51570ABACF}"/>
    <cellStyle name="Note 2 2 3 6" xfId="13394" xr:uid="{54AB84D2-59FE-4A50-AA8A-1837C704E077}"/>
    <cellStyle name="Note 2 2 4" xfId="8617" xr:uid="{B05D7A13-D61C-43D4-B827-F76FB83F31BF}"/>
    <cellStyle name="Note 2 2 4 2" xfId="8618" xr:uid="{9B71DFF1-F63C-4A51-AE5E-D3A72332B3AA}"/>
    <cellStyle name="Note 2 2 4 2 2" xfId="13333" xr:uid="{987810AD-BA31-4191-A573-44504C0B43CA}"/>
    <cellStyle name="Note 2 2 4 2 3" xfId="13107" xr:uid="{36AFBBB6-EFCE-44D5-BF62-4ADD79D6B8B4}"/>
    <cellStyle name="Note 2 2 4 2 4" xfId="13705" xr:uid="{E3C4B7E5-B977-4943-887A-0AA31BF47EBD}"/>
    <cellStyle name="Note 2 2 4 3" xfId="13146" xr:uid="{3BCC5D01-389E-4D5E-9F6A-0336626EF944}"/>
    <cellStyle name="Note 2 2 4 4" xfId="13448" xr:uid="{C06DE682-83F0-43D3-A48F-F7471D6273A8}"/>
    <cellStyle name="Note 2 2 4 5" xfId="13551" xr:uid="{837389FC-4967-4242-9D12-D4065F91863E}"/>
    <cellStyle name="Note 2 2 5" xfId="8619" xr:uid="{36C113FD-9A3B-42DC-B112-E19C1B26D190}"/>
    <cellStyle name="Note 2 2 5 2" xfId="8620" xr:uid="{35507E69-2423-434B-ACFF-077C77E266B0}"/>
    <cellStyle name="Note 2 2 5 3" xfId="13334" xr:uid="{88700F06-7ABD-4464-9528-44CF4CC8DA19}"/>
    <cellStyle name="Note 2 2 5 4" xfId="13135" xr:uid="{0C404B6E-77F1-4B3D-A1EE-C9DE72B549B6}"/>
    <cellStyle name="Note 2 2 5 5" xfId="13706" xr:uid="{07835BC4-CD25-4C4A-BAB8-641D3F57A3FD}"/>
    <cellStyle name="Note 2 2 6" xfId="8621" xr:uid="{9FB652E2-15EB-49DC-B8F6-1E41A5AF0DED}"/>
    <cellStyle name="Note 2 2 6 2" xfId="8622" xr:uid="{F3F26857-7632-4CBE-98F9-D490635226D9}"/>
    <cellStyle name="Note 2 2 6 2 2" xfId="8623" xr:uid="{367EA3B2-AB7C-4F96-9113-C8DBDF120C8E}"/>
    <cellStyle name="Note 2 2 6 3" xfId="8624" xr:uid="{AFFC5C74-D3B8-4B89-9716-6D02D95ADEF6}"/>
    <cellStyle name="Note 2 2 7" xfId="8625" xr:uid="{A3920E5B-1CEC-4B34-AC6F-55DB5DE7714D}"/>
    <cellStyle name="Note 2 2 7 2" xfId="8626" xr:uid="{FCF6FAF0-93BD-4567-B395-A2CD107438E1}"/>
    <cellStyle name="Note 2 2 7 2 2" xfId="8627" xr:uid="{6CF2BD77-46E7-4FEC-BC9D-65D5AB3D19C5}"/>
    <cellStyle name="Note 2 2 7 3" xfId="8628" xr:uid="{50F64726-1EC0-4D0D-AF3B-09F924A619D2}"/>
    <cellStyle name="Note 2 2 8" xfId="8629" xr:uid="{45BB6306-2BC2-4FE1-9011-0D09C881562F}"/>
    <cellStyle name="Note 2 2 8 2" xfId="8630" xr:uid="{6D4CCCF9-6D3B-4072-A320-5C5C16DCD75B}"/>
    <cellStyle name="Note 2 2 8 2 2" xfId="8631" xr:uid="{B23FF984-C7E6-410C-88BE-A133E5F6777A}"/>
    <cellStyle name="Note 2 2 8 3" xfId="8632" xr:uid="{8A582D6B-5E93-46F6-8A4E-8241909A1642}"/>
    <cellStyle name="Note 2 2 8 3 2" xfId="8633" xr:uid="{54D41D46-E903-4DC9-8A7C-88BA3AC156E8}"/>
    <cellStyle name="Note 2 2 8 4" xfId="8634" xr:uid="{91E24904-0C24-43E3-8F8C-74E95F8EAE40}"/>
    <cellStyle name="Note 2 2 9" xfId="8635" xr:uid="{6B37CDEA-7377-4A48-A411-60711D913D31}"/>
    <cellStyle name="Note 2 2 9 2" xfId="8636" xr:uid="{AFD8E3DE-CF0D-4C64-9477-0DCAD0667014}"/>
    <cellStyle name="Note 2 20" xfId="8637" xr:uid="{8A2304C0-65FA-48DF-9E38-5AA3EECE357A}"/>
    <cellStyle name="Note 2 20 2" xfId="8638" xr:uid="{4DDA51B6-94EA-41F4-9D84-DCA8D432E256}"/>
    <cellStyle name="Note 2 21" xfId="8639" xr:uid="{F5DD8BF8-9570-4EA2-99D4-EBE63D01C091}"/>
    <cellStyle name="Note 2 21 2" xfId="8640" xr:uid="{5EB45E5E-8ED4-48E1-AD5D-36F6252EE812}"/>
    <cellStyle name="Note 2 22" xfId="8641" xr:uid="{4166201C-2F65-4883-93F5-E51EE2C911A9}"/>
    <cellStyle name="Note 2 22 2" xfId="8642" xr:uid="{1B4B942D-C6FA-4A97-B51A-0C361C084F66}"/>
    <cellStyle name="Note 2 23" xfId="8643" xr:uid="{5416C474-B126-4E99-AD9E-8CB4105E2821}"/>
    <cellStyle name="Note 2 23 10" xfId="8644" xr:uid="{BD3693FE-3E8B-47A7-9986-958C29532562}"/>
    <cellStyle name="Note 2 23 2" xfId="8645" xr:uid="{24E56753-8D9C-4213-8E3F-48981F69D22C}"/>
    <cellStyle name="Note 2 23 2 2" xfId="8646" xr:uid="{17577617-521E-44F4-A4D8-0CC4C52661AF}"/>
    <cellStyle name="Note 2 23 2 2 2" xfId="8647" xr:uid="{9A5E98F6-9B51-4545-A37B-DD33B1DFE591}"/>
    <cellStyle name="Note 2 23 2 3" xfId="8648" xr:uid="{EC9FD95F-6AE6-40C2-8E84-B41EFAF1E115}"/>
    <cellStyle name="Note 2 23 2 3 2" xfId="8649" xr:uid="{3DD7E55A-4C6F-463B-8308-65A93B2B7D0B}"/>
    <cellStyle name="Note 2 23 2 4" xfId="8650" xr:uid="{2759F27C-DC7D-4E8A-9B57-B1CB0EFECFDE}"/>
    <cellStyle name="Note 2 23 3" xfId="8651" xr:uid="{54B4C57A-D46E-4975-BA4F-D751E6270324}"/>
    <cellStyle name="Note 2 23 3 2" xfId="8652" xr:uid="{7643069A-DD56-429C-9FA1-C1616C6316BC}"/>
    <cellStyle name="Note 2 23 3 2 2" xfId="8653" xr:uid="{3E84C46D-8DE1-4F75-9915-6DF3838A3427}"/>
    <cellStyle name="Note 2 23 3 3" xfId="8654" xr:uid="{AB4A5C14-5645-4246-8A98-AE9433542E0B}"/>
    <cellStyle name="Note 2 23 3 3 2" xfId="8655" xr:uid="{5F9106F4-3C4F-46CB-B28D-164C9CDB406F}"/>
    <cellStyle name="Note 2 23 3 4" xfId="8656" xr:uid="{47451FAF-5048-4CA6-A048-40C6BD91117B}"/>
    <cellStyle name="Note 2 23 4" xfId="8657" xr:uid="{1870E0CD-D8BD-40F3-88A0-13C58A6D64DD}"/>
    <cellStyle name="Note 2 23 4 2" xfId="8658" xr:uid="{581113BF-47F4-4994-B52B-9B333A503A73}"/>
    <cellStyle name="Note 2 23 4 2 2" xfId="8659" xr:uid="{85D37DD0-D080-437D-9C67-1A5DA4FF24C3}"/>
    <cellStyle name="Note 2 23 4 3" xfId="8660" xr:uid="{F9E22B64-0922-4BF1-BFDA-F2BF18ED6C97}"/>
    <cellStyle name="Note 2 23 4 3 2" xfId="8661" xr:uid="{8ACA2299-146B-452F-A027-902ABEC9674C}"/>
    <cellStyle name="Note 2 23 4 4" xfId="8662" xr:uid="{18F26AE3-F840-4165-ADEC-726083CE71A5}"/>
    <cellStyle name="Note 2 23 5" xfId="8663" xr:uid="{C343C5E3-CDBC-48FC-A0BB-4B5ECAC1C6BD}"/>
    <cellStyle name="Note 2 23 5 2" xfId="8664" xr:uid="{28E838A5-3D2D-4973-A468-8B5C5E072551}"/>
    <cellStyle name="Note 2 23 5 2 2" xfId="8665" xr:uid="{97A45322-D594-4682-BFD8-F49DDCD7EEEB}"/>
    <cellStyle name="Note 2 23 5 3" xfId="8666" xr:uid="{2EC18A7C-1271-42AC-B074-60791B389B1C}"/>
    <cellStyle name="Note 2 23 5 3 2" xfId="8667" xr:uid="{E29F3D81-0629-4EAB-8CBD-B30C5ED941FE}"/>
    <cellStyle name="Note 2 23 5 4" xfId="8668" xr:uid="{217411D1-013C-4294-AD0C-09393E9D147D}"/>
    <cellStyle name="Note 2 23 6" xfId="8669" xr:uid="{032F36BF-4D31-4148-B982-BB877C8C6EE8}"/>
    <cellStyle name="Note 2 23 6 2" xfId="8670" xr:uid="{2B78C43A-274E-404C-BA8E-C1D15D66B694}"/>
    <cellStyle name="Note 2 23 6 2 2" xfId="8671" xr:uid="{325BAAE1-548B-48EB-9E4D-D405F4C41B0E}"/>
    <cellStyle name="Note 2 23 6 3" xfId="8672" xr:uid="{AC1C7C1B-CF89-4C7B-8967-F7D2D85B5D27}"/>
    <cellStyle name="Note 2 23 6 3 2" xfId="8673" xr:uid="{B855C8FD-FDBA-4C8E-BD79-979F0CC1EC55}"/>
    <cellStyle name="Note 2 23 6 4" xfId="8674" xr:uid="{9891EEAF-0365-488E-A6FA-66B873CFC48D}"/>
    <cellStyle name="Note 2 23 7" xfId="8675" xr:uid="{6F99299A-2203-4568-AB1C-B0AAA914C218}"/>
    <cellStyle name="Note 2 23 7 2" xfId="8676" xr:uid="{E0A6C968-2601-435A-B0B0-B68EA52AFFD7}"/>
    <cellStyle name="Note 2 23 7 2 2" xfId="8677" xr:uid="{78108E7A-58B0-42FF-A76B-99765A146D5C}"/>
    <cellStyle name="Note 2 23 7 3" xfId="8678" xr:uid="{51AA1CFD-F56F-4BCD-80CE-9E5A8E3BD4C2}"/>
    <cellStyle name="Note 2 23 7 3 2" xfId="8679" xr:uid="{2DC5D4CC-7224-4909-879C-F9BA5B1F6FB5}"/>
    <cellStyle name="Note 2 23 7 4" xfId="8680" xr:uid="{0640B303-F235-4839-B4A2-665317D08CBC}"/>
    <cellStyle name="Note 2 23 8" xfId="8681" xr:uid="{3731B59D-36C5-469E-8BF2-D74B26728223}"/>
    <cellStyle name="Note 2 23 8 2" xfId="8682" xr:uid="{A246275A-F5EC-4644-B7E8-DD274A18ED0B}"/>
    <cellStyle name="Note 2 23 8 2 2" xfId="8683" xr:uid="{A07C0850-7298-461D-9EB0-9AA22865C8CD}"/>
    <cellStyle name="Note 2 23 8 3" xfId="8684" xr:uid="{B997F6F9-08E8-4FE9-87DE-BE0BB97DA6C1}"/>
    <cellStyle name="Note 2 23 8 3 2" xfId="8685" xr:uid="{90DC2B83-7E5B-4DFF-9CA7-0DCD1B070403}"/>
    <cellStyle name="Note 2 23 8 4" xfId="8686" xr:uid="{46742781-30BA-4BBF-BB23-734E64EC2D35}"/>
    <cellStyle name="Note 2 23 9" xfId="8687" xr:uid="{713DD021-AEB5-4858-84BA-8F832328CD14}"/>
    <cellStyle name="Note 2 23 9 2" xfId="8688" xr:uid="{A4B98F9C-C335-428F-96D7-F501CE997590}"/>
    <cellStyle name="Note 2 23 9 2 2" xfId="8689" xr:uid="{383A40D7-59FC-4DAC-A849-7FDA9EFEBDA3}"/>
    <cellStyle name="Note 2 23 9 3" xfId="8690" xr:uid="{304B2083-DBB8-4F21-A0BF-E4A03F070B07}"/>
    <cellStyle name="Note 2 23 9 3 2" xfId="8691" xr:uid="{8F5EB274-5CFF-4318-BA2F-A1913FEB86D1}"/>
    <cellStyle name="Note 2 23 9 4" xfId="8692" xr:uid="{F6E82B1A-3B81-4207-95E1-98F8CCA3F15D}"/>
    <cellStyle name="Note 2 24" xfId="8693" xr:uid="{E315CC0F-E1BC-49E6-845F-849B902F2035}"/>
    <cellStyle name="Note 2 24 10" xfId="8694" xr:uid="{B1344E48-09D2-47F8-A0E8-8D077DC85FA5}"/>
    <cellStyle name="Note 2 24 2" xfId="8695" xr:uid="{AAB69EDA-37DF-4C28-A382-EDD411F2DA37}"/>
    <cellStyle name="Note 2 24 2 2" xfId="8696" xr:uid="{E4F1DF6C-7DF5-4905-816D-B83F27DAC103}"/>
    <cellStyle name="Note 2 24 2 2 2" xfId="8697" xr:uid="{D4530EB8-F7EA-4AB3-9ED8-C3D4ED84463A}"/>
    <cellStyle name="Note 2 24 2 3" xfId="8698" xr:uid="{B0DCE7F7-06BF-4594-AADE-3EFBD100EF38}"/>
    <cellStyle name="Note 2 24 2 3 2" xfId="8699" xr:uid="{64148B78-B1A0-409F-9B5C-1C5736C37548}"/>
    <cellStyle name="Note 2 24 2 4" xfId="8700" xr:uid="{233D2662-1A85-4EE9-B72E-8A1860A3B53D}"/>
    <cellStyle name="Note 2 24 3" xfId="8701" xr:uid="{6EE39A5F-CEAA-4CAD-9A46-1392186B772D}"/>
    <cellStyle name="Note 2 24 3 2" xfId="8702" xr:uid="{88BACA41-107A-439A-8668-6F1AD197F6F3}"/>
    <cellStyle name="Note 2 24 3 2 2" xfId="8703" xr:uid="{677BE4B5-2CDC-463A-B65E-72ABCE99806F}"/>
    <cellStyle name="Note 2 24 3 3" xfId="8704" xr:uid="{8CAD2202-CD20-41AE-A0A8-3408D635F1BA}"/>
    <cellStyle name="Note 2 24 3 3 2" xfId="8705" xr:uid="{BA26D885-1BA2-45C4-9719-842DF8FC04E6}"/>
    <cellStyle name="Note 2 24 3 4" xfId="8706" xr:uid="{13C2ADC3-75FA-4EEA-8C84-BD18980B1DF4}"/>
    <cellStyle name="Note 2 24 4" xfId="8707" xr:uid="{4C035B63-462C-4B77-AF78-5EEA1E9B49DF}"/>
    <cellStyle name="Note 2 24 4 2" xfId="8708" xr:uid="{20F0DE29-B471-4797-9C15-F710DE26A043}"/>
    <cellStyle name="Note 2 24 4 2 2" xfId="8709" xr:uid="{C482ABC1-4FD3-433E-B5D9-525F4A38491B}"/>
    <cellStyle name="Note 2 24 4 3" xfId="8710" xr:uid="{B759D2C2-EB5B-4518-8152-C626E9F55EF0}"/>
    <cellStyle name="Note 2 24 4 3 2" xfId="8711" xr:uid="{09896B2E-992A-41B9-A7B3-5EB7310AEC8B}"/>
    <cellStyle name="Note 2 24 4 4" xfId="8712" xr:uid="{73BA522E-4AD8-42C6-96C8-C0209F5ED0FC}"/>
    <cellStyle name="Note 2 24 5" xfId="8713" xr:uid="{6314A5D2-D167-48F0-B086-53972F018DF7}"/>
    <cellStyle name="Note 2 24 5 2" xfId="8714" xr:uid="{B9330C1D-76DE-492D-B9C6-ECD43E999939}"/>
    <cellStyle name="Note 2 24 5 2 2" xfId="8715" xr:uid="{8524EF7B-89C6-4F03-9C30-6495B7F01594}"/>
    <cellStyle name="Note 2 24 5 3" xfId="8716" xr:uid="{018234FF-5039-4C6D-9C47-17C47F98C0AD}"/>
    <cellStyle name="Note 2 24 5 3 2" xfId="8717" xr:uid="{4D0F1366-5E75-4F79-9365-A53162941C2F}"/>
    <cellStyle name="Note 2 24 5 4" xfId="8718" xr:uid="{679E4DCE-413D-4212-97FF-F782BFF15079}"/>
    <cellStyle name="Note 2 24 6" xfId="8719" xr:uid="{22D17EEB-E5DE-404B-B8D4-60561F293ACB}"/>
    <cellStyle name="Note 2 24 6 2" xfId="8720" xr:uid="{C0A78315-5F2E-464A-B892-601104F89EAC}"/>
    <cellStyle name="Note 2 24 6 2 2" xfId="8721" xr:uid="{961DFF83-5C22-498C-B884-3CCE188087FD}"/>
    <cellStyle name="Note 2 24 6 3" xfId="8722" xr:uid="{6A648DE4-AB16-4926-A082-1E34B9369727}"/>
    <cellStyle name="Note 2 24 6 3 2" xfId="8723" xr:uid="{0E607ACE-AD40-4E57-B3A4-81EBFCA6C559}"/>
    <cellStyle name="Note 2 24 6 4" xfId="8724" xr:uid="{AB4F7D23-A8E8-4303-B6A2-204317EFBD94}"/>
    <cellStyle name="Note 2 24 7" xfId="8725" xr:uid="{E1803032-4491-4A95-9B20-8EEE41B374A4}"/>
    <cellStyle name="Note 2 24 7 2" xfId="8726" xr:uid="{4C820670-B42F-4712-AC91-A023317E5B6E}"/>
    <cellStyle name="Note 2 24 7 2 2" xfId="8727" xr:uid="{0EFF4407-4554-46C1-9E10-DEC00AD8A852}"/>
    <cellStyle name="Note 2 24 7 3" xfId="8728" xr:uid="{CC6C90AE-77A9-49A3-8FBA-D4AB396924D4}"/>
    <cellStyle name="Note 2 24 7 3 2" xfId="8729" xr:uid="{0540BA1F-B63F-4391-AC6D-6F8CD87BB891}"/>
    <cellStyle name="Note 2 24 7 4" xfId="8730" xr:uid="{F922D29F-070C-4A7C-8FE1-E076EA032BFB}"/>
    <cellStyle name="Note 2 24 8" xfId="8731" xr:uid="{3ED00FD9-A2F3-4F1D-A7B8-F8D14400796B}"/>
    <cellStyle name="Note 2 24 8 2" xfId="8732" xr:uid="{E212DD40-03ED-41D9-A711-C06BBABB73F6}"/>
    <cellStyle name="Note 2 24 8 2 2" xfId="8733" xr:uid="{C836CE93-A264-444A-A904-5B80BA898EFC}"/>
    <cellStyle name="Note 2 24 8 3" xfId="8734" xr:uid="{F8EA3197-6823-4796-8186-DCC960ED9FB6}"/>
    <cellStyle name="Note 2 24 8 3 2" xfId="8735" xr:uid="{EB5F7A01-D988-4862-85A1-B9D76AA4E6AA}"/>
    <cellStyle name="Note 2 24 8 4" xfId="8736" xr:uid="{25448646-A612-4980-A5AF-404FC1FBF2EB}"/>
    <cellStyle name="Note 2 24 9" xfId="8737" xr:uid="{E95BD7BE-BB88-4C40-AE6C-C1706E0A36CB}"/>
    <cellStyle name="Note 2 24 9 2" xfId="8738" xr:uid="{134B08E4-405E-46FE-AF85-3461FDDE9958}"/>
    <cellStyle name="Note 2 24 9 2 2" xfId="8739" xr:uid="{96791EB4-987D-40F7-BB13-A7B8B1B759BF}"/>
    <cellStyle name="Note 2 24 9 3" xfId="8740" xr:uid="{8B85084B-BBDF-4BC2-B178-4F3E2B98E3B1}"/>
    <cellStyle name="Note 2 24 9 3 2" xfId="8741" xr:uid="{A837E8B6-A6D9-4256-97DD-D77AA700BBD3}"/>
    <cellStyle name="Note 2 24 9 4" xfId="8742" xr:uid="{E9807827-5A6F-4C5A-A350-A3B427BD9893}"/>
    <cellStyle name="Note 2 25" xfId="8743" xr:uid="{3C570E18-1445-45A7-A970-D888B152C3B2}"/>
    <cellStyle name="Note 2 25 2" xfId="8744" xr:uid="{A3BA784A-3AF8-4AD2-990B-321CE7076D82}"/>
    <cellStyle name="Note 2 26" xfId="8745" xr:uid="{6B8A7BB3-E96F-4F57-A105-97C5BAEC293D}"/>
    <cellStyle name="Note 2 26 2" xfId="8746" xr:uid="{E35B61AF-096F-4AC5-B746-C5AE387187D9}"/>
    <cellStyle name="Note 2 27" xfId="8747" xr:uid="{299C8411-0DAD-4D09-B890-A46D438F52AD}"/>
    <cellStyle name="Note 2 27 2" xfId="8748" xr:uid="{862FF948-7573-4A09-B1F5-F5E39E80B1D0}"/>
    <cellStyle name="Note 2 27 2 2" xfId="8749" xr:uid="{0A56D674-BA34-4A85-996F-9C140F66C2FB}"/>
    <cellStyle name="Note 2 27 3" xfId="8750" xr:uid="{2AE6E2A8-77BC-4BD9-B68A-4DF6921D313D}"/>
    <cellStyle name="Note 2 27 3 2" xfId="8751" xr:uid="{0BD090C9-EF1A-4987-B2B8-B5107AA12B18}"/>
    <cellStyle name="Note 2 27 4" xfId="8752" xr:uid="{DD964794-9ABA-4ECA-81C3-1348556DEE31}"/>
    <cellStyle name="Note 2 28" xfId="8753" xr:uid="{013F68BC-F937-4B57-AE28-CCB4A960D90E}"/>
    <cellStyle name="Note 2 28 2" xfId="8754" xr:uid="{907E270B-BA2D-4CD2-8B92-4AFE5D99E2DB}"/>
    <cellStyle name="Note 2 28 2 2" xfId="8755" xr:uid="{CC651D40-69D2-45C7-B546-339699BC56EB}"/>
    <cellStyle name="Note 2 28 3" xfId="8756" xr:uid="{D9844D29-833E-495A-A185-B77F381AC6FF}"/>
    <cellStyle name="Note 2 28 3 2" xfId="8757" xr:uid="{5C29FD1A-1E19-4211-A676-504A947B65BF}"/>
    <cellStyle name="Note 2 28 4" xfId="8758" xr:uid="{32135ED7-9A83-40C0-AFB3-95C66009E952}"/>
    <cellStyle name="Note 2 29" xfId="8759" xr:uid="{E97A9672-4FDC-4889-8317-7602E50826CC}"/>
    <cellStyle name="Note 2 29 2" xfId="8760" xr:uid="{79CD3EB5-034F-4CE8-ABC1-5D3BB1BA7028}"/>
    <cellStyle name="Note 2 29 2 2" xfId="8761" xr:uid="{5920C5FB-A9F6-4CC4-BE9B-84568302608F}"/>
    <cellStyle name="Note 2 29 3" xfId="8762" xr:uid="{6BD85BCC-B3F8-4B37-9635-C350F9220254}"/>
    <cellStyle name="Note 2 29 3 2" xfId="8763" xr:uid="{EAD51168-7114-4788-AE8D-37F648A4FB9D}"/>
    <cellStyle name="Note 2 29 4" xfId="8764" xr:uid="{39B1BD2B-4582-4161-B919-17B8E93A7DA3}"/>
    <cellStyle name="Note 2 3" xfId="8765" xr:uid="{08179909-5226-4904-9910-D39443D7F43A}"/>
    <cellStyle name="Note 2 3 2" xfId="8766" xr:uid="{B0967A0E-BFDF-4782-8E1B-C2912BD2C3B9}"/>
    <cellStyle name="Note 2 3 2 2" xfId="8767" xr:uid="{40C8303C-D347-4DF2-BEB2-B3127BC170AF}"/>
    <cellStyle name="Note 2 3 2 2 2" xfId="8768" xr:uid="{CF259488-C924-4F4F-8A33-AC68B55CF487}"/>
    <cellStyle name="Note 2 3 2 2 2 2" xfId="13335" xr:uid="{B0923216-4709-4901-B545-0C6F1670A8C1}"/>
    <cellStyle name="Note 2 3 2 2 2 3" xfId="13259" xr:uid="{DA2AC59C-E3D2-490E-8FC1-31ECDB0C35DC}"/>
    <cellStyle name="Note 2 3 2 2 2 4" xfId="13707" xr:uid="{D88CF6AC-F522-4F8D-B5B8-0C3D4DEF8F91}"/>
    <cellStyle name="Note 2 3 2 2 3" xfId="13175" xr:uid="{A4617980-0BAF-480A-8A9C-E81680725F9E}"/>
    <cellStyle name="Note 2 3 2 2 4" xfId="13424" xr:uid="{71C660E8-E08F-4BF8-A0B6-9DB8AC911301}"/>
    <cellStyle name="Note 2 3 2 2 5" xfId="13574" xr:uid="{8A2FD359-2D95-4B83-85C8-E7425B22FB5F}"/>
    <cellStyle name="Note 2 3 2 3" xfId="8769" xr:uid="{9D8251F6-0347-442E-A949-B21966E52511}"/>
    <cellStyle name="Note 2 3 2 3 2" xfId="8770" xr:uid="{ADBAED83-09B4-47BD-963F-10A721A47781}"/>
    <cellStyle name="Note 2 3 2 3 3" xfId="13336" xr:uid="{0B425DDB-FA9A-460F-9C53-0F4CC8210AB7}"/>
    <cellStyle name="Note 2 3 2 3 4" xfId="12873" xr:uid="{F59A4C54-B359-4C74-9678-EFB28B9AAA0B}"/>
    <cellStyle name="Note 2 3 2 3 5" xfId="13708" xr:uid="{F665A561-B3C6-4028-9D2D-ADC93DD4171A}"/>
    <cellStyle name="Note 2 3 2 4" xfId="13120" xr:uid="{F8206F8D-920C-4BB0-ADC4-72D506577EF9}"/>
    <cellStyle name="Note 2 3 2 5" xfId="13473" xr:uid="{E176F835-3B9F-4D8F-9B75-F78217C394E5}"/>
    <cellStyle name="Note 2 3 2 6" xfId="13636" xr:uid="{527EA1A7-1763-44A3-99FC-33E5B02A33F2}"/>
    <cellStyle name="Note 2 3 3" xfId="8771" xr:uid="{8E071FDC-9626-4AC5-9C36-3CA927BF1FEF}"/>
    <cellStyle name="Note 2 3 3 2" xfId="13337" xr:uid="{416F6AF3-4CE1-4D7D-B3A1-1D62B42A161B}"/>
    <cellStyle name="Note 2 3 3 2 2" xfId="12883" xr:uid="{6ED031C3-18B7-45CC-B160-4AF4D237FF1F}"/>
    <cellStyle name="Note 2 3 3 2 3" xfId="13709" xr:uid="{CD5A07D9-ADED-4156-B45B-1A0F65FE28FA}"/>
    <cellStyle name="Note 2 3 3 3" xfId="13147" xr:uid="{EFE30AAC-316C-49FA-B7F5-30B392258A49}"/>
    <cellStyle name="Note 2 3 3 4" xfId="13618" xr:uid="{39DA9690-62DC-4157-B417-3A9FB98CAC27}"/>
    <cellStyle name="Note 2 3 3 5" xfId="13553" xr:uid="{39C1B609-0586-49B2-8BC8-B409AF9DB97F}"/>
    <cellStyle name="Note 2 3 4" xfId="8772" xr:uid="{53F51650-624D-42DD-9DC1-1807509ABA35}"/>
    <cellStyle name="Note 2 3 4 2" xfId="13338" xr:uid="{4524F925-6184-4FF7-A363-AFE85CC772EE}"/>
    <cellStyle name="Note 2 3 4 3" xfId="12886" xr:uid="{A2420689-DA8F-4CB2-9940-F956257C77A8}"/>
    <cellStyle name="Note 2 3 4 4" xfId="13710" xr:uid="{3F8FF6DF-F144-4845-8082-552E9244CA2F}"/>
    <cellStyle name="Note 2 3 5" xfId="11503" xr:uid="{624F873E-35C2-4892-A540-3C52F141E9B8}"/>
    <cellStyle name="Note 2 3 6" xfId="12991" xr:uid="{679E5F18-58D6-4C92-9364-F31CD8969976}"/>
    <cellStyle name="Note 2 3 7" xfId="13497" xr:uid="{B58AB096-76E1-47CC-9F18-ADF525188584}"/>
    <cellStyle name="Note 2 3 8" xfId="13515" xr:uid="{36054F10-EA56-435E-9EAE-FEE2765D3983}"/>
    <cellStyle name="Note 2 3 9" xfId="13996" xr:uid="{229B713B-638B-4513-8E2F-5465F86B1433}"/>
    <cellStyle name="Note 2 30" xfId="8773" xr:uid="{4618E433-8C8F-4B94-B66C-BDA7166017FB}"/>
    <cellStyle name="Note 2 30 2" xfId="8774" xr:uid="{973C42D3-E54C-457A-A849-5F7D7EC25961}"/>
    <cellStyle name="Note 2 30 2 2" xfId="8775" xr:uid="{280E22DA-BF53-46C7-8DBF-A1F42A6B595B}"/>
    <cellStyle name="Note 2 30 3" xfId="8776" xr:uid="{1809E4BD-EAA9-43EF-ABF2-BC08D721539B}"/>
    <cellStyle name="Note 2 30 3 2" xfId="8777" xr:uid="{B2ADCE87-1543-4094-8F18-A4A11D791ABC}"/>
    <cellStyle name="Note 2 30 4" xfId="8778" xr:uid="{AD67C811-D2D5-4938-9999-2D29CB985C2C}"/>
    <cellStyle name="Note 2 31" xfId="8779" xr:uid="{11C8A9D0-F8F2-4CFA-ACAC-9BA92EAAD539}"/>
    <cellStyle name="Note 2 31 2" xfId="8780" xr:uid="{4C8BDDC5-DCF1-4197-A297-FBA0604F547B}"/>
    <cellStyle name="Note 2 31 2 2" xfId="8781" xr:uid="{FF656119-C0C7-40EC-A9DF-58931F90CACE}"/>
    <cellStyle name="Note 2 31 3" xfId="8782" xr:uid="{89C7DF37-64A3-4627-BFFF-BB2778216994}"/>
    <cellStyle name="Note 2 31 3 2" xfId="8783" xr:uid="{B3C11EF3-A261-4FD3-AE12-5D61E13C5049}"/>
    <cellStyle name="Note 2 31 4" xfId="8784" xr:uid="{23075B73-B4F5-4A7B-A22A-E0C1345116FA}"/>
    <cellStyle name="Note 2 32" xfId="8785" xr:uid="{B293FFA5-D2C4-4B50-BD3F-BB63318BE38E}"/>
    <cellStyle name="Note 2 32 2" xfId="8786" xr:uid="{2DA34188-8A3B-4AB3-BEB1-1E90D74CBEB0}"/>
    <cellStyle name="Note 2 32 2 2" xfId="8787" xr:uid="{39343EAA-0DAE-41C5-9899-8B68212E0DDE}"/>
    <cellStyle name="Note 2 32 3" xfId="8788" xr:uid="{6979905B-CB2F-4236-AF73-784DCEC46A98}"/>
    <cellStyle name="Note 2 32 3 2" xfId="8789" xr:uid="{F1C9DA38-C298-4D9B-9C2F-2E193FBADDDA}"/>
    <cellStyle name="Note 2 32 4" xfId="8790" xr:uid="{A78FD06C-B41F-4B4A-97B4-2E98016FB6EA}"/>
    <cellStyle name="Note 2 33" xfId="8791" xr:uid="{58D4F388-A6F5-4AD2-96F6-7DDA586812D9}"/>
    <cellStyle name="Note 2 33 2" xfId="8792" xr:uid="{1FB18912-A2A4-416E-8BB8-27525E7BC1F3}"/>
    <cellStyle name="Note 2 33 2 2" xfId="8793" xr:uid="{AD114F41-1E5C-41E1-B12D-AC70AD9EA82C}"/>
    <cellStyle name="Note 2 33 3" xfId="8794" xr:uid="{8A549536-9604-42DE-AE5E-95EB2F1B5FEB}"/>
    <cellStyle name="Note 2 33 3 2" xfId="8795" xr:uid="{515548F8-A426-482B-8C15-21891EE99AC2}"/>
    <cellStyle name="Note 2 33 4" xfId="8796" xr:uid="{5E33D4E0-0195-406F-A33D-8F508A3139A8}"/>
    <cellStyle name="Note 2 34" xfId="8797" xr:uid="{B68B66BE-BACA-48A0-B3F0-AE6B59D26B83}"/>
    <cellStyle name="Note 2 34 2" xfId="8798" xr:uid="{B4256EA6-83B0-46E1-AF0C-63DAD280E7CE}"/>
    <cellStyle name="Note 2 34 2 2" xfId="8799" xr:uid="{0586EC03-341A-4CC0-81A9-DE6535A65F25}"/>
    <cellStyle name="Note 2 34 3" xfId="8800" xr:uid="{4A4B1F6E-6F08-457C-B030-F604D06737F4}"/>
    <cellStyle name="Note 2 34 3 2" xfId="8801" xr:uid="{E5C490C1-D2FF-4FD8-8ED3-E84427C57829}"/>
    <cellStyle name="Note 2 34 4" xfId="8802" xr:uid="{A889EE1E-908B-4269-83C4-188A3E6CDDD9}"/>
    <cellStyle name="Note 2 35" xfId="8803" xr:uid="{FC705BA0-A707-4501-BF38-D8F805EAF483}"/>
    <cellStyle name="Note 2 35 2" xfId="8804" xr:uid="{C8F78A43-6D08-440D-905E-D51AC83BE877}"/>
    <cellStyle name="Note 2 35 2 2" xfId="8805" xr:uid="{91710E4E-972C-4FBA-88EB-03F74D324C11}"/>
    <cellStyle name="Note 2 35 3" xfId="8806" xr:uid="{BD425A89-9BE8-407C-8DCA-88834153C269}"/>
    <cellStyle name="Note 2 35 3 2" xfId="8807" xr:uid="{27402856-070B-4B8D-B0FF-87A98453C1BA}"/>
    <cellStyle name="Note 2 35 4" xfId="8808" xr:uid="{8848795A-DF33-4D42-9399-AD17727B6ECE}"/>
    <cellStyle name="Note 2 36" xfId="8809" xr:uid="{7EA8F960-5116-43B4-8F85-6F828BCF2A07}"/>
    <cellStyle name="Note 2 36 2" xfId="8810" xr:uid="{A9C794D2-D352-45E6-BD1A-698D75B2C735}"/>
    <cellStyle name="Note 2 36 2 2" xfId="8811" xr:uid="{42FE23FC-A55A-4B31-BA5A-49CF437971A5}"/>
    <cellStyle name="Note 2 36 3" xfId="8812" xr:uid="{ADADEB2F-D524-4285-90B8-FDAFE160E8B4}"/>
    <cellStyle name="Note 2 36 3 2" xfId="8813" xr:uid="{28CFE268-864C-48CD-9C4C-B534F90536A4}"/>
    <cellStyle name="Note 2 36 4" xfId="8814" xr:uid="{1EB78174-37B2-49A5-BAB5-EEB158426713}"/>
    <cellStyle name="Note 2 37" xfId="8815" xr:uid="{06A9C0A2-29BA-4BB3-A9FA-856659D505BA}"/>
    <cellStyle name="Note 2 37 2" xfId="8816" xr:uid="{2BB70501-7E9B-43AF-8BCC-04AF40C94A1E}"/>
    <cellStyle name="Note 2 37 2 2" xfId="8817" xr:uid="{03E6763E-2173-4AD8-9B9F-AE0F58DBB8CD}"/>
    <cellStyle name="Note 2 37 3" xfId="8818" xr:uid="{FB6E44B6-411F-41E8-ABE6-843736F81654}"/>
    <cellStyle name="Note 2 37 3 2" xfId="8819" xr:uid="{7D79D154-DB08-4D75-9749-5959B7B6066D}"/>
    <cellStyle name="Note 2 37 4" xfId="8820" xr:uid="{5C61E523-D030-4DC8-AD47-55BCF378EE57}"/>
    <cellStyle name="Note 2 38" xfId="8821" xr:uid="{51375C6F-C3C7-4BA9-8C29-ACD668009B5F}"/>
    <cellStyle name="Note 2 38 2" xfId="8822" xr:uid="{7277AC98-9F4B-4C84-88BF-4F5946029D77}"/>
    <cellStyle name="Note 2 39" xfId="8823" xr:uid="{DD2D1DE3-458E-4779-90E5-7BC5079EEC44}"/>
    <cellStyle name="Note 2 39 2" xfId="8824" xr:uid="{28B0BE55-528E-4E1A-8DD0-0C4EC02B5A3F}"/>
    <cellStyle name="Note 2 4" xfId="8825" xr:uid="{6142408F-E259-4E7C-8108-27F494E58301}"/>
    <cellStyle name="Note 2 4 2" xfId="8826" xr:uid="{1A217C6B-A8F3-4327-BE03-D485444C9E95}"/>
    <cellStyle name="Note 2 4 2 2" xfId="8827" xr:uid="{8A264662-FF97-4AD7-9515-E559C3B3E0B5}"/>
    <cellStyle name="Note 2 4 2 2 2" xfId="13339" xr:uid="{9E64399B-6B75-48DA-A2E4-281586C31338}"/>
    <cellStyle name="Note 2 4 2 2 3" xfId="12887" xr:uid="{CDCBE7FC-82E9-4360-A7E9-0DA2C570CB58}"/>
    <cellStyle name="Note 2 4 2 2 4" xfId="13711" xr:uid="{809C222C-EDC4-4825-B4A1-826601E9A209}"/>
    <cellStyle name="Note 2 4 2 3" xfId="13172" xr:uid="{7A7CDB09-C190-4E22-9192-01F1AA2D3FF1}"/>
    <cellStyle name="Note 2 4 2 4" xfId="13427" xr:uid="{E303ED37-6342-44B5-93CD-54EC50BE5E1C}"/>
    <cellStyle name="Note 2 4 2 5" xfId="13571" xr:uid="{17E4D56F-7F29-4EF0-A666-32131DA66987}"/>
    <cellStyle name="Note 2 4 3" xfId="13340" xr:uid="{24604A97-A756-4549-BDE5-57DC21B2E3DA}"/>
    <cellStyle name="Note 2 4 3 2" xfId="12477" xr:uid="{2AEC81C5-A67E-448B-B845-4A1C92B83D04}"/>
    <cellStyle name="Note 2 4 3 3" xfId="13712" xr:uid="{C0130D03-F3C7-464B-A48D-4EA1823E5483}"/>
    <cellStyle name="Note 2 4 4" xfId="13117" xr:uid="{8EA807A1-AC07-4B87-BADA-CA9BC22C4EB6}"/>
    <cellStyle name="Note 2 4 5" xfId="13476" xr:uid="{75661145-05EC-4850-A5AE-925DC4ACC60B}"/>
    <cellStyle name="Note 2 4 6" xfId="13533" xr:uid="{FFAB742C-B595-4643-A7F0-06AFB44C7B29}"/>
    <cellStyle name="Note 2 4 7" xfId="13887" xr:uid="{363E6FD3-4BF4-46D0-8943-355067B23C11}"/>
    <cellStyle name="Note 2 40" xfId="8828" xr:uid="{1F3CF0B3-6074-431F-8744-506E39E7500A}"/>
    <cellStyle name="Note 2 40 2" xfId="8829" xr:uid="{1223C760-E82F-43E1-9387-0CBD999E68FC}"/>
    <cellStyle name="Note 2 41" xfId="8830" xr:uid="{C2087128-25D2-4DA1-BF67-5EDC9CB957D8}"/>
    <cellStyle name="Note 2 41 2" xfId="8831" xr:uid="{F43F16A7-BC21-4D64-A2DD-487298B674D0}"/>
    <cellStyle name="Note 2 42" xfId="8832" xr:uid="{9ECCB976-C3D2-4BD1-8D13-A5611F016E61}"/>
    <cellStyle name="Note 2 42 2" xfId="8833" xr:uid="{1D37A8EB-6EC8-408C-9D02-51076EA4A517}"/>
    <cellStyle name="Note 2 43" xfId="8834" xr:uid="{CA483147-8599-4494-8D53-04A5E2E82025}"/>
    <cellStyle name="Note 2 43 2" xfId="8835" xr:uid="{49A6E753-E693-49D2-A433-E48E2545FCAA}"/>
    <cellStyle name="Note 2 44" xfId="8836" xr:uid="{7DDB9E74-E1DC-4021-8106-0D74990BB41F}"/>
    <cellStyle name="Note 2 45" xfId="10912" xr:uid="{66F7E5B3-A2E8-413B-B0C9-134190968238}"/>
    <cellStyle name="Note 2 46" xfId="11015" xr:uid="{34E3A405-5D61-4614-A194-8ACBA7F60673}"/>
    <cellStyle name="Note 2 47" xfId="12990" xr:uid="{6ECBD335-BA14-4833-9B79-89A19DA2D4D6}"/>
    <cellStyle name="Note 2 48" xfId="13621" xr:uid="{6633A358-10EC-46F8-AB04-A813C9AAA6C7}"/>
    <cellStyle name="Note 2 49" xfId="13631" xr:uid="{C496A1C1-F445-48B2-A6F3-219852E39827}"/>
    <cellStyle name="Note 2 5" xfId="8837" xr:uid="{AC1EF8D1-86A8-4843-BB14-259F5A83B787}"/>
    <cellStyle name="Note 2 5 2" xfId="8838" xr:uid="{BC958AC4-0D59-42F0-AA5C-FA0868E99023}"/>
    <cellStyle name="Note 2 5 2 2" xfId="8839" xr:uid="{822AC29E-3E07-4D88-AA05-C4C93014778B}"/>
    <cellStyle name="Note 2 5 2 3" xfId="13341" xr:uid="{6EB29067-BF09-4CD0-9B9F-8B2FE55068F7}"/>
    <cellStyle name="Note 2 5 2 4" xfId="13604" xr:uid="{3C467BC7-B9E1-47FF-9A59-955BEDC9BE1C}"/>
    <cellStyle name="Note 2 5 2 5" xfId="13713" xr:uid="{01F1C5BC-EC49-4F44-BE72-88E5CAACFBA0}"/>
    <cellStyle name="Note 2 5 3" xfId="13145" xr:uid="{8B04741C-5C30-4FAD-B66E-F75B08A75A9A}"/>
    <cellStyle name="Note 2 5 4" xfId="13449" xr:uid="{7E385EE2-02E5-4008-99B6-710A369E39BB}"/>
    <cellStyle name="Note 2 5 5" xfId="13550" xr:uid="{D5D74EA5-2849-42B8-B48D-152F696E8956}"/>
    <cellStyle name="Note 2 6" xfId="8840" xr:uid="{7F0FEE80-A9D3-44AB-A4EA-6B964205C017}"/>
    <cellStyle name="Note 2 6 2" xfId="8841" xr:uid="{6C8F65DF-B1C0-4C6A-9129-C09B0A4E11A8}"/>
    <cellStyle name="Note 2 6 2 2" xfId="8842" xr:uid="{76565C62-95B6-478B-92F5-B09C9785F95C}"/>
    <cellStyle name="Note 2 6 3" xfId="13342" xr:uid="{01BD2123-F86D-4DC0-AC66-D082678D16C0}"/>
    <cellStyle name="Note 2 6 4" xfId="13603" xr:uid="{ABCF5BC0-47C6-4761-BF5F-37CA861920BE}"/>
    <cellStyle name="Note 2 6 5" xfId="13714" xr:uid="{5BF23DE9-13D4-4072-9123-A4151141EB12}"/>
    <cellStyle name="Note 2 7" xfId="8843" xr:uid="{C66520C9-4A4F-40E8-94DE-B9F375708CC6}"/>
    <cellStyle name="Note 2 7 2" xfId="8844" xr:uid="{3DC87B0D-15A3-4B30-AAD5-5ADBFEFC6955}"/>
    <cellStyle name="Note 2 7 2 2" xfId="8845" xr:uid="{7C2AC533-033C-43D2-83B3-B05E100CF751}"/>
    <cellStyle name="Note 2 7 3" xfId="8846" xr:uid="{261F1C38-E5ED-41A8-8AD4-33D92928678A}"/>
    <cellStyle name="Note 2 7 3 2" xfId="8847" xr:uid="{060BDF45-540F-4FDE-B792-FE19E826BDA8}"/>
    <cellStyle name="Note 2 7 4" xfId="8848" xr:uid="{DA99A678-A1EC-4568-90AA-852952406E88}"/>
    <cellStyle name="Note 2 7 4 2" xfId="8849" xr:uid="{8E6522C1-7111-42B0-B634-E3801C66B0C6}"/>
    <cellStyle name="Note 2 7 5" xfId="8850" xr:uid="{979B3B2B-F8DE-4904-A359-0B4A7F355280}"/>
    <cellStyle name="Note 2 7 5 2" xfId="8851" xr:uid="{E23CAAE4-61FB-4549-BA89-11FD5CCDAA7B}"/>
    <cellStyle name="Note 2 7 6" xfId="8852" xr:uid="{535C8FF3-3FF8-4486-8974-F7E18950E93E}"/>
    <cellStyle name="Note 2 8" xfId="8853" xr:uid="{94648FDE-C290-47D0-B7D4-A1D3CC1096F2}"/>
    <cellStyle name="Note 2 8 2" xfId="8854" xr:uid="{65BA769D-A94E-49E2-9C89-CD1E5D44B6C6}"/>
    <cellStyle name="Note 2 8 2 2" xfId="8855" xr:uid="{AFDA2DEB-C3CC-4C96-BADC-302276BDCFCA}"/>
    <cellStyle name="Note 2 8 3" xfId="8856" xr:uid="{5E9FD62C-F441-4EDF-BCA3-5F7CF02C8CB6}"/>
    <cellStyle name="Note 2 8 3 2" xfId="8857" xr:uid="{ABCE104D-CED8-4383-B9C2-B9C6A9E85F99}"/>
    <cellStyle name="Note 2 8 4" xfId="8858" xr:uid="{5659DFDD-192C-4094-BC41-C819A3EB8F48}"/>
    <cellStyle name="Note 2 8 4 2" xfId="8859" xr:uid="{C4245CF6-CFD3-4B80-94AA-DB76721571FE}"/>
    <cellStyle name="Note 2 8 5" xfId="8860" xr:uid="{576663C3-68FE-41A1-9599-FDE16DC41E58}"/>
    <cellStyle name="Note 2 8 5 2" xfId="8861" xr:uid="{3AE1E4D5-A753-4D5A-8F46-D9CBBDE3E90A}"/>
    <cellStyle name="Note 2 8 6" xfId="8862" xr:uid="{B01E25FC-81CB-4A1D-B1DA-C1D1A43EDA14}"/>
    <cellStyle name="Note 2 9" xfId="8863" xr:uid="{10C412CF-3077-4D4C-96F8-AFD826AFD168}"/>
    <cellStyle name="Note 2 9 2" xfId="8864" xr:uid="{7B0FB80C-A768-4C8F-9C52-4F3FC29B239A}"/>
    <cellStyle name="Note 2 9 2 2" xfId="8865" xr:uid="{F48DB796-EB5A-41BB-ACD2-AD268AFF925A}"/>
    <cellStyle name="Note 2 9 3" xfId="8866" xr:uid="{D72731DB-B438-408D-AF22-0497E54C6674}"/>
    <cellStyle name="Note 2 9 3 2" xfId="8867" xr:uid="{C2D25B36-11C8-4DBA-9784-19E2B95B2303}"/>
    <cellStyle name="Note 2 9 4" xfId="8868" xr:uid="{E62ED8F9-6BDF-4DD0-9185-8226215DB0AF}"/>
    <cellStyle name="Note 2 9 4 2" xfId="8869" xr:uid="{22CEF95B-D72F-4936-AEA8-8C7A00C31B54}"/>
    <cellStyle name="Note 2 9 5" xfId="8870" xr:uid="{D78F5E6B-EA7E-4704-B38D-9EE638D23688}"/>
    <cellStyle name="Note 2 9 5 2" xfId="8871" xr:uid="{F789A27E-5A32-4C5F-8E81-186855184968}"/>
    <cellStyle name="Note 2 9 6" xfId="8872" xr:uid="{FD7C5FD6-4346-437C-B5E1-5258184F0383}"/>
    <cellStyle name="Note 3" xfId="8873" xr:uid="{CA3EBA0C-C039-411E-BFC2-548A5DFEFEF5}"/>
    <cellStyle name="Note 3 10" xfId="8874" xr:uid="{D71C967E-2B7A-4730-A523-19C19C3EC6DB}"/>
    <cellStyle name="Note 3 10 2" xfId="8875" xr:uid="{69EE1331-50F8-462C-886C-DB4DF1336BD8}"/>
    <cellStyle name="Note 3 10 2 2" xfId="8876" xr:uid="{5209EE30-7B04-4BD3-B158-3F553F1C44AD}"/>
    <cellStyle name="Note 3 10 3" xfId="8877" xr:uid="{86407165-8F20-47F8-AECD-46A711354031}"/>
    <cellStyle name="Note 3 10 3 2" xfId="8878" xr:uid="{C1FB9E65-40F0-4995-925B-B176008FC85E}"/>
    <cellStyle name="Note 3 10 4" xfId="8879" xr:uid="{48905780-DBFA-4CCA-82E1-C60068037F28}"/>
    <cellStyle name="Note 3 10 4 2" xfId="8880" xr:uid="{068ABB43-AF1A-4962-BC40-668B9461325B}"/>
    <cellStyle name="Note 3 10 5" xfId="8881" xr:uid="{5E4D2061-2778-4188-AE9D-1FAA9BBCE47B}"/>
    <cellStyle name="Note 3 10 5 2" xfId="8882" xr:uid="{A3A88CD8-A99E-43FB-A896-41A4E2136427}"/>
    <cellStyle name="Note 3 10 6" xfId="8883" xr:uid="{2A62EA2A-FC85-4ED8-A3C3-39089A96B719}"/>
    <cellStyle name="Note 3 11" xfId="8884" xr:uid="{6169D53A-1FA9-4F8E-8865-1A5D794AFB1B}"/>
    <cellStyle name="Note 3 11 2" xfId="8885" xr:uid="{EE601344-F302-4736-97E8-6FB392F07904}"/>
    <cellStyle name="Note 3 11 2 2" xfId="8886" xr:uid="{C8A84701-0EA7-410F-9B9A-FB73D878C4EC}"/>
    <cellStyle name="Note 3 11 3" xfId="8887" xr:uid="{51B09CB2-4352-4220-9098-0A1DC98EA260}"/>
    <cellStyle name="Note 3 11 3 2" xfId="8888" xr:uid="{EBA966F9-A136-4BDD-94A5-7577B3768427}"/>
    <cellStyle name="Note 3 11 4" xfId="8889" xr:uid="{08C8084D-6A17-45E7-B7C8-3904D8757CFC}"/>
    <cellStyle name="Note 3 11 4 2" xfId="8890" xr:uid="{39AF09AA-7F65-4E11-A5E0-9186608C05C1}"/>
    <cellStyle name="Note 3 11 5" xfId="8891" xr:uid="{920714FA-57B6-498C-AE94-49F4010C703B}"/>
    <cellStyle name="Note 3 11 5 2" xfId="8892" xr:uid="{61052DB6-7061-43B5-B317-B8B85B79922C}"/>
    <cellStyle name="Note 3 11 6" xfId="8893" xr:uid="{EA9EE8D5-452D-460D-86C5-63C273A36CE3}"/>
    <cellStyle name="Note 3 12" xfId="8894" xr:uid="{3C4CD4FD-28FE-46D6-B566-0A674B9DACF7}"/>
    <cellStyle name="Note 3 12 2" xfId="8895" xr:uid="{A0E87946-A70A-4A4B-B5B4-64A60F058C2E}"/>
    <cellStyle name="Note 3 13" xfId="8896" xr:uid="{BE272264-4AE3-4E3E-AEBF-4A1300337AC9}"/>
    <cellStyle name="Note 3 13 2" xfId="8897" xr:uid="{187EBDC2-9447-42F6-8441-9E36F68C56C1}"/>
    <cellStyle name="Note 3 14" xfId="8898" xr:uid="{259A0BD2-FB2C-48D9-8B4C-193A24CDEFDD}"/>
    <cellStyle name="Note 3 14 2" xfId="8899" xr:uid="{76785FA6-2831-475B-8A94-1D39D410223B}"/>
    <cellStyle name="Note 3 15" xfId="8900" xr:uid="{9FAAB017-549B-4EDC-B234-8013300D13F4}"/>
    <cellStyle name="Note 3 15 2" xfId="8901" xr:uid="{4939BDEA-E006-4294-81ED-BDE0C47FA37B}"/>
    <cellStyle name="Note 3 16" xfId="8902" xr:uid="{12E9EE49-A975-46AD-82A9-77C4223129C3}"/>
    <cellStyle name="Note 3 16 2" xfId="8903" xr:uid="{DB4A7961-7B08-42EA-BE5A-17FA98717EF5}"/>
    <cellStyle name="Note 3 17" xfId="8904" xr:uid="{0A6045BC-7ECD-425C-AB8E-9FB8B6EB74D5}"/>
    <cellStyle name="Note 3 17 2" xfId="8905" xr:uid="{7010A9DC-5653-496C-83B4-908DCFCBE13E}"/>
    <cellStyle name="Note 3 18" xfId="8906" xr:uid="{4E994669-A8B1-4350-BBD9-5DD1C6B126B3}"/>
    <cellStyle name="Note 3 18 2" xfId="8907" xr:uid="{3097FEE0-16B0-4657-B54F-FE313B960C76}"/>
    <cellStyle name="Note 3 19" xfId="8908" xr:uid="{B11AF8C5-3A2C-456A-832C-CA6F1A7CB561}"/>
    <cellStyle name="Note 3 19 2" xfId="8909" xr:uid="{FCAF0E17-B3C9-4599-9AEE-8256C2921714}"/>
    <cellStyle name="Note 3 2" xfId="8910" xr:uid="{DC2DD5D6-E11D-41C8-B48C-A33FDFC9EFC6}"/>
    <cellStyle name="Note 3 2 2" xfId="8911" xr:uid="{E79C9514-640C-43F3-9D8E-6AF833DF0C39}"/>
    <cellStyle name="Note 3 2 2 2" xfId="12993" xr:uid="{99E28740-7131-490A-A0C0-908990C0AEDB}"/>
    <cellStyle name="Note 3 2 2 3" xfId="12992" xr:uid="{EA41B44F-FAF1-4CBD-A86D-F723E98C788C}"/>
    <cellStyle name="Note 3 2 3" xfId="8912" xr:uid="{86A6F808-B7CC-4FEC-B47B-07E542BA9291}"/>
    <cellStyle name="Note 3 2 3 2" xfId="12994" xr:uid="{179E2F15-AB7E-4EE8-AF31-2163ECA86BA7}"/>
    <cellStyle name="Note 3 2 4" xfId="8913" xr:uid="{3FDC7DEF-D20E-4C28-AD28-D42A4F16D277}"/>
    <cellStyle name="Note 3 2 4 2" xfId="8914" xr:uid="{70BCA694-1F56-438C-88B4-4B0DC8F72358}"/>
    <cellStyle name="Note 3 2 5" xfId="8915" xr:uid="{E82911E4-6343-4FF3-B3B5-878B8740FACC}"/>
    <cellStyle name="Note 3 2 5 2" xfId="8916" xr:uid="{DD7968F3-121C-4728-9DBC-23C3FA4A7D01}"/>
    <cellStyle name="Note 3 2 6" xfId="8917" xr:uid="{6B88663C-1074-4FC7-8627-76C7F19F45D5}"/>
    <cellStyle name="Note 3 2 6 2" xfId="8918" xr:uid="{5E998B35-B4AA-4245-99F6-9C711C882EF0}"/>
    <cellStyle name="Note 3 2 6 2 2" xfId="8919" xr:uid="{DBD9ED34-1210-44CB-90F5-9FB7C8111975}"/>
    <cellStyle name="Note 3 2 6 3" xfId="8920" xr:uid="{20DEFF52-DF49-4DDA-BA0C-1BA9839F9466}"/>
    <cellStyle name="Note 3 2 7" xfId="8921" xr:uid="{9FB54DD3-D562-4A30-8338-61D83EE72DBD}"/>
    <cellStyle name="Note 3 2 7 2" xfId="8922" xr:uid="{962830BD-ADEB-47DF-B7B3-F2B1AF4C932D}"/>
    <cellStyle name="Note 3 2 7 2 2" xfId="8923" xr:uid="{24772EA5-050C-454E-9A36-B6EA44AC0CB0}"/>
    <cellStyle name="Note 3 2 7 3" xfId="8924" xr:uid="{DF5EE08A-20CD-4537-97BD-67E10B0D7AD3}"/>
    <cellStyle name="Note 3 2 8" xfId="8925" xr:uid="{2AF00929-2EA7-4182-A395-DEE176C59EEF}"/>
    <cellStyle name="Note 3 2 8 2" xfId="8926" xr:uid="{08902519-2263-4FE4-83D2-B291710F5C45}"/>
    <cellStyle name="Note 3 2 9" xfId="8927" xr:uid="{23C2B2D7-8932-49F7-8315-ABDC61679803}"/>
    <cellStyle name="Note 3 20" xfId="8928" xr:uid="{A5D1509F-7296-45CD-9EA9-7E6A246933DF}"/>
    <cellStyle name="Note 3 20 2" xfId="8929" xr:uid="{AF66E282-CB82-4266-8070-F967527E2F3B}"/>
    <cellStyle name="Note 3 21" xfId="8930" xr:uid="{4DC4FFB6-0FDD-4E5A-89BF-5629C676AAE9}"/>
    <cellStyle name="Note 3 21 2" xfId="8931" xr:uid="{54259885-45AD-4E3C-903A-7785A85EF46E}"/>
    <cellStyle name="Note 3 21 2 2" xfId="8932" xr:uid="{D7EF093F-C1D9-42F8-97D9-089664B8341A}"/>
    <cellStyle name="Note 3 21 3" xfId="8933" xr:uid="{85008F82-8341-43C7-9A70-DDEE90AB1569}"/>
    <cellStyle name="Note 3 21 3 2" xfId="8934" xr:uid="{60BF7BE7-BCC4-4B73-BB81-E108AAE37A4B}"/>
    <cellStyle name="Note 3 21 4" xfId="8935" xr:uid="{166B5930-CBEC-4928-B5E8-356B65247A70}"/>
    <cellStyle name="Note 3 22" xfId="8936" xr:uid="{EE85A0A4-13E1-42AD-88BA-68888C520811}"/>
    <cellStyle name="Note 3 22 2" xfId="8937" xr:uid="{DFC6D24E-740B-44DA-A5FC-0A537D65565F}"/>
    <cellStyle name="Note 3 23" xfId="8938" xr:uid="{46664FCE-7647-410D-AECC-791E5E118C2D}"/>
    <cellStyle name="Note 3 3" xfId="8939" xr:uid="{D5A7E161-3739-44B6-B9AD-5ED1910DDDD8}"/>
    <cellStyle name="Note 3 3 2" xfId="8940" xr:uid="{71804F6A-D99D-4C8D-B1F5-6C59E958C335}"/>
    <cellStyle name="Note 3 3 2 2" xfId="8941" xr:uid="{973783DD-EF87-40EA-A659-42BA22528E21}"/>
    <cellStyle name="Note 3 3 2 2 2" xfId="8942" xr:uid="{B0110151-D25A-47C4-BEEC-BB94ED28703A}"/>
    <cellStyle name="Note 3 3 2 3" xfId="8943" xr:uid="{F664C643-51F6-4C13-AA26-3C146FDB5732}"/>
    <cellStyle name="Note 3 3 2 3 2" xfId="8944" xr:uid="{762B31AC-C142-4E9A-A347-0789267578C3}"/>
    <cellStyle name="Note 3 3 2 4" xfId="8945" xr:uid="{8D8C9A0E-F899-4E0A-8C65-01FE3395F8E4}"/>
    <cellStyle name="Note 3 3 2 4 2" xfId="8946" xr:uid="{C2AB5C37-3669-4EC6-8AF7-3E9AAC1EC2A3}"/>
    <cellStyle name="Note 3 3 2 5" xfId="8947" xr:uid="{A4F0B231-C33E-4F70-9ECC-CD95A033CF9D}"/>
    <cellStyle name="Note 3 3 2 5 2" xfId="8948" xr:uid="{81C0B78C-A749-4F30-B525-73C9C3123569}"/>
    <cellStyle name="Note 3 3 2 6" xfId="12995" xr:uid="{18C32F50-5000-4B76-A99D-780A6E30ED2C}"/>
    <cellStyle name="Note 3 3 3" xfId="8949" xr:uid="{519B4FFC-805F-4F47-982B-5E20EE5E8447}"/>
    <cellStyle name="Note 3 3 4" xfId="8950" xr:uid="{9AF22BA2-8EA9-4851-A6C7-B192C1A85A5F}"/>
    <cellStyle name="Note 3 3 4 2" xfId="8951" xr:uid="{024D4569-05C4-4869-B3CC-FAE3E69B8077}"/>
    <cellStyle name="Note 3 3 5" xfId="8952" xr:uid="{54E0CAEE-0D4D-4A13-8763-F5A494F7CA32}"/>
    <cellStyle name="Note 3 3 5 2" xfId="8953" xr:uid="{3AC47A0C-1D1B-40FB-8D48-193878F7C26E}"/>
    <cellStyle name="Note 3 3 6" xfId="8954" xr:uid="{8017805C-31B3-4A5B-9DF0-2DF4C98C237B}"/>
    <cellStyle name="Note 3 3 6 2" xfId="8955" xr:uid="{4C70FFF7-BD04-4D64-A08D-0CDF9F11AB2E}"/>
    <cellStyle name="Note 3 3 7" xfId="8956" xr:uid="{C0BE959E-E0AF-4DA5-AD89-4C983872E9AE}"/>
    <cellStyle name="Note 3 3 7 2" xfId="8957" xr:uid="{DD5DF169-0B30-4EF8-AD4F-E728A643F816}"/>
    <cellStyle name="Note 3 3 8" xfId="8958" xr:uid="{4DC5CAEC-8D37-4777-8EA1-4F809A1E5933}"/>
    <cellStyle name="Note 3 3 8 2" xfId="8959" xr:uid="{0644EA72-BD17-4C78-9871-814AB8E8E31E}"/>
    <cellStyle name="Note 3 3 9" xfId="8960" xr:uid="{D5DCD35C-C8BC-4635-900B-EE5FB4B6CC35}"/>
    <cellStyle name="Note 3 4" xfId="8961" xr:uid="{6E31DBC6-8A48-4EB2-B10C-CE1BE181A228}"/>
    <cellStyle name="Note 3 4 2" xfId="8962" xr:uid="{75796B8D-00EA-4F9E-8F47-2B3A5662BDE8}"/>
    <cellStyle name="Note 3 4 3" xfId="8963" xr:uid="{73CF9647-4F58-4129-BDDC-F66D8D249333}"/>
    <cellStyle name="Note 3 4 4" xfId="8964" xr:uid="{CC973AB1-DC8A-4BA2-989F-6AFA99EDA5A6}"/>
    <cellStyle name="Note 3 5" xfId="8965" xr:uid="{0D78CA60-E0CD-49AE-9F94-5B3247DA374C}"/>
    <cellStyle name="Note 3 6" xfId="8966" xr:uid="{96E8A2A4-12B6-4748-9453-FEF5B8285155}"/>
    <cellStyle name="Note 3 7" xfId="8967" xr:uid="{F11C5F6A-9060-444A-AB9A-4EE5A3B3AFF6}"/>
    <cellStyle name="Note 3 7 2" xfId="8968" xr:uid="{602179FF-7EC0-45DC-97FA-5BDEBDD66CB0}"/>
    <cellStyle name="Note 3 7 2 2" xfId="8969" xr:uid="{88618C55-F3EF-4846-88FE-60F619DFE963}"/>
    <cellStyle name="Note 3 7 3" xfId="8970" xr:uid="{F2777EBF-1EC0-46B3-B4AA-AF6045B7C8D1}"/>
    <cellStyle name="Note 3 7 3 2" xfId="8971" xr:uid="{305D1FB1-CD6B-43B3-89EF-57B4020810F1}"/>
    <cellStyle name="Note 3 7 4" xfId="8972" xr:uid="{15A49D98-6DE6-44A7-B1A8-519C3E102BB7}"/>
    <cellStyle name="Note 3 7 4 2" xfId="8973" xr:uid="{653409F6-2D34-46C4-A6BC-69BB91A43016}"/>
    <cellStyle name="Note 3 7 5" xfId="8974" xr:uid="{B5F0759D-66E9-4A65-8B39-C60E6697A6F0}"/>
    <cellStyle name="Note 3 7 5 2" xfId="8975" xr:uid="{D3DD170F-3BBB-4F74-8C56-380175616B6A}"/>
    <cellStyle name="Note 3 7 6" xfId="8976" xr:uid="{F2D8DD79-3BD4-4E03-AEF3-D7C6F1DEE2DB}"/>
    <cellStyle name="Note 3 8" xfId="8977" xr:uid="{0B1FCC09-707D-482D-A7A8-6C2922FC26A2}"/>
    <cellStyle name="Note 3 8 2" xfId="8978" xr:uid="{C5A82C96-AF2E-42B9-86A1-39D538F02A23}"/>
    <cellStyle name="Note 3 8 2 2" xfId="8979" xr:uid="{DF18BCCA-7A3B-4E4B-B080-D926BA23967E}"/>
    <cellStyle name="Note 3 8 3" xfId="8980" xr:uid="{CE36B062-3D17-480C-BE23-68BE96642A1B}"/>
    <cellStyle name="Note 3 8 3 2" xfId="8981" xr:uid="{BD9FC397-8EF6-4E36-A1BF-C5F0444342F2}"/>
    <cellStyle name="Note 3 8 4" xfId="8982" xr:uid="{BCE3300E-33E0-4C46-89E1-1F9E34CCDF68}"/>
    <cellStyle name="Note 3 8 4 2" xfId="8983" xr:uid="{A3472569-A20A-4723-8CB7-B71DBEC414CB}"/>
    <cellStyle name="Note 3 8 5" xfId="8984" xr:uid="{5F1569AF-9B4D-4BBC-A071-E0CF12851B04}"/>
    <cellStyle name="Note 3 8 5 2" xfId="8985" xr:uid="{AEA6DF43-9CBE-4394-BC00-FB7AA8116067}"/>
    <cellStyle name="Note 3 8 6" xfId="8986" xr:uid="{700186B2-F1C9-4C9B-A865-C8759332F899}"/>
    <cellStyle name="Note 3 9" xfId="8987" xr:uid="{181C25D3-20C2-42EB-B20F-0A6CC0B711FB}"/>
    <cellStyle name="Note 3 9 2" xfId="8988" xr:uid="{E9D9275F-3D98-4CC0-BFD4-2FF6479AF3A4}"/>
    <cellStyle name="Note 3 9 2 2" xfId="8989" xr:uid="{4D08F800-3F91-423F-8016-E5169B1CB2D1}"/>
    <cellStyle name="Note 3 9 3" xfId="8990" xr:uid="{741D958F-0C4E-45EE-B548-73E64FE76358}"/>
    <cellStyle name="Note 3 9 3 2" xfId="8991" xr:uid="{4A063C55-7B14-47CF-BD83-EF0564B564F8}"/>
    <cellStyle name="Note 3 9 4" xfId="8992" xr:uid="{96AB61F2-D44A-4DE5-814C-375EDEC088D4}"/>
    <cellStyle name="Note 3 9 4 2" xfId="8993" xr:uid="{67FDC1DB-872F-4F6C-8EC7-DB3E09027025}"/>
    <cellStyle name="Note 3 9 5" xfId="8994" xr:uid="{1D0D5958-886A-4ED0-8666-CE25C0237FD8}"/>
    <cellStyle name="Note 3 9 5 2" xfId="8995" xr:uid="{2C6F997E-12FA-4EF9-BB13-FA261B2B3C6D}"/>
    <cellStyle name="Note 3 9 6" xfId="8996" xr:uid="{0E74FE1C-5659-46E7-95F3-C060F9438CEA}"/>
    <cellStyle name="Note 4" xfId="8997" xr:uid="{611C547F-D0B1-41A6-BEE7-80807C44EF56}"/>
    <cellStyle name="Note 4 10" xfId="13588" xr:uid="{B3DA9BD2-F56A-4FFA-ABA1-AC6C1B0F6F96}"/>
    <cellStyle name="Note 4 2" xfId="8998" xr:uid="{C42F19C5-4E04-4744-8181-18DF46B78AD3}"/>
    <cellStyle name="Note 4 2 2" xfId="8999" xr:uid="{6EB8EA90-F4D5-45A3-B3E9-4B5AFD2C5A11}"/>
    <cellStyle name="Note 4 2 2 2" xfId="13177" xr:uid="{B27D0E31-E5DA-4BEA-8947-380230E10678}"/>
    <cellStyle name="Note 4 2 2 2 2" xfId="13343" xr:uid="{1FF3C021-DEE5-455D-9D90-1720A0A10C16}"/>
    <cellStyle name="Note 4 2 2 2 2 2" xfId="13602" xr:uid="{6C378E37-92A5-4196-8DAE-CCC56E68D3D9}"/>
    <cellStyle name="Note 4 2 2 2 2 3" xfId="13715" xr:uid="{A76C53F6-D06D-4FE3-935B-99C0738E3667}"/>
    <cellStyle name="Note 4 2 2 2 3" xfId="13422" xr:uid="{2476AFD3-0740-40B3-BC85-CE9C03761C49}"/>
    <cellStyle name="Note 4 2 2 2 4" xfId="13576" xr:uid="{254A8173-2FD4-475A-A5F9-753636BC4190}"/>
    <cellStyle name="Note 4 2 2 3" xfId="13344" xr:uid="{BD9561A9-C733-47FF-9CB9-AE1E61A16A2E}"/>
    <cellStyle name="Note 4 2 2 3 2" xfId="13601" xr:uid="{95F261FD-9264-41F0-9B70-6640CC93DB17}"/>
    <cellStyle name="Note 4 2 2 3 3" xfId="13716" xr:uid="{45AA1095-E730-4D43-A888-6F93EE340426}"/>
    <cellStyle name="Note 4 2 2 4" xfId="13122" xr:uid="{BF4B9169-02DF-4F4E-A3A6-0A77150391FC}"/>
    <cellStyle name="Note 4 2 2 5" xfId="13471" xr:uid="{0E38AFD1-A12A-49F4-90B8-19224955CF19}"/>
    <cellStyle name="Note 4 2 2 6" xfId="13536" xr:uid="{DB30C186-B293-4637-838C-D4EE452D1B23}"/>
    <cellStyle name="Note 4 2 3" xfId="9000" xr:uid="{363E1EDE-B931-441E-87B0-03E1C0AFBB04}"/>
    <cellStyle name="Note 4 2 3 2" xfId="13345" xr:uid="{D18461A5-FEC2-4AEB-B2D0-3F50081FE806}"/>
    <cellStyle name="Note 4 2 3 2 2" xfId="13600" xr:uid="{1A2D8592-4BA9-4EE7-9F71-3F2CCC3638FB}"/>
    <cellStyle name="Note 4 2 3 2 3" xfId="13717" xr:uid="{E304EE4D-3276-4A0E-9FE1-C1C1BA3163CA}"/>
    <cellStyle name="Note 4 2 3 3" xfId="13149" xr:uid="{2F49B0FA-51F1-41C0-9467-55229C67F0CC}"/>
    <cellStyle name="Note 4 2 3 4" xfId="13445" xr:uid="{81FC01F9-D291-443B-BE74-2F7D8C2054D9}"/>
    <cellStyle name="Note 4 2 3 5" xfId="13411" xr:uid="{930EE2DB-E561-416A-A6EF-D6FC112B2443}"/>
    <cellStyle name="Note 4 2 4" xfId="9001" xr:uid="{1345344B-CA7E-4A50-87B6-F57866967ABF}"/>
    <cellStyle name="Note 4 2 4 2" xfId="13346" xr:uid="{056C13E0-0571-492B-B17D-64176E7D0D58}"/>
    <cellStyle name="Note 4 2 4 3" xfId="13599" xr:uid="{C77A25C4-0BAE-4871-BBC7-238DD6EA1E9F}"/>
    <cellStyle name="Note 4 2 4 4" xfId="13718" xr:uid="{EBF43576-ACAE-4B2A-9B41-E97ED5A06038}"/>
    <cellStyle name="Note 4 2 5" xfId="12997" xr:uid="{E20B1F77-E965-480D-A085-84F628112214}"/>
    <cellStyle name="Note 4 2 6" xfId="13496" xr:uid="{3EB74EB5-C040-4BCB-80D6-25029205FF81}"/>
    <cellStyle name="Note 4 2 7" xfId="13595" xr:uid="{BBB26854-6F76-4591-BE64-0114212F4EB4}"/>
    <cellStyle name="Note 4 3" xfId="9002" xr:uid="{B96F69CB-D74C-4C74-A758-4CCA2577A475}"/>
    <cellStyle name="Note 4 3 2" xfId="9003" xr:uid="{D62C0023-9921-4075-A0B0-7365CE86E012}"/>
    <cellStyle name="Note 4 3 2 2" xfId="13347" xr:uid="{06C29958-26A9-4690-BDBF-1B856EF3F697}"/>
    <cellStyle name="Note 4 3 2 2 2" xfId="13292" xr:uid="{22EDAB2F-8B08-4E4A-9E3C-FBDC56CF3DFC}"/>
    <cellStyle name="Note 4 3 2 2 3" xfId="13719" xr:uid="{9B31C07F-E00A-49E7-909F-86414B8D1771}"/>
    <cellStyle name="Note 4 3 2 3" xfId="13176" xr:uid="{C82EC61D-BD9D-422B-9024-F518E13B10E4}"/>
    <cellStyle name="Note 4 3 2 4" xfId="13423" xr:uid="{37DA9464-593C-484F-940C-9E6012B61B32}"/>
    <cellStyle name="Note 4 3 2 5" xfId="13575" xr:uid="{990FEC08-06D8-44D9-922A-80044640AC6F}"/>
    <cellStyle name="Note 4 3 3" xfId="9004" xr:uid="{67D37B5E-EAF0-4824-8051-E30B9306D5D6}"/>
    <cellStyle name="Note 4 3 3 2" xfId="13348" xr:uid="{C4410FF1-61E6-4E55-9226-7BD113BF5D7D}"/>
    <cellStyle name="Note 4 3 3 3" xfId="12478" xr:uid="{E3AFA808-792D-46BB-A72E-5CFC4621D6B8}"/>
    <cellStyle name="Note 4 3 3 4" xfId="13720" xr:uid="{08D745C3-656A-43D0-A162-F80F6DE0C6FE}"/>
    <cellStyle name="Note 4 3 4" xfId="9005" xr:uid="{680D3426-43AF-4BF3-B41A-E06242C77238}"/>
    <cellStyle name="Note 4 3 4 2" xfId="9006" xr:uid="{C55A97A0-2CBB-41CD-AF2A-39EA54B6CF78}"/>
    <cellStyle name="Note 4 3 5" xfId="9007" xr:uid="{9C5ED957-5A5C-4605-9F37-C7B85F24E632}"/>
    <cellStyle name="Note 4 3 6" xfId="13121" xr:uid="{451998B3-94B1-4861-BC5D-924E2DCAE954}"/>
    <cellStyle name="Note 4 3 7" xfId="13472" xr:uid="{296A31A9-3118-4130-B0C4-66F5A9F0C4AB}"/>
    <cellStyle name="Note 4 3 8" xfId="13535" xr:uid="{CD1C99C4-F9A6-4B46-9BB3-BCBD63467D91}"/>
    <cellStyle name="Note 4 4" xfId="9008" xr:uid="{ED5D734E-B4C8-4C98-A03B-CECEC62456C2}"/>
    <cellStyle name="Note 4 4 2" xfId="9009" xr:uid="{B2417FE7-CC8C-4BBE-90FE-40184C92B985}"/>
    <cellStyle name="Note 4 4 2 2" xfId="13349" xr:uid="{E4D6335B-D7EA-416D-91B8-81492F3363A9}"/>
    <cellStyle name="Note 4 4 2 3" xfId="13293" xr:uid="{4902C5EE-5BC6-49E9-B9F8-EED3F0EDBD31}"/>
    <cellStyle name="Note 4 4 2 4" xfId="13721" xr:uid="{698945C7-B908-4E36-AC93-A02967CA1197}"/>
    <cellStyle name="Note 4 4 3" xfId="9010" xr:uid="{A393E5D8-228F-459B-8A09-424E03A5CADA}"/>
    <cellStyle name="Note 4 4 4" xfId="9011" xr:uid="{81305422-470C-4067-9E37-1E11913AF213}"/>
    <cellStyle name="Note 4 4 5" xfId="13148" xr:uid="{E237556D-A5EF-4078-9F31-8DBB8E00C878}"/>
    <cellStyle name="Note 4 4 6" xfId="13446" xr:uid="{DF99EB35-EABC-4604-A5B9-DAE6286A1BD8}"/>
    <cellStyle name="Note 4 4 7" xfId="13410" xr:uid="{6BC28CA8-D468-4464-BA8A-E3D77F65236F}"/>
    <cellStyle name="Note 4 5" xfId="9012" xr:uid="{BD682732-111D-4CBB-92FB-174FFF5CF8A8}"/>
    <cellStyle name="Note 4 5 2" xfId="13350" xr:uid="{535F1BA2-3BA1-4570-BF36-B2DCDC938A03}"/>
    <cellStyle name="Note 4 5 3" xfId="13294" xr:uid="{F7077466-4C10-4045-A861-95EAFB2A9F84}"/>
    <cellStyle name="Note 4 5 4" xfId="13722" xr:uid="{E3C96BD4-00B1-4A3D-BFEC-2200F1910387}"/>
    <cellStyle name="Note 4 6" xfId="9013" xr:uid="{E0BCACEB-77D5-4086-B2EA-5782C9F88DA7}"/>
    <cellStyle name="Note 4 7" xfId="9014" xr:uid="{9F68990C-5570-44F4-B624-4A1DBCFC54E3}"/>
    <cellStyle name="Note 4 8" xfId="12996" xr:uid="{7EE31CC2-5AA3-4FFC-9863-96B7D65757F2}"/>
    <cellStyle name="Note 4 9" xfId="13620" xr:uid="{B7F7DDF3-9148-4EC6-9B30-B9BBEBD3FF1E}"/>
    <cellStyle name="Note 5" xfId="9015" xr:uid="{97481533-9DAA-4BDA-BA3B-FE0DCC1DCA14}"/>
    <cellStyle name="Note 5 10" xfId="12998" xr:uid="{FB3BC739-A05C-403F-A94F-2764A5690D85}"/>
    <cellStyle name="Note 5 2" xfId="9016" xr:uid="{BFE65B94-2598-4637-9D9A-276078D7BAF2}"/>
    <cellStyle name="Note 5 2 2" xfId="12999" xr:uid="{A15695BC-2CCF-42F0-93BD-3F59B80CCB96}"/>
    <cellStyle name="Note 5 3" xfId="9017" xr:uid="{CD87B042-2166-4C04-B80F-A09019BED6E1}"/>
    <cellStyle name="Note 5 4" xfId="9018" xr:uid="{F66E6E1F-3566-4E68-8D17-AAE222A5C70E}"/>
    <cellStyle name="Note 5 5" xfId="9019" xr:uid="{1252879D-D0C9-4398-8DC8-3C0CA2A0DA0B}"/>
    <cellStyle name="Note 5 6" xfId="9020" xr:uid="{84AD161A-7964-4B1D-90FA-226FE108991B}"/>
    <cellStyle name="Note 5 6 2" xfId="9021" xr:uid="{C1F7293D-F76F-4165-9F60-23A57EEDA510}"/>
    <cellStyle name="Note 5 7" xfId="9022" xr:uid="{D0185C22-E2DE-403B-9978-5BE6CEE92FBB}"/>
    <cellStyle name="Note 5 7 2" xfId="9023" xr:uid="{2803A9D8-148A-415A-AA8E-B121B340098E}"/>
    <cellStyle name="Note 5 8" xfId="9024" xr:uid="{C3474531-A99F-42E5-8BB7-D112A7CFE1F6}"/>
    <cellStyle name="Note 5 8 2" xfId="9025" xr:uid="{49DFEE85-D4BC-4137-AA0B-9E177EC7D4F2}"/>
    <cellStyle name="Note 5 9" xfId="9026" xr:uid="{DBBF1C24-8209-47AF-B7E4-A6332D5E3E14}"/>
    <cellStyle name="Note 5 9 2" xfId="9027" xr:uid="{2309082D-D96D-4F30-9824-BD1F61C78644}"/>
    <cellStyle name="Note 6" xfId="9028" xr:uid="{BAF6892B-B7D2-4BEF-A8C1-ECBAE63421A6}"/>
    <cellStyle name="Note 6 2" xfId="9029" xr:uid="{55D9ADA9-05AF-462C-8C4A-39A65ABF3AE2}"/>
    <cellStyle name="Note 6 3" xfId="9030" xr:uid="{8DE7A475-65CE-4874-85DC-88BD9902834E}"/>
    <cellStyle name="Note 6 4" xfId="9031" xr:uid="{029C6ED7-CFDF-4A80-B26F-61180E722777}"/>
    <cellStyle name="Note 6 5" xfId="9032" xr:uid="{364F659D-CD5A-457B-BDF0-2E875A72B0B6}"/>
    <cellStyle name="Note 6 6" xfId="9033" xr:uid="{2E268108-F037-439A-A41B-934E917A0266}"/>
    <cellStyle name="Note 6 6 2" xfId="9034" xr:uid="{18120AE0-12FB-47EE-964B-70AECC347C8E}"/>
    <cellStyle name="Note 6 7" xfId="9035" xr:uid="{11499584-BAAB-4DDE-A0F8-44483093561F}"/>
    <cellStyle name="Note 6 7 2" xfId="9036" xr:uid="{1F688D70-6D62-4DB7-B506-D108967A31F9}"/>
    <cellStyle name="Note 6 8" xfId="9037" xr:uid="{7F467EED-222A-4244-8E45-BB842B0A84A7}"/>
    <cellStyle name="Note 6 8 2" xfId="9038" xr:uid="{8C8E9481-81BF-4C8A-AF38-F36524C6DF6A}"/>
    <cellStyle name="Note 6 9" xfId="9039" xr:uid="{9DE166D0-5A31-45F8-A845-DB877BEE6B52}"/>
    <cellStyle name="Note 6 9 2" xfId="9040" xr:uid="{4FB4BA24-3AF2-499F-A456-18CEB14F9A8D}"/>
    <cellStyle name="Note 7" xfId="9041" xr:uid="{C950FCAA-7C88-4FB7-ACA9-8252896C7FCE}"/>
    <cellStyle name="Note 7 10" xfId="9042" xr:uid="{22A03342-3DF7-4F48-87FB-A7BB57A20B06}"/>
    <cellStyle name="Note 7 11" xfId="9043" xr:uid="{70B96DFF-A24D-4B70-B59A-0E0AEB582CF4}"/>
    <cellStyle name="Note 7 2" xfId="9044" xr:uid="{848230E9-85DE-4C5E-8A0D-4A54F2F9204C}"/>
    <cellStyle name="Note 7 2 2" xfId="9045" xr:uid="{8FE3A7A9-2E92-410C-A08B-93C7FBB9D7FF}"/>
    <cellStyle name="Note 7 3" xfId="9046" xr:uid="{A7107C67-05B4-4E19-AF4E-60B397DA0EE1}"/>
    <cellStyle name="Note 7 3 2" xfId="9047" xr:uid="{3324B98D-1344-448A-8986-0F2CE686F4F6}"/>
    <cellStyle name="Note 7 4" xfId="9048" xr:uid="{CE7E4252-B6D1-4C92-ACFA-83662F560F0E}"/>
    <cellStyle name="Note 7 4 2" xfId="9049" xr:uid="{2F4FB5CE-4DBB-45ED-9E79-435B316C5497}"/>
    <cellStyle name="Note 7 5" xfId="9050" xr:uid="{276F1AB3-ED23-49FA-8426-AD3925B34211}"/>
    <cellStyle name="Note 7 5 2" xfId="9051" xr:uid="{74210934-17CE-4B49-AA57-A727C5CF601F}"/>
    <cellStyle name="Note 7 6" xfId="9052" xr:uid="{3866CF40-7224-4D07-B157-E1C1EAD84DE6}"/>
    <cellStyle name="Note 7 6 2" xfId="9053" xr:uid="{3425A7B2-551F-468C-B934-2038E1B536DF}"/>
    <cellStyle name="Note 7 7" xfId="9054" xr:uid="{F56BE544-806B-4A6A-A289-B417FC342684}"/>
    <cellStyle name="Note 7 7 2" xfId="9055" xr:uid="{9846220E-5560-41F6-9D16-8C8C786BBC91}"/>
    <cellStyle name="Note 7 8" xfId="9056" xr:uid="{B2B0FA78-7B2D-40EB-92F7-F09A962F90C9}"/>
    <cellStyle name="Note 7 8 2" xfId="9057" xr:uid="{18F056AD-CB68-4584-B9D3-43790841F589}"/>
    <cellStyle name="Note 7 9" xfId="9058" xr:uid="{3FCB560C-330C-4995-B887-7079EC49342C}"/>
    <cellStyle name="Note 7 9 2" xfId="9059" xr:uid="{5D01A294-1DD6-4DAD-99EF-8AB7E6EF65F4}"/>
    <cellStyle name="Note 8" xfId="9060" xr:uid="{97653ADC-473C-4361-9C44-800B79441D9C}"/>
    <cellStyle name="Note 8 10" xfId="9061" xr:uid="{C238BDC3-F50A-4B7A-A8CB-3A3EBC52DD2A}"/>
    <cellStyle name="Note 8 2" xfId="9062" xr:uid="{27D55A7C-4111-44AA-AEDD-5BA8FD62B6D7}"/>
    <cellStyle name="Note 8 2 2" xfId="9063" xr:uid="{733E6FF7-C786-4559-A28A-90CFE88F04E8}"/>
    <cellStyle name="Note 8 3" xfId="9064" xr:uid="{4156EA81-012E-4B5F-A992-B5A5D1F8964F}"/>
    <cellStyle name="Note 8 3 2" xfId="9065" xr:uid="{C25EAE0A-8170-4F0E-8BAB-B1D17D907870}"/>
    <cellStyle name="Note 8 4" xfId="9066" xr:uid="{F2C076E7-C9D9-4805-AD82-4D79A81FBC62}"/>
    <cellStyle name="Note 8 4 2" xfId="9067" xr:uid="{A6351C93-8DE4-401D-83BC-6E314CFB0E39}"/>
    <cellStyle name="Note 8 5" xfId="9068" xr:uid="{3CDA0A18-280F-470C-B465-715734F0D86B}"/>
    <cellStyle name="Note 8 5 2" xfId="9069" xr:uid="{0E90B4B2-461F-4E50-BEC6-D1A80B807ADC}"/>
    <cellStyle name="Note 8 6" xfId="9070" xr:uid="{44A2743B-5359-4B53-986C-F081671F34E8}"/>
    <cellStyle name="Note 8 6 2" xfId="9071" xr:uid="{B306FFB1-DE1F-4256-8D8A-8BB1914D2BD9}"/>
    <cellStyle name="Note 8 7" xfId="9072" xr:uid="{1B2A459F-C9EB-4A13-B4EF-AAC4BBBC9E5D}"/>
    <cellStyle name="Note 8 7 2" xfId="9073" xr:uid="{7697C455-E9EA-4D92-8E8D-6FE5DE170F01}"/>
    <cellStyle name="Note 8 8" xfId="9074" xr:uid="{C20509E3-1A47-4CAA-B97E-55F0B89A401B}"/>
    <cellStyle name="Note 8 8 2" xfId="9075" xr:uid="{5945DFC0-4A46-4C2B-9814-ABFADCA9D0E5}"/>
    <cellStyle name="Note 8 9" xfId="9076" xr:uid="{20BD565F-D6D1-461D-BC45-05E61B03DC90}"/>
    <cellStyle name="Note 9" xfId="9077" xr:uid="{2ACDAA6D-C65E-4273-9CBF-620F9C7F5491}"/>
    <cellStyle name="Note 9 2" xfId="9078" xr:uid="{C6BBB781-8BCB-44CA-8F83-4C9B33686DD6}"/>
    <cellStyle name="Note 9 3" xfId="9079" xr:uid="{9AE92E90-BFF7-4371-BDF7-3FEA94DACC85}"/>
    <cellStyle name="Note 9 4" xfId="9080" xr:uid="{3D532841-6306-4885-83FA-9CCF9CC34404}"/>
    <cellStyle name="Output 10" xfId="9081" xr:uid="{14F156EB-DFF7-440C-889D-7A34C1973E93}"/>
    <cellStyle name="Output 10 2" xfId="9082" xr:uid="{3F53E702-F8B5-4012-943A-D817439DE4CD}"/>
    <cellStyle name="Output 10 3" xfId="9083" xr:uid="{6E28C565-FCAE-4CE7-9C81-1D499C6AF5EB}"/>
    <cellStyle name="Output 11" xfId="9084" xr:uid="{A91FBCF2-B4A6-4895-918E-0DDD8E38048B}"/>
    <cellStyle name="Output 11 2" xfId="9085" xr:uid="{BB3BBC97-BC15-4E6C-90DC-2BE4FBAE325B}"/>
    <cellStyle name="Output 11 3" xfId="9086" xr:uid="{6AEFE26D-A280-4201-841B-2B52569A708F}"/>
    <cellStyle name="Output 12" xfId="9087" xr:uid="{0139003E-E15C-4020-A553-9063293CC68A}"/>
    <cellStyle name="Output 12 2" xfId="9088" xr:uid="{F88716A2-2FAF-42AC-818E-2ADFFBEDDBBC}"/>
    <cellStyle name="Output 13" xfId="9089" xr:uid="{313D3A5E-7B56-4F1F-8428-ECD59B671A7F}"/>
    <cellStyle name="Output 13 2" xfId="9090" xr:uid="{45DD3959-E204-4214-825A-384A4613A596}"/>
    <cellStyle name="Output 2" xfId="9091" xr:uid="{C85B53E3-E0FA-4612-B4BE-906101509E0E}"/>
    <cellStyle name="Output 2 10" xfId="9092" xr:uid="{F8E9A8CD-8F21-4E9F-BAFE-31F3C3D43894}"/>
    <cellStyle name="Output 2 10 2" xfId="9093" xr:uid="{9C557E4F-A1EC-41C3-94FC-839029FE0E94}"/>
    <cellStyle name="Output 2 11" xfId="9094" xr:uid="{DB771FC5-73EA-47A1-953E-40FCBCB2446E}"/>
    <cellStyle name="Output 2 11 2" xfId="9095" xr:uid="{A15EB6EB-CE91-4FDF-86BD-FBC6F9B685ED}"/>
    <cellStyle name="Output 2 12" xfId="9096" xr:uid="{F9DAF551-4266-4561-A40C-672E925E276B}"/>
    <cellStyle name="Output 2 12 2" xfId="9097" xr:uid="{33E30EBC-1891-41D9-AFFF-5E24ECD25EC8}"/>
    <cellStyle name="Output 2 13" xfId="9098" xr:uid="{208F3846-E044-4270-893E-CFB6ADABD6D7}"/>
    <cellStyle name="Output 2 13 2" xfId="9099" xr:uid="{D90890A9-602A-4AD1-BD36-646EFF732C73}"/>
    <cellStyle name="Output 2 14" xfId="9100" xr:uid="{5338B480-FF24-4D06-8494-A751FD47C5B9}"/>
    <cellStyle name="Output 2 14 2" xfId="9101" xr:uid="{D57A5326-FE2D-4354-A0D7-5119FE7B0CCC}"/>
    <cellStyle name="Output 2 15" xfId="9102" xr:uid="{723E4966-97C4-4010-A884-2D44A24216BC}"/>
    <cellStyle name="Output 2 15 2" xfId="9103" xr:uid="{72F7FF64-AF35-409B-8202-73EAB269A4D9}"/>
    <cellStyle name="Output 2 16" xfId="10913" xr:uid="{3D907699-216A-40F7-85E0-92ABD356F443}"/>
    <cellStyle name="Output 2 17" xfId="13000" xr:uid="{6A94AF3A-2BEF-4FC9-AEED-91BDF02FF454}"/>
    <cellStyle name="Output 2 18" xfId="13495" xr:uid="{84B2F41B-7EB3-4A76-B6CA-3657040978C5}"/>
    <cellStyle name="Output 2 19" xfId="13593" xr:uid="{A5A00102-466A-4810-A46D-106C7D3B3A68}"/>
    <cellStyle name="Output 2 2" xfId="9104" xr:uid="{FD329710-201B-42B1-81C4-501D783633C6}"/>
    <cellStyle name="Output 2 2 2" xfId="9105" xr:uid="{51D9D222-D860-4CCE-98B7-3FC10594DC20}"/>
    <cellStyle name="Output 2 2 2 2" xfId="9106" xr:uid="{8073ED48-DAB5-4D8D-81B6-C8275ADCEA5E}"/>
    <cellStyle name="Output 2 2 2 2 2" xfId="13351" xr:uid="{B3447446-6280-455B-ACF8-CB39709ACBDA}"/>
    <cellStyle name="Output 2 2 2 2 2 2" xfId="12479" xr:uid="{19024911-46AF-4314-B3EB-D5D460C21D1F}"/>
    <cellStyle name="Output 2 2 2 2 2 3" xfId="13723" xr:uid="{A04817E7-7399-4CAD-87C5-E2EF71C403AC}"/>
    <cellStyle name="Output 2 2 2 2 3" xfId="13179" xr:uid="{BDBCFDED-BD9C-41AE-9A8B-4A49B4F94B0F}"/>
    <cellStyle name="Output 2 2 2 2 4" xfId="13420" xr:uid="{56339B5A-58B7-48BF-B106-539990A392F3}"/>
    <cellStyle name="Output 2 2 2 2 5" xfId="13578" xr:uid="{F924DD25-CD5E-4D78-96F9-3B4431F5D80D}"/>
    <cellStyle name="Output 2 2 2 3" xfId="13352" xr:uid="{7172F7C0-3CA0-433E-AF65-A92295178F19}"/>
    <cellStyle name="Output 2 2 2 3 2" xfId="13296" xr:uid="{C02083BF-5D94-4557-9935-E9BAC8A9C7D3}"/>
    <cellStyle name="Output 2 2 2 3 3" xfId="13724" xr:uid="{93E6EE05-8B01-438B-9D76-A44FC300B382}"/>
    <cellStyle name="Output 2 2 2 4" xfId="13124" xr:uid="{107DE2D7-C980-4D55-BDC9-40BE1B74EA64}"/>
    <cellStyle name="Output 2 2 2 5" xfId="13469" xr:uid="{BB53E622-5DA2-4A11-AEFA-A511365ADFDF}"/>
    <cellStyle name="Output 2 2 2 6" xfId="13537" xr:uid="{5575F71B-9012-4626-9C8F-58C8D9E9A6C8}"/>
    <cellStyle name="Output 2 2 3" xfId="13151" xr:uid="{01D6B50C-6D09-4AAA-85EA-0310B6DBD507}"/>
    <cellStyle name="Output 2 2 3 2" xfId="13353" xr:uid="{AC62CA7F-F22E-46C3-ADA1-64DC36A3EB6B}"/>
    <cellStyle name="Output 2 2 3 2 2" xfId="12480" xr:uid="{851E522F-A213-42BD-8BFA-9D3947316536}"/>
    <cellStyle name="Output 2 2 3 2 3" xfId="13725" xr:uid="{25FB2B42-3EB5-49F1-99E9-F307DBD390E9}"/>
    <cellStyle name="Output 2 2 3 3" xfId="13443" xr:uid="{2986FF8C-250C-490B-85AF-B85EC0970D05}"/>
    <cellStyle name="Output 2 2 3 4" xfId="13413" xr:uid="{175263D6-888E-4434-A796-250470006E4A}"/>
    <cellStyle name="Output 2 2 4" xfId="13354" xr:uid="{C27F1810-7B2D-4892-A494-46EA753FA0EC}"/>
    <cellStyle name="Output 2 2 4 2" xfId="13297" xr:uid="{B47DB7C8-0E13-4219-894C-E8184C774A15}"/>
    <cellStyle name="Output 2 2 4 3" xfId="13726" xr:uid="{FAE11087-9FD0-43DF-919F-3008C80E8FF7}"/>
    <cellStyle name="Output 2 2 5" xfId="13001" xr:uid="{3F97E571-3431-4598-BBE1-59398549E38D}"/>
    <cellStyle name="Output 2 2 6" xfId="13494" xr:uid="{7B0A358E-2C1C-430B-BBCF-35BB5BE8DEF7}"/>
    <cellStyle name="Output 2 2 7" xfId="13632" xr:uid="{A5DDB2C2-C739-4799-8C10-0474262A5D6E}"/>
    <cellStyle name="Output 2 3" xfId="9107" xr:uid="{74CD627B-0557-4FF5-ABE2-9E1F196F2BD1}"/>
    <cellStyle name="Output 2 3 2" xfId="9108" xr:uid="{ABE1A113-CFBC-4DE1-A1EE-7356C4D40A25}"/>
    <cellStyle name="Output 2 3 2 2" xfId="9109" xr:uid="{40B70150-D4AE-405A-BECC-8EEAD990252C}"/>
    <cellStyle name="Output 2 3 2 2 2" xfId="13355" xr:uid="{7D8BE06C-DE5B-4095-B3DC-B82F98EEC2AD}"/>
    <cellStyle name="Output 2 3 2 2 2 2" xfId="12481" xr:uid="{F8F1F062-BF8E-4F61-ABFF-DAAFE1AE2A89}"/>
    <cellStyle name="Output 2 3 2 2 2 3" xfId="13727" xr:uid="{B07C37C2-DF65-426F-AF22-62A91C170FF4}"/>
    <cellStyle name="Output 2 3 2 2 3" xfId="13180" xr:uid="{ABC97160-56B1-4652-8690-62F5255F1561}"/>
    <cellStyle name="Output 2 3 2 2 4" xfId="13419" xr:uid="{445D256A-8409-4E19-831C-D5A9FA854BED}"/>
    <cellStyle name="Output 2 3 2 2 5" xfId="13579" xr:uid="{96CD1716-45E1-44CF-9B81-42592F6152B7}"/>
    <cellStyle name="Output 2 3 2 3" xfId="13356" xr:uid="{E5365A52-9615-4714-A943-08A0BD8CCFE8}"/>
    <cellStyle name="Output 2 3 2 3 2" xfId="13298" xr:uid="{36EED804-3F7C-4C37-8780-F9AFC161DECC}"/>
    <cellStyle name="Output 2 3 2 3 3" xfId="13728" xr:uid="{D031626F-7701-48CC-AD17-84D89E115972}"/>
    <cellStyle name="Output 2 3 2 4" xfId="13125" xr:uid="{4337C0E1-4F66-46A7-8BA3-E2051F10F71F}"/>
    <cellStyle name="Output 2 3 2 5" xfId="13468" xr:uid="{F0D523BD-52DF-43BB-BF66-2C18B5536D2F}"/>
    <cellStyle name="Output 2 3 2 6" xfId="13404" xr:uid="{03DEEA3E-194C-442D-A1AC-7A75FC2738FB}"/>
    <cellStyle name="Output 2 3 3" xfId="13152" xr:uid="{BA6D052C-1196-4CC6-BA55-6793B3EAE09E}"/>
    <cellStyle name="Output 2 3 3 2" xfId="13357" xr:uid="{8906CDFF-8E9B-4B6B-A27E-33B67E96B278}"/>
    <cellStyle name="Output 2 3 3 2 2" xfId="12482" xr:uid="{8A22A0FA-4979-4551-8A63-CD5B3FB89D31}"/>
    <cellStyle name="Output 2 3 3 2 3" xfId="13729" xr:uid="{2D357761-A27E-418A-97AF-2C6F00E183AF}"/>
    <cellStyle name="Output 2 3 3 3" xfId="13617" xr:uid="{843CCDCF-3221-4B16-9CDC-862D0A8B0272}"/>
    <cellStyle name="Output 2 3 3 4" xfId="13414" xr:uid="{96A3D8D0-B3B0-40D3-86D6-BB01E42964AA}"/>
    <cellStyle name="Output 2 3 4" xfId="13358" xr:uid="{B6F7A318-691A-4B27-B282-E031DC8C466A}"/>
    <cellStyle name="Output 2 3 4 2" xfId="12888" xr:uid="{2D8215B1-45E7-4012-BFE2-C6F8278884D2}"/>
    <cellStyle name="Output 2 3 4 3" xfId="13730" xr:uid="{39CA50FF-C2AD-4EE5-B80F-19963646978C}"/>
    <cellStyle name="Output 2 3 5" xfId="13002" xr:uid="{3E938596-20DF-471D-B20B-2656D23FA38C}"/>
    <cellStyle name="Output 2 3 6" xfId="13493" xr:uid="{74F3C48D-9C7A-44CB-ACE3-AB7EE6A1EC03}"/>
    <cellStyle name="Output 2 3 7" xfId="13633" xr:uid="{4F70BF31-0754-43E7-B4FE-AC5F37BA062E}"/>
    <cellStyle name="Output 2 4" xfId="9110" xr:uid="{A198B25C-2C69-418F-B1A1-4FA20E0C4779}"/>
    <cellStyle name="Output 2 4 2" xfId="9111" xr:uid="{2C42A380-4F75-445C-8791-1EA07E578EB0}"/>
    <cellStyle name="Output 2 4 2 2" xfId="9112" xr:uid="{DB28A7D4-154C-49DE-8C8B-FC2BAC81B99E}"/>
    <cellStyle name="Output 2 4 2 2 2" xfId="13359" xr:uid="{1C38C38E-297D-44B8-AE04-9009EBE1740F}"/>
    <cellStyle name="Output 2 4 2 2 3" xfId="13299" xr:uid="{553D61D7-42A4-4AE6-9782-BA5FFCD801DA}"/>
    <cellStyle name="Output 2 4 2 2 4" xfId="13731" xr:uid="{D6602FD7-0433-4BA0-85CA-1A2D5B768507}"/>
    <cellStyle name="Output 2 4 2 3" xfId="13178" xr:uid="{293EFB2D-99C7-442B-8614-A79D938C53AD}"/>
    <cellStyle name="Output 2 4 2 4" xfId="13421" xr:uid="{DE876FD0-ECB6-48F3-8828-19FCE8DD99C0}"/>
    <cellStyle name="Output 2 4 2 5" xfId="13577" xr:uid="{D3277F22-6F8E-4B75-8C2B-8F01C0BDB767}"/>
    <cellStyle name="Output 2 4 3" xfId="13360" xr:uid="{5931784F-FB04-475E-8282-E187382A8BCD}"/>
    <cellStyle name="Output 2 4 3 2" xfId="12483" xr:uid="{D6280D5F-FB38-4D91-BFA5-51E7028C4110}"/>
    <cellStyle name="Output 2 4 3 3" xfId="13732" xr:uid="{7F207DE6-3721-4840-97B4-1CC069A8FE29}"/>
    <cellStyle name="Output 2 4 4" xfId="13123" xr:uid="{3CD9B5AD-FC62-4969-879F-51D3625D36C9}"/>
    <cellStyle name="Output 2 4 5" xfId="13470" xr:uid="{4DE2A28D-10BC-4DB4-B73B-301F676FA80C}"/>
    <cellStyle name="Output 2 4 6" xfId="13323" xr:uid="{7E78F06B-592B-493C-84BE-25C3FD811401}"/>
    <cellStyle name="Output 2 5" xfId="9113" xr:uid="{BD35766F-D1CB-4D65-8DB1-59F6345447F0}"/>
    <cellStyle name="Output 2 5 2" xfId="9114" xr:uid="{649632C2-2727-4369-B5FC-03A679DB6190}"/>
    <cellStyle name="Output 2 5 2 2" xfId="9115" xr:uid="{D411EDC4-C68B-48A0-A817-0BBC7BA61C32}"/>
    <cellStyle name="Output 2 5 2 3" xfId="13361" xr:uid="{1917931A-F71B-4F90-999C-5BE3BFA12D96}"/>
    <cellStyle name="Output 2 5 2 4" xfId="12484" xr:uid="{E9F12BE7-98BC-474D-985E-DCBC8423643F}"/>
    <cellStyle name="Output 2 5 2 5" xfId="13733" xr:uid="{FC2EBEB1-D1C2-4530-A613-018B64EB7962}"/>
    <cellStyle name="Output 2 5 3" xfId="13150" xr:uid="{953BD29C-9C82-4A83-AC48-3DAD703173D8}"/>
    <cellStyle name="Output 2 5 4" xfId="13444" xr:uid="{2BB202C1-6B74-401A-A737-4FAB57F1CA16}"/>
    <cellStyle name="Output 2 5 5" xfId="13412" xr:uid="{8DC29D99-74D6-49C8-986D-877CD9ABA9E3}"/>
    <cellStyle name="Output 2 6" xfId="9116" xr:uid="{C4699D90-0719-4B39-8BC7-3ACA4CF7F267}"/>
    <cellStyle name="Output 2 6 2" xfId="9117" xr:uid="{2A72DE1A-4BF0-489B-B808-628D394ACCE7}"/>
    <cellStyle name="Output 2 6 3" xfId="13362" xr:uid="{CAB50AEF-1278-4C41-A6A0-720F6A759EA4}"/>
    <cellStyle name="Output 2 6 4" xfId="12485" xr:uid="{E0CACAC1-BA7E-4798-9527-6D30CD69F381}"/>
    <cellStyle name="Output 2 6 5" xfId="13734" xr:uid="{AE098232-7E39-484B-A336-2579786B0567}"/>
    <cellStyle name="Output 2 7" xfId="9118" xr:uid="{699D716F-74F1-43FC-995D-25C7438CCD9D}"/>
    <cellStyle name="Output 2 7 2" xfId="9119" xr:uid="{D4B8F78B-1DB6-4669-ACA0-174527E8BB9E}"/>
    <cellStyle name="Output 2 8" xfId="9120" xr:uid="{3FFEF3ED-4C40-41E7-AE18-243F6FD60F38}"/>
    <cellStyle name="Output 2 8 2" xfId="9121" xr:uid="{86EFB9DD-1360-42F4-93F1-BD99D83E2225}"/>
    <cellStyle name="Output 2 9" xfId="9122" xr:uid="{093CD0A6-1DC8-4557-A919-3982988BF594}"/>
    <cellStyle name="Output 2 9 2" xfId="9123" xr:uid="{1ABC4F4B-7A8F-4FD2-B69E-47455BAE5A6B}"/>
    <cellStyle name="Output 2 9 2 2" xfId="9124" xr:uid="{E3EEF16B-6365-45E4-AC98-F7109A73A4F6}"/>
    <cellStyle name="Output 2 9 3" xfId="9125" xr:uid="{1B6F6A2C-D96A-4766-94F3-8C400EE97253}"/>
    <cellStyle name="Output 2 9 3 2" xfId="9126" xr:uid="{4480C11F-D8E6-4788-9CD4-6D072D1736AF}"/>
    <cellStyle name="Output 2 9 4" xfId="9127" xr:uid="{2F0DB5E6-5F03-4A17-BD39-4A9B3D7863EC}"/>
    <cellStyle name="Output 2 9 4 2" xfId="9128" xr:uid="{9DCDE05E-36C8-4682-B5A7-78A9E4E4389A}"/>
    <cellStyle name="Output 2 9 5" xfId="9129" xr:uid="{7BBA73A4-0859-4F98-B032-FAFF9D100F05}"/>
    <cellStyle name="Output 2 9 5 2" xfId="9130" xr:uid="{568B0A26-0C1E-4C2F-BCFC-C4861AFF07A7}"/>
    <cellStyle name="Output 2 9 6" xfId="9131" xr:uid="{D8E0F76E-87A0-4CCA-B684-04BBE112FD69}"/>
    <cellStyle name="Output 3" xfId="9132" xr:uid="{48BA5565-6746-43AE-BEBC-E907CFE09B24}"/>
    <cellStyle name="Output 3 2" xfId="9133" xr:uid="{3603FA9B-3BAB-4E1F-B594-EE3411919A3D}"/>
    <cellStyle name="Output 3 3" xfId="9134" xr:uid="{B262D20A-9D7B-4753-9C15-3190B3A155B9}"/>
    <cellStyle name="Output 3 4" xfId="9135" xr:uid="{74A9265C-F8E8-4B4E-8B39-AE61C27FC862}"/>
    <cellStyle name="Output 3 5" xfId="9136" xr:uid="{780BF690-AC19-484B-9DF7-12E9A2708A51}"/>
    <cellStyle name="Output 3 6" xfId="13003" xr:uid="{991934F7-227A-415B-B75D-C1EBAAA49B54}"/>
    <cellStyle name="Output 4" xfId="9137" xr:uid="{E421642B-0C3A-41EB-B72E-EDA2CDA09953}"/>
    <cellStyle name="Output 4 2" xfId="9138" xr:uid="{83E3F498-C609-4C27-BD0D-872B6652DAF1}"/>
    <cellStyle name="Output 4 3" xfId="9139" xr:uid="{243DD3F6-A0C4-46B8-9B82-FBC52A8FF2B6}"/>
    <cellStyle name="Output 4 4" xfId="9140" xr:uid="{4DDC7723-6379-41BD-BA58-F4798F124F8E}"/>
    <cellStyle name="Output 4 5" xfId="9141" xr:uid="{3422E6DD-7684-4EA7-94F3-7ECC730EAAFF}"/>
    <cellStyle name="Output 5" xfId="9142" xr:uid="{539C2ADF-D3EA-43B3-8539-FE7014FAEB58}"/>
    <cellStyle name="Output 5 2" xfId="9143" xr:uid="{215E9F2F-1347-46AF-B31E-D692E73C7716}"/>
    <cellStyle name="Output 5 3" xfId="9144" xr:uid="{56B4592E-C7AD-44E5-92CB-5F5AD5AF0256}"/>
    <cellStyle name="Output 5 4" xfId="9145" xr:uid="{D0DAC448-9D4B-49DF-87ED-BEF4AADDBB0F}"/>
    <cellStyle name="Output 5 5" xfId="9146" xr:uid="{4A1355DC-C1AC-4C53-9D71-30B74BEF3424}"/>
    <cellStyle name="Output 6" xfId="9147" xr:uid="{60A576A9-BDBA-4FDD-8AC0-A53B3E4D5878}"/>
    <cellStyle name="Output 6 2" xfId="9148" xr:uid="{C6D61EC2-7D2C-4908-A327-0E1CA0F5FFF7}"/>
    <cellStyle name="Output 6 3" xfId="9149" xr:uid="{EB0A68F6-EB59-4341-8AD7-C371BE7536A1}"/>
    <cellStyle name="Output 6 4" xfId="9150" xr:uid="{41AF6121-AC8B-4812-A5D7-BEF37793B07D}"/>
    <cellStyle name="Output 6 5" xfId="9151" xr:uid="{55F38D02-4244-4D5D-A6EC-576AA4C3B30A}"/>
    <cellStyle name="Output 7" xfId="9152" xr:uid="{F86D9115-2A52-4F54-8818-DB7CBD8EE9D1}"/>
    <cellStyle name="Output 7 2" xfId="9153" xr:uid="{1972EE4F-09B7-4A9B-8D75-C3C8B4EFD71E}"/>
    <cellStyle name="Output 7 2 2" xfId="9154" xr:uid="{09F2CC50-EA96-4343-9A2A-44FFB94695DD}"/>
    <cellStyle name="Output 8" xfId="9155" xr:uid="{750EF4A6-3DDB-41D9-86B1-6F1DAF960DD2}"/>
    <cellStyle name="Output 9" xfId="9156" xr:uid="{064ADA4D-FCC2-405D-AC3B-E531CA54896C}"/>
    <cellStyle name="Output 9 2" xfId="9157" xr:uid="{A67B4C4F-8406-4A27-9E1D-9D2DBE3FE28B}"/>
    <cellStyle name="Output 9 3" xfId="9158" xr:uid="{FA12DF1F-1877-467A-AFCB-B84562282D07}"/>
    <cellStyle name="Percent [0]" xfId="13004" xr:uid="{528459F3-24DE-49E7-B0E8-69A2C5FA738E}"/>
    <cellStyle name="Percent [00]" xfId="13005" xr:uid="{569BC188-F200-4750-8E7F-231C28C15215}"/>
    <cellStyle name="Percent [2]" xfId="72" xr:uid="{00000000-0005-0000-0000-000048000000}"/>
    <cellStyle name="Percent [2] 10" xfId="9159" xr:uid="{80373268-9DD8-4B1E-8818-9C928227D905}"/>
    <cellStyle name="Percent [2] 2" xfId="146" xr:uid="{82B18A58-3C8D-4A40-B2DA-A5D9E3BE59C8}"/>
    <cellStyle name="Percent [2] 2 2" xfId="9161" xr:uid="{F45D07F8-4998-4525-8AB0-C72C26256D4B}"/>
    <cellStyle name="Percent [2] 2 3" xfId="9160" xr:uid="{200EB556-691A-409A-81EA-64C02A344BD6}"/>
    <cellStyle name="Percent [2] 3" xfId="9162" xr:uid="{998158C6-AF51-49C2-AC30-D1CA138709D9}"/>
    <cellStyle name="Percent [2] 3 2" xfId="9163" xr:uid="{8496952B-20FF-4433-A7E9-28BB1E3A944D}"/>
    <cellStyle name="Percent [2] 4" xfId="9164" xr:uid="{62849949-C326-4A39-AD1E-AB3158CAEBC9}"/>
    <cellStyle name="Percent [2] 4 2" xfId="9165" xr:uid="{4ACAEB8E-B62F-4F3E-B135-664A505ACFAE}"/>
    <cellStyle name="Percent [2] 5" xfId="9166" xr:uid="{665CA10A-32D8-4C3D-98FE-280C66FBC7B1}"/>
    <cellStyle name="Percent [2] 5 2" xfId="9167" xr:uid="{49E985DC-D806-482A-B748-0B809CAC59D0}"/>
    <cellStyle name="Percent [2] 6" xfId="9168" xr:uid="{3563F0DA-45D4-499F-8BB3-D8FEFA70EE95}"/>
    <cellStyle name="Percent [2] 6 2" xfId="9169" xr:uid="{B787A6D8-C068-40A7-8B54-0A649DA36C62}"/>
    <cellStyle name="Percent [2] 7" xfId="9170" xr:uid="{39C447C9-177A-4B73-868E-89004E9AF630}"/>
    <cellStyle name="Percent [2] 7 2" xfId="9171" xr:uid="{AEDD80A4-0562-4C74-A136-B3F3E564E971}"/>
    <cellStyle name="Percent [2] 8" xfId="9172" xr:uid="{42D9D879-C8C6-428B-9C63-CA07C5EB460F}"/>
    <cellStyle name="Percent [2] 9" xfId="11053" xr:uid="{8083FE99-761F-43ED-B4EB-8FB1A3D1384D}"/>
    <cellStyle name="Percent 10" xfId="11126" xr:uid="{C652FA72-08D3-426F-8EC1-C089F8276B35}"/>
    <cellStyle name="Percent 10 2" xfId="13007" xr:uid="{2736B01C-3471-42E3-8E83-BB742E98EEA8}"/>
    <cellStyle name="Percent 10 2 2" xfId="13008" xr:uid="{023EE379-73BE-4F61-A97D-DFBE2038964A}"/>
    <cellStyle name="Percent 10 2 2 2" xfId="13009" xr:uid="{5BDE37AE-0EBC-4F9C-8CB1-FA71A62BEAE7}"/>
    <cellStyle name="Percent 10 2 3" xfId="13010" xr:uid="{48F4692B-C12C-4267-9381-CA9F4E8BCE54}"/>
    <cellStyle name="Percent 10 3" xfId="13011" xr:uid="{031B73EF-6018-4DE4-9049-A4FE047821B0}"/>
    <cellStyle name="Percent 10 3 2" xfId="13012" xr:uid="{66ED54F3-2CC8-4C52-8264-07D3B4F243F5}"/>
    <cellStyle name="Percent 10 4" xfId="13013" xr:uid="{796F6BAD-B0E8-4994-BD02-C83A9410EAE2}"/>
    <cellStyle name="Percent 10 5" xfId="13006" xr:uid="{A5E193F3-F66E-4069-B6EB-9A5B1F3EB36D}"/>
    <cellStyle name="Percent 11" xfId="9173" xr:uid="{FBFF1AE1-C0F4-4D46-BD5E-BA635C42D776}"/>
    <cellStyle name="Percent 11 2" xfId="13015" xr:uid="{8DB534E7-8B99-4D55-97CB-10CBA0E4E00D}"/>
    <cellStyle name="Percent 11 2 2" xfId="13016" xr:uid="{6DDEC6FD-9D7B-4D70-856C-154C31B79B07}"/>
    <cellStyle name="Percent 11 2 2 2" xfId="13017" xr:uid="{69E92C8F-6509-4527-8C08-AE7249640135}"/>
    <cellStyle name="Percent 11 2 3" xfId="13018" xr:uid="{DF18A8BD-C514-476D-932F-551262325B80}"/>
    <cellStyle name="Percent 11 3" xfId="13019" xr:uid="{449BCFA8-C2FA-4386-A85C-5D0063117EDC}"/>
    <cellStyle name="Percent 11 3 2" xfId="13020" xr:uid="{CFF5A464-FCA8-4CC0-9A24-B3DB5E85CA1A}"/>
    <cellStyle name="Percent 11 4" xfId="13021" xr:uid="{3B544C9D-952E-48A3-BDAE-2251EF590350}"/>
    <cellStyle name="Percent 11 5" xfId="13014" xr:uid="{929A462B-1ACB-4800-AC5D-AB403FE09F43}"/>
    <cellStyle name="Percent 12" xfId="9174" xr:uid="{ADD0FA39-9799-45EF-B72A-D856E3CBFE27}"/>
    <cellStyle name="Percent 12 2" xfId="13022" xr:uid="{CD836191-A86E-4079-B1FA-76DD39C73049}"/>
    <cellStyle name="Percent 13" xfId="11350" xr:uid="{2CCF4406-D12E-474C-B824-F064F1BC78AB}"/>
    <cellStyle name="Percent 13 2" xfId="13023" xr:uid="{73CE6A15-47D5-4AF1-A069-DC4007CD5FD5}"/>
    <cellStyle name="Percent 14" xfId="13024" xr:uid="{AA1B5BAD-8197-4715-BDD4-EA55864C87E1}"/>
    <cellStyle name="Percent 15" xfId="13025" xr:uid="{215B3660-A6D1-4CC2-A69F-651F2C3E714F}"/>
    <cellStyle name="Percent 16" xfId="13026" xr:uid="{9B63BF06-6355-4389-A07C-B44D843AF775}"/>
    <cellStyle name="Percent 17" xfId="9175" xr:uid="{08D9A1FC-85CA-451C-9B2D-D5C221F4604F}"/>
    <cellStyle name="Percent 17 2" xfId="13027" xr:uid="{B1C91430-AD3A-4138-967B-179BF64446C0}"/>
    <cellStyle name="Percent 18" xfId="9176" xr:uid="{C1B92C10-F990-4446-9D0F-911713B4C2CB}"/>
    <cellStyle name="Percent 18 2" xfId="13028" xr:uid="{47EF7CE5-4F8C-4D54-8B24-9709A475D7A8}"/>
    <cellStyle name="Percent 19" xfId="13029" xr:uid="{743364A2-15E2-42A8-A86E-4E18ED45B77E}"/>
    <cellStyle name="Percent 2" xfId="159" xr:uid="{87B91C92-D164-4A0C-BA41-A594B7F73EED}"/>
    <cellStyle name="Percent 2 2" xfId="9177" xr:uid="{0639DB45-3B7C-46BD-8408-FF3132C0E367}"/>
    <cellStyle name="Percent 2 2 2" xfId="10914" xr:uid="{943BD01E-6BBC-42B3-9FC5-11999682CF38}"/>
    <cellStyle name="Percent 2 2 2 2" xfId="13363" xr:uid="{76799709-94A2-44B3-BC6C-EE30EA269FBB}"/>
    <cellStyle name="Percent 2 2 2 3" xfId="14029" xr:uid="{4D260552-17AA-4509-8D84-B0AB07260E85}"/>
    <cellStyle name="Percent 2 2 3" xfId="11055" xr:uid="{FFFDA463-570A-4E67-BC0C-DBE637AB21B4}"/>
    <cellStyle name="Percent 2 2 3 2" xfId="14070" xr:uid="{0E0E7DF0-5369-48F6-8E02-FA647BED34C3}"/>
    <cellStyle name="Percent 2 2 4" xfId="11314" xr:uid="{D986106E-72C2-4C7B-9B5C-ED41A4A88690}"/>
    <cellStyle name="Percent 2 3" xfId="10253" xr:uid="{A92B6BAF-C933-4C51-A0F3-231AC09D8F8D}"/>
    <cellStyle name="Percent 2 3 2" xfId="14040" xr:uid="{263CC79B-79D7-4D23-8D22-5A69FA671DF8}"/>
    <cellStyle name="Percent 2 4" xfId="12441" xr:uid="{C8556D74-BC81-4F5C-A37A-E89D77A319DC}"/>
    <cellStyle name="Percent 2 4 2" xfId="14025" xr:uid="{F9FE60C6-CF13-4756-9D06-065C102F716A}"/>
    <cellStyle name="Percent 2 5" xfId="14057" xr:uid="{886EA30F-908B-404D-8710-9E7DB9F1802D}"/>
    <cellStyle name="Percent 2 6" xfId="13771" xr:uid="{DDD9652F-BA2F-46E4-B88B-9ED0A14E8FBE}"/>
    <cellStyle name="Percent 2 7" xfId="175" xr:uid="{9B8FE6C5-3F18-482B-AFAF-7EA35FE05C89}"/>
    <cellStyle name="Percent 20" xfId="13030" xr:uid="{0EA28567-60CE-4712-99F3-45460871A418}"/>
    <cellStyle name="Percent 21" xfId="13031" xr:uid="{C2233D72-8BC8-4A95-B3D3-120CD4325BDB}"/>
    <cellStyle name="Percent 22" xfId="12456" xr:uid="{9DB03805-25BA-4625-B534-B00AE49D36B1}"/>
    <cellStyle name="Percent 23" xfId="13391" xr:uid="{3089FA4B-DE14-4892-BAA3-E37C80F59DEB}"/>
    <cellStyle name="Percent 24" xfId="13642" xr:uid="{741A443D-9648-4B0B-AD2F-C5D1F435C954}"/>
    <cellStyle name="Percent 25" xfId="13317" xr:uid="{3B4CC5D3-4D0A-4F76-8247-69F964A35B39}"/>
    <cellStyle name="Percent 26" xfId="13766" xr:uid="{9749EF5B-FBCD-4743-8F1E-ECE8A2B6EC90}"/>
    <cellStyle name="Percent 27" xfId="156" xr:uid="{59A7338E-0E28-4EDA-B493-ED7325EF61BA}"/>
    <cellStyle name="Percent 3" xfId="9178" xr:uid="{93C63355-98DE-4C61-AADF-225AFE6DFE58}"/>
    <cellStyle name="Percent 3 2" xfId="9179" xr:uid="{199B74DF-B9AE-45E6-91E7-8D6FF75CBFB7}"/>
    <cellStyle name="Percent 3 2 2" xfId="13032" xr:uid="{7C83CAA1-AE67-4F0F-9533-71288B2D8A52}"/>
    <cellStyle name="Percent 3 2 3" xfId="14083" xr:uid="{76E80748-CE19-43DE-8B63-9C656F260E41}"/>
    <cellStyle name="Percent 3 3" xfId="10915" xr:uid="{0C2571C5-5DDD-4579-9359-43B7C10E43AD}"/>
    <cellStyle name="Percent 3 3 2" xfId="13364" xr:uid="{D490730A-094E-46A3-BF8F-9F4F6EC8A67A}"/>
    <cellStyle name="Percent 3 4" xfId="11056" xr:uid="{DF36004D-2D33-438E-BCA6-D1BAEA33B413}"/>
    <cellStyle name="Percent 3 5" xfId="11315" xr:uid="{106A5A00-6961-4E79-8F88-E4EFE7C6A798}"/>
    <cellStyle name="Percent 3 6" xfId="12491" xr:uid="{A2DC2BAB-1539-4D3A-8CA5-7B72F9B3F503}"/>
    <cellStyle name="Percent 4" xfId="9180" xr:uid="{9EE5BEE7-84A5-4943-8791-7FC31C620918}"/>
    <cellStyle name="Percent 4 2" xfId="10916" xr:uid="{D98C5E02-6F1F-42F2-8AF3-7C25F588EF51}"/>
    <cellStyle name="Percent 4 2 2" xfId="13035" xr:uid="{FA7EBCDF-CA72-4CB9-A2A7-74E89564E453}"/>
    <cellStyle name="Percent 4 2 2 2" xfId="13036" xr:uid="{3BC3F75A-EC06-46E9-97E9-7EB7AFBFC137}"/>
    <cellStyle name="Percent 4 2 3" xfId="13037" xr:uid="{0D6EB7C5-0DEF-47C6-A8AB-DDABC5AF4F52}"/>
    <cellStyle name="Percent 4 2 4" xfId="13034" xr:uid="{EA33924C-17CA-43F8-B156-4E126897D783}"/>
    <cellStyle name="Percent 4 2 5" xfId="13888" xr:uid="{F32C2547-8E68-416F-8B03-D2444FCF16C2}"/>
    <cellStyle name="Percent 4 3" xfId="11316" xr:uid="{5F3D19B9-9352-46B5-A85F-434637F7C5E7}"/>
    <cellStyle name="Percent 4 3 2" xfId="13039" xr:uid="{7522F764-4967-4140-981E-9E8346A93129}"/>
    <cellStyle name="Percent 4 3 3" xfId="13038" xr:uid="{D71BFAB2-501C-48AF-A318-B4F3AC798E86}"/>
    <cellStyle name="Percent 4 4" xfId="13040" xr:uid="{4DAAD01F-EFC0-4002-AF55-0262F64D9FB8}"/>
    <cellStyle name="Percent 4 5" xfId="13365" xr:uid="{53478B4B-AAC6-4125-8883-049CC890E0DD}"/>
    <cellStyle name="Percent 4 6" xfId="13033" xr:uid="{EEC1FFFF-8045-4FA6-8666-F4F6540810D2}"/>
    <cellStyle name="Percent 5" xfId="9181" xr:uid="{F9C667A7-AC1B-4A30-96CC-48CFDB10864F}"/>
    <cellStyle name="Percent 5 2" xfId="10917" xr:uid="{D81F9FEA-B4A6-4E88-B8FC-FD61E9CC9DF8}"/>
    <cellStyle name="Percent 5 2 2" xfId="13043" xr:uid="{26409283-5281-4ACF-BCC9-3F92AA1A361C}"/>
    <cellStyle name="Percent 5 2 2 2" xfId="13044" xr:uid="{6A8D06E9-F7D6-42AF-8EC1-5B549A702EA5}"/>
    <cellStyle name="Percent 5 2 3" xfId="13045" xr:uid="{5C4F4C26-11C3-4B1B-92C3-8AF1DA40BDC7}"/>
    <cellStyle name="Percent 5 2 4" xfId="13042" xr:uid="{B669659C-74BE-4FDB-83EE-115F9F0DB8A1}"/>
    <cellStyle name="Percent 5 3" xfId="11317" xr:uid="{E709B4E3-AD48-4839-B4C1-B610258100A7}"/>
    <cellStyle name="Percent 5 3 2" xfId="13047" xr:uid="{3840B92D-5732-49DE-B3A2-BE4F2F62AB32}"/>
    <cellStyle name="Percent 5 3 3" xfId="13046" xr:uid="{64948BD7-7AF3-494D-BCDE-47815CAB8F5A}"/>
    <cellStyle name="Percent 5 4" xfId="13048" xr:uid="{907F95F0-8495-44E2-8F2E-B320ECB81D51}"/>
    <cellStyle name="Percent 5 5" xfId="13366" xr:uid="{663FC1F7-3815-4DBD-AC3F-91753A8762BF}"/>
    <cellStyle name="Percent 5 6" xfId="13041" xr:uid="{032A667F-8A8D-4B42-9882-4FA7DF2E903E}"/>
    <cellStyle name="Percent 6" xfId="10918" xr:uid="{DE99E11A-A31E-4E34-AA40-FA473454CC1C}"/>
    <cellStyle name="Percent 6 2" xfId="13050" xr:uid="{AE4D0BEC-A87C-4EE2-BCB7-4EBC8A488F3E}"/>
    <cellStyle name="Percent 6 2 2" xfId="13051" xr:uid="{51064B5C-4FCE-450B-A8E1-3C1ACC5587E1}"/>
    <cellStyle name="Percent 6 2 2 2" xfId="13052" xr:uid="{E8C8A77D-C4C3-401F-8356-966194115CC7}"/>
    <cellStyle name="Percent 6 2 3" xfId="13053" xr:uid="{F40D2F3C-F85E-4F71-8417-B1B1C1E5E377}"/>
    <cellStyle name="Percent 6 3" xfId="13054" xr:uid="{ECDD446E-9985-466E-870C-7C445A512856}"/>
    <cellStyle name="Percent 6 3 2" xfId="13055" xr:uid="{DA73C218-6D2D-4BC8-89F9-F4883859990A}"/>
    <cellStyle name="Percent 6 4" xfId="13056" xr:uid="{E3F17677-9454-475B-93B2-47F58112E75D}"/>
    <cellStyle name="Percent 6 5" xfId="13049" xr:uid="{41D2EF0B-E7F4-42AB-854A-7BBA3550861D}"/>
    <cellStyle name="Percent 7" xfId="11008" xr:uid="{F6ECDF68-1486-4D2B-B363-9EEDD65ACD2E}"/>
    <cellStyle name="Percent 7 2" xfId="13058" xr:uid="{658EC8DB-1E9D-4830-8D14-9AF5DC48FBF4}"/>
    <cellStyle name="Percent 7 2 2" xfId="13059" xr:uid="{5453A259-CA3F-4EDE-9C9D-1F0FF50180EA}"/>
    <cellStyle name="Percent 7 2 2 2" xfId="13060" xr:uid="{DECA9982-4545-4DA0-A662-68B0072F6556}"/>
    <cellStyle name="Percent 7 2 3" xfId="13061" xr:uid="{63672A5F-BBDE-45C9-9F1A-6D4AA11A371A}"/>
    <cellStyle name="Percent 7 3" xfId="13062" xr:uid="{80734338-8A9B-49FB-B5E0-F879AEA7F31B}"/>
    <cellStyle name="Percent 7 3 2" xfId="13063" xr:uid="{5D9F4B07-7B7E-4758-9DF9-EEA211679458}"/>
    <cellStyle name="Percent 7 4" xfId="13064" xr:uid="{C95DB5A0-AEA4-4742-AD57-A38D2AA8AD4D}"/>
    <cellStyle name="Percent 7 5" xfId="13057" xr:uid="{3233835A-97FE-434F-88C9-AC8C882AAA40}"/>
    <cellStyle name="Percent 7 6" xfId="14056" xr:uid="{E526FB43-9CA1-42C9-AF8C-61F319D76A48}"/>
    <cellStyle name="Percent 8" xfId="11100" xr:uid="{A363BC84-35DA-4114-B197-CB8BE65C61D0}"/>
    <cellStyle name="Percent 8 2" xfId="11551" xr:uid="{4150C9CD-BC18-430B-B63B-E0746B3625F0}"/>
    <cellStyle name="Percent 8 2 2" xfId="13067" xr:uid="{389B30C2-C6A6-4185-9C9D-8E10A49CF1B7}"/>
    <cellStyle name="Percent 8 2 2 2" xfId="13068" xr:uid="{9E2A9E67-31E9-403E-A61C-2A2FAD6E812B}"/>
    <cellStyle name="Percent 8 2 3" xfId="13069" xr:uid="{DEE07FA4-BE78-4B67-B422-A0EAB6C746BE}"/>
    <cellStyle name="Percent 8 2 4" xfId="13066" xr:uid="{96CF0C1E-B9DE-4724-ADF1-AAE58B284A5E}"/>
    <cellStyle name="Percent 8 3" xfId="13070" xr:uid="{572DCBEE-943B-4C95-AA0F-3D8731343ACA}"/>
    <cellStyle name="Percent 8 3 2" xfId="13071" xr:uid="{B31E9E02-4BEC-4144-8273-41C7AD3B5555}"/>
    <cellStyle name="Percent 8 4" xfId="13072" xr:uid="{78ED0F7D-0E17-488B-9F04-6BFDD5880DC7}"/>
    <cellStyle name="Percent 8 5" xfId="13065" xr:uid="{6BC7351E-E9B4-42BD-8FE0-0C7E7608A91A}"/>
    <cellStyle name="Percent 9" xfId="11107" xr:uid="{92141604-2D1A-492D-A8BB-9DCACB90F9BF}"/>
    <cellStyle name="Percent 9 2" xfId="13074" xr:uid="{D3EF4819-1AFF-4B64-97E2-1B05E5A27A44}"/>
    <cellStyle name="Percent 9 2 2" xfId="13075" xr:uid="{696D3615-5F25-403B-96B2-B5C98E759C54}"/>
    <cellStyle name="Percent 9 2 2 2" xfId="13076" xr:uid="{8FEF120A-EDCB-48CA-A6E5-3F0FCC01849B}"/>
    <cellStyle name="Percent 9 2 3" xfId="13077" xr:uid="{A7DE9AF7-8A38-4F75-B9A1-E1AD8BCC913A}"/>
    <cellStyle name="Percent 9 3" xfId="13078" xr:uid="{13C49419-4CED-47B9-98D7-B8460B0EAE94}"/>
    <cellStyle name="Percent 9 3 2" xfId="13079" xr:uid="{87087D36-575B-4179-B175-A984BCD725B2}"/>
    <cellStyle name="Percent 9 4" xfId="13080" xr:uid="{B9C5A0A6-2A5D-4733-8B37-14E28C176276}"/>
    <cellStyle name="Percent 9 5" xfId="13073" xr:uid="{CAFF69E0-31F8-4A34-9925-2441FABA9D39}"/>
    <cellStyle name="PrePop Currency (0)" xfId="13081" xr:uid="{38027DEF-FCFA-4A84-B740-C67699D26307}"/>
    <cellStyle name="PrePop Currency (2)" xfId="13082" xr:uid="{424C77CC-79F0-43CB-98F1-7C9CC4FBE36E}"/>
    <cellStyle name="PrePop Units (0)" xfId="13083" xr:uid="{AAC7FF9B-BBCC-43E6-93A0-A49195EB9915}"/>
    <cellStyle name="PrePop Units (1)" xfId="13084" xr:uid="{0827A547-5E8F-4F93-8531-9476571A173B}"/>
    <cellStyle name="PrePop Units (2)" xfId="13085" xr:uid="{444A6896-A677-4339-AE27-0BEC2C29E5D6}"/>
    <cellStyle name="Q" xfId="73" xr:uid="{00000000-0005-0000-0000-000049000000}"/>
    <cellStyle name="Q 2" xfId="147" xr:uid="{BE6A55D5-FFFE-4495-BA12-4B421E56BA90}"/>
    <cellStyle name="Q_Depre" xfId="74" xr:uid="{00000000-0005-0000-0000-00004A000000}"/>
    <cellStyle name="Q_Depre 2" xfId="148" xr:uid="{2BE657FF-A02A-4E87-9829-D3D9C681BA2E}"/>
    <cellStyle name="Quantity" xfId="75" xr:uid="{00000000-0005-0000-0000-00004B000000}"/>
    <cellStyle name="Quantity 2" xfId="149" xr:uid="{2F70C33F-C447-4F9A-B545-68382E447E04}"/>
    <cellStyle name="section head" xfId="13086" xr:uid="{C196C31C-5350-4C97-A935-F678039B8C24}"/>
    <cellStyle name="small border line" xfId="76" xr:uid="{00000000-0005-0000-0000-00004C000000}"/>
    <cellStyle name="Standard_calc_sheet NS" xfId="9182" xr:uid="{E09C3D7C-C3CC-4C7A-A38E-48EA3412CBC5}"/>
    <cellStyle name="Style 1" xfId="9183" xr:uid="{2F79C917-8E6D-43C4-8693-352011DE0D66}"/>
    <cellStyle name="Style 1 10" xfId="9184" xr:uid="{7D928DE8-25E5-457F-8F2D-70FC5A7D1E5B}"/>
    <cellStyle name="Style 1 10 2" xfId="9185" xr:uid="{1896C5CB-1E28-41B6-A31C-EDB868A86ACE}"/>
    <cellStyle name="Style 1 2" xfId="9186" xr:uid="{4810568E-A154-4D3F-82C6-81F646804628}"/>
    <cellStyle name="Style 1 2 2" xfId="9187" xr:uid="{FF8A4EDA-8E4D-45DA-991E-6AE726BEAC94}"/>
    <cellStyle name="Style 1 3" xfId="9188" xr:uid="{A0E7B5DC-D8C0-4564-A2CA-9E81A336858B}"/>
    <cellStyle name="Style 1 3 2" xfId="9189" xr:uid="{D347DD5C-6103-4BFC-94AB-051FA1163066}"/>
    <cellStyle name="Style 1 4" xfId="9190" xr:uid="{C6BDBE65-1733-4427-83AE-B217B209540D}"/>
    <cellStyle name="Style 1 4 2" xfId="9191" xr:uid="{956070E2-8080-4077-A195-99F8B3358D66}"/>
    <cellStyle name="Style 1 4 2 2" xfId="9192" xr:uid="{21693ABF-1C22-42CC-813D-4AEE3F188589}"/>
    <cellStyle name="Style 1 4 3" xfId="9193" xr:uid="{EAD8231D-A8A6-4628-BC3A-8B457DCC23E8}"/>
    <cellStyle name="Style 1 5" xfId="9194" xr:uid="{1FD5CB54-74C6-41AA-B7C2-4118162829B9}"/>
    <cellStyle name="Style 1 5 2" xfId="9195" xr:uid="{480F619B-8DCB-45B7-8ADE-9C51A8DB89C4}"/>
    <cellStyle name="Style 1 5 2 2" xfId="9196" xr:uid="{04C76AB5-73CA-4FE9-BF6E-76993EFA686D}"/>
    <cellStyle name="Style 1 5 3" xfId="9197" xr:uid="{1DD89124-0A53-4285-B93E-DE9CF6571C57}"/>
    <cellStyle name="Style 1 6" xfId="9198" xr:uid="{547562E8-01DD-40C3-8C0B-D58891548BDB}"/>
    <cellStyle name="Style 1 6 2" xfId="9199" xr:uid="{C10B87B8-D294-48F6-9292-075FF75A6396}"/>
    <cellStyle name="Style 1 7" xfId="9200" xr:uid="{BF198FB1-BB08-406D-8344-D747D30855DE}"/>
    <cellStyle name="Style 1 7 2" xfId="9201" xr:uid="{3988D651-7E92-4934-A85F-A8D5A0BF37AA}"/>
    <cellStyle name="Style 1 8" xfId="9202" xr:uid="{B80F0CBC-DFE1-4208-939E-E3740EBF4509}"/>
    <cellStyle name="Style 1 8 2" xfId="9203" xr:uid="{555EE10B-15DC-4B8B-9344-0C214482F2E0}"/>
    <cellStyle name="Style 1 9" xfId="9204" xr:uid="{570A3C54-5E12-422F-97FB-FF2184059C14}"/>
    <cellStyle name="Style 1 9 2" xfId="9205" xr:uid="{9B50529F-0B8D-4B9E-8525-F224C1A11C11}"/>
    <cellStyle name="Text Indent A" xfId="13087" xr:uid="{02A0649B-0C7E-43DB-9BD8-11FEBE62D19D}"/>
    <cellStyle name="Text Indent B" xfId="13088" xr:uid="{CC0188ED-4A7D-4F59-AF06-857C7A41D9B9}"/>
    <cellStyle name="Text Indent C" xfId="13089" xr:uid="{72600CC8-59BD-4B54-9AD4-8C2BD705A6CC}"/>
    <cellStyle name="Title 10" xfId="9206" xr:uid="{8F81740A-A9C8-475C-844C-5EA1BACBC933}"/>
    <cellStyle name="Title 10 2" xfId="9207" xr:uid="{CD8747FF-52F5-45B8-8195-AF124FDEE08E}"/>
    <cellStyle name="Title 10 3" xfId="9208" xr:uid="{4E8BAC4A-DE8C-462F-BA76-795013B976FB}"/>
    <cellStyle name="Title 11" xfId="9209" xr:uid="{A20D4E3B-ABD1-4881-AAD3-46D415057470}"/>
    <cellStyle name="Title 11 2" xfId="9210" xr:uid="{2DE5BED7-707A-4958-A365-10DF82D16522}"/>
    <cellStyle name="Title 11 3" xfId="9211" xr:uid="{E80F8292-0A04-4801-B4A2-4626B76F88D7}"/>
    <cellStyle name="Title 12" xfId="9212" xr:uid="{0C7A1458-98E1-4D46-A3AC-E35AFB44AB64}"/>
    <cellStyle name="Title 12 2" xfId="9213" xr:uid="{26725B64-E4CB-4B3F-8AF1-64182E4C2A05}"/>
    <cellStyle name="Title 13" xfId="9214" xr:uid="{B3E6E016-324F-4255-A46C-7CF0DB6FC87F}"/>
    <cellStyle name="Title 13 2" xfId="9215" xr:uid="{0CC4A176-749E-4CA4-BF50-E498A176714F}"/>
    <cellStyle name="Title 2" xfId="9216" xr:uid="{EE3C75DE-FF0D-4B7C-8A28-FECF083DBA48}"/>
    <cellStyle name="Title 2 10" xfId="9217" xr:uid="{BF06FD72-42AD-44BB-AF5B-1BB23A628315}"/>
    <cellStyle name="Title 2 10 2" xfId="9218" xr:uid="{43111F50-ECF3-457A-9C0A-B462D0628434}"/>
    <cellStyle name="Title 2 11" xfId="9219" xr:uid="{BAB81112-850C-401B-9D49-CA6CABA4DC54}"/>
    <cellStyle name="Title 2 11 2" xfId="9220" xr:uid="{09D3CAB7-5683-44F0-8FF5-08A08092E34D}"/>
    <cellStyle name="Title 2 12" xfId="9221" xr:uid="{FF159F7A-E5D3-44ED-B4EB-BD09AF718679}"/>
    <cellStyle name="Title 2 12 2" xfId="9222" xr:uid="{58EF65B5-AF34-4575-992F-4D6E207A72BC}"/>
    <cellStyle name="Title 2 13" xfId="9223" xr:uid="{21F47DD1-72D0-42F5-8EB5-F4F46CB5331A}"/>
    <cellStyle name="Title 2 13 2" xfId="9224" xr:uid="{D718EC09-52A7-4544-ABEA-3215F9F1673F}"/>
    <cellStyle name="Title 2 14" xfId="9225" xr:uid="{E1762561-5583-445A-A2B7-980D0FCA45B8}"/>
    <cellStyle name="Title 2 14 2" xfId="9226" xr:uid="{D2F7782D-EF95-4994-8BD3-AF8C6997F5ED}"/>
    <cellStyle name="Title 2 15" xfId="9227" xr:uid="{715F9B51-FC5D-4517-9F32-F8A82F33827F}"/>
    <cellStyle name="Title 2 15 2" xfId="9228" xr:uid="{6F9B3183-0B73-414C-8C93-D85275DD3615}"/>
    <cellStyle name="Title 2 16" xfId="10919" xr:uid="{BA7C8F41-F623-41C8-8222-4D860C8DE07A}"/>
    <cellStyle name="Title 2 2" xfId="9229" xr:uid="{D65E5407-EAF2-4ABB-9FC9-FBA62F85EAA9}"/>
    <cellStyle name="Title 2 2 2" xfId="9230" xr:uid="{681193B4-93CB-4B32-9E25-21182A7A4DF8}"/>
    <cellStyle name="Title 2 2 2 2" xfId="9231" xr:uid="{8D770D75-161F-421D-A09C-2E57B4EB10CF}"/>
    <cellStyle name="Title 2 3" xfId="9232" xr:uid="{ECA88144-7D56-4DCC-9719-C2FEB56F23C1}"/>
    <cellStyle name="Title 2 3 2" xfId="9233" xr:uid="{9786DA1C-2D63-4E5D-8F14-E62516AD5CD6}"/>
    <cellStyle name="Title 2 3 2 2" xfId="9234" xr:uid="{A9968E29-FA93-4F73-8739-488F2EF0BEF5}"/>
    <cellStyle name="Title 2 4" xfId="9235" xr:uid="{88DDDB03-F0E6-4117-BBF6-3619CC9008EF}"/>
    <cellStyle name="Title 2 4 2" xfId="9236" xr:uid="{F4DBEBC2-C7B5-4193-B390-299B70CEB349}"/>
    <cellStyle name="Title 2 4 2 2" xfId="9237" xr:uid="{52A5E727-4738-451A-AD1C-24C0D45A3E81}"/>
    <cellStyle name="Title 2 5" xfId="9238" xr:uid="{8E402C21-EF07-4DCC-BA23-0E59E5AC372F}"/>
    <cellStyle name="Title 2 5 2" xfId="9239" xr:uid="{67302149-AC5C-426B-BBF5-152B2746F53C}"/>
    <cellStyle name="Title 2 5 2 2" xfId="9240" xr:uid="{4810BE01-7FB3-43CD-85E8-DBFB27E98575}"/>
    <cellStyle name="Title 2 6" xfId="9241" xr:uid="{BE974CA7-1CA2-4CDB-BC69-35ED5AAF79FD}"/>
    <cellStyle name="Title 2 6 2" xfId="9242" xr:uid="{EE90C2F3-4150-4BAA-B1B2-BB115B651980}"/>
    <cellStyle name="Title 2 7" xfId="9243" xr:uid="{97F5FC8B-477A-42D8-A06F-9A5EF4E4179C}"/>
    <cellStyle name="Title 2 7 2" xfId="9244" xr:uid="{12BE7B58-E4F4-4AEF-ADFB-7175EE70B2B7}"/>
    <cellStyle name="Title 2 8" xfId="9245" xr:uid="{1BF67D0B-C02C-43AF-9EDA-F85A9CAA0741}"/>
    <cellStyle name="Title 2 8 2" xfId="9246" xr:uid="{2CC66442-FBB6-435C-A1BB-7D6FEAFFB335}"/>
    <cellStyle name="Title 2 9" xfId="9247" xr:uid="{266D17AE-E111-4E44-BA98-088B3C8D67D0}"/>
    <cellStyle name="Title 2 9 2" xfId="9248" xr:uid="{137CF407-AC98-4C57-B98E-CA9983B6FCC9}"/>
    <cellStyle name="Title 2 9 2 2" xfId="9249" xr:uid="{88F2760C-8DE0-4BE9-A5C2-EE1E18326856}"/>
    <cellStyle name="Title 2 9 3" xfId="9250" xr:uid="{D4FB3C81-3861-4AA5-A325-4247A1C23160}"/>
    <cellStyle name="Title 2 9 3 2" xfId="9251" xr:uid="{9B1F0CE1-B7B4-4BE5-85D4-7773B45BD87F}"/>
    <cellStyle name="Title 2 9 4" xfId="9252" xr:uid="{E142EAF2-ED75-47C5-A477-5262C2B91771}"/>
    <cellStyle name="Title 2 9 4 2" xfId="9253" xr:uid="{B3726C8B-CD59-4DC3-B811-E1792F372D86}"/>
    <cellStyle name="Title 2 9 5" xfId="9254" xr:uid="{4FE1A075-05A5-4D6C-A0A0-FF51F32DE9B9}"/>
    <cellStyle name="Title 2 9 5 2" xfId="9255" xr:uid="{031F3201-344B-42AB-8BB4-AD1EF7971942}"/>
    <cellStyle name="Title 2 9 6" xfId="9256" xr:uid="{F9B8D70F-83F6-4AB4-A8D8-7CE293530251}"/>
    <cellStyle name="Title 3" xfId="9257" xr:uid="{D9D802AE-841A-4094-AFD9-EE5CFB6937D8}"/>
    <cellStyle name="Title 3 2" xfId="9258" xr:uid="{1AF4F73A-F59C-462C-AC88-1B88EE7D83CC}"/>
    <cellStyle name="Title 3 3" xfId="9259" xr:uid="{B229074B-91AF-49C8-AE89-FA8474135982}"/>
    <cellStyle name="Title 3 4" xfId="9260" xr:uid="{B61A5458-0747-42AE-B635-2D0742C50FA0}"/>
    <cellStyle name="Title 3 5" xfId="9261" xr:uid="{42257E3D-B66A-454F-9ECD-AC933C9A37A4}"/>
    <cellStyle name="Title 4" xfId="9262" xr:uid="{727BFE9E-55A8-4DF5-B809-8C596D666ADC}"/>
    <cellStyle name="Title 4 2" xfId="9263" xr:uid="{89C86187-D7F1-48B0-9614-26F18722ECE5}"/>
    <cellStyle name="Title 4 3" xfId="9264" xr:uid="{5F249D2E-1248-4777-8E2F-DC5AB17506B4}"/>
    <cellStyle name="Title 4 4" xfId="9265" xr:uid="{70D8525B-D263-4117-9389-498B26DB0C1A}"/>
    <cellStyle name="Title 4 5" xfId="9266" xr:uid="{D28B6CE5-2D9A-49A4-A1F0-DBDDD83CEB9B}"/>
    <cellStyle name="Title 5" xfId="9267" xr:uid="{EEE16419-C065-47FC-A15B-8D89C2DA88AA}"/>
    <cellStyle name="Title 5 2" xfId="9268" xr:uid="{CA79B8F6-5CD2-40C4-9048-8B59550671EE}"/>
    <cellStyle name="Title 5 3" xfId="9269" xr:uid="{6DD6DDC0-0163-4C5E-AA0D-97E1AE3EA37C}"/>
    <cellStyle name="Title 5 4" xfId="9270" xr:uid="{A6C5688A-43D7-4AD8-8638-6EB7FB9B5383}"/>
    <cellStyle name="Title 5 5" xfId="9271" xr:uid="{36229564-DB5F-447F-A0DB-A72F620B2C4D}"/>
    <cellStyle name="Title 6" xfId="9272" xr:uid="{3A167A5B-BC4B-4D0F-B2C1-A331CD6ADDF7}"/>
    <cellStyle name="Title 6 2" xfId="9273" xr:uid="{D3A9E674-AA9D-42CD-9B38-92C299802B6C}"/>
    <cellStyle name="Title 6 3" xfId="9274" xr:uid="{A49306C8-F63D-4C58-929B-858E18C81EEB}"/>
    <cellStyle name="Title 6 4" xfId="9275" xr:uid="{C5E6E7CD-BD34-4E8A-927D-7FA428782C56}"/>
    <cellStyle name="Title 6 5" xfId="9276" xr:uid="{7E08550D-6293-47CD-B74D-BB39512A864B}"/>
    <cellStyle name="Title 7" xfId="9277" xr:uid="{BA2DFC85-835D-420C-9804-86F50F62BEA6}"/>
    <cellStyle name="Title 7 2" xfId="9278" xr:uid="{7442362C-C713-4290-AC72-976EE7139E9A}"/>
    <cellStyle name="Title 7 2 2" xfId="9279" xr:uid="{5A145B58-EC65-40D9-977F-2CAD5D9C484E}"/>
    <cellStyle name="Title 8" xfId="9280" xr:uid="{4AF1E479-9889-48FF-B78C-9BE0DCE7E3D5}"/>
    <cellStyle name="Title 9" xfId="9281" xr:uid="{C8D6B225-F788-458D-BC56-EA48B30FDA7A}"/>
    <cellStyle name="Title 9 2" xfId="9282" xr:uid="{00A82488-05CF-4A11-A302-E256D50856D4}"/>
    <cellStyle name="Title 9 3" xfId="9283" xr:uid="{C113B823-808C-4E09-94D2-A888D63F510B}"/>
    <cellStyle name="Total 10" xfId="9284" xr:uid="{1C18D7EE-1AF3-4CB5-8E3B-40765BA98D86}"/>
    <cellStyle name="Total 10 2" xfId="9285" xr:uid="{7B04D04C-0E2E-4678-A2E1-936AADBDC38D}"/>
    <cellStyle name="Total 10 3" xfId="9286" xr:uid="{14BB6562-205B-45A5-BAE1-3DEF36E219D2}"/>
    <cellStyle name="Total 11" xfId="9287" xr:uid="{F746AFF8-CFC5-4626-9161-1CED0B7E2ACD}"/>
    <cellStyle name="Total 11 2" xfId="9288" xr:uid="{9C24F12A-0C49-4C2B-A9FA-31CD69DC86F6}"/>
    <cellStyle name="Total 11 3" xfId="9289" xr:uid="{B60EDD51-D396-4FBC-859D-61EF188D8D2A}"/>
    <cellStyle name="Total 12" xfId="9290" xr:uid="{575E03C6-1BF3-43A9-A3C8-5905610690EB}"/>
    <cellStyle name="Total 12 2" xfId="9291" xr:uid="{DEC4EAAA-6216-4B00-B331-B7958FE82551}"/>
    <cellStyle name="Total 13" xfId="9292" xr:uid="{A5A371F2-EF04-405B-BD4E-D35BF148E17F}"/>
    <cellStyle name="Total 13 2" xfId="9293" xr:uid="{FEEA567E-256B-428B-AF98-BBEC9677D676}"/>
    <cellStyle name="Total 2" xfId="9294" xr:uid="{64A477A5-B2F9-4956-B6E0-BD4EA505D791}"/>
    <cellStyle name="Total 2 10" xfId="9295" xr:uid="{9FF53010-A22E-4CB3-A0F6-2DCE3562181E}"/>
    <cellStyle name="Total 2 10 2" xfId="9296" xr:uid="{5C122F02-C774-4889-8AEF-A4AFFE522DE7}"/>
    <cellStyle name="Total 2 11" xfId="9297" xr:uid="{2462638B-3CCF-42CA-B259-65AD69BE4BAB}"/>
    <cellStyle name="Total 2 11 2" xfId="9298" xr:uid="{662EEB67-5247-463C-84CD-0A021BC9509D}"/>
    <cellStyle name="Total 2 12" xfId="9299" xr:uid="{6A474C47-FA80-40CB-AF41-1A02A997C476}"/>
    <cellStyle name="Total 2 12 2" xfId="9300" xr:uid="{65D43CEA-E07D-4237-B9A8-BFD72BD92144}"/>
    <cellStyle name="Total 2 13" xfId="9301" xr:uid="{FF1AC403-CC3F-4904-A2B3-CF700F3EFCCF}"/>
    <cellStyle name="Total 2 13 2" xfId="9302" xr:uid="{69A074BD-56CF-4C47-931A-A789BA6631C7}"/>
    <cellStyle name="Total 2 14" xfId="9303" xr:uid="{1508048F-482A-4DD4-87CE-7B0C226D7464}"/>
    <cellStyle name="Total 2 14 2" xfId="9304" xr:uid="{050DDD1F-5311-49E1-92C9-2881F390F9C8}"/>
    <cellStyle name="Total 2 15" xfId="9305" xr:uid="{76866AE3-51B4-4FCC-BD6A-1786E90D0DB9}"/>
    <cellStyle name="Total 2 15 2" xfId="9306" xr:uid="{86803072-D802-4AB7-9071-542E313BA7FC}"/>
    <cellStyle name="Total 2 16" xfId="10920" xr:uid="{5158292D-94DF-4C17-88D5-E43C3C2E91A8}"/>
    <cellStyle name="Total 2 17" xfId="13090" xr:uid="{C913E3E2-5A22-494E-9998-B90C0286CCF5}"/>
    <cellStyle name="Total 2 18" xfId="13492" xr:uid="{E18A1B23-5978-4BA6-AB4E-72702CF97DFE}"/>
    <cellStyle name="Total 2 19" xfId="13634" xr:uid="{10D289F7-9CD3-40A7-AA26-BE90CB957E4B}"/>
    <cellStyle name="Total 2 2" xfId="9307" xr:uid="{2D5F5602-63CD-4B06-BB5A-9B15DAA53163}"/>
    <cellStyle name="Total 2 2 2" xfId="9308" xr:uid="{1EA5DE56-83AD-42FC-96EE-4716A3F63470}"/>
    <cellStyle name="Total 2 2 2 2" xfId="9309" xr:uid="{25543281-B1BB-4C14-9AE5-5C7ACE2D2BB6}"/>
    <cellStyle name="Total 2 2 2 2 2" xfId="13367" xr:uid="{AAE99703-82C0-44DE-8197-46EAEA62A951}"/>
    <cellStyle name="Total 2 2 2 2 2 2" xfId="13301" xr:uid="{7B530A31-3BCD-4F8D-974C-26605E311207}"/>
    <cellStyle name="Total 2 2 2 2 2 3" xfId="13735" xr:uid="{A03593FA-D3FB-4A4E-929D-8CD367F51A0A}"/>
    <cellStyle name="Total 2 2 2 2 3" xfId="13182" xr:uid="{5DE80307-78FC-4A97-A8E3-BD085CE9D445}"/>
    <cellStyle name="Total 2 2 2 2 4" xfId="13417" xr:uid="{D87AF438-95FB-4B29-B40E-F3585548C409}"/>
    <cellStyle name="Total 2 2 2 2 5" xfId="13581" xr:uid="{E5949F13-42A9-4317-849C-D945589E698A}"/>
    <cellStyle name="Total 2 2 2 3" xfId="13368" xr:uid="{89462F35-5834-4CAB-BC5F-5856968D9444}"/>
    <cellStyle name="Total 2 2 2 3 2" xfId="12452" xr:uid="{C3AC9AB4-C251-4B45-A9A9-998A93EFF4E6}"/>
    <cellStyle name="Total 2 2 2 3 3" xfId="13736" xr:uid="{8C8F51C0-8021-47AE-A19A-034884B058DE}"/>
    <cellStyle name="Total 2 2 2 4" xfId="13127" xr:uid="{3C216F26-22BE-46FF-B9DB-B2F7A0BE508E}"/>
    <cellStyle name="Total 2 2 2 5" xfId="13466" xr:uid="{F1DFCF1E-FDBA-4C80-930E-5FB2E5FD8227}"/>
    <cellStyle name="Total 2 2 2 6" xfId="13406" xr:uid="{0CE05846-6041-402D-9DB6-8D54DEE43613}"/>
    <cellStyle name="Total 2 2 3" xfId="13154" xr:uid="{333707A9-0E4F-4760-A741-0DAC8F0B5891}"/>
    <cellStyle name="Total 2 2 3 2" xfId="13369" xr:uid="{E9675C1C-6F1B-4876-92E7-EDD9ED6D6C66}"/>
    <cellStyle name="Total 2 2 3 2 2" xfId="12916" xr:uid="{E6763A73-1104-4E9D-BE9B-2BBFC6ED5E72}"/>
    <cellStyle name="Total 2 2 3 2 3" xfId="13737" xr:uid="{E1351D7D-5E2B-489A-9DD4-130B94E1CF93}"/>
    <cellStyle name="Total 2 2 3 3" xfId="13616" xr:uid="{E4CFF8B6-21B5-447A-BA79-D903428F0CB4}"/>
    <cellStyle name="Total 2 2 3 4" xfId="13639" xr:uid="{2EC5BF2E-DC2B-4EFF-8AD4-71CAE6D52E1A}"/>
    <cellStyle name="Total 2 2 4" xfId="13370" xr:uid="{AE4A1CC0-5A24-48A2-AC70-30CC0763E178}"/>
    <cellStyle name="Total 2 2 4 2" xfId="12487" xr:uid="{378061C3-B109-4D83-B2FE-6D7BF8426790}"/>
    <cellStyle name="Total 2 2 4 3" xfId="13738" xr:uid="{60E3CB06-F295-4AD4-AB43-F3E17F1CC1E3}"/>
    <cellStyle name="Total 2 2 5" xfId="13091" xr:uid="{D19594CE-E152-41D9-9073-0255E4C26465}"/>
    <cellStyle name="Total 2 2 6" xfId="13491" xr:uid="{7E2491A3-88FC-4F3F-B038-B07732ED6319}"/>
    <cellStyle name="Total 2 2 7" xfId="13635" xr:uid="{0322EB56-8971-4BC4-ABE8-F576EEF07193}"/>
    <cellStyle name="Total 2 3" xfId="9310" xr:uid="{D3006AD0-BAB8-483E-8F96-DB908BC3C576}"/>
    <cellStyle name="Total 2 3 2" xfId="9311" xr:uid="{5AA0EF7B-FCC0-4B53-9A99-97AE1D97862C}"/>
    <cellStyle name="Total 2 3 2 2" xfId="9312" xr:uid="{6F9E6496-B393-4D77-BB2A-4163A5898591}"/>
    <cellStyle name="Total 2 3 2 2 2" xfId="13371" xr:uid="{5F7E5C9D-8809-44B8-A44C-A83375CCA63E}"/>
    <cellStyle name="Total 2 3 2 2 2 2" xfId="13304" xr:uid="{5346CDBA-0C5D-4FC5-B5DF-91B41F59A454}"/>
    <cellStyle name="Total 2 3 2 2 2 3" xfId="13739" xr:uid="{256E273C-5795-4C5B-8BCF-963F93325ACF}"/>
    <cellStyle name="Total 2 3 2 2 3" xfId="13183" xr:uid="{75404B5A-686C-418D-8A85-3BC953BF9365}"/>
    <cellStyle name="Total 2 3 2 2 4" xfId="13416" xr:uid="{118EE334-B26D-42CC-9DB9-7FF7910047D1}"/>
    <cellStyle name="Total 2 3 2 2 5" xfId="13582" xr:uid="{307DA7E5-874D-42F2-A04F-A0DC9CCEAE6D}"/>
    <cellStyle name="Total 2 3 2 3" xfId="13372" xr:uid="{E07E71D3-5085-475C-BBFE-E33F3BB1C56E}"/>
    <cellStyle name="Total 2 3 2 3 2" xfId="13306" xr:uid="{69D04AE0-0B84-4254-B996-48EBA0C840C8}"/>
    <cellStyle name="Total 2 3 2 3 3" xfId="13740" xr:uid="{3DD69A0F-065F-48B2-89AB-F4D6AE9B26C9}"/>
    <cellStyle name="Total 2 3 2 4" xfId="13128" xr:uid="{00B27081-5F82-43AF-B276-DC98F861456C}"/>
    <cellStyle name="Total 2 3 2 5" xfId="13465" xr:uid="{FDBB5D9C-9124-405B-9B6B-6987A5319108}"/>
    <cellStyle name="Total 2 3 2 6" xfId="13407" xr:uid="{3673D49F-D765-41A9-B5D2-062C5F414F86}"/>
    <cellStyle name="Total 2 3 3" xfId="13155" xr:uid="{F3151CCF-6D22-4870-A282-4CA7BF4CF4F6}"/>
    <cellStyle name="Total 2 3 3 2" xfId="13373" xr:uid="{512B1D55-8F45-4A11-A2A6-E3B9F6F355ED}"/>
    <cellStyle name="Total 2 3 3 2 2" xfId="13307" xr:uid="{2C45A59A-8769-42DF-B461-242E49AA3209}"/>
    <cellStyle name="Total 2 3 3 2 3" xfId="13741" xr:uid="{147D8423-F412-4FC7-A9DF-1AD8B3431903}"/>
    <cellStyle name="Total 2 3 3 3" xfId="13441" xr:uid="{EF626F0A-7BCF-4E4F-8707-B4BFD4A687A5}"/>
    <cellStyle name="Total 2 3 3 4" xfId="13554" xr:uid="{20EFB344-0C78-4E7A-A71C-9056DFACAF12}"/>
    <cellStyle name="Total 2 3 4" xfId="13374" xr:uid="{9EA2D5FF-57C9-4703-80C0-09E30BD21171}"/>
    <cellStyle name="Total 2 3 4 2" xfId="13308" xr:uid="{CBB80C32-0AAA-4387-9503-735C4EDD0536}"/>
    <cellStyle name="Total 2 3 4 3" xfId="13742" xr:uid="{B7E8D218-9C73-4D6F-AC6F-390446D40A11}"/>
    <cellStyle name="Total 2 3 5" xfId="13092" xr:uid="{32BBA732-8A89-4E51-ABE8-BFF19DE9755C}"/>
    <cellStyle name="Total 2 3 6" xfId="13389" xr:uid="{1E595DEE-7268-4367-B95F-857E761E3905}"/>
    <cellStyle name="Total 2 3 7" xfId="13589" xr:uid="{1F5BE5B1-724C-4D59-8E52-9DB19F996E9E}"/>
    <cellStyle name="Total 2 4" xfId="9313" xr:uid="{29DD5B4A-282A-4B81-BD5D-DBCF3A3F3161}"/>
    <cellStyle name="Total 2 4 2" xfId="9314" xr:uid="{DFF0DB1F-E912-4BC6-941E-6F0C6161776E}"/>
    <cellStyle name="Total 2 4 2 2" xfId="9315" xr:uid="{E556AAEB-6BEF-47E5-8E63-57D78081694C}"/>
    <cellStyle name="Total 2 4 2 2 2" xfId="13375" xr:uid="{D0D7C201-95C8-4F8C-AD87-C6B49B8528EF}"/>
    <cellStyle name="Total 2 4 2 2 3" xfId="13309" xr:uid="{0BB18E82-AAB1-40DF-AD19-B3D042DA9DFD}"/>
    <cellStyle name="Total 2 4 2 2 4" xfId="13743" xr:uid="{800241C1-3950-4A4B-967F-DFADC1C820FB}"/>
    <cellStyle name="Total 2 4 2 3" xfId="13181" xr:uid="{72D2AF86-3204-42C5-8560-D4A830A11549}"/>
    <cellStyle name="Total 2 4 2 4" xfId="13418" xr:uid="{7C512CD7-5F68-4F7C-BD2C-61CAF50F0B3F}"/>
    <cellStyle name="Total 2 4 2 5" xfId="13580" xr:uid="{2E55A22B-16B4-4961-8E03-79AD37C1EC9F}"/>
    <cellStyle name="Total 2 4 3" xfId="13376" xr:uid="{4A53F83D-6360-479D-9D77-C5908339C7A6}"/>
    <cellStyle name="Total 2 4 3 2" xfId="13310" xr:uid="{F2AAE6DB-4CAF-49A8-8DD8-338E4DD86688}"/>
    <cellStyle name="Total 2 4 3 3" xfId="13744" xr:uid="{D6765DE9-45A0-4B70-8CCC-050D761AB3C2}"/>
    <cellStyle name="Total 2 4 4" xfId="13126" xr:uid="{0ECD859D-56D9-4F98-9C2B-50C031EA6C2C}"/>
    <cellStyle name="Total 2 4 5" xfId="13467" xr:uid="{ECB76365-0E16-4EB9-8FD7-970BE6BB7A79}"/>
    <cellStyle name="Total 2 4 6" xfId="13405" xr:uid="{B05E8CDA-51A7-4D0C-89A2-687A001CDFD0}"/>
    <cellStyle name="Total 2 5" xfId="9316" xr:uid="{B36F5ACF-26B3-4296-A319-DFBE841FA821}"/>
    <cellStyle name="Total 2 5 2" xfId="9317" xr:uid="{20C86BEB-641C-4784-82D8-EFFB2DF2FD83}"/>
    <cellStyle name="Total 2 5 2 2" xfId="9318" xr:uid="{BB918989-BD45-46D0-BE04-5F7A022188EF}"/>
    <cellStyle name="Total 2 5 2 3" xfId="13377" xr:uid="{CE6ADB7B-12DD-4D63-97E2-182F19A44AD7}"/>
    <cellStyle name="Total 2 5 2 4" xfId="13598" xr:uid="{095ED2ED-D798-419A-B2DE-5F9093374823}"/>
    <cellStyle name="Total 2 5 2 5" xfId="13745" xr:uid="{C11B4D24-3679-4989-A5C7-C36B2BA7852A}"/>
    <cellStyle name="Total 2 5 3" xfId="13153" xr:uid="{AF3D0380-5F5D-42CD-A390-6C56FA141743}"/>
    <cellStyle name="Total 2 5 4" xfId="13442" xr:uid="{8EE3DACC-6741-488F-B151-57117D955192}"/>
    <cellStyle name="Total 2 5 5" xfId="13415" xr:uid="{F44D9DE7-7DFB-4A69-92EC-C71E7D236FF6}"/>
    <cellStyle name="Total 2 6" xfId="9319" xr:uid="{DE50573A-02E0-466D-85D1-392F655DF786}"/>
    <cellStyle name="Total 2 6 2" xfId="9320" xr:uid="{888426B3-80DC-4703-8FDF-1FF3133FD200}"/>
    <cellStyle name="Total 2 6 3" xfId="13378" xr:uid="{1A96E155-C132-43A6-947B-CE37EB11029D}"/>
    <cellStyle name="Total 2 6 4" xfId="13597" xr:uid="{6D3CE297-9F71-4EEC-A400-21EF7D94A570}"/>
    <cellStyle name="Total 2 6 5" xfId="13746" xr:uid="{4666DB0D-6B18-4711-B636-5DD8ED821F3B}"/>
    <cellStyle name="Total 2 7" xfId="9321" xr:uid="{25EF64B9-39CE-44AA-9EB2-7F4A4D03A004}"/>
    <cellStyle name="Total 2 7 2" xfId="9322" xr:uid="{FBEB1FC7-870A-464C-8356-780D032FF3EF}"/>
    <cellStyle name="Total 2 8" xfId="9323" xr:uid="{FF2E28AC-B5BB-4D59-A183-8E47E6B734AB}"/>
    <cellStyle name="Total 2 8 2" xfId="9324" xr:uid="{E724C358-DB57-45A2-9FD1-88D9DA5C00E9}"/>
    <cellStyle name="Total 2 9" xfId="9325" xr:uid="{518EAD98-6678-4223-AEC5-67B2D9CFB422}"/>
    <cellStyle name="Total 2 9 2" xfId="9326" xr:uid="{6425BA5C-F3E7-433A-8A14-15B60F513211}"/>
    <cellStyle name="Total 2 9 2 2" xfId="9327" xr:uid="{1F58DC16-B5A6-4278-AAFF-EB90D2136AEF}"/>
    <cellStyle name="Total 2 9 3" xfId="9328" xr:uid="{F46A0BBD-F972-49E2-B864-BF2E12526313}"/>
    <cellStyle name="Total 2 9 3 2" xfId="9329" xr:uid="{E5077FFD-8B30-414A-BD8D-0A5FE9812A67}"/>
    <cellStyle name="Total 2 9 4" xfId="9330" xr:uid="{066DA69B-B42D-4F56-9E57-38C3A52E7904}"/>
    <cellStyle name="Total 2 9 4 2" xfId="9331" xr:uid="{5A4DB5C5-AA66-45FD-A6AE-E9ECEDB72483}"/>
    <cellStyle name="Total 2 9 5" xfId="9332" xr:uid="{0C24208D-88C1-4332-9C31-71D8B349D579}"/>
    <cellStyle name="Total 2 9 5 2" xfId="9333" xr:uid="{5A844B09-8365-421C-A6A1-AEE3643F84D4}"/>
    <cellStyle name="Total 2 9 6" xfId="9334" xr:uid="{4D309706-1CDF-49A9-87F6-693B48757C42}"/>
    <cellStyle name="Total 3" xfId="9335" xr:uid="{B88E62BA-EDC1-465F-90EA-AA81391441BE}"/>
    <cellStyle name="Total 3 2" xfId="9336" xr:uid="{2033DDF2-5255-4BC4-BC7A-BE0AE2D4B510}"/>
    <cellStyle name="Total 3 3" xfId="9337" xr:uid="{4D2C0284-4971-4B19-A2D1-92784873B600}"/>
    <cellStyle name="Total 3 4" xfId="9338" xr:uid="{D5BF48D2-A02A-4605-963C-37515BE5DDFE}"/>
    <cellStyle name="Total 3 5" xfId="9339" xr:uid="{BE714426-5FE5-4BF0-8F46-7EE79A8167C0}"/>
    <cellStyle name="Total 3 6" xfId="13093" xr:uid="{98343C6C-93D7-43E2-9C39-C9054880E48F}"/>
    <cellStyle name="Total 4" xfId="9340" xr:uid="{4A01D4A2-2B48-4E37-837E-338B55B6B685}"/>
    <cellStyle name="Total 4 2" xfId="9341" xr:uid="{BF619DAA-13F4-455D-8634-8CC303BD0D2D}"/>
    <cellStyle name="Total 4 3" xfId="9342" xr:uid="{197B0CCC-F240-40BC-9757-9FE4DCF65CF6}"/>
    <cellStyle name="Total 4 4" xfId="9343" xr:uid="{F75721B9-0694-45A1-83E0-294032F52174}"/>
    <cellStyle name="Total 4 5" xfId="9344" xr:uid="{EDB56E3A-3B67-4EED-9F4C-EB58D6064A7E}"/>
    <cellStyle name="Total 5" xfId="9345" xr:uid="{E332B9D7-8EE3-41D6-B148-71565F8F707F}"/>
    <cellStyle name="Total 5 2" xfId="9346" xr:uid="{33314B27-2889-4E17-A106-9155C02B67D5}"/>
    <cellStyle name="Total 5 3" xfId="9347" xr:uid="{3DB1831D-C611-41DB-B19A-C5AF58AE8AE0}"/>
    <cellStyle name="Total 5 4" xfId="9348" xr:uid="{FA6765DB-19C4-4480-96ED-CCE1B972B796}"/>
    <cellStyle name="Total 5 5" xfId="9349" xr:uid="{6F377C0D-E8A0-4025-A6CC-7A81D6BEE2C1}"/>
    <cellStyle name="Total 6" xfId="9350" xr:uid="{3E1C5843-F32B-4E64-AC50-186A4131226F}"/>
    <cellStyle name="Total 6 2" xfId="9351" xr:uid="{3B71F91D-5422-4506-8C7E-710C1EF56836}"/>
    <cellStyle name="Total 6 3" xfId="9352" xr:uid="{38A9BE4E-34CA-4908-81DC-665B65E91E7C}"/>
    <cellStyle name="Total 6 4" xfId="9353" xr:uid="{0B7EA5FD-AF42-4584-8888-A427F1E73E08}"/>
    <cellStyle name="Total 6 5" xfId="9354" xr:uid="{59A9AE59-46C2-4391-9D8A-2846980C4F09}"/>
    <cellStyle name="Total 7" xfId="9355" xr:uid="{23D65B9E-40D0-40BC-A991-C8EBA6BC1312}"/>
    <cellStyle name="Total 7 2" xfId="9356" xr:uid="{B2E57001-CFC6-4E5A-B299-7A8A8E0BE7EE}"/>
    <cellStyle name="Total 7 2 2" xfId="9357" xr:uid="{31E877FC-A521-4BFE-BE4A-062571E51B28}"/>
    <cellStyle name="Total 8" xfId="9358" xr:uid="{01A53765-BD51-4DBF-AF85-4BA05E357981}"/>
    <cellStyle name="Total 9" xfId="9359" xr:uid="{BCD33753-4EEE-4290-9952-CDF7FB78ECB6}"/>
    <cellStyle name="Total 9 2" xfId="9360" xr:uid="{8014CE41-C784-4630-A4F0-3B3C8FE979EF}"/>
    <cellStyle name="Total 9 3" xfId="9361" xr:uid="{F57A0FFE-22CC-43F0-8C08-9F88F064E908}"/>
    <cellStyle name="Tusental (0)_pldt" xfId="9362" xr:uid="{45351B91-9F19-4863-BBF9-1AB1084D77E0}"/>
    <cellStyle name="Tusental_pldt" xfId="9363" xr:uid="{34AE0BB6-D54B-4EC5-9660-A780CA36EB82}"/>
    <cellStyle name="Valuta (0)" xfId="77" xr:uid="{00000000-0005-0000-0000-00004D000000}"/>
    <cellStyle name="Valuta_pldt" xfId="9364" xr:uid="{44EF25C6-7A53-429E-A466-E83F0D5CECDE}"/>
    <cellStyle name="W" xfId="78" xr:uid="{00000000-0005-0000-0000-00004E000000}"/>
    <cellStyle name="W 2" xfId="150" xr:uid="{685C402D-5628-4DDF-9B6D-1DC75BB1F6C6}"/>
    <cellStyle name="W_Depre" xfId="79" xr:uid="{00000000-0005-0000-0000-00004F000000}"/>
    <cellStyle name="W_Depre 2" xfId="151" xr:uid="{6289B8E1-4A82-488F-963B-46ED53CF328A}"/>
    <cellStyle name="Warning Text 10" xfId="9365" xr:uid="{576B4D5B-F801-489C-8365-71E4CC8D7493}"/>
    <cellStyle name="Warning Text 10 2" xfId="9366" xr:uid="{A16D1C99-135D-4D75-A741-79D10E25520C}"/>
    <cellStyle name="Warning Text 10 3" xfId="9367" xr:uid="{6742B33B-38AC-4C81-939A-8F9C5DA642C1}"/>
    <cellStyle name="Warning Text 11" xfId="9368" xr:uid="{C8A6B7D8-CED0-4F6B-A597-A74071EE0172}"/>
    <cellStyle name="Warning Text 11 2" xfId="9369" xr:uid="{A55120E3-572D-4AF4-BA73-046558AB0A7E}"/>
    <cellStyle name="Warning Text 11 3" xfId="9370" xr:uid="{69893A8C-262B-44A3-919C-DF2005C21D78}"/>
    <cellStyle name="Warning Text 12" xfId="9371" xr:uid="{BC4F4A87-933C-4E76-B1EC-4B0ECF82FD39}"/>
    <cellStyle name="Warning Text 12 2" xfId="9372" xr:uid="{5E267A50-4AE1-4284-9A69-E84199D699EC}"/>
    <cellStyle name="Warning Text 13" xfId="9373" xr:uid="{9954DC50-363A-463E-8A73-FF3BF6B2E63D}"/>
    <cellStyle name="Warning Text 13 2" xfId="9374" xr:uid="{8AFBDE61-AAA8-48E9-B799-B015BBA42A1C}"/>
    <cellStyle name="Warning Text 2" xfId="9375" xr:uid="{5978CC20-6619-47A0-B602-2E5F151D4284}"/>
    <cellStyle name="Warning Text 2 10" xfId="9376" xr:uid="{BC1856A6-8962-4F2B-BB32-FD34DAF97D36}"/>
    <cellStyle name="Warning Text 2 10 2" xfId="9377" xr:uid="{881D0C91-F8DA-48A5-9A7B-EC8DD40F2B96}"/>
    <cellStyle name="Warning Text 2 11" xfId="9378" xr:uid="{523AB3F1-41DF-4360-9466-2DA6EFA57117}"/>
    <cellStyle name="Warning Text 2 11 2" xfId="9379" xr:uid="{F663716F-AAD7-4689-99EE-E81FA10AF19B}"/>
    <cellStyle name="Warning Text 2 12" xfId="9380" xr:uid="{069D3989-088A-4E1E-A4A7-62A4E4D6150D}"/>
    <cellStyle name="Warning Text 2 12 2" xfId="9381" xr:uid="{E582750A-C3E5-49C7-B995-AF33C0F779C1}"/>
    <cellStyle name="Warning Text 2 13" xfId="9382" xr:uid="{2D2F6671-5B91-425B-939A-633F7338A7E4}"/>
    <cellStyle name="Warning Text 2 13 2" xfId="9383" xr:uid="{B312047F-B8AE-498B-94EC-F1D86C28D331}"/>
    <cellStyle name="Warning Text 2 14" xfId="9384" xr:uid="{A20D2015-1239-418B-BCE7-93C0A95E23B5}"/>
    <cellStyle name="Warning Text 2 14 2" xfId="9385" xr:uid="{05DCB4AE-0407-46BF-8A3E-65D5E62EE9AA}"/>
    <cellStyle name="Warning Text 2 15" xfId="9386" xr:uid="{69F3012F-D5C7-4574-BC25-643D83118189}"/>
    <cellStyle name="Warning Text 2 15 2" xfId="9387" xr:uid="{40653D22-D5B6-4E1D-A09A-3345C6E55D40}"/>
    <cellStyle name="Warning Text 2 16" xfId="10921" xr:uid="{72732FBB-620F-45B1-8A09-27E56A0CA31E}"/>
    <cellStyle name="Warning Text 2 17" xfId="13094" xr:uid="{0ED673B2-E172-4ED3-8E16-859AB44FD103}"/>
    <cellStyle name="Warning Text 2 2" xfId="9388" xr:uid="{9967A551-D5E5-4CCD-9DB8-2240E109439F}"/>
    <cellStyle name="Warning Text 2 2 2" xfId="9389" xr:uid="{D604D609-2FC4-4308-B5A3-BC855E648DA1}"/>
    <cellStyle name="Warning Text 2 2 2 2" xfId="9390" xr:uid="{49FCD8CE-8C48-4330-942F-A8DAC8F5BA3A}"/>
    <cellStyle name="Warning Text 2 3" xfId="9391" xr:uid="{B9B3F26D-BB64-4A0F-89DD-6F9863D94172}"/>
    <cellStyle name="Warning Text 2 3 2" xfId="9392" xr:uid="{984833FD-2816-443C-B7FA-B11CC839B0B8}"/>
    <cellStyle name="Warning Text 2 3 2 2" xfId="9393" xr:uid="{C27AC42E-F444-42B9-83CE-B9471ADCCD07}"/>
    <cellStyle name="Warning Text 2 4" xfId="9394" xr:uid="{241B088C-2488-4DC0-AEB9-D1427B403F61}"/>
    <cellStyle name="Warning Text 2 4 2" xfId="9395" xr:uid="{9990F64E-3C67-4D11-8C1F-0A72284C6243}"/>
    <cellStyle name="Warning Text 2 4 2 2" xfId="9396" xr:uid="{A814ADCF-2948-4597-9E55-4A14FB66BCFF}"/>
    <cellStyle name="Warning Text 2 5" xfId="9397" xr:uid="{1737B32D-9264-4315-AB6A-98FDD4560BC8}"/>
    <cellStyle name="Warning Text 2 5 2" xfId="9398" xr:uid="{E6E574F0-9705-41F3-B51C-A30B722FD4CB}"/>
    <cellStyle name="Warning Text 2 5 2 2" xfId="9399" xr:uid="{780C1E3D-7449-4BD9-8FED-4204D669B8FD}"/>
    <cellStyle name="Warning Text 2 6" xfId="9400" xr:uid="{C8FF68E3-3F87-48B8-A59F-368B677E8822}"/>
    <cellStyle name="Warning Text 2 6 2" xfId="9401" xr:uid="{4B6CEA24-1257-4C59-AF1B-75F65ECCC512}"/>
    <cellStyle name="Warning Text 2 7" xfId="9402" xr:uid="{A1C3ADC4-E050-4F5B-B8F0-3CF0DDBC98D2}"/>
    <cellStyle name="Warning Text 2 7 2" xfId="9403" xr:uid="{25F7C881-1438-499A-AFBA-EECCEEC6C93A}"/>
    <cellStyle name="Warning Text 2 8" xfId="9404" xr:uid="{0B7C4CA7-F27A-4D16-810A-30918FD370A5}"/>
    <cellStyle name="Warning Text 2 8 2" xfId="9405" xr:uid="{D0F949B9-D675-46ED-A6DE-9425838AAB90}"/>
    <cellStyle name="Warning Text 2 9" xfId="9406" xr:uid="{5A37C5F4-DC92-449F-B166-511FFA705FCC}"/>
    <cellStyle name="Warning Text 2 9 2" xfId="9407" xr:uid="{751F8DB4-D68E-493D-9843-B7DA511E6478}"/>
    <cellStyle name="Warning Text 2 9 2 2" xfId="9408" xr:uid="{0EB6D802-7A28-4F79-8B82-26CA7A01DE7B}"/>
    <cellStyle name="Warning Text 2 9 3" xfId="9409" xr:uid="{412073A5-7F18-4400-89D0-940456EE8109}"/>
    <cellStyle name="Warning Text 2 9 3 2" xfId="9410" xr:uid="{6FA352E6-CFC3-4789-992E-F770E4D19E9F}"/>
    <cellStyle name="Warning Text 2 9 4" xfId="9411" xr:uid="{5B3E4E23-6AA3-4094-A1D1-923603536391}"/>
    <cellStyle name="Warning Text 2 9 4 2" xfId="9412" xr:uid="{7AEFEBA0-F090-4B7E-982A-369738B8057B}"/>
    <cellStyle name="Warning Text 2 9 5" xfId="9413" xr:uid="{F4280FE4-58A2-4DAD-9F21-C1726821670D}"/>
    <cellStyle name="Warning Text 2 9 5 2" xfId="9414" xr:uid="{3DD47CF3-1CC5-4534-9788-0DA1ED7BE167}"/>
    <cellStyle name="Warning Text 2 9 6" xfId="9415" xr:uid="{640170C9-7FFE-44DE-AEF3-C01A34EF5423}"/>
    <cellStyle name="Warning Text 3" xfId="9416" xr:uid="{827C32CB-9C10-4D31-8921-E4730ABB7E0D}"/>
    <cellStyle name="Warning Text 3 2" xfId="9417" xr:uid="{279DEB35-1F52-4545-8E8B-1B6386F2F63A}"/>
    <cellStyle name="Warning Text 3 3" xfId="9418" xr:uid="{0BC3670F-4460-4916-BD2D-4F8EF6F0DC8C}"/>
    <cellStyle name="Warning Text 3 4" xfId="9419" xr:uid="{E400358D-97FF-4B3C-B753-60CE1942FFA8}"/>
    <cellStyle name="Warning Text 3 5" xfId="9420" xr:uid="{79A484CD-8557-4840-93F9-E9A90D3887AC}"/>
    <cellStyle name="Warning Text 3 6" xfId="13095" xr:uid="{FB5B6C90-90B6-4425-BE87-DAD489929621}"/>
    <cellStyle name="Warning Text 4" xfId="9421" xr:uid="{DA07276A-79CD-4758-B101-78CF55492AFF}"/>
    <cellStyle name="Warning Text 4 2" xfId="9422" xr:uid="{2D80804D-6C5B-41B4-BD6E-4AB240181C97}"/>
    <cellStyle name="Warning Text 4 3" xfId="9423" xr:uid="{AEC0BCA3-854E-4EF2-81E2-13488E6FC2B0}"/>
    <cellStyle name="Warning Text 4 4" xfId="9424" xr:uid="{0CE20AB1-357E-4929-8C9A-DC5116354690}"/>
    <cellStyle name="Warning Text 4 5" xfId="9425" xr:uid="{C7F1DE68-D16A-4CBC-836E-FE6515081534}"/>
    <cellStyle name="Warning Text 5" xfId="9426" xr:uid="{F7AE4CAA-95A0-4A0B-AFF7-B3F2EA200D25}"/>
    <cellStyle name="Warning Text 5 2" xfId="9427" xr:uid="{30C85F5E-872E-4AF5-8088-A4A6D0302277}"/>
    <cellStyle name="Warning Text 5 3" xfId="9428" xr:uid="{11517149-6815-4990-8189-32020FAE166A}"/>
    <cellStyle name="Warning Text 5 4" xfId="9429" xr:uid="{26E296DE-C4AF-4C2E-804A-583765FD9947}"/>
    <cellStyle name="Warning Text 5 5" xfId="9430" xr:uid="{EFBB9642-AE8E-4C62-BE83-C98B1809B107}"/>
    <cellStyle name="Warning Text 6" xfId="9431" xr:uid="{7D6A2EAD-5AFB-4D7B-9616-B903798BE7D3}"/>
    <cellStyle name="Warning Text 6 2" xfId="9432" xr:uid="{10B6DF87-C24A-410E-B50B-E75485AC6F65}"/>
    <cellStyle name="Warning Text 6 3" xfId="9433" xr:uid="{69E925CE-1CC2-485F-98FE-8C173F529D28}"/>
    <cellStyle name="Warning Text 6 4" xfId="9434" xr:uid="{A2580E8B-98EB-458D-AB5F-232ED4B2D18F}"/>
    <cellStyle name="Warning Text 6 5" xfId="9435" xr:uid="{71B2EC5B-7141-4DC0-977A-A4FC49BE5675}"/>
    <cellStyle name="Warning Text 7" xfId="9436" xr:uid="{5AB82925-B65D-40D6-941F-10CCDA24B430}"/>
    <cellStyle name="Warning Text 7 2" xfId="9437" xr:uid="{A294DDDA-7A16-4E22-9A9A-B9CCF1D45847}"/>
    <cellStyle name="Warning Text 7 2 2" xfId="9438" xr:uid="{AAA6276D-60D2-40FD-B40D-42DA4478AE6F}"/>
    <cellStyle name="Warning Text 8" xfId="9439" xr:uid="{BA6272BA-73C3-460D-88C5-CFBDD3F2328D}"/>
    <cellStyle name="Warning Text 9" xfId="9440" xr:uid="{7C9119AC-6C7B-4550-90F6-96E2D077020C}"/>
    <cellStyle name="Warning Text 9 2" xfId="9441" xr:uid="{08B67222-D9B4-4354-97C0-8E62B6F2A233}"/>
    <cellStyle name="Warning Text 9 3" xfId="9442" xr:uid="{BF4F33DC-884D-4E0F-9493-0081F43E0B65}"/>
    <cellStyle name="เครื่องหมายจุลภาค [0]_Book3" xfId="80" xr:uid="{00000000-0005-0000-0000-000050000000}"/>
    <cellStyle name="เครื่องหมายจุลภาค 2" xfId="10922" xr:uid="{BF9C9A40-5ED4-4EC3-9729-1BF1971E9926}"/>
    <cellStyle name="เครื่องหมายจุลภาค 2 2" xfId="11022" xr:uid="{F6B34810-094C-4AD7-88AE-A95B4D75A4D3}"/>
    <cellStyle name="เครื่องหมายจุลภาค 2 2 2" xfId="11505" xr:uid="{EDB32CA3-2D8F-43DD-9BFD-E03D4BF38A70}"/>
    <cellStyle name="เครื่องหมายจุลภาค 2 2 3" xfId="13997" xr:uid="{F39ECC2E-2256-4A7F-AF08-D27865329541}"/>
    <cellStyle name="เครื่องหมายจุลภาค 2 3" xfId="11318" xr:uid="{BBFBD166-CF8D-41D8-9788-E8EFDB22C927}"/>
    <cellStyle name="เครื่องหมายจุลภาค 2 4" xfId="13379" xr:uid="{B5739FF5-5FF9-4C73-B28D-2F290680EE90}"/>
    <cellStyle name="เครื่องหมายจุลภาค 2 5" xfId="13889" xr:uid="{A64886E1-1270-4C2E-A21A-DFD43776D91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ตรวจสอบ 2" xfId="9452" xr:uid="{57406E58-D792-4C4F-B58C-E406BD41873A}"/>
    <cellStyle name="เซลล์ตรวจสอบ 3" xfId="11057" xr:uid="{DAB7453A-2105-4FE4-B4C1-81D25AAF5FF2}"/>
    <cellStyle name="เซลล์ตรวจสอบ 4" xfId="9451" xr:uid="{BC19B3A8-B8E9-4B00-987B-3552D17409D0}"/>
    <cellStyle name="เซลล์ที่มีการเชื่อมโยง" xfId="85" xr:uid="{00000000-0005-0000-0000-000055000000}"/>
    <cellStyle name="เซลล์ที่มีการเชื่อมโยง 2" xfId="9454" xr:uid="{8257E1BE-D29F-452E-869A-150327CA051C}"/>
    <cellStyle name="เซลล์ที่มีการเชื่อมโยง 3" xfId="11058" xr:uid="{6DC54625-A303-456B-8AE7-FBD06B78D4A8}"/>
    <cellStyle name="เซลล์ที่มีการเชื่อมโยง 4" xfId="9453" xr:uid="{4A5E9FA8-4B94-4679-81E0-05A78C56A2AE}"/>
    <cellStyle name="แย่" xfId="86" xr:uid="{00000000-0005-0000-0000-000056000000}"/>
    <cellStyle name="แย่ 2" xfId="9464" xr:uid="{CCE15ED5-E924-4F5D-BF6F-EE020D1E3F16}"/>
    <cellStyle name="แย่ 3" xfId="11059" xr:uid="{2C808334-5E4E-4884-B714-45BBD3981ADE}"/>
    <cellStyle name="แย่ 4" xfId="9463" xr:uid="{C830BD71-AE41-47E1-8D1D-0575D497A1D0}"/>
    <cellStyle name="แสดงผล" xfId="87" xr:uid="{00000000-0005-0000-0000-000057000000}"/>
    <cellStyle name="แสดงผล 2" xfId="9478" xr:uid="{0AD91DA6-1CE9-464B-9159-0FB1DD4C5D95}"/>
    <cellStyle name="แสดงผล 3" xfId="11060" xr:uid="{73134FEE-589D-43D7-AF95-FF95A96D9619}"/>
    <cellStyle name="แสดงผล 4" xfId="9477" xr:uid="{7344DB3E-BD20-4E56-9BFD-84CA71D1B8D6}"/>
    <cellStyle name="การคำนวณ" xfId="88" xr:uid="{00000000-0005-0000-0000-000058000000}"/>
    <cellStyle name="การคำนวณ 2" xfId="9444" xr:uid="{2A2794E2-AC0B-4CFD-8E8C-D82A3CC6D371}"/>
    <cellStyle name="การคำนวณ 3" xfId="11061" xr:uid="{F22357F3-7FF5-42FF-A2FC-F7FD878CDC53}"/>
    <cellStyle name="การคำนวณ 4" xfId="9443" xr:uid="{3386DD4E-A8C7-4522-A631-E55656457BBE}"/>
    <cellStyle name="ข้อความเตือน" xfId="89" xr:uid="{00000000-0005-0000-0000-000059000000}"/>
    <cellStyle name="ข้อความเตือน 2" xfId="9446" xr:uid="{9775CF30-2B2B-4FC1-ACCF-5A34AD9F0147}"/>
    <cellStyle name="ข้อความเตือน 3" xfId="11062" xr:uid="{B2D30C66-8628-47A5-81C8-B7D8BC9CFD3A}"/>
    <cellStyle name="ข้อความเตือน 4" xfId="9445" xr:uid="{9EA5F7AC-B009-4B44-8F88-68F7F517DADC}"/>
    <cellStyle name="ข้อความอธิบาย" xfId="90" xr:uid="{00000000-0005-0000-0000-00005A000000}"/>
    <cellStyle name="ข้อความอธิบาย 2" xfId="9448" xr:uid="{89B811AF-B995-4D95-81D4-C630285F4A53}"/>
    <cellStyle name="ข้อความอธิบาย 3" xfId="11063" xr:uid="{4984CA7A-FF35-4091-961D-1950DC3B06D7}"/>
    <cellStyle name="ข้อความอธิบาย 4" xfId="9447" xr:uid="{CFFC63E7-72D6-4592-ADF9-90F569148AFB}"/>
    <cellStyle name="ชื่อเรื่อง" xfId="91" xr:uid="{00000000-0005-0000-0000-00005B000000}"/>
    <cellStyle name="ชื่อเรื่อง 2" xfId="9450" xr:uid="{C437652E-9DAF-4BE9-80F4-27FEB2AD3D9E}"/>
    <cellStyle name="ชื่อเรื่อง 3" xfId="11064" xr:uid="{87669EAF-9D61-495A-A8FC-26BCBB3AE714}"/>
    <cellStyle name="ชื่อเรื่อง 4" xfId="9449" xr:uid="{88977C34-E1EA-4429-9C93-96D67D507177}"/>
    <cellStyle name="ดี" xfId="92" xr:uid="{00000000-0005-0000-0000-00005C000000}"/>
    <cellStyle name="ดี 2" xfId="9456" xr:uid="{6C7B42C8-6EC7-4BEE-82F7-7901F597D360}"/>
    <cellStyle name="ดี 3" xfId="11065" xr:uid="{C08042F5-6307-47F9-B7C8-C501AA2ED816}"/>
    <cellStyle name="ดี 4" xfId="9455" xr:uid="{4716C5F2-0571-4D1E-BB15-34402FECE57C}"/>
    <cellStyle name="น้บะภฒ_95" xfId="93" xr:uid="{00000000-0005-0000-0000-00005D000000}"/>
    <cellStyle name="ปกติ 2" xfId="10298" xr:uid="{AD420BB8-FE45-448E-A015-2C3098FEBA8C}"/>
    <cellStyle name="ปกติ 2 2" xfId="10923" xr:uid="{55406357-6DF5-4598-A106-3D587D7DF20B}"/>
    <cellStyle name="ปกติ 2 3" xfId="11021" xr:uid="{F355A083-5994-4D05-805F-4EB0CF128412}"/>
    <cellStyle name="ปกติ 2_NGV NUMBER" xfId="10924" xr:uid="{FA572E78-1426-4C9B-85BE-5F554008853A}"/>
    <cellStyle name="ปกติ 3" xfId="10925" xr:uid="{0693751E-2C74-49E8-B845-F45AAFAC1659}"/>
    <cellStyle name="ปกติ 3 2" xfId="11023" xr:uid="{F79BF66B-2B83-4EED-B51B-636FF46C8076}"/>
    <cellStyle name="ปกติ 5" xfId="10926" xr:uid="{FFA8B02E-0169-4B2D-9CD0-235BA0DC43B3}"/>
    <cellStyle name="ปกติ 6" xfId="10927" xr:uid="{C6AC09FD-5B13-42C8-B38F-695A71B10347}"/>
    <cellStyle name="ปกติ 7" xfId="10928" xr:uid="{34164595-D473-4037-8A0D-0EC6751B99C1}"/>
    <cellStyle name="ปกติ_2009 Q1 PTT UT - TH (26-may-09)" xfId="10292" xr:uid="{813A9307-0A0B-43C4-83FB-A5B4F43C54C4}"/>
    <cellStyle name="ป้อนค่า" xfId="94" xr:uid="{00000000-0005-0000-0000-00005F000000}"/>
    <cellStyle name="ป้อนค่า 2" xfId="9458" xr:uid="{00B2CD2E-B01A-4FDD-A2FB-98B41FC6C4CD}"/>
    <cellStyle name="ป้อนค่า 3" xfId="11066" xr:uid="{ACE9571E-6D8B-474F-96F4-6F25174A7F06}"/>
    <cellStyle name="ป้อนค่า 4" xfId="9457" xr:uid="{A529190B-E6E7-46EA-B8F8-7EF0E4203994}"/>
    <cellStyle name="ปานกลาง" xfId="95" xr:uid="{00000000-0005-0000-0000-000060000000}"/>
    <cellStyle name="ปานกลาง 2" xfId="9460" xr:uid="{E876388C-512E-418A-8DF6-22D19A6C25FD}"/>
    <cellStyle name="ปานกลาง 3" xfId="11067" xr:uid="{E516C7BB-4D38-4899-8664-75FADF11638D}"/>
    <cellStyle name="ปานกลาง 4" xfId="9459" xr:uid="{F110F5C3-C340-4381-BA10-BAF5EEEAB25E}"/>
    <cellStyle name="ผลรวม" xfId="96" xr:uid="{00000000-0005-0000-0000-000061000000}"/>
    <cellStyle name="ผลรวม 2" xfId="9462" xr:uid="{D8FD1F0E-3B1C-40AC-AC6E-4C974D993C81}"/>
    <cellStyle name="ผลรวม 3" xfId="11068" xr:uid="{7EE85111-862F-412E-B350-A43889E76E88}"/>
    <cellStyle name="ผลรวม 4" xfId="9461" xr:uid="{41BDC7E2-D248-447B-8B77-542DD5E3FD3C}"/>
    <cellStyle name="ฤธถ [0]_0e82ylkxXsZu0YORaMwizTk2E" xfId="13096" xr:uid="{4A989879-6B90-4D1C-B70E-B14DE1189C70}"/>
    <cellStyle name="ฤธถ_0e82ylkxXsZu0YORaMwizTk2E" xfId="13097" xr:uid="{EBA93373-D7FB-4717-91DF-BD2E31645ECA}"/>
    <cellStyle name="ล๋ศญ [0]_0e82ylkxXsZu0YORaMwizTk2E" xfId="13098" xr:uid="{CEB81203-CE5B-4D18-9BF1-6839CF1C6B87}"/>
    <cellStyle name="ล๋ศญ_0e82ylkxXsZu0YORaMwizTk2E" xfId="13099" xr:uid="{36271F0A-DC12-4BDE-BDF3-381EE337FAAF}"/>
    <cellStyle name="วฅมุ_4ฟ๙ฝวภ๛" xfId="97" xr:uid="{00000000-0005-0000-0000-000066000000}"/>
    <cellStyle name="ส่วนที่ถูกเน้น1" xfId="98" xr:uid="{00000000-0005-0000-0000-000067000000}"/>
    <cellStyle name="ส่วนที่ถูกเน้น1 2" xfId="9466" xr:uid="{A66D3BFB-A421-4C78-9BE3-A173C13F325E}"/>
    <cellStyle name="ส่วนที่ถูกเน้น1 3" xfId="11069" xr:uid="{0287CF14-923E-4982-BFB1-AA46C0645E3E}"/>
    <cellStyle name="ส่วนที่ถูกเน้น1 4" xfId="9465" xr:uid="{83E5DDCB-DC12-4EB5-A461-5A72D7C77F01}"/>
    <cellStyle name="ส่วนที่ถูกเน้น2" xfId="99" xr:uid="{00000000-0005-0000-0000-000068000000}"/>
    <cellStyle name="ส่วนที่ถูกเน้น2 2" xfId="9468" xr:uid="{DBE6B4A8-3D60-4923-9849-C35B4C99BB99}"/>
    <cellStyle name="ส่วนที่ถูกเน้น2 3" xfId="11070" xr:uid="{4B0BD9EF-2CBD-422E-B0AA-6413B73FF6DB}"/>
    <cellStyle name="ส่วนที่ถูกเน้น2 4" xfId="9467" xr:uid="{DF299015-76E4-4990-8578-F67DF4A4CF40}"/>
    <cellStyle name="ส่วนที่ถูกเน้น3" xfId="100" xr:uid="{00000000-0005-0000-0000-000069000000}"/>
    <cellStyle name="ส่วนที่ถูกเน้น3 2" xfId="9470" xr:uid="{B3CDC2A0-722C-43AF-A9DB-6EEBDB78811F}"/>
    <cellStyle name="ส่วนที่ถูกเน้น3 3" xfId="11071" xr:uid="{1D3D687F-DFD7-4668-8B9F-9C04C8EFF12C}"/>
    <cellStyle name="ส่วนที่ถูกเน้น3 4" xfId="9469" xr:uid="{2B534678-D1F8-40A8-A9D7-C29C13904121}"/>
    <cellStyle name="ส่วนที่ถูกเน้น4" xfId="101" xr:uid="{00000000-0005-0000-0000-00006A000000}"/>
    <cellStyle name="ส่วนที่ถูกเน้น4 2" xfId="9472" xr:uid="{54C16CE1-313E-4A90-9C3A-60AE2C88FE0D}"/>
    <cellStyle name="ส่วนที่ถูกเน้น4 3" xfId="11072" xr:uid="{2EA0FC98-BD93-4B51-A214-F93A2BAAC65E}"/>
    <cellStyle name="ส่วนที่ถูกเน้น4 4" xfId="9471" xr:uid="{376F0515-4052-490B-823E-E866060BDEE4}"/>
    <cellStyle name="ส่วนที่ถูกเน้น5" xfId="102" xr:uid="{00000000-0005-0000-0000-00006B000000}"/>
    <cellStyle name="ส่วนที่ถูกเน้น5 2" xfId="9474" xr:uid="{04B6D437-63B2-485E-B58F-638D4294F285}"/>
    <cellStyle name="ส่วนที่ถูกเน้น5 3" xfId="11073" xr:uid="{E18E7167-C8E4-4FA8-8797-EBBCD77F78A8}"/>
    <cellStyle name="ส่วนที่ถูกเน้น5 4" xfId="9473" xr:uid="{7DE48077-C1B7-4639-B6DD-54290D62BF6B}"/>
    <cellStyle name="ส่วนที่ถูกเน้น6" xfId="103" xr:uid="{00000000-0005-0000-0000-00006C000000}"/>
    <cellStyle name="ส่วนที่ถูกเน้น6 2" xfId="9476" xr:uid="{381917D7-6A91-4A59-BD6F-DF5EC2D0D42E}"/>
    <cellStyle name="ส่วนที่ถูกเน้น6 3" xfId="11074" xr:uid="{FAEC0B2F-5CF0-4EF2-97EA-9F0B742D9353}"/>
    <cellStyle name="ส่วนที่ถูกเน้น6 4" xfId="9475" xr:uid="{445BDF79-5835-4F61-82EF-8AE69812C509}"/>
    <cellStyle name="หมายเหตุ" xfId="104" xr:uid="{00000000-0005-0000-0000-00006D000000}"/>
    <cellStyle name="หมายเหตุ 10" xfId="9480" xr:uid="{197E2D2C-7A31-4CFA-9798-7AA65FE66010}"/>
    <cellStyle name="หมายเหตุ 10 2" xfId="9481" xr:uid="{EE50BD69-BABF-482C-8D1E-8D1939A01036}"/>
    <cellStyle name="หมายเหตุ 10 2 2" xfId="9482" xr:uid="{7A72F2BC-B640-46F7-BCC5-00A1CC5FF374}"/>
    <cellStyle name="หมายเหตุ 10 3" xfId="9483" xr:uid="{FE075FBA-41F7-4188-9151-A01CE0E46CFC}"/>
    <cellStyle name="หมายเหตุ 10 3 2" xfId="9484" xr:uid="{312B204F-C363-4CB7-AC4D-33C9929B97EB}"/>
    <cellStyle name="หมายเหตุ 10 4" xfId="9485" xr:uid="{B5EA3F6D-E3ED-443A-A652-0310A14E7ECF}"/>
    <cellStyle name="หมายเหตุ 10 4 2" xfId="9486" xr:uid="{0229DA97-3642-4669-A604-02F1C0863A03}"/>
    <cellStyle name="หมายเหตุ 10 5" xfId="9487" xr:uid="{5EBC92E8-8E10-469A-A7E0-E89DF2C39D6F}"/>
    <cellStyle name="หมายเหตุ 10 5 2" xfId="9488" xr:uid="{88F0B9E3-18B2-4FD7-8493-5257B591DD72}"/>
    <cellStyle name="หมายเหตุ 10 6" xfId="9489" xr:uid="{DAE14F5E-E6A2-4394-A2CC-36CD37D18270}"/>
    <cellStyle name="หมายเหตุ 10 6 2" xfId="9490" xr:uid="{75027BBE-A4B3-419B-8279-AC6E16A0E160}"/>
    <cellStyle name="หมายเหตุ 10 7" xfId="9491" xr:uid="{CA6FE6B4-124A-469D-BECE-43F3BABEEC01}"/>
    <cellStyle name="หมายเหตุ 10 7 2" xfId="9492" xr:uid="{6CDFF4CE-F72A-4F56-800C-3D4790BDC059}"/>
    <cellStyle name="หมายเหตุ 10 8" xfId="9493" xr:uid="{FD91DE16-6FDD-4FC6-B216-76E360A3AC8A}"/>
    <cellStyle name="หมายเหตุ 10 8 2" xfId="9494" xr:uid="{6BAEDE3E-C22F-4412-BEF5-9FB5CD8BC949}"/>
    <cellStyle name="หมายเหตุ 10 9" xfId="9495" xr:uid="{40584FBC-1D4B-409A-BCA1-3345C7E64BA9}"/>
    <cellStyle name="หมายเหตุ 11" xfId="9496" xr:uid="{AB5EE199-22D1-4CF1-A608-654E4D89E37C}"/>
    <cellStyle name="หมายเหตุ 11 2" xfId="9497" xr:uid="{3A780699-62A9-40DD-917B-ABE88C2AE240}"/>
    <cellStyle name="หมายเหตุ 11 2 2" xfId="9498" xr:uid="{7FC70E5B-BFC2-494A-8E5E-9B2B2A5708A2}"/>
    <cellStyle name="หมายเหตุ 11 3" xfId="9499" xr:uid="{9232DE4D-9CC9-4650-B7E2-30AD35AEEBCE}"/>
    <cellStyle name="หมายเหตุ 11 3 2" xfId="9500" xr:uid="{ECB8B837-458D-4684-B7D4-0A881361FD4A}"/>
    <cellStyle name="หมายเหตุ 11 4" xfId="9501" xr:uid="{6D6A27C6-1BB4-4E71-9EDA-F7227B815B36}"/>
    <cellStyle name="หมายเหตุ 11 4 2" xfId="9502" xr:uid="{5984079E-DE55-450F-BA0C-F7C944DC2582}"/>
    <cellStyle name="หมายเหตุ 11 5" xfId="9503" xr:uid="{746F5DA7-FA11-47EF-88B4-7E583FC671EE}"/>
    <cellStyle name="หมายเหตุ 11 5 2" xfId="9504" xr:uid="{6DA09BB9-9A68-42E4-AFAF-30116752AA7D}"/>
    <cellStyle name="หมายเหตุ 11 6" xfId="9505" xr:uid="{9A56B2DB-28B7-4CA7-9ADB-96909479D705}"/>
    <cellStyle name="หมายเหตุ 11 6 2" xfId="9506" xr:uid="{41F8A015-A7A6-41E9-BC0F-BD736713052E}"/>
    <cellStyle name="หมายเหตุ 11 7" xfId="9507" xr:uid="{408AFB1C-A0DC-4EE9-8305-19511621CA0C}"/>
    <cellStyle name="หมายเหตุ 11 7 2" xfId="9508" xr:uid="{8EB37386-4423-48E6-957C-4773A8B23135}"/>
    <cellStyle name="หมายเหตุ 11 8" xfId="9509" xr:uid="{2729CC2D-2677-42C8-84C6-D389B106856E}"/>
    <cellStyle name="หมายเหตุ 11 8 2" xfId="9510" xr:uid="{DAED483E-E4CD-4DA4-B3B4-33492DB6E7B6}"/>
    <cellStyle name="หมายเหตุ 11 9" xfId="9511" xr:uid="{C8594E65-B91E-49D3-A9CD-BB6CD5938277}"/>
    <cellStyle name="หมายเหตุ 12" xfId="9512" xr:uid="{FD2DBF37-CB75-4BEC-AA0B-A1FB7A1FB3D8}"/>
    <cellStyle name="หมายเหตุ 12 2" xfId="9513" xr:uid="{631C2469-99E1-495C-9342-EBF9C1158FCB}"/>
    <cellStyle name="หมายเหตุ 12 2 2" xfId="9514" xr:uid="{1382E81E-1E84-4A48-8DA8-1F3EBAF51B83}"/>
    <cellStyle name="หมายเหตุ 12 3" xfId="9515" xr:uid="{31AF9447-7AA8-49C3-AF44-75B45EE0EC59}"/>
    <cellStyle name="หมายเหตุ 12 3 2" xfId="9516" xr:uid="{C6C42B27-23C0-4189-97B7-9218ECF10ED9}"/>
    <cellStyle name="หมายเหตุ 12 4" xfId="9517" xr:uid="{12F744D4-4437-4B04-8A4A-2EC461F66A15}"/>
    <cellStyle name="หมายเหตุ 12 4 2" xfId="9518" xr:uid="{A370AF89-2CE0-41D6-B0CB-1D77465FD379}"/>
    <cellStyle name="หมายเหตุ 12 5" xfId="9519" xr:uid="{34DE6DD4-BEA6-431C-A9F5-075CEA61BB98}"/>
    <cellStyle name="หมายเหตุ 12 5 2" xfId="9520" xr:uid="{F3DAC73C-BDB5-4768-AA6C-665723EC7C8C}"/>
    <cellStyle name="หมายเหตุ 12 6" xfId="9521" xr:uid="{E8D8C905-C8F3-4B14-BE28-0B7CB7ECA68A}"/>
    <cellStyle name="หมายเหตุ 12 6 2" xfId="9522" xr:uid="{A2E6EEA5-F569-4E6D-8777-4B2DAF38A967}"/>
    <cellStyle name="หมายเหตุ 12 7" xfId="9523" xr:uid="{D22E7D51-7401-4F8D-893E-AEE938C3F166}"/>
    <cellStyle name="หมายเหตุ 12 7 2" xfId="9524" xr:uid="{0AED19A3-15D5-4B22-81E2-6DA8FF90153D}"/>
    <cellStyle name="หมายเหตุ 12 8" xfId="9525" xr:uid="{FD747199-1DBF-4F7A-8923-7277F87AA570}"/>
    <cellStyle name="หมายเหตุ 12 8 2" xfId="9526" xr:uid="{40D6675A-80B7-4500-A94F-6B70CA837BEB}"/>
    <cellStyle name="หมายเหตุ 12 9" xfId="9527" xr:uid="{CC19529B-349F-4F84-876A-7764BD462D97}"/>
    <cellStyle name="หมายเหตุ 13" xfId="9528" xr:uid="{EC4368AA-73A1-448D-B474-A8732804FB18}"/>
    <cellStyle name="หมายเหตุ 13 2" xfId="9529" xr:uid="{83C9B5A1-BF0F-4C5D-A476-18C5F7DE80E9}"/>
    <cellStyle name="หมายเหตุ 13 2 2" xfId="9530" xr:uid="{131B3186-95A8-467C-BD68-A5B9AC1619B1}"/>
    <cellStyle name="หมายเหตุ 13 3" xfId="9531" xr:uid="{67E3B28E-0231-436A-9CF4-CADD0E0D9AEB}"/>
    <cellStyle name="หมายเหตุ 13 3 2" xfId="9532" xr:uid="{402CB658-A1FC-47B4-9911-EC8E4E1AD9D9}"/>
    <cellStyle name="หมายเหตุ 13 4" xfId="9533" xr:uid="{D7D25F13-4FC2-465E-B8FA-0D647C70682F}"/>
    <cellStyle name="หมายเหตุ 13 4 2" xfId="9534" xr:uid="{43E5CBB3-BE9F-425B-9D61-1E7E0C84E1EF}"/>
    <cellStyle name="หมายเหตุ 13 5" xfId="9535" xr:uid="{42968DDE-E6CE-4F1E-844D-57D9F3985FE6}"/>
    <cellStyle name="หมายเหตุ 13 5 2" xfId="9536" xr:uid="{D313783A-AEF2-4E9B-A183-B2B02EBBC699}"/>
    <cellStyle name="หมายเหตุ 13 6" xfId="9537" xr:uid="{853E5F22-46FE-4A34-93D4-029A8F82B6EF}"/>
    <cellStyle name="หมายเหตุ 13 6 2" xfId="9538" xr:uid="{0D670929-5742-4CB2-BFC7-EA5233B38249}"/>
    <cellStyle name="หมายเหตุ 13 7" xfId="9539" xr:uid="{B12FDC72-CDDF-4032-895A-70015C243E65}"/>
    <cellStyle name="หมายเหตุ 13 7 2" xfId="9540" xr:uid="{AA0CCE1B-4B31-4802-8074-04423AB40FEC}"/>
    <cellStyle name="หมายเหตุ 13 8" xfId="9541" xr:uid="{04952EE9-C2C4-47E2-945D-FC4F0A55C80B}"/>
    <cellStyle name="หมายเหตุ 13 8 2" xfId="9542" xr:uid="{7A87AC9F-B1AA-482E-B36C-EFFF31756EAE}"/>
    <cellStyle name="หมายเหตุ 13 9" xfId="9543" xr:uid="{499E07CD-06F3-4B45-B7B7-A33481E12D89}"/>
    <cellStyle name="หมายเหตุ 14" xfId="9544" xr:uid="{32F5F29F-5757-4F41-9539-DFDFDD63D773}"/>
    <cellStyle name="หมายเหตุ 14 2" xfId="9545" xr:uid="{D1A19134-8D41-4BB5-B7F3-757DB94B2301}"/>
    <cellStyle name="หมายเหตุ 14 2 2" xfId="9546" xr:uid="{6946E9AF-A7F0-4001-AEA5-29AF0A4FAB59}"/>
    <cellStyle name="หมายเหตุ 14 3" xfId="9547" xr:uid="{19623A53-B38E-4A69-B93F-94412350667E}"/>
    <cellStyle name="หมายเหตุ 14 3 2" xfId="9548" xr:uid="{C83879C6-15E2-4BFA-AA32-8B4F686CDFFF}"/>
    <cellStyle name="หมายเหตุ 14 4" xfId="9549" xr:uid="{D6FAC2F2-F4AB-4323-BE40-BE3FE988351F}"/>
    <cellStyle name="หมายเหตุ 14 4 2" xfId="9550" xr:uid="{2A8B6F1A-D086-44F8-9BC7-37250E2CB750}"/>
    <cellStyle name="หมายเหตุ 14 5" xfId="9551" xr:uid="{28D9004E-9058-42CB-963C-44F2E9846B2E}"/>
    <cellStyle name="หมายเหตุ 14 5 2" xfId="9552" xr:uid="{EB7E8EFE-ABC0-41A0-B1A3-02026B48AC9A}"/>
    <cellStyle name="หมายเหตุ 14 6" xfId="9553" xr:uid="{A85CCA29-B986-42E1-BE8E-404B8A3AC31F}"/>
    <cellStyle name="หมายเหตุ 14 6 2" xfId="9554" xr:uid="{30FD816F-394F-4164-B396-2B3583252D7E}"/>
    <cellStyle name="หมายเหตุ 14 7" xfId="9555" xr:uid="{884A8582-BC89-408C-BF31-6C446CB1A2A4}"/>
    <cellStyle name="หมายเหตุ 14 7 2" xfId="9556" xr:uid="{1D9E91EF-673C-44C5-9C19-95355E4E92FF}"/>
    <cellStyle name="หมายเหตุ 14 8" xfId="9557" xr:uid="{A614BC7B-2DA8-485E-B51B-DCA98D0C9E7B}"/>
    <cellStyle name="หมายเหตุ 14 8 2" xfId="9558" xr:uid="{E9DC9523-8591-46B5-8B78-E6C9C7FE6252}"/>
    <cellStyle name="หมายเหตุ 14 9" xfId="9559" xr:uid="{BA3BA773-ACDB-4F62-9663-604556D73272}"/>
    <cellStyle name="หมายเหตุ 15" xfId="9560" xr:uid="{3DB87821-07D5-4B1F-9F01-C1705814A9FD}"/>
    <cellStyle name="หมายเหตุ 15 2" xfId="9561" xr:uid="{2BA718EA-EAD6-4EE9-81D1-F09E24637B6D}"/>
    <cellStyle name="หมายเหตุ 15 2 2" xfId="9562" xr:uid="{EDB23032-BF1C-483D-89D6-63F4B39C75A7}"/>
    <cellStyle name="หมายเหตุ 15 3" xfId="9563" xr:uid="{4428699B-59CD-4235-99C7-3B995F8B7C72}"/>
    <cellStyle name="หมายเหตุ 15 3 2" xfId="9564" xr:uid="{CC19CF17-1A0A-4245-AB6C-D22B3F36A24B}"/>
    <cellStyle name="หมายเหตุ 15 4" xfId="9565" xr:uid="{0DFE0DFB-3BCB-49DC-8385-724F09F33245}"/>
    <cellStyle name="หมายเหตุ 15 4 2" xfId="9566" xr:uid="{A9ECA8E0-95EC-4D8E-B524-1D3693911275}"/>
    <cellStyle name="หมายเหตุ 15 5" xfId="9567" xr:uid="{B71FAB68-19F0-4F19-98D9-EEC7B2E7C17F}"/>
    <cellStyle name="หมายเหตุ 15 5 2" xfId="9568" xr:uid="{0D3FB841-9312-4472-8E4F-E77F99A8FBCA}"/>
    <cellStyle name="หมายเหตุ 15 6" xfId="9569" xr:uid="{6BC343E0-14CB-4218-8EB9-DBA092750E79}"/>
    <cellStyle name="หมายเหตุ 15 6 2" xfId="9570" xr:uid="{46F32A42-C6B5-41D1-A6D8-37A9CE847E90}"/>
    <cellStyle name="หมายเหตุ 15 7" xfId="9571" xr:uid="{5C91A6C3-519C-4D9B-BDDA-A4A194BB0F40}"/>
    <cellStyle name="หมายเหตุ 15 7 2" xfId="9572" xr:uid="{DF4FD97D-8BB4-4C5D-BE68-836C73801ACF}"/>
    <cellStyle name="หมายเหตุ 15 8" xfId="9573" xr:uid="{D7DE1BE3-DCA4-4B1A-B6C3-E5F4B8FED5D2}"/>
    <cellStyle name="หมายเหตุ 15 8 2" xfId="9574" xr:uid="{CB3F5E0F-51E8-42AC-ADA7-F7B508A9024B}"/>
    <cellStyle name="หมายเหตุ 15 9" xfId="9575" xr:uid="{5477E5DD-9FF2-4CFC-A480-27BB8F4C092E}"/>
    <cellStyle name="หมายเหตุ 16" xfId="9576" xr:uid="{6622BB49-9C4A-411A-9F6A-AD40F23740ED}"/>
    <cellStyle name="หมายเหตุ 16 2" xfId="9577" xr:uid="{7637412A-1589-4414-857A-8EC3FBF8ED46}"/>
    <cellStyle name="หมายเหตุ 16 2 2" xfId="9578" xr:uid="{249AF628-C5CB-4FC6-99BF-5917552EF516}"/>
    <cellStyle name="หมายเหตุ 16 3" xfId="9579" xr:uid="{92ADB2EB-0D24-4C67-A21A-F4D892746A41}"/>
    <cellStyle name="หมายเหตุ 16 3 2" xfId="9580" xr:uid="{9968361F-BD37-4EB2-9BF2-0ABB60F481D4}"/>
    <cellStyle name="หมายเหตุ 16 4" xfId="9581" xr:uid="{9CD29D8B-04AA-4926-AE94-9340EE10EBFC}"/>
    <cellStyle name="หมายเหตุ 16 4 2" xfId="9582" xr:uid="{8ADD3D91-21FD-45B8-8899-3184BE43435B}"/>
    <cellStyle name="หมายเหตุ 16 5" xfId="9583" xr:uid="{3EBBBF31-FEA9-4DAF-937A-30C625053DE5}"/>
    <cellStyle name="หมายเหตุ 16 5 2" xfId="9584" xr:uid="{30539038-F959-4753-A445-48ADEF1D8814}"/>
    <cellStyle name="หมายเหตุ 16 6" xfId="9585" xr:uid="{002DFF9D-F3EE-40E0-880C-E77B004FA2D4}"/>
    <cellStyle name="หมายเหตุ 16 6 2" xfId="9586" xr:uid="{AA17402A-E66D-4504-A2AA-0D6E185C3BA7}"/>
    <cellStyle name="หมายเหตุ 16 7" xfId="9587" xr:uid="{3AE351F9-1CC4-4793-93F9-CC20D798B223}"/>
    <cellStyle name="หมายเหตุ 16 7 2" xfId="9588" xr:uid="{26DD6926-E477-4C6C-BFEC-68A0EF439561}"/>
    <cellStyle name="หมายเหตุ 16 8" xfId="9589" xr:uid="{BFF74B4C-05FB-47E1-BDC8-BB559AB2B53C}"/>
    <cellStyle name="หมายเหตุ 16 8 2" xfId="9590" xr:uid="{514F5740-9C50-4343-823B-FE1A8F3A3FF7}"/>
    <cellStyle name="หมายเหตุ 16 9" xfId="9591" xr:uid="{CB17415D-10DE-4EA7-A132-883694204000}"/>
    <cellStyle name="หมายเหตุ 17" xfId="9592" xr:uid="{8883AA41-A3DA-440C-8D2E-FEB92665BC9A}"/>
    <cellStyle name="หมายเหตุ 17 2" xfId="9593" xr:uid="{56B0CE58-6395-4ED9-ACB9-9146936F1D3E}"/>
    <cellStyle name="หมายเหตุ 17 2 2" xfId="9594" xr:uid="{7CDC225A-6A58-4E05-B541-B5AE786D42E2}"/>
    <cellStyle name="หมายเหตุ 17 3" xfId="9595" xr:uid="{3241EB5D-BFA0-44CE-B7EF-FABFC8075EB9}"/>
    <cellStyle name="หมายเหตุ 17 3 2" xfId="9596" xr:uid="{457F1C78-AD21-4AEB-9CC4-049D7A34E13A}"/>
    <cellStyle name="หมายเหตุ 17 4" xfId="9597" xr:uid="{677D2E65-D988-4745-8A21-E2C9D7A3FF78}"/>
    <cellStyle name="หมายเหตุ 17 4 2" xfId="9598" xr:uid="{27BCB2BA-560A-4179-B663-E7ABC05606E4}"/>
    <cellStyle name="หมายเหตุ 17 5" xfId="9599" xr:uid="{19FC2123-1236-416B-AB31-B449F731F32E}"/>
    <cellStyle name="หมายเหตุ 17 5 2" xfId="9600" xr:uid="{B7DB184F-B861-4F66-8DB9-476911FCF32B}"/>
    <cellStyle name="หมายเหตุ 17 6" xfId="9601" xr:uid="{DA14FB83-54F0-4CDD-8704-A98611377D44}"/>
    <cellStyle name="หมายเหตุ 17 6 2" xfId="9602" xr:uid="{E4FF0EB0-509A-4F84-B175-0D7328ABA068}"/>
    <cellStyle name="หมายเหตุ 17 7" xfId="9603" xr:uid="{11953AF5-45E8-4544-BA67-31E70455F4B0}"/>
    <cellStyle name="หมายเหตุ 17 7 2" xfId="9604" xr:uid="{978F51C9-42E9-4573-A13D-8F5D38519B01}"/>
    <cellStyle name="หมายเหตุ 17 8" xfId="9605" xr:uid="{98D8340A-04EB-4073-B4D8-10B152A51DE4}"/>
    <cellStyle name="หมายเหตุ 17 8 2" xfId="9606" xr:uid="{94CEEDB1-E052-42C1-84E0-9CD9354D5E5E}"/>
    <cellStyle name="หมายเหตุ 17 9" xfId="9607" xr:uid="{69DDBCC7-78AB-4FC2-966E-A6FD1C9B389F}"/>
    <cellStyle name="หมายเหตุ 18" xfId="9608" xr:uid="{AADB28F7-C56A-46FB-8764-ACE856198F4C}"/>
    <cellStyle name="หมายเหตุ 18 2" xfId="9609" xr:uid="{DBBCAD56-38F0-4763-B0C9-7C107EAC64A1}"/>
    <cellStyle name="หมายเหตุ 19" xfId="9610" xr:uid="{4B39D409-14CA-4937-9AA6-C2201300BB2C}"/>
    <cellStyle name="หมายเหตุ 19 2" xfId="9611" xr:uid="{961FDF3C-DA05-4005-88BF-9488EFD177A4}"/>
    <cellStyle name="หมายเหตุ 2" xfId="9612" xr:uid="{FB27F4AE-E788-4F8D-A53C-0AB81935F219}"/>
    <cellStyle name="หมายเหตุ 2 10" xfId="9613" xr:uid="{6C403004-40F1-4C95-9FD1-6D3080193E16}"/>
    <cellStyle name="หมายเหตุ 2 10 2" xfId="9614" xr:uid="{18670553-FAB5-430F-A29A-372CD5E75DA0}"/>
    <cellStyle name="หมายเหตุ 2 11" xfId="9615" xr:uid="{798E10BE-9FA5-435E-A57F-0AFFBDD358A8}"/>
    <cellStyle name="หมายเหตุ 2 11 2" xfId="9616" xr:uid="{8BBDD7E9-18DE-4F43-B46E-5836FF96BEF1}"/>
    <cellStyle name="หมายเหตุ 2 12" xfId="9617" xr:uid="{761CA3F7-17F6-42AC-AB3A-BBB42C9DBB2D}"/>
    <cellStyle name="หมายเหตุ 2 12 2" xfId="9618" xr:uid="{BC566FC7-75B5-4C0F-93CB-651161F53E8B}"/>
    <cellStyle name="หมายเหตุ 2 13" xfId="9619" xr:uid="{439DDDC0-D7DC-420E-BC2C-00DC5A4FE5A9}"/>
    <cellStyle name="หมายเหตุ 2 13 2" xfId="9620" xr:uid="{FB1A5FAF-A95F-48A6-B071-B11AC5C34F44}"/>
    <cellStyle name="หมายเหตุ 2 14" xfId="9621" xr:uid="{AB286D91-DEE3-4781-B880-351662E66441}"/>
    <cellStyle name="หมายเหตุ 2 14 2" xfId="9622" xr:uid="{F37DAD5B-E4F7-4659-8688-837CCB1A6797}"/>
    <cellStyle name="หมายเหตุ 2 15" xfId="9623" xr:uid="{DD6ABBFD-8BA2-47A8-A77E-A831F7061668}"/>
    <cellStyle name="หมายเหตุ 2 15 2" xfId="9624" xr:uid="{E1CEB030-5489-4CAD-A274-2A5F3F1B2DBC}"/>
    <cellStyle name="หมายเหตุ 2 16" xfId="9625" xr:uid="{CA9BEE58-34A8-4555-BA7E-05399197B66E}"/>
    <cellStyle name="หมายเหตุ 2 16 2" xfId="9626" xr:uid="{761CB7BB-4453-47B1-8FD5-718B6D99533F}"/>
    <cellStyle name="หมายเหตุ 2 17" xfId="9627" xr:uid="{628FF6BB-AABC-41AD-8F34-DEE9E54F4817}"/>
    <cellStyle name="หมายเหตุ 2 17 2" xfId="9628" xr:uid="{034E3537-CD5C-4C48-80CD-04C78F4A77F7}"/>
    <cellStyle name="หมายเหตุ 2 18" xfId="9629" xr:uid="{99AB5800-63BB-4607-BC74-14D32593EA17}"/>
    <cellStyle name="หมายเหตุ 2 18 2" xfId="9630" xr:uid="{FB0437F5-BA32-453A-9B98-3E9E45C649EE}"/>
    <cellStyle name="หมายเหตุ 2 19" xfId="9631" xr:uid="{7A5D6AEE-F2C7-4F99-87CC-BF8E4F124B03}"/>
    <cellStyle name="หมายเหตุ 2 19 2" xfId="9632" xr:uid="{4EDE75BF-C750-40DD-B446-E3D518E73F20}"/>
    <cellStyle name="หมายเหตุ 2 2" xfId="9633" xr:uid="{A802F71D-67E7-4831-B2D1-ECD35F394396}"/>
    <cellStyle name="หมายเหตุ 2 2 2" xfId="9634" xr:uid="{E64EC1E6-B2AF-49A9-B137-95382AA2A691}"/>
    <cellStyle name="หมายเหตุ 2 2 2 2" xfId="9635" xr:uid="{391BF95C-79F1-41D9-B3A2-27DB2029E857}"/>
    <cellStyle name="หมายเหตุ 2 2 3" xfId="9636" xr:uid="{9923282A-D498-45CD-A1A8-E9012DF3A07B}"/>
    <cellStyle name="หมายเหตุ 2 2 3 2" xfId="9637" xr:uid="{6EA08E98-6072-4BBA-AE9C-0640322511F3}"/>
    <cellStyle name="หมายเหตุ 2 2 4" xfId="9638" xr:uid="{36182115-8AED-41FF-A754-19B034380110}"/>
    <cellStyle name="หมายเหตุ 2 2 4 2" xfId="9639" xr:uid="{8F7F84AC-458B-40C5-AEF3-8151BF914C84}"/>
    <cellStyle name="หมายเหตุ 2 2 5" xfId="9640" xr:uid="{F1515064-E4C8-4218-8C2B-D6DAA61B0B73}"/>
    <cellStyle name="หมายเหตุ 2 2 5 2" xfId="9641" xr:uid="{04D3F5E2-9318-4416-9929-1EB525B80679}"/>
    <cellStyle name="หมายเหตุ 2 2 6" xfId="9642" xr:uid="{E8C264FA-FFBF-4B9D-BE5C-F329B962BB45}"/>
    <cellStyle name="หมายเหตุ 2 2 6 2" xfId="9643" xr:uid="{72B38EEC-9292-4718-A181-D6F155A7E9E3}"/>
    <cellStyle name="หมายเหตุ 2 2 7" xfId="9644" xr:uid="{B5DF3D1A-9F12-43E2-BAB7-3752C28743DB}"/>
    <cellStyle name="หมายเหตุ 2 2 7 2" xfId="9645" xr:uid="{61A165F5-CAEF-4864-A516-0D48A85BC488}"/>
    <cellStyle name="หมายเหตุ 2 2 8" xfId="9646" xr:uid="{42861D06-2EC3-483A-810B-9AB19EB98D97}"/>
    <cellStyle name="หมายเหตุ 2 20" xfId="9647" xr:uid="{924E5FEB-9421-40D1-BCD8-78D6CAB059AC}"/>
    <cellStyle name="หมายเหตุ 2 20 2" xfId="9648" xr:uid="{BE40ACBE-2D2E-47E4-8C9F-1AF0C55264C3}"/>
    <cellStyle name="หมายเหตุ 2 21" xfId="9649" xr:uid="{C0F24193-46D7-4EDC-A88E-4E5431B6FEBC}"/>
    <cellStyle name="หมายเหตุ 2 21 2" xfId="9650" xr:uid="{70FFC36C-044F-4B3C-A884-6EF09568C71B}"/>
    <cellStyle name="หมายเหตุ 2 22" xfId="9651" xr:uid="{7F0B9B3B-29BE-4C20-9D9A-B21099B5BD27}"/>
    <cellStyle name="หมายเหตุ 2 22 2" xfId="9652" xr:uid="{3B4982C8-D03C-4E3F-9070-E30F8EA40E07}"/>
    <cellStyle name="หมายเหตุ 2 23" xfId="9653" xr:uid="{C2A199A4-9648-4D73-9A6D-9CFB87C24450}"/>
    <cellStyle name="หมายเหตุ 2 23 2" xfId="9654" xr:uid="{77B88A01-4AB7-4B52-BA2D-1B56ED9DFF7A}"/>
    <cellStyle name="หมายเหตุ 2 24" xfId="9655" xr:uid="{3B1F65EC-D06F-4F0C-A7C1-DD4E5BF8C011}"/>
    <cellStyle name="หมายเหตุ 2 24 2" xfId="9656" xr:uid="{60D5ABA0-5B8A-4D12-AF54-3997CF39C572}"/>
    <cellStyle name="หมายเหตุ 2 25" xfId="9657" xr:uid="{CBD34FAA-1486-4D6A-9458-CF2570D9A72F}"/>
    <cellStyle name="หมายเหตุ 2 25 2" xfId="9658" xr:uid="{39D66142-F0EB-461D-8194-8089399517EB}"/>
    <cellStyle name="หมายเหตุ 2 26" xfId="9659" xr:uid="{7D6E21EE-AED5-452F-9B04-3D11CA0EF469}"/>
    <cellStyle name="หมายเหตุ 2 26 2" xfId="9660" xr:uid="{E32602E9-4EC5-47E3-BEAA-36D77849D329}"/>
    <cellStyle name="หมายเหตุ 2 27" xfId="9661" xr:uid="{5B46478B-A6FB-4503-BD86-CE2E7FBB75B5}"/>
    <cellStyle name="หมายเหตุ 2 27 2" xfId="9662" xr:uid="{B17743DB-9D17-4EF7-B09E-4D172BCDC194}"/>
    <cellStyle name="หมายเหตุ 2 28" xfId="9663" xr:uid="{E0191153-D15F-49CE-8513-18D23D0E91FF}"/>
    <cellStyle name="หมายเหตุ 2 28 2" xfId="9664" xr:uid="{8DBC3C58-6662-4AF1-8983-14BF9BFB9266}"/>
    <cellStyle name="หมายเหตุ 2 29" xfId="9665" xr:uid="{7A085D64-ACFE-45F0-A2DD-B87D54FDE2A8}"/>
    <cellStyle name="หมายเหตุ 2 29 2" xfId="9666" xr:uid="{A50816CE-7502-48B8-AA52-6D951472F8B1}"/>
    <cellStyle name="หมายเหตุ 2 3" xfId="9667" xr:uid="{A1D18B27-A967-456F-A3E4-27B165C85721}"/>
    <cellStyle name="หมายเหตุ 2 3 2" xfId="9668" xr:uid="{15A2493A-EC1A-4D13-9622-9C8B9690C0F3}"/>
    <cellStyle name="หมายเหตุ 2 3 2 2" xfId="9669" xr:uid="{15A0F838-C816-44EB-BC96-3456C3B82267}"/>
    <cellStyle name="หมายเหตุ 2 3 3" xfId="9670" xr:uid="{893C3310-8BA1-444A-891B-8D4E1A87F403}"/>
    <cellStyle name="หมายเหตุ 2 3 3 2" xfId="9671" xr:uid="{D1357488-B849-4087-99D7-9E87E4A70D72}"/>
    <cellStyle name="หมายเหตุ 2 3 4" xfId="9672" xr:uid="{103FEE9A-B177-49E5-A2D3-3C817E8F63E4}"/>
    <cellStyle name="หมายเหตุ 2 3 4 2" xfId="9673" xr:uid="{B1E56072-94C0-454E-B14C-55434D6AB982}"/>
    <cellStyle name="หมายเหตุ 2 3 5" xfId="9674" xr:uid="{BA3158FF-97BF-4E66-B7F3-06C2ABEC3D3C}"/>
    <cellStyle name="หมายเหตุ 2 3 5 2" xfId="9675" xr:uid="{6EDBA04C-CB19-4BBF-9904-64E8C9C71A75}"/>
    <cellStyle name="หมายเหตุ 2 3 6" xfId="9676" xr:uid="{C4CDCC8D-083D-4409-A025-7BBE5FA1FE7C}"/>
    <cellStyle name="หมายเหตุ 2 3 6 2" xfId="9677" xr:uid="{F067F04E-B8A1-49C8-B6E8-7300D45E69B8}"/>
    <cellStyle name="หมายเหตุ 2 3 7" xfId="9678" xr:uid="{60A2DDB2-930C-4E59-B475-453081C2B2DD}"/>
    <cellStyle name="หมายเหตุ 2 3 7 2" xfId="9679" xr:uid="{B7E3FF59-B6AD-459D-A86D-8A4DB5DF2975}"/>
    <cellStyle name="หมายเหตุ 2 3 8" xfId="9680" xr:uid="{7ADDB885-1793-4D05-A1F9-1177D52F0C61}"/>
    <cellStyle name="หมายเหตุ 2 30" xfId="9681" xr:uid="{B818E02B-FDEA-4552-BBCF-07C96D3C1BD1}"/>
    <cellStyle name="หมายเหตุ 2 30 2" xfId="9682" xr:uid="{AA09F4DE-496E-4283-B0D7-412393E2EC31}"/>
    <cellStyle name="หมายเหตุ 2 31" xfId="9683" xr:uid="{6A605AAF-E8CB-4351-9D9E-287C2D7F6745}"/>
    <cellStyle name="หมายเหตุ 2 31 2" xfId="9684" xr:uid="{54CD5CB5-6E78-438B-8E20-DAC3BD514B24}"/>
    <cellStyle name="หมายเหตุ 2 32" xfId="9685" xr:uid="{A08DB570-B4D5-4578-85C7-950E0F7F75E7}"/>
    <cellStyle name="หมายเหตุ 2 32 2" xfId="9686" xr:uid="{3B8F25BA-06C1-42F3-A0F7-2816BDE91322}"/>
    <cellStyle name="หมายเหตุ 2 33" xfId="9687" xr:uid="{C0BE0470-426B-4C7B-B48E-F85F05B7062B}"/>
    <cellStyle name="หมายเหตุ 2 33 2" xfId="9688" xr:uid="{DAAA0039-C4A4-40F3-A73B-E703751850CE}"/>
    <cellStyle name="หมายเหตุ 2 34" xfId="9689" xr:uid="{77A767D4-96EC-4333-8D43-086359C5A2A3}"/>
    <cellStyle name="หมายเหตุ 2 34 2" xfId="9690" xr:uid="{AC4A3206-F5B1-42D6-932B-DB6FC6DE4EB1}"/>
    <cellStyle name="หมายเหตุ 2 35" xfId="9691" xr:uid="{944797A6-F941-4712-BD9C-23B26F863314}"/>
    <cellStyle name="หมายเหตุ 2 35 2" xfId="9692" xr:uid="{B292944C-B64C-48F4-A0BA-B5836D16B1ED}"/>
    <cellStyle name="หมายเหตุ 2 36" xfId="9693" xr:uid="{E85AC613-A1DF-4F25-A0A9-D47488BC1501}"/>
    <cellStyle name="หมายเหตุ 2 36 2" xfId="9694" xr:uid="{04434473-4E3D-4951-9701-9CEC0A2A5AEE}"/>
    <cellStyle name="หมายเหตุ 2 37" xfId="9695" xr:uid="{E8D34B75-EA22-4F35-A6A7-73A9058247A4}"/>
    <cellStyle name="หมายเหตุ 2 37 2" xfId="9696" xr:uid="{F26AAA83-CBC0-40AE-ADBF-3175CF22B5CB}"/>
    <cellStyle name="หมายเหตุ 2 38" xfId="9697" xr:uid="{4985C456-D9FF-4EAE-A501-BDF899BF6233}"/>
    <cellStyle name="หมายเหตุ 2 38 2" xfId="9698" xr:uid="{14446486-F46D-4701-8293-BF253BE2530F}"/>
    <cellStyle name="หมายเหตุ 2 39" xfId="9699" xr:uid="{7AC83B12-CC9A-4E69-9521-82DC705F1F61}"/>
    <cellStyle name="หมายเหตุ 2 4" xfId="9700" xr:uid="{C8A5A983-9036-4744-AFEA-8D15C8C89977}"/>
    <cellStyle name="หมายเหตุ 2 4 2" xfId="9701" xr:uid="{AB22D8AC-E57E-4CD8-9ED0-68D167271AA6}"/>
    <cellStyle name="หมายเหตุ 2 5" xfId="9702" xr:uid="{712D3E7A-3D2F-47EC-B7A1-03B65D649C65}"/>
    <cellStyle name="หมายเหตุ 2 5 2" xfId="9703" xr:uid="{34830184-9049-4634-B285-0DE8AB28EEB3}"/>
    <cellStyle name="หมายเหตุ 2 6" xfId="9704" xr:uid="{35F927E2-ED4F-44D7-9E26-2ABE8F5B5C63}"/>
    <cellStyle name="หมายเหตุ 2 6 2" xfId="9705" xr:uid="{82A370B2-58E6-4325-9C5D-00716422A4EB}"/>
    <cellStyle name="หมายเหตุ 2 7" xfId="9706" xr:uid="{654F2753-DB3A-416D-8021-7172D6EE319E}"/>
    <cellStyle name="หมายเหตุ 2 7 2" xfId="9707" xr:uid="{F9A586E9-4363-4092-9359-58F9728F3999}"/>
    <cellStyle name="หมายเหตุ 2 8" xfId="9708" xr:uid="{E6409B68-FC06-424F-8773-1EDF29A164EB}"/>
    <cellStyle name="หมายเหตุ 2 8 2" xfId="9709" xr:uid="{C40FF3B3-BA44-4770-8E7C-69C40B33E1A6}"/>
    <cellStyle name="หมายเหตุ 2 9" xfId="9710" xr:uid="{1EAFC2C8-CA75-4DEE-BF08-8E048AE1FBE3}"/>
    <cellStyle name="หมายเหตุ 2 9 2" xfId="9711" xr:uid="{ED9DA56E-9DEE-47EB-832A-FF2F62966541}"/>
    <cellStyle name="หมายเหตุ 20" xfId="9712" xr:uid="{ABD4A542-1640-43EE-AC57-B82466397421}"/>
    <cellStyle name="หมายเหตุ 20 2" xfId="9713" xr:uid="{B7E72307-A504-4500-AB4B-19D3F729C560}"/>
    <cellStyle name="หมายเหตุ 21" xfId="9714" xr:uid="{81EB6989-237E-481A-96BD-218ACF36ECF8}"/>
    <cellStyle name="หมายเหตุ 21 2" xfId="9715" xr:uid="{63BD0799-17D0-43C3-B3E6-F445EB849DED}"/>
    <cellStyle name="หมายเหตุ 22" xfId="9716" xr:uid="{676F6636-1E7E-4A65-AE75-3C91328A49C7}"/>
    <cellStyle name="หมายเหตุ 22 2" xfId="9717" xr:uid="{90ED6861-A2CA-48EA-B1BC-947ADF9F06BB}"/>
    <cellStyle name="หมายเหตุ 23" xfId="9718" xr:uid="{A58016D3-C45B-42A3-AC57-F943E1E4AF7A}"/>
    <cellStyle name="หมายเหตุ 23 2" xfId="9719" xr:uid="{31E4C2E1-CB91-4A51-9C75-2787996FC21F}"/>
    <cellStyle name="หมายเหตุ 23 2 2" xfId="9720" xr:uid="{C969CE50-43C4-4C8A-BCE2-379B3DC39F73}"/>
    <cellStyle name="หมายเหตุ 23 3" xfId="9721" xr:uid="{C8A8255C-4199-4F37-9C0F-2867E2EE1C1C}"/>
    <cellStyle name="หมายเหตุ 23 3 2" xfId="9722" xr:uid="{DD52EE11-53D0-4E96-94F1-1745A3EDD258}"/>
    <cellStyle name="หมายเหตุ 23 4" xfId="9723" xr:uid="{433EEE8F-8DD3-4183-BF23-B47259E3D1CF}"/>
    <cellStyle name="หมายเหตุ 23 4 2" xfId="9724" xr:uid="{A51A5F56-E978-4AF3-8C50-52DAEC41C192}"/>
    <cellStyle name="หมายเหตุ 23 5" xfId="9725" xr:uid="{8D12916D-6E69-41D7-9FDB-65A53C931594}"/>
    <cellStyle name="หมายเหตุ 23 5 2" xfId="9726" xr:uid="{6D3A6D3F-6BEB-4CDF-9C35-13D2A74FFF51}"/>
    <cellStyle name="หมายเหตุ 23 6" xfId="9727" xr:uid="{B92EF9AD-F0BC-4E17-9C4A-D66EFAE8E9B1}"/>
    <cellStyle name="หมายเหตุ 24" xfId="9728" xr:uid="{C01C8804-64F2-4DAD-A906-46C26EBC9FF4}"/>
    <cellStyle name="หมายเหตุ 24 2" xfId="9729" xr:uid="{FDD64E4C-0A81-4E99-825F-41A16D8AD77E}"/>
    <cellStyle name="หมายเหตุ 25" xfId="9730" xr:uid="{0F3EBD21-AC54-460E-8905-963AD117AE28}"/>
    <cellStyle name="หมายเหตุ 25 2" xfId="9731" xr:uid="{D3FAA208-BE53-4DB5-B6A9-A3963C360A76}"/>
    <cellStyle name="หมายเหตุ 26" xfId="9732" xr:uid="{58CE5E7C-DCC9-4BAF-8BDC-8B2DA33D683E}"/>
    <cellStyle name="หมายเหตุ 26 2" xfId="9733" xr:uid="{4F80CC64-61E3-45E3-9EF7-DBAE49198920}"/>
    <cellStyle name="หมายเหตุ 27" xfId="9734" xr:uid="{7734BF84-F360-490C-A4EA-64F4D0C934B8}"/>
    <cellStyle name="หมายเหตุ 27 2" xfId="9735" xr:uid="{7FAC0A90-5809-4085-87D8-B356CB949E12}"/>
    <cellStyle name="หมายเหตุ 28" xfId="9736" xr:uid="{561EB352-51E8-49D7-947F-9167AAAE21B3}"/>
    <cellStyle name="หมายเหตุ 28 2" xfId="9737" xr:uid="{26C730AB-4230-49CA-86E7-F115073F5051}"/>
    <cellStyle name="หมายเหตุ 28 2 2" xfId="9738" xr:uid="{95821ACD-642B-4C62-BE81-44B6749598D4}"/>
    <cellStyle name="หมายเหตุ 28 3" xfId="9739" xr:uid="{03F3C0C8-652A-4B64-BF58-1851912B6907}"/>
    <cellStyle name="หมายเหตุ 28 3 2" xfId="9740" xr:uid="{4A4CA5B7-6C50-48A1-B4A9-C7DBCAD9F8E7}"/>
    <cellStyle name="หมายเหตุ 28 4" xfId="9741" xr:uid="{C8E6539B-41DC-451A-BFC6-B1859AD58496}"/>
    <cellStyle name="หมายเหตุ 28 4 2" xfId="9742" xr:uid="{2D658D26-D2C8-4030-A32E-ED6CB644D387}"/>
    <cellStyle name="หมายเหตุ 28 5" xfId="9743" xr:uid="{6CCB6E8C-077A-4F82-A4B1-82FAB2A8015E}"/>
    <cellStyle name="หมายเหตุ 28 5 2" xfId="9744" xr:uid="{B156F787-533B-46D8-AB5B-9E239B82A2D9}"/>
    <cellStyle name="หมายเหตุ 28 6" xfId="9745" xr:uid="{808FBE1D-D4C5-4088-933B-63F00A1A8D49}"/>
    <cellStyle name="หมายเหตุ 29" xfId="9746" xr:uid="{B2BFAF62-727A-42BC-8D9A-CD152BDBD89E}"/>
    <cellStyle name="หมายเหตุ 29 2" xfId="9747" xr:uid="{9C99C096-45CD-4100-A1E1-F4DC4B4DF364}"/>
    <cellStyle name="หมายเหตุ 29 2 2" xfId="9748" xr:uid="{9122F90B-4BC5-4827-8E5F-C870B90FDAE1}"/>
    <cellStyle name="หมายเหตุ 29 3" xfId="9749" xr:uid="{59EDA975-85E4-4CCC-8578-E52CA569D85A}"/>
    <cellStyle name="หมายเหตุ 29 3 2" xfId="9750" xr:uid="{F61C3370-5324-4113-9C92-8DC044C235C1}"/>
    <cellStyle name="หมายเหตุ 29 4" xfId="9751" xr:uid="{8E8CF273-8F15-4C8E-8FC9-CEE270196FF0}"/>
    <cellStyle name="หมายเหตุ 29 4 2" xfId="9752" xr:uid="{C3BC368C-3ED6-4D1D-9784-D95F2E80C980}"/>
    <cellStyle name="หมายเหตุ 29 5" xfId="9753" xr:uid="{EF256639-9186-4974-BFFC-BDEC2D1B974C}"/>
    <cellStyle name="หมายเหตุ 29 5 2" xfId="9754" xr:uid="{4E1082D9-98FD-41F7-AFBB-087D49B89078}"/>
    <cellStyle name="หมายเหตุ 29 6" xfId="9755" xr:uid="{DF7BD335-39E2-439B-89F8-95959F60D075}"/>
    <cellStyle name="หมายเหตุ 3" xfId="9756" xr:uid="{0DBF7373-DA3B-428D-A82C-FD5139D751E8}"/>
    <cellStyle name="หมายเหตุ 3 10" xfId="9757" xr:uid="{F2C9DE84-90C8-4059-9EB0-8FE34AB25D29}"/>
    <cellStyle name="หมายเหตุ 3 10 2" xfId="9758" xr:uid="{6F394247-42A9-4497-9A3E-F98CF57BD781}"/>
    <cellStyle name="หมายเหตุ 3 10 2 2" xfId="9759" xr:uid="{49CC1806-30ED-497C-9635-69458133B9AE}"/>
    <cellStyle name="หมายเหตุ 3 10 3" xfId="9760" xr:uid="{2B560EE2-3C5C-45E5-9B60-620FFA8F21C2}"/>
    <cellStyle name="หมายเหตุ 3 10 3 2" xfId="9761" xr:uid="{E7FF2DE1-D199-47E8-8E1C-C982FDFF1443}"/>
    <cellStyle name="หมายเหตุ 3 10 4" xfId="9762" xr:uid="{60F82274-D5C3-4824-9BF5-822E5AC34163}"/>
    <cellStyle name="หมายเหตุ 3 10 4 2" xfId="9763" xr:uid="{1F0BE24F-85AC-4D60-874D-57F5DAA693CE}"/>
    <cellStyle name="หมายเหตุ 3 10 5" xfId="9764" xr:uid="{FCE0F4A2-E8C7-4C7C-82AC-BEC474222168}"/>
    <cellStyle name="หมายเหตุ 3 10 5 2" xfId="9765" xr:uid="{72289CE0-14B9-476E-B99C-680F4A053FFB}"/>
    <cellStyle name="หมายเหตุ 3 10 6" xfId="9766" xr:uid="{34022559-2DDB-43B5-A164-DADA623C9754}"/>
    <cellStyle name="หมายเหตุ 3 10 6 2" xfId="9767" xr:uid="{EBD12DB9-C808-4352-A8B5-9C83AACC0AEB}"/>
    <cellStyle name="หมายเหตุ 3 10 7" xfId="9768" xr:uid="{3FFAADCA-5CA6-4757-B80A-089F61B55C5F}"/>
    <cellStyle name="หมายเหตุ 3 10 7 2" xfId="9769" xr:uid="{53E73C63-C34B-41EA-925F-D28BC78BF72C}"/>
    <cellStyle name="หมายเหตุ 3 10 8" xfId="9770" xr:uid="{3FD28267-0B56-4A01-9186-C0DF678C65FF}"/>
    <cellStyle name="หมายเหตุ 3 10 8 2" xfId="9771" xr:uid="{790289C8-82BE-4ACB-845D-C150DC3E1F0F}"/>
    <cellStyle name="หมายเหตุ 3 10 9" xfId="9772" xr:uid="{FAA29EC9-B403-4DBB-9F18-F94E57E5357D}"/>
    <cellStyle name="หมายเหตุ 3 11" xfId="9773" xr:uid="{A8572354-F87E-4057-B754-6A17FA7936E8}"/>
    <cellStyle name="หมายเหตุ 3 11 2" xfId="9774" xr:uid="{1074DBDE-F315-49AB-B632-6236E4380786}"/>
    <cellStyle name="หมายเหตุ 3 11 2 2" xfId="9775" xr:uid="{6AE5799A-5260-4225-A2F2-06B5BC916C21}"/>
    <cellStyle name="หมายเหตุ 3 11 3" xfId="9776" xr:uid="{9BD167A0-5C4E-46CB-B4BA-C82EEFE88006}"/>
    <cellStyle name="หมายเหตุ 3 11 3 2" xfId="9777" xr:uid="{ABB4541B-B783-42C3-B440-6063B27D5815}"/>
    <cellStyle name="หมายเหตุ 3 11 4" xfId="9778" xr:uid="{96DB32CE-5FE6-440C-8751-C102069F2CAD}"/>
    <cellStyle name="หมายเหตุ 3 11 4 2" xfId="9779" xr:uid="{DA7BC7E8-2513-4CCE-AA1F-7E0DFCABC19C}"/>
    <cellStyle name="หมายเหตุ 3 11 5" xfId="9780" xr:uid="{663A7B35-52FA-4593-9678-01BDD568C485}"/>
    <cellStyle name="หมายเหตุ 3 11 5 2" xfId="9781" xr:uid="{492F23EB-5755-4239-949B-A2FEEF7432CC}"/>
    <cellStyle name="หมายเหตุ 3 11 6" xfId="9782" xr:uid="{A7371427-6A86-4BF6-B3DA-7903250A6138}"/>
    <cellStyle name="หมายเหตุ 3 11 6 2" xfId="9783" xr:uid="{586857BE-AFD6-4767-8635-7D3C4F978849}"/>
    <cellStyle name="หมายเหตุ 3 11 7" xfId="9784" xr:uid="{85F0C3D0-507B-43CE-8DFA-E46E272A1C9B}"/>
    <cellStyle name="หมายเหตุ 3 11 7 2" xfId="9785" xr:uid="{50470777-0C08-4B48-A6F4-E1704DE5A250}"/>
    <cellStyle name="หมายเหตุ 3 11 8" xfId="9786" xr:uid="{A2CF1464-4BC1-434F-8AFE-922C3BEBB029}"/>
    <cellStyle name="หมายเหตุ 3 11 8 2" xfId="9787" xr:uid="{DF639D01-C365-4DD0-A2A4-71B85DD073B0}"/>
    <cellStyle name="หมายเหตุ 3 11 9" xfId="9788" xr:uid="{7F859A2F-F95F-484E-B271-F926CF1C26EE}"/>
    <cellStyle name="หมายเหตุ 3 12" xfId="9789" xr:uid="{235603D7-F365-4077-A017-D198CC30E72A}"/>
    <cellStyle name="หมายเหตุ 3 12 2" xfId="9790" xr:uid="{0F93CE24-4204-43FE-AFF0-245094DD5390}"/>
    <cellStyle name="หมายเหตุ 3 13" xfId="9791" xr:uid="{4ACD27CE-BF98-43EE-A114-E38F8E9FA53C}"/>
    <cellStyle name="หมายเหตุ 3 13 2" xfId="9792" xr:uid="{1B9C5831-A051-4BE1-8B0E-664E53FAD95C}"/>
    <cellStyle name="หมายเหตุ 3 14" xfId="9793" xr:uid="{8FDEEB00-006D-4727-B7FE-B15402483E7B}"/>
    <cellStyle name="หมายเหตุ 3 14 2" xfId="9794" xr:uid="{E7330171-AF2C-433C-AA08-8C5CBD6EDBB1}"/>
    <cellStyle name="หมายเหตุ 3 15" xfId="9795" xr:uid="{00A9DC1B-7B4C-4111-853D-4DC9EAFBFAFE}"/>
    <cellStyle name="หมายเหตุ 3 15 2" xfId="9796" xr:uid="{904CF371-4F6B-4B55-BFA6-3096A1BEC1A4}"/>
    <cellStyle name="หมายเหตุ 3 16" xfId="9797" xr:uid="{2546AEC2-97CD-400F-AB41-7950E111F604}"/>
    <cellStyle name="หมายเหตุ 3 16 2" xfId="9798" xr:uid="{E5E3D48F-EB94-439F-BC61-F9C4C0848820}"/>
    <cellStyle name="หมายเหตุ 3 17" xfId="9799" xr:uid="{2F1C3E11-25BB-440C-AC69-20CFE4A67C88}"/>
    <cellStyle name="หมายเหตุ 3 17 2" xfId="9800" xr:uid="{8D536012-1C45-41CF-8837-8126AFF1EC80}"/>
    <cellStyle name="หมายเหตุ 3 18" xfId="9801" xr:uid="{82B972BD-1E10-4162-9031-38A091C1C327}"/>
    <cellStyle name="หมายเหตุ 3 18 2" xfId="9802" xr:uid="{BC9345FE-43E0-4C7D-BFDB-384BA9ABD32B}"/>
    <cellStyle name="หมายเหตุ 3 19" xfId="9803" xr:uid="{7B876A98-1183-4C1B-BCFC-EDEEB41AD55E}"/>
    <cellStyle name="หมายเหตุ 3 19 2" xfId="9804" xr:uid="{5EE97EA9-FBBE-4405-8677-448835A61498}"/>
    <cellStyle name="หมายเหตุ 3 2" xfId="9805" xr:uid="{EF8DA449-C82C-4DC7-9E10-D8433B9779D7}"/>
    <cellStyle name="หมายเหตุ 3 2 2" xfId="9806" xr:uid="{D7951C04-508B-49C3-98D5-603B0A9F8332}"/>
    <cellStyle name="หมายเหตุ 3 20" xfId="9807" xr:uid="{492864DF-363C-46D6-940D-FA19D3477D12}"/>
    <cellStyle name="หมายเหตุ 3 20 2" xfId="9808" xr:uid="{1EB63319-1A7B-4ECD-BB21-857CD3FB91EC}"/>
    <cellStyle name="หมายเหตุ 3 21" xfId="9809" xr:uid="{43AB2E2F-1B67-4CB6-A083-D0B00BA647AA}"/>
    <cellStyle name="หมายเหตุ 3 21 2" xfId="9810" xr:uid="{8BA3385F-994A-43FA-BB3D-C0730527DE95}"/>
    <cellStyle name="หมายเหตุ 3 22" xfId="9811" xr:uid="{581CBF35-006B-4ED1-91A0-CF00C3A67B85}"/>
    <cellStyle name="หมายเหตุ 3 22 2" xfId="9812" xr:uid="{8192AC47-4043-49C3-90C9-1E4351CA15F2}"/>
    <cellStyle name="หมายเหตุ 3 23" xfId="9813" xr:uid="{52AAF738-50F9-404B-9190-BA3CB440EF5D}"/>
    <cellStyle name="หมายเหตุ 3 23 2" xfId="9814" xr:uid="{030CE1DC-5593-41A2-9178-B16DFEA2C71B}"/>
    <cellStyle name="หมายเหตุ 3 24" xfId="9815" xr:uid="{680F58E2-8892-4787-8DCF-CD6BF333C35A}"/>
    <cellStyle name="หมายเหตุ 3 24 2" xfId="9816" xr:uid="{87653C8C-0B19-4CC7-A457-A01EA6A05C52}"/>
    <cellStyle name="หมายเหตุ 3 25" xfId="9817" xr:uid="{0E95EB0F-62B2-4B5A-B7AC-2742700FC60C}"/>
    <cellStyle name="หมายเหตุ 3 25 2" xfId="9818" xr:uid="{57482730-7ADB-4FD2-99E0-A36243914979}"/>
    <cellStyle name="หมายเหตุ 3 26" xfId="9819" xr:uid="{43184176-347A-4FBC-AF41-A5DABD1134E0}"/>
    <cellStyle name="หมายเหตุ 3 26 2" xfId="9820" xr:uid="{F4A92A28-8CA5-4580-9156-E53587E1E874}"/>
    <cellStyle name="หมายเหตุ 3 27" xfId="9821" xr:uid="{B3D7FBF5-6620-44EC-89E1-C9E7D6725A7E}"/>
    <cellStyle name="หมายเหตุ 3 27 2" xfId="9822" xr:uid="{1BDC43DD-21A0-4F27-85DD-519AB049CAB5}"/>
    <cellStyle name="หมายเหตุ 3 28" xfId="9823" xr:uid="{03F7127E-F0B8-4B87-A6F2-A676AE0E7862}"/>
    <cellStyle name="หมายเหตุ 3 28 2" xfId="9824" xr:uid="{DFB8732D-3DF6-4D24-BA9C-6AB856D067AF}"/>
    <cellStyle name="หมายเหตุ 3 29" xfId="9825" xr:uid="{BB465284-C6FE-41B3-81E9-1C33ADAF1925}"/>
    <cellStyle name="หมายเหตุ 3 29 2" xfId="9826" xr:uid="{1B649691-BB8C-4F60-BC6F-8EF37B46651D}"/>
    <cellStyle name="หมายเหตุ 3 3" xfId="9827" xr:uid="{DA301EEA-BB55-454A-9495-636DB4FD760D}"/>
    <cellStyle name="หมายเหตุ 3 3 2" xfId="9828" xr:uid="{F7BE5423-67E0-4408-B177-61FEC024972B}"/>
    <cellStyle name="หมายเหตุ 3 30" xfId="9829" xr:uid="{324F7D94-04AB-4436-998E-3C374F60A449}"/>
    <cellStyle name="หมายเหตุ 3 30 2" xfId="9830" xr:uid="{2FEFA021-D6E4-406E-AB1F-39059E775E00}"/>
    <cellStyle name="หมายเหตุ 3 31" xfId="9831" xr:uid="{AAC9B269-129F-4821-B4DC-E00223B50C11}"/>
    <cellStyle name="หมายเหตุ 3 31 2" xfId="9832" xr:uid="{9024F191-C952-429A-BF8B-484684639836}"/>
    <cellStyle name="หมายเหตุ 3 32" xfId="9833" xr:uid="{73A88BC5-1394-486F-9F13-71FFA264B877}"/>
    <cellStyle name="หมายเหตุ 3 32 2" xfId="9834" xr:uid="{FCE7EE01-0792-4F65-8217-4765184F45F3}"/>
    <cellStyle name="หมายเหตุ 3 33" xfId="9835" xr:uid="{47E700B0-21A0-4316-81E4-DC4BE0D43909}"/>
    <cellStyle name="หมายเหตุ 3 33 2" xfId="9836" xr:uid="{B5B5C44D-063C-4FDF-A614-E4B764430085}"/>
    <cellStyle name="หมายเหตุ 3 34" xfId="9837" xr:uid="{5593D65A-E27E-4D39-88FA-D97169AE3629}"/>
    <cellStyle name="หมายเหตุ 3 34 2" xfId="9838" xr:uid="{EC49C18E-375B-47F0-8DCA-16CF176A10AF}"/>
    <cellStyle name="หมายเหตุ 3 34 2 2" xfId="9839" xr:uid="{0E48A669-D264-4348-9200-A68452F3D899}"/>
    <cellStyle name="หมายเหตุ 3 34 3" xfId="9840" xr:uid="{89FDEEFA-E2B6-4C78-A42A-FFB3CA85EA97}"/>
    <cellStyle name="หมายเหตุ 3 35" xfId="9841" xr:uid="{E3366FE1-8543-4D55-BFDF-1907BC986406}"/>
    <cellStyle name="หมายเหตุ 3 35 2" xfId="9842" xr:uid="{11057702-F082-43FA-ADE4-8A15603C0401}"/>
    <cellStyle name="หมายเหตุ 3 35 2 2" xfId="9843" xr:uid="{34141178-7B70-4FAB-AC33-5D0791BF6A22}"/>
    <cellStyle name="หมายเหตุ 3 35 3" xfId="9844" xr:uid="{6177F791-1841-4BCF-AF9A-59866F7B46A3}"/>
    <cellStyle name="หมายเหตุ 3 36" xfId="9845" xr:uid="{FD03DD1A-686E-4E94-926D-BDA032AC6D94}"/>
    <cellStyle name="หมายเหตุ 3 4" xfId="9846" xr:uid="{719D731B-0F42-4403-8E19-F04E6A629099}"/>
    <cellStyle name="หมายเหตุ 3 4 2" xfId="9847" xr:uid="{291148F6-3733-4687-8488-302281BDF0B7}"/>
    <cellStyle name="หมายเหตุ 3 4 2 2" xfId="9848" xr:uid="{E4A171EC-8FF2-44FC-A301-A4E1C3858E15}"/>
    <cellStyle name="หมายเหตุ 3 4 3" xfId="9849" xr:uid="{8548CC9E-F9E5-44A8-956E-315AE47D6FB8}"/>
    <cellStyle name="หมายเหตุ 3 4 3 2" xfId="9850" xr:uid="{291FF53A-DFF5-4A60-8D4F-31694E0BA4C1}"/>
    <cellStyle name="หมายเหตุ 3 4 4" xfId="9851" xr:uid="{E62A5CE8-23D6-4BCA-9B49-361166D7FE65}"/>
    <cellStyle name="หมายเหตุ 3 4 4 2" xfId="9852" xr:uid="{FBF1F77E-D473-43B6-9B51-01F48DD969E2}"/>
    <cellStyle name="หมายเหตุ 3 4 5" xfId="9853" xr:uid="{14B3D672-9352-466A-BB77-AC0B1D67BB5D}"/>
    <cellStyle name="หมายเหตุ 3 4 5 2" xfId="9854" xr:uid="{845950FE-BB47-4445-A803-643F5E645C1F}"/>
    <cellStyle name="หมายเหตุ 3 4 6" xfId="9855" xr:uid="{F30B2832-7298-42C8-AF90-7171C6A28FFE}"/>
    <cellStyle name="หมายเหตุ 3 4 6 2" xfId="9856" xr:uid="{8CBB6D24-9CC9-4FCC-A3FC-765CD16ED055}"/>
    <cellStyle name="หมายเหตุ 3 4 7" xfId="9857" xr:uid="{3C04DCA5-427E-43AB-AFF8-DA070DF93749}"/>
    <cellStyle name="หมายเหตุ 3 4 7 2" xfId="9858" xr:uid="{47DB4F6B-592C-4443-9A1E-3EDC4C34F968}"/>
    <cellStyle name="หมายเหตุ 3 4 8" xfId="9859" xr:uid="{D0DAA20B-3958-4E50-9097-B06D27154C65}"/>
    <cellStyle name="หมายเหตุ 3 4 8 2" xfId="9860" xr:uid="{A1BD87BF-A8EF-4516-93E1-D798D8FDF704}"/>
    <cellStyle name="หมายเหตุ 3 4 9" xfId="9861" xr:uid="{A4291AB6-653B-44E2-A4EC-7BBF0757F32F}"/>
    <cellStyle name="หมายเหตุ 3 5" xfId="9862" xr:uid="{4BAC4EDF-5ACD-4615-BD48-AE03C5AA21E9}"/>
    <cellStyle name="หมายเหตุ 3 5 2" xfId="9863" xr:uid="{1A31525E-4EBB-4C79-9921-5073AB7FAA45}"/>
    <cellStyle name="หมายเหตุ 3 5 2 2" xfId="9864" xr:uid="{2F3CF358-C2F0-4A94-B726-26C191D35CBA}"/>
    <cellStyle name="หมายเหตุ 3 5 3" xfId="9865" xr:uid="{711D77B7-9F15-4523-8E99-7ADA4C1B9FF1}"/>
    <cellStyle name="หมายเหตุ 3 5 3 2" xfId="9866" xr:uid="{00CCC527-96FE-44BB-A2AA-E53072DA12DB}"/>
    <cellStyle name="หมายเหตุ 3 5 4" xfId="9867" xr:uid="{459A6356-B4C9-4CDA-9C51-7DD45A81C1BF}"/>
    <cellStyle name="หมายเหตุ 3 5 4 2" xfId="9868" xr:uid="{E4FA3A4E-A26A-421A-AFB2-776193A063E1}"/>
    <cellStyle name="หมายเหตุ 3 5 5" xfId="9869" xr:uid="{644B60AD-5CFF-4F75-9F18-458EE11BB9E9}"/>
    <cellStyle name="หมายเหตุ 3 5 5 2" xfId="9870" xr:uid="{CDF46E6D-701A-4F50-9EF2-0E9FCE958A0F}"/>
    <cellStyle name="หมายเหตุ 3 5 6" xfId="9871" xr:uid="{9DDD81BA-8371-4A9A-A98E-15DA782ED53E}"/>
    <cellStyle name="หมายเหตุ 3 5 6 2" xfId="9872" xr:uid="{6FEF714A-9BF0-45A1-9EDB-51DB47B9CF11}"/>
    <cellStyle name="หมายเหตุ 3 5 7" xfId="9873" xr:uid="{D9628933-240F-4CD0-8F20-91026339444D}"/>
    <cellStyle name="หมายเหตุ 3 5 7 2" xfId="9874" xr:uid="{AE257BA1-4FBD-4716-AD8F-1C568E9EB231}"/>
    <cellStyle name="หมายเหตุ 3 5 8" xfId="9875" xr:uid="{29148971-75C7-4986-A344-70524CE625C6}"/>
    <cellStyle name="หมายเหตุ 3 5 8 2" xfId="9876" xr:uid="{9649A506-2DFB-4126-8B8B-CD072C936685}"/>
    <cellStyle name="หมายเหตุ 3 5 9" xfId="9877" xr:uid="{7D9BF893-9241-438F-A051-833729962B6C}"/>
    <cellStyle name="หมายเหตุ 3 6" xfId="9878" xr:uid="{6B6F6CAD-DECE-4677-A136-21CBB4B27868}"/>
    <cellStyle name="หมายเหตุ 3 6 2" xfId="9879" xr:uid="{6E27C4DA-7AF5-45D5-AFEE-6F625A1723BA}"/>
    <cellStyle name="หมายเหตุ 3 6 2 2" xfId="9880" xr:uid="{BFB80772-FF8F-41C3-8CEC-8FB318B1090C}"/>
    <cellStyle name="หมายเหตุ 3 6 3" xfId="9881" xr:uid="{4A702943-6CF4-4FD3-B18B-3C67241965D9}"/>
    <cellStyle name="หมายเหตุ 3 6 3 2" xfId="9882" xr:uid="{4774D591-767B-4D4A-A234-62D294362EFD}"/>
    <cellStyle name="หมายเหตุ 3 6 4" xfId="9883" xr:uid="{932C7F18-184D-4279-BC96-1083A216D073}"/>
    <cellStyle name="หมายเหตุ 3 6 4 2" xfId="9884" xr:uid="{6C671086-7AA1-43AB-8061-A5F58EBEA819}"/>
    <cellStyle name="หมายเหตุ 3 6 5" xfId="9885" xr:uid="{E3181DAB-CDEF-48B6-9DE7-E8E97DFC19E8}"/>
    <cellStyle name="หมายเหตุ 3 6 5 2" xfId="9886" xr:uid="{56AFE720-EB5F-49D4-860E-9E2C8FF13B32}"/>
    <cellStyle name="หมายเหตุ 3 6 6" xfId="9887" xr:uid="{2AAA9FA5-40FB-43A3-9F8B-E676F43031EC}"/>
    <cellStyle name="หมายเหตุ 3 6 6 2" xfId="9888" xr:uid="{15686406-2E63-4373-B144-AA6797C9378E}"/>
    <cellStyle name="หมายเหตุ 3 6 7" xfId="9889" xr:uid="{25E6B219-A845-439F-8B5C-FEE552639610}"/>
    <cellStyle name="หมายเหตุ 3 6 7 2" xfId="9890" xr:uid="{74E69B04-FE9F-4389-B2D8-4E09DAD91873}"/>
    <cellStyle name="หมายเหตุ 3 6 8" xfId="9891" xr:uid="{DF277CA7-D56A-4EF3-8956-7F8F9B84649A}"/>
    <cellStyle name="หมายเหตุ 3 6 8 2" xfId="9892" xr:uid="{0AF8153F-19E5-4AD8-8157-49C32F654399}"/>
    <cellStyle name="หมายเหตุ 3 6 9" xfId="9893" xr:uid="{5EE8D87E-31C8-4891-B419-FF90F7736B6B}"/>
    <cellStyle name="หมายเหตุ 3 7" xfId="9894" xr:uid="{97C43866-68AB-42C9-B582-C869F5F82739}"/>
    <cellStyle name="หมายเหตุ 3 7 2" xfId="9895" xr:uid="{45485912-4A4F-482C-9499-8B74E29BD667}"/>
    <cellStyle name="หมายเหตุ 3 7 2 2" xfId="9896" xr:uid="{20845765-E186-446A-A8EA-24080C726F76}"/>
    <cellStyle name="หมายเหตุ 3 7 3" xfId="9897" xr:uid="{F94FBF40-3EA6-423B-B3BA-8E0E2EFFAABA}"/>
    <cellStyle name="หมายเหตุ 3 7 3 2" xfId="9898" xr:uid="{7CE60345-B994-4EAA-98CF-0FC93B7C91D0}"/>
    <cellStyle name="หมายเหตุ 3 7 4" xfId="9899" xr:uid="{DC077E7E-9493-40FB-A090-95D3909F9367}"/>
    <cellStyle name="หมายเหตุ 3 7 4 2" xfId="9900" xr:uid="{D12EADD1-6C07-4E56-BCA3-F9040618267A}"/>
    <cellStyle name="หมายเหตุ 3 7 5" xfId="9901" xr:uid="{B1CAF5C8-8BA9-46FE-872B-70CF07B5DEF9}"/>
    <cellStyle name="หมายเหตุ 3 7 5 2" xfId="9902" xr:uid="{230C4662-F6D0-4CBC-88E9-16CECFC07899}"/>
    <cellStyle name="หมายเหตุ 3 7 6" xfId="9903" xr:uid="{A1252D64-B7A5-43C7-BE34-94871A90AABA}"/>
    <cellStyle name="หมายเหตุ 3 7 6 2" xfId="9904" xr:uid="{B84DE35A-62AD-4E25-98D8-BE9DFA72F8FC}"/>
    <cellStyle name="หมายเหตุ 3 7 7" xfId="9905" xr:uid="{136A7527-B143-4C0F-8C50-AEB713A7B048}"/>
    <cellStyle name="หมายเหตุ 3 7 7 2" xfId="9906" xr:uid="{5C7A1A1A-6FF1-462D-B8C5-EA7491E52EED}"/>
    <cellStyle name="หมายเหตุ 3 7 8" xfId="9907" xr:uid="{EE28A132-EE62-4169-965B-097D399FF136}"/>
    <cellStyle name="หมายเหตุ 3 7 8 2" xfId="9908" xr:uid="{69B348A7-6FA9-4055-9361-94B78E9988B6}"/>
    <cellStyle name="หมายเหตุ 3 7 9" xfId="9909" xr:uid="{D868F19C-5350-43CB-A3F4-15AB1423C6F9}"/>
    <cellStyle name="หมายเหตุ 3 8" xfId="9910" xr:uid="{CAEC291D-49B9-49DE-A5E6-3754E2F19161}"/>
    <cellStyle name="หมายเหตุ 3 8 2" xfId="9911" xr:uid="{560EFA13-29F5-48B1-A0CF-F5C51A34A893}"/>
    <cellStyle name="หมายเหตุ 3 9" xfId="9912" xr:uid="{8E12FA1F-6438-468F-A6BD-3E71FD2046EC}"/>
    <cellStyle name="หมายเหตุ 3 9 2" xfId="9913" xr:uid="{160262E0-3689-4FFA-800B-DF22CEAC323C}"/>
    <cellStyle name="หมายเหตุ 30" xfId="9914" xr:uid="{F13B1DDD-B53D-49A9-827A-947A7C77B10B}"/>
    <cellStyle name="หมายเหตุ 30 2" xfId="9915" xr:uid="{8A68A7B3-5426-4DA8-86E6-6D22B05620B5}"/>
    <cellStyle name="หมายเหตุ 30 2 2" xfId="9916" xr:uid="{0EF1265E-E0DE-4F28-947E-3AD23C690AFF}"/>
    <cellStyle name="หมายเหตุ 30 3" xfId="9917" xr:uid="{855AD045-7CBB-41A5-A778-8D2FCD6CE730}"/>
    <cellStyle name="หมายเหตุ 30 3 2" xfId="9918" xr:uid="{77A85096-4DF0-4D2A-BA38-055C7135DAB7}"/>
    <cellStyle name="หมายเหตุ 30 4" xfId="9919" xr:uid="{0AD327F9-099F-40C2-ABBB-D62813AE01DC}"/>
    <cellStyle name="หมายเหตุ 30 4 2" xfId="9920" xr:uid="{36CAFBA4-3230-45A0-B85D-0EB8D0ACB6FD}"/>
    <cellStyle name="หมายเหตุ 30 5" xfId="9921" xr:uid="{A0B65F22-2486-42B9-9769-27B034EE07B8}"/>
    <cellStyle name="หมายเหตุ 30 5 2" xfId="9922" xr:uid="{37F88DE6-A16D-46DC-AD91-03E30A544BD7}"/>
    <cellStyle name="หมายเหตุ 30 6" xfId="9923" xr:uid="{81BB3C58-EAEF-490D-B3D1-D764C098A985}"/>
    <cellStyle name="หมายเหตุ 31" xfId="9924" xr:uid="{71F6B9C0-7112-4B6D-8601-821DC9FC5BD0}"/>
    <cellStyle name="หมายเหตุ 31 2" xfId="9925" xr:uid="{85F151C8-7003-4F4D-AC32-080DC8C04122}"/>
    <cellStyle name="หมายเหตุ 31 2 2" xfId="9926" xr:uid="{57E5802D-AA13-43C8-88AE-8B7507F1071C}"/>
    <cellStyle name="หมายเหตุ 31 3" xfId="9927" xr:uid="{89AD14C9-48FB-4993-90FE-98DC796E01F6}"/>
    <cellStyle name="หมายเหตุ 31 3 2" xfId="9928" xr:uid="{A98C3BE8-CAF2-4B10-9A45-579272B01A18}"/>
    <cellStyle name="หมายเหตุ 31 4" xfId="9929" xr:uid="{D5A34845-B9BC-408D-95DE-D5DB92F7FD73}"/>
    <cellStyle name="หมายเหตุ 31 4 2" xfId="9930" xr:uid="{0C0AB7D5-E289-4AC1-A77F-7BFC251C997C}"/>
    <cellStyle name="หมายเหตุ 31 5" xfId="9931" xr:uid="{F577BD3F-530C-4339-895E-E5A240E8F808}"/>
    <cellStyle name="หมายเหตุ 31 5 2" xfId="9932" xr:uid="{5B850331-6643-4254-ACD2-B8A090AC1990}"/>
    <cellStyle name="หมายเหตุ 31 6" xfId="9933" xr:uid="{168C6FB9-0EF4-4424-A54D-20986A4EB60F}"/>
    <cellStyle name="หมายเหตุ 32" xfId="9934" xr:uid="{CEF8BB33-7867-4F0E-A20D-3A1D959EBBDD}"/>
    <cellStyle name="หมายเหตุ 32 2" xfId="9935" xr:uid="{F82B0DCD-8022-4F1E-AC73-BCB61A078ACD}"/>
    <cellStyle name="หมายเหตุ 32 2 2" xfId="9936" xr:uid="{8ACAA426-A797-4734-A7E9-9B0566A8341B}"/>
    <cellStyle name="หมายเหตุ 32 3" xfId="9937" xr:uid="{E9A52AD3-18CB-4A16-BFBE-9E5508AEE9DF}"/>
    <cellStyle name="หมายเหตุ 33" xfId="9938" xr:uid="{3BA9C969-5AD4-43A7-B119-CFD312945AC7}"/>
    <cellStyle name="หมายเหตุ 33 2" xfId="9939" xr:uid="{BCD13080-A555-4483-A729-7E296DE130D0}"/>
    <cellStyle name="หมายเหตุ 33 2 2" xfId="9940" xr:uid="{2C90F9CB-5C8E-4389-9CE0-8CC017F8830B}"/>
    <cellStyle name="หมายเหตุ 33 3" xfId="9941" xr:uid="{D6690B1F-21D8-4330-866D-69240B952E76}"/>
    <cellStyle name="หมายเหตุ 34" xfId="9942" xr:uid="{47BEA4F4-16E4-4F81-ACAF-63E8E2BBDC69}"/>
    <cellStyle name="หมายเหตุ 34 2" xfId="9943" xr:uid="{3E3A7D84-066A-478F-A663-B3BE9ECB1D2F}"/>
    <cellStyle name="หมายเหตุ 35" xfId="9944" xr:uid="{01F0470F-B2F8-4E21-A968-57D4BC5B84A5}"/>
    <cellStyle name="หมายเหตุ 35 2" xfId="9945" xr:uid="{50186A03-F6B1-47A3-8C2E-3E66D2D0F3F6}"/>
    <cellStyle name="หมายเหตุ 35 2 2" xfId="9946" xr:uid="{9FB53ACE-B89F-4E1C-AB5D-FB2856E46474}"/>
    <cellStyle name="หมายเหตุ 35 3" xfId="9947" xr:uid="{1C0A091D-B90D-4193-AC9C-43DD3AA530DB}"/>
    <cellStyle name="หมายเหตุ 35 3 2" xfId="9948" xr:uid="{A76D654D-D204-47B3-916D-75B75378DAA5}"/>
    <cellStyle name="หมายเหตุ 35 4" xfId="9949" xr:uid="{8DF05509-9110-49C0-8D1C-2B9E736874E0}"/>
    <cellStyle name="หมายเหตุ 36" xfId="9950" xr:uid="{2251F6A7-9598-417F-8DF8-6CB5841FB8BE}"/>
    <cellStyle name="หมายเหตุ 36 10" xfId="9951" xr:uid="{1173794C-370B-48D7-B11A-03E6F113FC65}"/>
    <cellStyle name="หมายเหตุ 36 10 2" xfId="9952" xr:uid="{27CCBBE6-5267-4323-82EC-B77581F75333}"/>
    <cellStyle name="หมายเหตุ 36 11" xfId="9953" xr:uid="{FC5ECF2B-E916-4E3B-97C3-E8A52088A366}"/>
    <cellStyle name="หมายเหตุ 36 11 2" xfId="9954" xr:uid="{5B35CBA9-5FEB-4ABC-BC23-E406DACD5725}"/>
    <cellStyle name="หมายเหตุ 36 12" xfId="9955" xr:uid="{E8E4337D-EC86-48D6-AEB2-8778BB3ED4D0}"/>
    <cellStyle name="หมายเหตุ 36 12 2" xfId="9956" xr:uid="{6C33D2A3-4237-4751-A91D-FC2168ECB3BF}"/>
    <cellStyle name="หมายเหตุ 36 13" xfId="9957" xr:uid="{203043A9-1341-4145-98A1-F6EB6FB8A153}"/>
    <cellStyle name="หมายเหตุ 36 2" xfId="9958" xr:uid="{55DE333A-86A9-4281-A453-86705AF1ABC5}"/>
    <cellStyle name="หมายเหตุ 36 2 2" xfId="9959" xr:uid="{79FCD188-BF5A-4DB8-BC99-7E783710149F}"/>
    <cellStyle name="หมายเหตุ 36 3" xfId="9960" xr:uid="{FF039B52-F6D3-4A14-8660-1A12C6F9A2EA}"/>
    <cellStyle name="หมายเหตุ 36 3 2" xfId="9961" xr:uid="{C3CCE949-3106-4CA4-8D95-43BBC23C37BB}"/>
    <cellStyle name="หมายเหตุ 36 4" xfId="9962" xr:uid="{A15C28A3-0996-40D2-9661-A84008A4D58B}"/>
    <cellStyle name="หมายเหตุ 36 4 2" xfId="9963" xr:uid="{9CECE15F-E12D-43D8-A344-C338240BCC6D}"/>
    <cellStyle name="หมายเหตุ 36 5" xfId="9964" xr:uid="{7B1E44C0-E751-4AE0-812C-E8BA99C496D5}"/>
    <cellStyle name="หมายเหตุ 36 5 2" xfId="9965" xr:uid="{F9E273DF-2B1F-4886-A16F-2FE3D2D45D91}"/>
    <cellStyle name="หมายเหตุ 36 6" xfId="9966" xr:uid="{EE266CE5-3CC5-4AD3-BCA9-05FB4EDC834F}"/>
    <cellStyle name="หมายเหตุ 36 6 2" xfId="9967" xr:uid="{1EB85D52-E2C8-4DC8-A313-5EDB2CC9DFC7}"/>
    <cellStyle name="หมายเหตุ 36 7" xfId="9968" xr:uid="{9EEAD914-3DD7-42AA-9800-925C1A4AC238}"/>
    <cellStyle name="หมายเหตุ 36 7 2" xfId="9969" xr:uid="{CB32DBAF-0380-4622-B68D-32729F7E2BFB}"/>
    <cellStyle name="หมายเหตุ 36 8" xfId="9970" xr:uid="{8451EACE-FF6B-4A6E-A11B-503EA5D29F60}"/>
    <cellStyle name="หมายเหตุ 36 8 2" xfId="9971" xr:uid="{B50A05E9-98D5-47CF-9F83-5A42CD27971E}"/>
    <cellStyle name="หมายเหตุ 36 9" xfId="9972" xr:uid="{21638EB9-5490-4DF2-A4AC-12EAA8825F20}"/>
    <cellStyle name="หมายเหตุ 36 9 2" xfId="9973" xr:uid="{6253550E-AB7B-48EF-9C81-6381465875BE}"/>
    <cellStyle name="หมายเหตุ 37" xfId="9974" xr:uid="{A11B2FF2-63AD-4D3E-8F3A-AFA084203D0C}"/>
    <cellStyle name="หมายเหตุ 37 2" xfId="9975" xr:uid="{D6099E97-5B49-4C0D-9056-5C577925166E}"/>
    <cellStyle name="หมายเหตุ 37 2 2" xfId="9976" xr:uid="{CAF16BD7-1516-4CBB-A84C-455B7470850B}"/>
    <cellStyle name="หมายเหตุ 37 3" xfId="9977" xr:uid="{7AEF825B-DB3A-4A9A-BE95-85E5AC7E44AC}"/>
    <cellStyle name="หมายเหตุ 37 3 2" xfId="9978" xr:uid="{82968835-DF31-4272-BAD8-A5D42811F4EA}"/>
    <cellStyle name="หมายเหตุ 37 4" xfId="9979" xr:uid="{4C814F0A-552B-479C-ADA8-394389C651AB}"/>
    <cellStyle name="หมายเหตุ 37 4 2" xfId="9980" xr:uid="{667186AE-0299-4DB7-8127-51AC18D560EB}"/>
    <cellStyle name="หมายเหตุ 37 5" xfId="9981" xr:uid="{7707AB8E-D344-41E7-9186-2AE37719925F}"/>
    <cellStyle name="หมายเหตุ 37 5 2" xfId="9982" xr:uid="{218729B2-3273-4277-9CF8-1B2CB1B21D2B}"/>
    <cellStyle name="หมายเหตุ 37 6" xfId="9983" xr:uid="{77331DE1-42E8-4E04-B05F-961D718522AA}"/>
    <cellStyle name="หมายเหตุ 37 6 2" xfId="9984" xr:uid="{F4E6F46E-D412-4A24-90C4-7DBED3CA1160}"/>
    <cellStyle name="หมายเหตุ 37 7" xfId="9985" xr:uid="{47EA0B1C-8EDC-4B77-A369-8628D7251E4F}"/>
    <cellStyle name="หมายเหตุ 37 7 2" xfId="9986" xr:uid="{A3F80A7B-32A5-44B6-83EE-244CBF9AE059}"/>
    <cellStyle name="หมายเหตุ 37 8" xfId="9987" xr:uid="{1FBC51B4-9076-4D73-9403-EB10BEE71ED7}"/>
    <cellStyle name="หมายเหตุ 37 8 2" xfId="9988" xr:uid="{CEFF1508-2F57-4491-9B98-3049EF820E97}"/>
    <cellStyle name="หมายเหตุ 37 9" xfId="9989" xr:uid="{DF99071B-C071-4E76-A36F-66A9465EA459}"/>
    <cellStyle name="หมายเหตุ 38" xfId="9990" xr:uid="{D6B2BFAE-0081-4F56-92FE-E7D53888AE81}"/>
    <cellStyle name="หมายเหตุ 38 2" xfId="9991" xr:uid="{0E0EDFA8-8387-4220-A596-183F9FF5428F}"/>
    <cellStyle name="หมายเหตุ 38 2 2" xfId="9992" xr:uid="{F4628970-72DB-470A-8863-CE3BFDD8F621}"/>
    <cellStyle name="หมายเหตุ 38 3" xfId="9993" xr:uid="{798E0F1C-DC51-4025-B387-3C9DC1D2367B}"/>
    <cellStyle name="หมายเหตุ 38 3 2" xfId="9994" xr:uid="{1FF67BA9-2480-44EE-92A9-6CFB36A47381}"/>
    <cellStyle name="หมายเหตุ 38 4" xfId="9995" xr:uid="{61174BD6-D067-4E62-9937-BBBB278CB5C5}"/>
    <cellStyle name="หมายเหตุ 38 4 2" xfId="9996" xr:uid="{EC66F5FD-6196-41C7-80E9-B8076A40E7F5}"/>
    <cellStyle name="หมายเหตุ 38 5" xfId="9997" xr:uid="{044D51DE-65D1-4A83-8A21-88495321BC2B}"/>
    <cellStyle name="หมายเหตุ 38 5 2" xfId="9998" xr:uid="{A3247D82-39B2-4A0C-BB8A-EFDA8AAB4559}"/>
    <cellStyle name="หมายเหตุ 38 6" xfId="9999" xr:uid="{79F50A96-A337-4052-A8E1-C21F40E3A0ED}"/>
    <cellStyle name="หมายเหตุ 38 6 2" xfId="10000" xr:uid="{C028456E-C11C-42B7-83D2-5E4EEBECFF62}"/>
    <cellStyle name="หมายเหตุ 38 7" xfId="10001" xr:uid="{8AA812D1-790C-493B-A06A-A755E3DA3055}"/>
    <cellStyle name="หมายเหตุ 38 7 2" xfId="10002" xr:uid="{8D76977D-7F80-4FD1-A2F0-9B55BA13B79B}"/>
    <cellStyle name="หมายเหตุ 38 8" xfId="10003" xr:uid="{F4348CC1-ED1B-4B00-995C-ECB64DD755CE}"/>
    <cellStyle name="หมายเหตุ 38 8 2" xfId="10004" xr:uid="{6D57E491-E962-4C77-ADFF-C0C112769FA0}"/>
    <cellStyle name="หมายเหตุ 38 9" xfId="10005" xr:uid="{7E4D0848-0917-40DD-A3BC-6C1E5C32D7B4}"/>
    <cellStyle name="หมายเหตุ 39" xfId="10006" xr:uid="{A9B77424-ACDD-40A3-893C-22E5734AD2AA}"/>
    <cellStyle name="หมายเหตุ 39 2" xfId="10007" xr:uid="{5B6F2D36-822F-4A5A-82B7-9167CD1C12BE}"/>
    <cellStyle name="หมายเหตุ 39 2 2" xfId="10008" xr:uid="{C0362D62-5B9D-4C1A-8582-BB3754C80CEA}"/>
    <cellStyle name="หมายเหตุ 39 3" xfId="10009" xr:uid="{224E58B0-E3FE-46F0-9946-55F60ED334B3}"/>
    <cellStyle name="หมายเหตุ 39 3 2" xfId="10010" xr:uid="{5004B679-D454-4F14-A05C-71F0FDE354C9}"/>
    <cellStyle name="หมายเหตุ 39 4" xfId="10011" xr:uid="{715F3162-F80F-48C1-8D85-6AEF91E48978}"/>
    <cellStyle name="หมายเหตุ 39 4 2" xfId="10012" xr:uid="{8C554B65-66C1-4AB5-BB20-17ED43F17A76}"/>
    <cellStyle name="หมายเหตุ 39 5" xfId="10013" xr:uid="{08579895-26EB-486E-B338-E31C95C3C810}"/>
    <cellStyle name="หมายเหตุ 39 5 2" xfId="10014" xr:uid="{2DAE1E74-6376-426E-A284-6D353C733F42}"/>
    <cellStyle name="หมายเหตุ 39 6" xfId="10015" xr:uid="{5E9F8224-C1E1-4DE7-A98F-65281E52F34D}"/>
    <cellStyle name="หมายเหตุ 39 6 2" xfId="10016" xr:uid="{3C750084-40B7-48D0-A937-810C6DF9678F}"/>
    <cellStyle name="หมายเหตุ 39 7" xfId="10017" xr:uid="{79A8BF5F-6E40-4113-8A2C-1822E04643C3}"/>
    <cellStyle name="หมายเหตุ 39 7 2" xfId="10018" xr:uid="{6DDD5CBB-9EEE-4189-ACFA-C0E305AF9115}"/>
    <cellStyle name="หมายเหตุ 39 8" xfId="10019" xr:uid="{7D7DDFAD-F740-4058-A53C-ECF11C99EE08}"/>
    <cellStyle name="หมายเหตุ 39 8 2" xfId="10020" xr:uid="{376CADCC-2831-4F5B-8DED-85D0271CF358}"/>
    <cellStyle name="หมายเหตุ 39 9" xfId="10021" xr:uid="{E52F9BC0-194D-4641-A619-C219CAF75587}"/>
    <cellStyle name="หมายเหตุ 4" xfId="10022" xr:uid="{1C9E6626-030E-4A8E-BC3B-4E938749BEA4}"/>
    <cellStyle name="หมายเหตุ 4 10" xfId="10023" xr:uid="{BA9ECCD3-F870-47D3-8FE5-E549CFC58137}"/>
    <cellStyle name="หมายเหตุ 4 10 2" xfId="10024" xr:uid="{A19AB963-9C81-4BD0-B538-44D0FC6F422C}"/>
    <cellStyle name="หมายเหตุ 4 11" xfId="10025" xr:uid="{91C36B8B-C88C-466A-9454-66E40976BB72}"/>
    <cellStyle name="หมายเหตุ 4 11 2" xfId="10026" xr:uid="{B5774B64-45CC-4AFC-BD08-D3D88E978D21}"/>
    <cellStyle name="หมายเหตุ 4 12" xfId="10027" xr:uid="{D57C8D09-DFB7-447B-979F-1D3EBC9384D7}"/>
    <cellStyle name="หมายเหตุ 4 12 2" xfId="10028" xr:uid="{BBB9B246-F169-4705-BA2A-8340BC20AC0C}"/>
    <cellStyle name="หมายเหตุ 4 13" xfId="10029" xr:uid="{47E569B7-078B-49B7-9D90-95C30B60E6E5}"/>
    <cellStyle name="หมายเหตุ 4 13 2" xfId="10030" xr:uid="{D1A28151-19BA-4675-B5BF-E6111D25F09D}"/>
    <cellStyle name="หมายเหตุ 4 14" xfId="10031" xr:uid="{7562AB87-D076-4ADC-948B-A00F718B4E00}"/>
    <cellStyle name="หมายเหตุ 4 14 2" xfId="10032" xr:uid="{8D3F5171-58F4-4EFA-A5E4-DBF1D16D4EBF}"/>
    <cellStyle name="หมายเหตุ 4 15" xfId="10033" xr:uid="{999CF332-0C50-46BA-A0B3-2012A128C59B}"/>
    <cellStyle name="หมายเหตุ 4 15 2" xfId="10034" xr:uid="{F73486B5-FDE4-437D-AB6D-B46C7EED0364}"/>
    <cellStyle name="หมายเหตุ 4 16" xfId="10035" xr:uid="{FB40CE55-059C-4A26-9D82-B29E542BF1D1}"/>
    <cellStyle name="หมายเหตุ 4 16 2" xfId="10036" xr:uid="{57C58CA0-AD70-412E-A5E5-033C60B6079F}"/>
    <cellStyle name="หมายเหตุ 4 17" xfId="10037" xr:uid="{68F19D04-99A8-4F96-A9DD-C12EE3EDF486}"/>
    <cellStyle name="หมายเหตุ 4 17 2" xfId="10038" xr:uid="{3DEC768D-ADF8-46C8-B27A-D321F6716407}"/>
    <cellStyle name="หมายเหตุ 4 18" xfId="10039" xr:uid="{8A4EB080-3470-4EAF-ACF2-28B4F5A75EDE}"/>
    <cellStyle name="หมายเหตุ 4 18 2" xfId="10040" xr:uid="{90B8C735-44D6-40C9-B18A-0044CEDE3A7C}"/>
    <cellStyle name="หมายเหตุ 4 19" xfId="10041" xr:uid="{650120B0-067B-414B-B9E1-94CD5360F536}"/>
    <cellStyle name="หมายเหตุ 4 19 2" xfId="10042" xr:uid="{514D3F1D-C67D-445D-8FE1-6673B13C4C3A}"/>
    <cellStyle name="หมายเหตุ 4 2" xfId="10043" xr:uid="{4F210B07-4EA7-4C0E-ADE4-E6E641CAF413}"/>
    <cellStyle name="หมายเหตุ 4 2 2" xfId="10044" xr:uid="{A3C2BE00-569E-4FBC-9677-CD84A81F4D38}"/>
    <cellStyle name="หมายเหตุ 4 20" xfId="10045" xr:uid="{31F70456-EC54-46A8-A068-C5079ACE3388}"/>
    <cellStyle name="หมายเหตุ 4 20 2" xfId="10046" xr:uid="{B0E18280-001F-4B9D-87C4-B7D57FD88945}"/>
    <cellStyle name="หมายเหตุ 4 21" xfId="10047" xr:uid="{626CD178-5C84-447C-BF3F-E535AEAEE6DF}"/>
    <cellStyle name="หมายเหตุ 4 21 2" xfId="10048" xr:uid="{4BD77A80-A8D6-4884-91A6-F1C0344DEC5E}"/>
    <cellStyle name="หมายเหตุ 4 22" xfId="10049" xr:uid="{6B1CE27E-F029-4F01-8CA9-4C0EA2FA2184}"/>
    <cellStyle name="หมายเหตุ 4 22 2" xfId="10050" xr:uid="{AFD470BE-332A-4124-87C6-BBB2F9263CF8}"/>
    <cellStyle name="หมายเหตุ 4 23" xfId="10051" xr:uid="{3E61646A-6F6A-4B46-86BB-A26835799A4D}"/>
    <cellStyle name="หมายเหตุ 4 23 2" xfId="10052" xr:uid="{10356B92-242F-4407-8B54-D93D298A751E}"/>
    <cellStyle name="หมายเหตุ 4 24" xfId="10053" xr:uid="{882C5D5C-D0BE-46DF-8F8F-AC6AB3A6A444}"/>
    <cellStyle name="หมายเหตุ 4 24 2" xfId="10054" xr:uid="{4DB0394A-9C66-429A-8B65-73AA1D9A5BE8}"/>
    <cellStyle name="หมายเหตุ 4 25" xfId="10055" xr:uid="{27216D67-C646-4970-B84A-55E8100E2C13}"/>
    <cellStyle name="หมายเหตุ 4 25 2" xfId="10056" xr:uid="{C1334180-0E19-465B-B802-7F65A4750AB6}"/>
    <cellStyle name="หมายเหตุ 4 26" xfId="10057" xr:uid="{0F56B753-A66B-4050-B188-F310A4BF4D0B}"/>
    <cellStyle name="หมายเหตุ 4 26 2" xfId="10058" xr:uid="{84B4A7EB-5E0B-47C0-8C07-E8CB1E1F5747}"/>
    <cellStyle name="หมายเหตุ 4 27" xfId="10059" xr:uid="{48B0C4BE-9120-41A0-B142-2D50F247A08A}"/>
    <cellStyle name="หมายเหตุ 4 27 2" xfId="10060" xr:uid="{437B890F-4BBD-4B04-9690-6AF33685DF2B}"/>
    <cellStyle name="หมายเหตุ 4 28" xfId="10061" xr:uid="{483272EF-B6D6-466B-A930-9827D39883A2}"/>
    <cellStyle name="หมายเหตุ 4 28 2" xfId="10062" xr:uid="{73B36D58-82E4-4DBF-BA69-F9E5213E23BE}"/>
    <cellStyle name="หมายเหตุ 4 29" xfId="10063" xr:uid="{0D89E52F-2D09-49D3-B37B-18F08BC214F4}"/>
    <cellStyle name="หมายเหตุ 4 29 2" xfId="10064" xr:uid="{8187E98A-D0E0-484C-B3F3-62FBF526FAAA}"/>
    <cellStyle name="หมายเหตุ 4 3" xfId="10065" xr:uid="{475F2A16-A66E-46AF-AD30-8FE1DD9E8D01}"/>
    <cellStyle name="หมายเหตุ 4 3 2" xfId="10066" xr:uid="{632031FF-BAAB-48CE-A7C6-53B5E2692DC8}"/>
    <cellStyle name="หมายเหตุ 4 30" xfId="10067" xr:uid="{025116AC-7662-4E20-B76F-842FC139E46A}"/>
    <cellStyle name="หมายเหตุ 4 4" xfId="10068" xr:uid="{0A996B75-F3D4-4A9A-B8AE-55B97DE134C9}"/>
    <cellStyle name="หมายเหตุ 4 4 2" xfId="10069" xr:uid="{CBA021A8-1D1D-4F99-A0C2-64AECCD4D422}"/>
    <cellStyle name="หมายเหตุ 4 5" xfId="10070" xr:uid="{B531B7B7-38D2-4FA3-BEB1-6B439DF8DC56}"/>
    <cellStyle name="หมายเหตุ 4 5 2" xfId="10071" xr:uid="{97275A8F-3FDD-429E-8BC6-3EDA5540E889}"/>
    <cellStyle name="หมายเหตุ 4 6" xfId="10072" xr:uid="{3487A97F-0326-430E-A901-A5B18620CEBF}"/>
    <cellStyle name="หมายเหตุ 4 6 2" xfId="10073" xr:uid="{E47B2C8D-C853-4D38-A91C-CDF1A08A6305}"/>
    <cellStyle name="หมายเหตุ 4 7" xfId="10074" xr:uid="{3680AA85-9225-4995-B27D-348C46FB2617}"/>
    <cellStyle name="หมายเหตุ 4 7 2" xfId="10075" xr:uid="{585DA942-A30F-47B0-AA88-DA3BACF8FBB2}"/>
    <cellStyle name="หมายเหตุ 4 8" xfId="10076" xr:uid="{56B8955A-77F5-41D2-A793-19974BFB9EE8}"/>
    <cellStyle name="หมายเหตุ 4 8 2" xfId="10077" xr:uid="{B0F26FFF-72A7-4756-AFA8-21F38F51447F}"/>
    <cellStyle name="หมายเหตุ 4 9" xfId="10078" xr:uid="{4634500C-7D87-4ED7-8938-34795428BD07}"/>
    <cellStyle name="หมายเหตุ 4 9 2" xfId="10079" xr:uid="{93B5F83D-E7DB-4CC1-BE86-DB609E739F64}"/>
    <cellStyle name="หมายเหตุ 40" xfId="10080" xr:uid="{DAF10257-19F5-4B76-9BD7-4597FC2DAF86}"/>
    <cellStyle name="หมายเหตุ 40 2" xfId="10081" xr:uid="{0B5632F1-0679-4792-B209-3A1E2987B17A}"/>
    <cellStyle name="หมายเหตุ 41" xfId="10082" xr:uid="{FC612F24-958D-4A5D-9BC9-59A3F6E718AC}"/>
    <cellStyle name="หมายเหตุ 41 2" xfId="10083" xr:uid="{6594F2C4-08C0-4A54-8E6E-F503E2C8D986}"/>
    <cellStyle name="หมายเหตุ 42" xfId="10084" xr:uid="{9865B1ED-01ED-428F-8EA9-6132B7CE0F68}"/>
    <cellStyle name="หมายเหตุ 43" xfId="11075" xr:uid="{42461471-95DD-4277-888B-B0B7E374941E}"/>
    <cellStyle name="หมายเหตุ 44" xfId="9479" xr:uid="{6189991F-4A89-4D0A-AA14-4AB40B9259F8}"/>
    <cellStyle name="หมายเหตุ 5" xfId="10085" xr:uid="{A792A3EE-C284-4230-8096-B5FFCA416694}"/>
    <cellStyle name="หมายเหตุ 5 10" xfId="10086" xr:uid="{0DFA387F-72E5-483C-BDEA-7E1B6245AAA6}"/>
    <cellStyle name="หมายเหตุ 5 10 2" xfId="10087" xr:uid="{D349BB70-B194-42D9-8656-EEBCA9C6C1EB}"/>
    <cellStyle name="หมายเหตุ 5 11" xfId="10088" xr:uid="{A3991542-4C76-4DDB-B3FE-233BE9C7E78E}"/>
    <cellStyle name="หมายเหตุ 5 11 2" xfId="10089" xr:uid="{FAA9970F-64EF-40DD-A7A4-6685F4B8C5C2}"/>
    <cellStyle name="หมายเหตุ 5 12" xfId="10090" xr:uid="{C916B096-8AA3-443D-A909-9CF7A8DF8CD3}"/>
    <cellStyle name="หมายเหตุ 5 12 2" xfId="10091" xr:uid="{1947D597-08D9-4FAF-BADE-8C642A0460DF}"/>
    <cellStyle name="หมายเหตุ 5 13" xfId="10092" xr:uid="{D6E75AD9-6AB5-474D-8E14-5905CF0D4B62}"/>
    <cellStyle name="หมายเหตุ 5 13 2" xfId="10093" xr:uid="{4617349A-558A-46B4-9BEC-4B7A114E31BE}"/>
    <cellStyle name="หมายเหตุ 5 14" xfId="10094" xr:uid="{91DA2BC9-BC76-4CFF-AC19-38AC2787A92F}"/>
    <cellStyle name="หมายเหตุ 5 14 2" xfId="10095" xr:uid="{37C07D46-A26A-47BB-AA8E-66DBF577CBC7}"/>
    <cellStyle name="หมายเหตุ 5 15" xfId="10096" xr:uid="{B0911513-403F-440A-9906-322D0D4CB159}"/>
    <cellStyle name="หมายเหตุ 5 15 2" xfId="10097" xr:uid="{F2EAEB35-D258-4EF5-A677-AF632CC7369E}"/>
    <cellStyle name="หมายเหตุ 5 16" xfId="10098" xr:uid="{C2C95DA9-CC6D-4DC5-8690-A92CA4035E2A}"/>
    <cellStyle name="หมายเหตุ 5 16 2" xfId="10099" xr:uid="{1618FE81-1A07-42AD-93A1-1B9A902D036F}"/>
    <cellStyle name="หมายเหตุ 5 17" xfId="10100" xr:uid="{F1A61313-9FC0-4E2F-BE24-078AE30E0986}"/>
    <cellStyle name="หมายเหตุ 5 17 2" xfId="10101" xr:uid="{E715965A-10FB-4210-806B-CC824D3915F3}"/>
    <cellStyle name="หมายเหตุ 5 18" xfId="10102" xr:uid="{13912090-B53E-4F99-8053-5376F5100653}"/>
    <cellStyle name="หมายเหตุ 5 18 2" xfId="10103" xr:uid="{012AEBAC-12D4-4D9A-B223-35942F6F1192}"/>
    <cellStyle name="หมายเหตุ 5 19" xfId="10104" xr:uid="{A962BD9F-6D94-4B03-B665-2229993B069C}"/>
    <cellStyle name="หมายเหตุ 5 19 2" xfId="10105" xr:uid="{8CE2AF96-9226-4A7C-B00A-89DFB95CD07B}"/>
    <cellStyle name="หมายเหตุ 5 2" xfId="10106" xr:uid="{2387E060-1CB3-4C0C-98EB-9C808379BB60}"/>
    <cellStyle name="หมายเหตุ 5 2 2" xfId="10107" xr:uid="{F5EA5BE7-9497-4E44-8B3F-DFCA64A8E17B}"/>
    <cellStyle name="หมายเหตุ 5 20" xfId="10108" xr:uid="{9F6F6814-2068-456A-ADB6-41FA5506ECBD}"/>
    <cellStyle name="หมายเหตุ 5 20 2" xfId="10109" xr:uid="{F72D3C75-FFA0-4CEA-9123-5AE7C628FCFB}"/>
    <cellStyle name="หมายเหตุ 5 21" xfId="10110" xr:uid="{0859A2B4-6703-4563-BB5A-CD9DFEB5BCB6}"/>
    <cellStyle name="หมายเหตุ 5 21 2" xfId="10111" xr:uid="{2296E4DB-A8AD-4891-968B-557979444D3C}"/>
    <cellStyle name="หมายเหตุ 5 22" xfId="10112" xr:uid="{674FF9D2-89A2-476D-AB2F-AB5C6CD079CC}"/>
    <cellStyle name="หมายเหตุ 5 22 2" xfId="10113" xr:uid="{AB23602C-A395-48D0-B4A5-2D44C3704444}"/>
    <cellStyle name="หมายเหตุ 5 23" xfId="10114" xr:uid="{27B349EF-FF54-489D-8C2C-3717274F8F73}"/>
    <cellStyle name="หมายเหตุ 5 23 2" xfId="10115" xr:uid="{6BE8B8FF-4FC2-486F-9861-9909C36737A0}"/>
    <cellStyle name="หมายเหตุ 5 24" xfId="10116" xr:uid="{D79D231F-C4DF-4F78-8AD0-83E3095DC1EA}"/>
    <cellStyle name="หมายเหตุ 5 24 2" xfId="10117" xr:uid="{8EC03168-7E71-453D-9D2A-AA339C2A34E7}"/>
    <cellStyle name="หมายเหตุ 5 25" xfId="10118" xr:uid="{D6040908-8F98-4CC6-A78E-A58D13129C88}"/>
    <cellStyle name="หมายเหตุ 5 25 2" xfId="10119" xr:uid="{115FF9A0-7B44-4C89-B55B-8ECC4D3A9F71}"/>
    <cellStyle name="หมายเหตุ 5 26" xfId="10120" xr:uid="{695850C3-D47F-4143-B125-8894A4386DBE}"/>
    <cellStyle name="หมายเหตุ 5 26 2" xfId="10121" xr:uid="{202C0700-04E2-4563-8CFD-EA95D1515624}"/>
    <cellStyle name="หมายเหตุ 5 27" xfId="10122" xr:uid="{BD5871C8-EC5B-48FC-830C-5F22F7534035}"/>
    <cellStyle name="หมายเหตุ 5 27 2" xfId="10123" xr:uid="{BA62BA34-6B92-41C0-8C27-560ADA9F4DAC}"/>
    <cellStyle name="หมายเหตุ 5 28" xfId="10124" xr:uid="{E328204F-9823-4622-B0EF-FF135C6DB967}"/>
    <cellStyle name="หมายเหตุ 5 28 2" xfId="10125" xr:uid="{C6AE5C20-673C-48C0-98E2-A3F584002F93}"/>
    <cellStyle name="หมายเหตุ 5 29" xfId="10126" xr:uid="{B537A162-5698-4223-99B4-61A17937D658}"/>
    <cellStyle name="หมายเหตุ 5 3" xfId="10127" xr:uid="{B083B16E-9F4B-4322-BE35-6BA029458C01}"/>
    <cellStyle name="หมายเหตุ 5 3 2" xfId="10128" xr:uid="{0198A170-7234-40D8-835F-3D7FEE5A1521}"/>
    <cellStyle name="หมายเหตุ 5 4" xfId="10129" xr:uid="{5C1CE45D-2545-49CA-AFD1-98D1180142D6}"/>
    <cellStyle name="หมายเหตุ 5 4 2" xfId="10130" xr:uid="{BACE00E8-0CDC-4636-A992-6F11E074B0A9}"/>
    <cellStyle name="หมายเหตุ 5 5" xfId="10131" xr:uid="{7DD34165-7932-4619-8B49-54129305410B}"/>
    <cellStyle name="หมายเหตุ 5 5 2" xfId="10132" xr:uid="{11CA7C31-0836-41FF-BC95-AF56FDC3AE67}"/>
    <cellStyle name="หมายเหตุ 5 6" xfId="10133" xr:uid="{794ABAB5-6952-4C55-AAFC-2A910CD1E466}"/>
    <cellStyle name="หมายเหตุ 5 6 2" xfId="10134" xr:uid="{33D40E47-E607-4F3D-B603-C1A7E45A4CFA}"/>
    <cellStyle name="หมายเหตุ 5 7" xfId="10135" xr:uid="{1E8478D1-BAA2-432F-B4DA-D4F5EF18B440}"/>
    <cellStyle name="หมายเหตุ 5 7 2" xfId="10136" xr:uid="{FC77D30B-C6D5-48BF-8F1A-20C4DF83AC4B}"/>
    <cellStyle name="หมายเหตุ 5 8" xfId="10137" xr:uid="{F1A15DF3-9A86-4CC5-B9AA-C5F055972880}"/>
    <cellStyle name="หมายเหตุ 5 8 2" xfId="10138" xr:uid="{1FA57576-A831-4F54-B3E0-A4C318FEEC46}"/>
    <cellStyle name="หมายเหตุ 5 9" xfId="10139" xr:uid="{F7295557-50EB-47F2-AF37-E6BE14A216C7}"/>
    <cellStyle name="หมายเหตุ 5 9 2" xfId="10140" xr:uid="{5820703D-AA68-4546-B093-A897F73DCDF2}"/>
    <cellStyle name="หมายเหตุ 6" xfId="10141" xr:uid="{D88C1444-7751-4240-A914-EFD6825D742B}"/>
    <cellStyle name="หมายเหตุ 6 10" xfId="10142" xr:uid="{814DD5DD-9CBA-4EE4-9B3A-1B8DAA2B6198}"/>
    <cellStyle name="หมายเหตุ 6 10 2" xfId="10143" xr:uid="{2067011A-FE13-4A33-BF4B-9693868E291C}"/>
    <cellStyle name="หมายเหตุ 6 11" xfId="10144" xr:uid="{EC5D1BFF-1DED-4D7B-AEF1-389440620425}"/>
    <cellStyle name="หมายเหตุ 6 11 2" xfId="10145" xr:uid="{297FA3DD-F57E-4E55-BA04-106D190C681A}"/>
    <cellStyle name="หมายเหตุ 6 12" xfId="10146" xr:uid="{35CE62F0-EC1B-414D-A5EA-F863A7189631}"/>
    <cellStyle name="หมายเหตุ 6 12 2" xfId="10147" xr:uid="{1395D482-C4C4-446F-8CB2-CE09B4445B93}"/>
    <cellStyle name="หมายเหตุ 6 13" xfId="10148" xr:uid="{2D2E759C-7570-49AD-A94C-6177AD444901}"/>
    <cellStyle name="หมายเหตุ 6 2" xfId="10149" xr:uid="{AAFDEE8B-DF17-4976-B965-C22B6C924073}"/>
    <cellStyle name="หมายเหตุ 6 2 2" xfId="10150" xr:uid="{D11E3676-5B20-428E-ABE6-E677E63C57E5}"/>
    <cellStyle name="หมายเหตุ 6 2 2 2" xfId="10151" xr:uid="{5059D6CC-63E5-46E0-AB5F-2225654C6D55}"/>
    <cellStyle name="หมายเหตุ 6 2 3" xfId="10152" xr:uid="{3E4271D2-6438-49BB-909E-3B6F057D3A45}"/>
    <cellStyle name="หมายเหตุ 6 2 3 2" xfId="10153" xr:uid="{54689550-3F64-4CEC-9D8A-C2EC7A45913D}"/>
    <cellStyle name="หมายเหตุ 6 2 4" xfId="10154" xr:uid="{A1BE4D76-C354-4689-9424-FA11B6113A9A}"/>
    <cellStyle name="หมายเหตุ 6 2 4 2" xfId="10155" xr:uid="{04593B6E-C1AD-440A-ABEE-05DBF8F9648E}"/>
    <cellStyle name="หมายเหตุ 6 2 5" xfId="10156" xr:uid="{9ECAEC42-C9E5-437E-B0A6-C3B73BA021F0}"/>
    <cellStyle name="หมายเหตุ 6 3" xfId="10157" xr:uid="{DE4745A9-5DE1-4C3C-BDBA-B0ADD820DC78}"/>
    <cellStyle name="หมายเหตุ 6 3 2" xfId="10158" xr:uid="{841BDCEF-C34D-4398-A2B2-9A7C10BF38B5}"/>
    <cellStyle name="หมายเหตุ 6 4" xfId="10159" xr:uid="{CF74D32E-94C1-4C9D-A6E8-A67493AD4F09}"/>
    <cellStyle name="หมายเหตุ 6 4 2" xfId="10160" xr:uid="{C8805155-1504-474B-86F7-8E8E8E39F7C2}"/>
    <cellStyle name="หมายเหตุ 6 5" xfId="10161" xr:uid="{BC8A2C39-0936-4F7B-9B5A-17264854A9B9}"/>
    <cellStyle name="หมายเหตุ 6 5 2" xfId="10162" xr:uid="{2A1B17D0-BEC3-4903-ACAD-47D816B7FDA0}"/>
    <cellStyle name="หมายเหตุ 6 6" xfId="10163" xr:uid="{7B7A5E79-2FFE-4DE7-A68C-53CB5A8562B0}"/>
    <cellStyle name="หมายเหตุ 6 6 2" xfId="10164" xr:uid="{30566313-2052-4DEE-BCDE-36352E251FF7}"/>
    <cellStyle name="หมายเหตุ 6 7" xfId="10165" xr:uid="{470FAF7E-42AF-4DD9-B87F-6891893309F7}"/>
    <cellStyle name="หมายเหตุ 6 7 2" xfId="10166" xr:uid="{B93DBF2B-7C87-45F1-808D-DBAE07543603}"/>
    <cellStyle name="หมายเหตุ 6 8" xfId="10167" xr:uid="{C7F02E2C-4A81-4199-B19B-618595EBFBAB}"/>
    <cellStyle name="หมายเหตุ 6 8 2" xfId="10168" xr:uid="{99794B7E-D3E3-42E4-9CBF-0F08213567C2}"/>
    <cellStyle name="หมายเหตุ 6 9" xfId="10169" xr:uid="{B4353A39-7247-43E3-85A9-CD57089E07E9}"/>
    <cellStyle name="หมายเหตุ 6 9 2" xfId="10170" xr:uid="{D2D6C9AC-4455-4D39-9FD7-27B0EE57E101}"/>
    <cellStyle name="หมายเหตุ 7" xfId="10171" xr:uid="{FCDA6ED6-E268-4FF4-8A7D-5699C2D61121}"/>
    <cellStyle name="หมายเหตุ 7 2" xfId="10172" xr:uid="{DA537020-E581-449B-926F-6BECF182DCA6}"/>
    <cellStyle name="หมายเหตุ 7 2 2" xfId="10173" xr:uid="{6CEBD32F-ADAD-4601-9814-B2A0D5B3073E}"/>
    <cellStyle name="หมายเหตุ 7 3" xfId="10174" xr:uid="{D1962A49-4836-4668-84EE-924C476EDC75}"/>
    <cellStyle name="หมายเหตุ 7 3 2" xfId="10175" xr:uid="{C72DBBDC-83E1-4735-8C75-7F1C063C00E1}"/>
    <cellStyle name="หมายเหตุ 7 4" xfId="10176" xr:uid="{801EF73E-18DE-49A3-80F3-6B4299D7CB22}"/>
    <cellStyle name="หมายเหตุ 7 4 2" xfId="10177" xr:uid="{CC3E2839-F45B-4EA3-B663-1CF6C5753B4A}"/>
    <cellStyle name="หมายเหตุ 7 5" xfId="10178" xr:uid="{13B35B98-D26C-42B1-A5CE-76935888DF30}"/>
    <cellStyle name="หมายเหตุ 7 5 2" xfId="10179" xr:uid="{768BAFD7-5853-4973-9007-5E335D1AAEC9}"/>
    <cellStyle name="หมายเหตุ 7 6" xfId="10180" xr:uid="{18F74AF7-4F9E-4F7D-A447-F7D7430D2B3D}"/>
    <cellStyle name="หมายเหตุ 7 6 2" xfId="10181" xr:uid="{5F5080FA-2CC3-4F22-AE86-0EDD844841FA}"/>
    <cellStyle name="หมายเหตุ 7 7" xfId="10182" xr:uid="{43271B0C-E601-4E9A-83BC-52A792FF504F}"/>
    <cellStyle name="หมายเหตุ 7 7 2" xfId="10183" xr:uid="{62B70D99-369D-49D4-8073-CE296082BFD4}"/>
    <cellStyle name="หมายเหตุ 7 8" xfId="10184" xr:uid="{13ADDA96-C548-4F9F-A853-EC0700F2B37C}"/>
    <cellStyle name="หมายเหตุ 8" xfId="10185" xr:uid="{E3128F3B-0FCE-4D1D-8CB6-26E62BA5C287}"/>
    <cellStyle name="หมายเหตุ 8 10" xfId="10186" xr:uid="{F026DCD0-4758-41FD-AD81-8AAB0FAD24F8}"/>
    <cellStyle name="หมายเหตุ 8 10 2" xfId="10187" xr:uid="{39B447A0-55A9-4D26-B99A-5904B25BF54D}"/>
    <cellStyle name="หมายเหตุ 8 11" xfId="10188" xr:uid="{C35E3A14-2B1E-433F-837B-B02DF72C3820}"/>
    <cellStyle name="หมายเหตุ 8 11 2" xfId="10189" xr:uid="{7A5E4949-745A-45F2-AD6A-EEC5F6D08472}"/>
    <cellStyle name="หมายเหตุ 8 12" xfId="10190" xr:uid="{7AD17278-D9E6-4BDD-A1F2-E5C15B5219B4}"/>
    <cellStyle name="หมายเหตุ 8 12 2" xfId="10191" xr:uid="{43502D39-5CF2-4925-AD3A-95412E7A8ACE}"/>
    <cellStyle name="หมายเหตุ 8 13" xfId="10192" xr:uid="{AF8520AF-F330-4734-A11A-21360A7B7B4D}"/>
    <cellStyle name="หมายเหตุ 8 13 2" xfId="10193" xr:uid="{4C0F95BC-9F0B-4C54-895D-2957BD152220}"/>
    <cellStyle name="หมายเหตุ 8 14" xfId="10194" xr:uid="{5BE3DD54-E8AF-4D28-BCC1-C8D94F86BFD2}"/>
    <cellStyle name="หมายเหตุ 8 14 2" xfId="10195" xr:uid="{0FE2C985-24A0-4FEE-A2C8-B3C529779FA1}"/>
    <cellStyle name="หมายเหตุ 8 15" xfId="10196" xr:uid="{F08BE202-5E29-4D45-B5D4-0C0E29820963}"/>
    <cellStyle name="หมายเหตุ 8 15 2" xfId="10197" xr:uid="{BC0C5469-4AFD-47B7-914E-B951EE7E9D39}"/>
    <cellStyle name="หมายเหตุ 8 16" xfId="10198" xr:uid="{EEB2A860-BA8E-4AE8-B42B-4D248A0DBF3A}"/>
    <cellStyle name="หมายเหตุ 8 2" xfId="10199" xr:uid="{E4D09FBB-A055-49DB-B510-A193C007D5FF}"/>
    <cellStyle name="หมายเหตุ 8 2 2" xfId="10200" xr:uid="{90E0A788-0D85-4D49-9FF2-72D43C9E55F4}"/>
    <cellStyle name="หมายเหตุ 8 3" xfId="10201" xr:uid="{E5C91F71-2233-4EDA-8512-ECBDA0DF332C}"/>
    <cellStyle name="หมายเหตุ 8 3 2" xfId="10202" xr:uid="{30AE5A52-BC18-4F9D-81EB-E3C48B694284}"/>
    <cellStyle name="หมายเหตุ 8 4" xfId="10203" xr:uid="{4F371F7E-7F55-404F-A2B6-8A268EC860C8}"/>
    <cellStyle name="หมายเหตุ 8 4 2" xfId="10204" xr:uid="{36117870-3F22-4391-8A23-A70EC62E2768}"/>
    <cellStyle name="หมายเหตุ 8 5" xfId="10205" xr:uid="{9024D732-DD12-4732-A010-E41450F87058}"/>
    <cellStyle name="หมายเหตุ 8 5 2" xfId="10206" xr:uid="{0FF073BD-4CFF-46C4-8782-F39873F085EA}"/>
    <cellStyle name="หมายเหตุ 8 6" xfId="10207" xr:uid="{C15EA939-A2B6-4B7A-9C3F-92C01ED2106D}"/>
    <cellStyle name="หมายเหตุ 8 6 2" xfId="10208" xr:uid="{4D91AF25-6226-467F-9D34-F67B4ED0583D}"/>
    <cellStyle name="หมายเหตุ 8 7" xfId="10209" xr:uid="{524E8F53-D23C-4B7F-991A-968AE36892CC}"/>
    <cellStyle name="หมายเหตุ 8 7 2" xfId="10210" xr:uid="{1146BDF8-68FF-4279-9A92-6268F6A8F78B}"/>
    <cellStyle name="หมายเหตุ 8 8" xfId="10211" xr:uid="{CD9EF224-BB65-41BD-8321-CF07956B1BA4}"/>
    <cellStyle name="หมายเหตุ 8 8 2" xfId="10212" xr:uid="{E512F90E-F31B-4421-A90A-6DCC004DC023}"/>
    <cellStyle name="หมายเหตุ 8 9" xfId="10213" xr:uid="{7504DAD2-E557-4028-800F-C595039D45EF}"/>
    <cellStyle name="หมายเหตุ 8 9 2" xfId="10214" xr:uid="{D303681B-659F-4A84-9888-1A8D87CB9907}"/>
    <cellStyle name="หมายเหตุ 9" xfId="10215" xr:uid="{A028D640-E53A-4522-A62F-B86F3760D0E9}"/>
    <cellStyle name="หมายเหตุ 9 10" xfId="10216" xr:uid="{12991D7D-C57D-4038-BADA-3714346C4D65}"/>
    <cellStyle name="หมายเหตุ 9 10 2" xfId="10217" xr:uid="{9CF9623F-ED74-47E7-9BE3-5635FD80F463}"/>
    <cellStyle name="หมายเหตุ 9 11" xfId="10218" xr:uid="{5E57FEB3-BE56-4998-9BEB-482674B4AF55}"/>
    <cellStyle name="หมายเหตุ 9 2" xfId="10219" xr:uid="{94ACE476-D85E-497F-9ACD-6F1DA232C84C}"/>
    <cellStyle name="หมายเหตุ 9 2 2" xfId="10220" xr:uid="{69DBDFAA-F39A-40E6-ACA5-A436E215CCAF}"/>
    <cellStyle name="หมายเหตุ 9 3" xfId="10221" xr:uid="{49909AE7-ADD6-424C-855C-6DB58531ADDE}"/>
    <cellStyle name="หมายเหตุ 9 3 2" xfId="10222" xr:uid="{2E54CBE4-D3CE-409E-BC00-734F5ACBB46A}"/>
    <cellStyle name="หมายเหตุ 9 4" xfId="10223" xr:uid="{BEDAFC55-C016-4F2D-942C-C81143DB513D}"/>
    <cellStyle name="หมายเหตุ 9 4 2" xfId="10224" xr:uid="{53B5ABEA-5C7C-4B42-A39C-F50995D65F47}"/>
    <cellStyle name="หมายเหตุ 9 5" xfId="10225" xr:uid="{5B052B9E-E9B8-4A2C-897E-FD0D3CC86A3D}"/>
    <cellStyle name="หมายเหตุ 9 5 2" xfId="10226" xr:uid="{0C51D60B-07EF-47BB-B24A-E8B7515B33A7}"/>
    <cellStyle name="หมายเหตุ 9 6" xfId="10227" xr:uid="{AAECB07E-E1DC-499D-A930-CDE59A329379}"/>
    <cellStyle name="หมายเหตุ 9 6 2" xfId="10228" xr:uid="{1267B82F-B13F-42AA-837B-CEA1D46D8AF1}"/>
    <cellStyle name="หมายเหตุ 9 7" xfId="10229" xr:uid="{A2B44955-77EC-4E45-ABA6-A9FEF6535F47}"/>
    <cellStyle name="หมายเหตุ 9 7 2" xfId="10230" xr:uid="{7C1D3072-6169-4563-8A5C-7BC7E2BC611A}"/>
    <cellStyle name="หมายเหตุ 9 8" xfId="10231" xr:uid="{D469641D-F960-4593-9758-D15095DAA243}"/>
    <cellStyle name="หมายเหตุ 9 8 2" xfId="10232" xr:uid="{83F6E628-0655-4610-83E7-C12F04D01D76}"/>
    <cellStyle name="หมายเหตุ 9 9" xfId="10233" xr:uid="{41B50379-8DE4-462A-8F9E-760B9F2B5B1B}"/>
    <cellStyle name="หมายเหตุ 9 9 2" xfId="10234" xr:uid="{D945219A-684E-4151-AB80-0F46D5CF3697}"/>
    <cellStyle name="หัวเรื่อง 1" xfId="105" xr:uid="{00000000-0005-0000-0000-00006E000000}"/>
    <cellStyle name="หัวเรื่อง 1 2" xfId="10236" xr:uid="{D0F20EEE-F72B-4543-A62F-CFA6564A1FA0}"/>
    <cellStyle name="หัวเรื่อง 1 3" xfId="11076" xr:uid="{A381F331-FEA8-49BF-B996-2EACB4AD8BDF}"/>
    <cellStyle name="หัวเรื่อง 1 4" xfId="10235" xr:uid="{675EF2F8-B25F-46A0-8994-AB1D18BE91C9}"/>
    <cellStyle name="หัวเรื่อง 2" xfId="106" xr:uid="{00000000-0005-0000-0000-00006F000000}"/>
    <cellStyle name="หัวเรื่อง 2 2" xfId="10238" xr:uid="{544D3774-5C10-4F4F-9B7B-343874BCBF30}"/>
    <cellStyle name="หัวเรื่อง 2 3" xfId="11077" xr:uid="{FCE47160-AA62-46CD-9EA7-74FCA28A6C34}"/>
    <cellStyle name="หัวเรื่อง 2 4" xfId="10237" xr:uid="{320F596C-C220-4A4F-B542-04D307F40A84}"/>
    <cellStyle name="หัวเรื่อง 3" xfId="107" xr:uid="{00000000-0005-0000-0000-000070000000}"/>
    <cellStyle name="หัวเรื่อง 3 2" xfId="10240" xr:uid="{8C06BF6D-D86D-477F-BA58-2C979E7F4D55}"/>
    <cellStyle name="หัวเรื่อง 3 3" xfId="11078" xr:uid="{74B54332-9723-49A0-B328-5DF7CDFE42F5}"/>
    <cellStyle name="หัวเรื่อง 3 4" xfId="10239" xr:uid="{042BF462-A24C-43A1-80E1-0A59FB6C26CE}"/>
    <cellStyle name="หัวเรื่อง 4" xfId="108" xr:uid="{00000000-0005-0000-0000-000071000000}"/>
    <cellStyle name="หัวเรื่อง 4 2" xfId="10242" xr:uid="{27EA808B-6328-4981-8EB8-4C0E4A9760F0}"/>
    <cellStyle name="หัวเรื่อง 4 3" xfId="11079" xr:uid="{ABFF1DF4-5A5B-4E5D-8DE5-56884F297895}"/>
    <cellStyle name="หัวเรื่อง 4 4" xfId="10241" xr:uid="{CC9CCE6E-7D9C-4DFC-8248-9F464C9128ED}"/>
    <cellStyle name="강조색1" xfId="10929" xr:uid="{1C72751E-0D2D-48AD-AA3F-9FE5B99005E3}"/>
    <cellStyle name="강조색2" xfId="10930" xr:uid="{41B6FF96-7B32-489F-977A-213B6C0DB9FA}"/>
    <cellStyle name="강조색3" xfId="10931" xr:uid="{4A1A352E-749C-4FD1-967F-BE2E3589B97F}"/>
    <cellStyle name="강조색4" xfId="10932" xr:uid="{B2B85389-AB89-4FE5-8CB8-D45D32AA2DF3}"/>
    <cellStyle name="강조색5" xfId="10933" xr:uid="{BF31DA70-F790-40EF-A9B0-57145FDFF257}"/>
    <cellStyle name="강조색6" xfId="10934" xr:uid="{694907AD-9572-4C46-9721-347E398F698F}"/>
    <cellStyle name="경고문" xfId="10935" xr:uid="{B89FA8A0-1712-48BD-98E6-75E85463B456}"/>
    <cellStyle name="계산" xfId="10936" xr:uid="{4D6AA47F-59E2-418C-850E-BADD1B9E13AA}"/>
    <cellStyle name="계산 2" xfId="11370" xr:uid="{585F73FE-1689-42FA-A4C7-3B73401DBAFA}"/>
    <cellStyle name="계산 2 2" xfId="11530" xr:uid="{4A8AFBC7-C184-4D59-B02F-00DBF57E9F41}"/>
    <cellStyle name="계산 2 2 2" xfId="14007" xr:uid="{A36681C7-55EE-43D2-A6E8-747F5F54E1B4}"/>
    <cellStyle name="계산 2 3" xfId="13899" xr:uid="{813C8480-7B3E-44F6-BA3D-6FC621B0C8A8}"/>
    <cellStyle name="계산 3" xfId="11506" xr:uid="{DF664F75-7236-412F-8292-560CC7AA1C91}"/>
    <cellStyle name="계산 3 2" xfId="13998" xr:uid="{AA521963-A069-4CDC-A85A-AF5F26EBB1D6}"/>
    <cellStyle name="계산 4" xfId="12932" xr:uid="{FB71E0B0-F3E9-440D-A94C-0A52AC646080}"/>
    <cellStyle name="계산 5" xfId="13747" xr:uid="{6A533777-460D-4106-B4EA-FF126869F40D}"/>
    <cellStyle name="계산 6" xfId="13890" xr:uid="{F4DEADBE-CD32-49BC-9F96-BCA5BBBBFE63}"/>
    <cellStyle name="나쁨" xfId="10937" xr:uid="{C1213CC5-98DB-4FB7-BC23-CE260B9A25B9}"/>
    <cellStyle name="메모" xfId="10938" xr:uid="{E6538DBB-A41B-49C5-8B97-C99C532A4FAC}"/>
    <cellStyle name="메모 2" xfId="11371" xr:uid="{E3E08B27-6A1F-4992-BED6-0B4A7BF7E290}"/>
    <cellStyle name="메모 2 2" xfId="11531" xr:uid="{A3040627-6605-4ACE-B2D3-E9FB2A84C098}"/>
    <cellStyle name="메모 2 2 2" xfId="14008" xr:uid="{AF14F763-E4A6-48F6-A20B-CCFED4A04192}"/>
    <cellStyle name="메모 2 3" xfId="13900" xr:uid="{346FC71A-5507-45EB-AE7A-F912FA075E1F}"/>
    <cellStyle name="메모 3" xfId="11507" xr:uid="{653D798A-E433-4A25-A8A0-C8338407EEA5}"/>
    <cellStyle name="메모 3 2" xfId="13999" xr:uid="{878216B6-F2F0-43CC-A518-155E7A7F8450}"/>
    <cellStyle name="메모 4" xfId="12933" xr:uid="{DA857EAE-5EE8-441F-AE56-ADB255E19E91}"/>
    <cellStyle name="메모 5" xfId="13748" xr:uid="{AD36B010-A668-4874-9F0D-545BAC6A7ADF}"/>
    <cellStyle name="메모 6" xfId="13891" xr:uid="{D4FB0A71-4280-4377-A995-9478AEBD6A21}"/>
    <cellStyle name="보통" xfId="10939" xr:uid="{BB2E38DC-43FE-4535-BBBB-73E3FDE8C16B}"/>
    <cellStyle name="설명 텍스트" xfId="10940" xr:uid="{CC38F8AC-EF2D-45DA-B260-883951FA9DF9}"/>
    <cellStyle name="셀 확인" xfId="10941" xr:uid="{5800F7DF-D258-4FAE-B8F0-13ABFD80EF02}"/>
    <cellStyle name="연결된 셀" xfId="10942" xr:uid="{9893D49B-6BCC-45FB-A29A-75C5B2580104}"/>
    <cellStyle name="요약" xfId="10943" xr:uid="{D692A1B7-4927-4838-B329-AC45563231AB}"/>
    <cellStyle name="요약 2" xfId="11372" xr:uid="{A25FF5E4-F633-4373-9801-F36512CD0F98}"/>
    <cellStyle name="요약 2 2" xfId="11532" xr:uid="{990D2847-D905-461F-B3EF-CF49E0C09A81}"/>
    <cellStyle name="요약 2 2 2" xfId="14009" xr:uid="{C37A00F4-8E43-4475-B47C-4EB6F9E49672}"/>
    <cellStyle name="요약 2 3" xfId="13901" xr:uid="{CA892973-F344-4B5F-8869-A25B6F037C62}"/>
    <cellStyle name="요약 3" xfId="11508" xr:uid="{A55B9998-1630-42B1-9866-48D1F55CB715}"/>
    <cellStyle name="요약 3 2" xfId="14000" xr:uid="{91CA1539-7BB5-4654-8784-A2FC095C223A}"/>
    <cellStyle name="요약 4" xfId="12934" xr:uid="{31C373E7-A21D-466E-A81C-622C9721D381}"/>
    <cellStyle name="요약 5" xfId="13749" xr:uid="{FD61EFFC-1CA0-4EF3-8140-D532C9A59EF2}"/>
    <cellStyle name="요약 6" xfId="13892" xr:uid="{AC015C4D-BF59-44F0-8154-001C0A32DB1F}"/>
    <cellStyle name="입력" xfId="10944" xr:uid="{8BEB71C5-FC08-43AF-994A-13B300B96CAA}"/>
    <cellStyle name="입력 2" xfId="11373" xr:uid="{CCF21E4B-8A6F-4832-9AEC-452EEC67896A}"/>
    <cellStyle name="입력 2 2" xfId="11533" xr:uid="{DB455FC6-A695-426D-9371-87DD182DEBED}"/>
    <cellStyle name="입력 2 2 2" xfId="14010" xr:uid="{9911DCF7-C0F5-4282-8AB9-90F3A2AEC430}"/>
    <cellStyle name="입력 2 3" xfId="13902" xr:uid="{F7B5F7CD-9F93-4682-8787-EC6A7615123E}"/>
    <cellStyle name="입력 3" xfId="11509" xr:uid="{19DC9178-CB17-441A-9A62-C8372A1110DE}"/>
    <cellStyle name="입력 3 2" xfId="14001" xr:uid="{F30959E5-B31B-470F-A301-E42E38EB4641}"/>
    <cellStyle name="입력 4" xfId="12967" xr:uid="{5895E4CF-EECD-4521-8224-896F7C667D5E}"/>
    <cellStyle name="입력 5" xfId="13750" xr:uid="{45434B2F-DAF2-415A-8E9C-A482C659D292}"/>
    <cellStyle name="입력 6" xfId="13893" xr:uid="{54B69CD6-BEAA-4A95-8011-DC6395066401}"/>
    <cellStyle name="제목" xfId="10945" xr:uid="{8237EF94-53D8-446B-98D1-D07B0581762A}"/>
    <cellStyle name="제목 1" xfId="10946" xr:uid="{AF2E5BF7-0E6E-44B3-B729-5E40A59FF777}"/>
    <cellStyle name="제목 2" xfId="10947" xr:uid="{ADA4B6C6-0524-444E-ADD3-7CEB4DD056D8}"/>
    <cellStyle name="제목 3" xfId="10948" xr:uid="{7AAC8F1D-2FD9-4EAC-940C-1AF0E922AE10}"/>
    <cellStyle name="제목 4" xfId="10949" xr:uid="{3A387283-F380-4FFF-8C89-836F0BA668D6}"/>
    <cellStyle name="좋음" xfId="10950" xr:uid="{088ABC49-D6EE-4AA1-B1A9-A287AAFBD89B}"/>
    <cellStyle name="출력" xfId="10951" xr:uid="{B0619B34-1152-4853-A9B1-BA7BD3B8B00C}"/>
    <cellStyle name="출력 2" xfId="11374" xr:uid="{2D438C74-7C36-4299-AF8F-1532975188AC}"/>
    <cellStyle name="출력 2 2" xfId="11534" xr:uid="{105F6E91-0B70-4A57-A346-17A5EC49C43E}"/>
    <cellStyle name="출력 2 2 2" xfId="14011" xr:uid="{5DFB0DE1-0944-4C85-8B03-5BB22F123CCC}"/>
    <cellStyle name="출력 2 3" xfId="13903" xr:uid="{30EEB83C-1766-4806-B25E-E4990C9E0CF2}"/>
    <cellStyle name="출력 3" xfId="11510" xr:uid="{6DC15EFA-3BFB-4913-B680-FADE5069D7F5}"/>
    <cellStyle name="출력 3 2" xfId="14002" xr:uid="{57BD1273-72CE-4AF5-94EE-41075ABAA7A6}"/>
    <cellStyle name="출력 4" xfId="13321" xr:uid="{3B4A9D66-0823-4966-A129-2F5AE7F27DC0}"/>
    <cellStyle name="출력 5" xfId="13751" xr:uid="{3CC046B5-D639-4A17-AB70-469E708E88F1}"/>
    <cellStyle name="출력 6" xfId="13894" xr:uid="{5AA62BDA-4814-49D2-8ADF-68DF48A492B5}"/>
    <cellStyle name="콤마 [0]_경영추진" xfId="10952" xr:uid="{A0E72322-C077-48DC-BFBC-4135B2ABA03B}"/>
    <cellStyle name="콤마_경영추진" xfId="10953" xr:uid="{F44D41AB-67F1-4BB2-817C-69AFAEC3E597}"/>
    <cellStyle name="표준_PERSONAL" xfId="10954" xr:uid="{F51CCD1F-9939-4D1B-A6F7-C7AD88AE7784}"/>
    <cellStyle name="一般_~ME383F" xfId="10243" xr:uid="{B1BA1B0E-4431-4D6A-B7BC-D9D91F91A71A}"/>
    <cellStyle name="常规_Shaiyo Project PRODUCTION SCHEDULE_100407" xfId="13396" xr:uid="{9E132FC6-5327-4CA8-9B9E-89534DFC62D4}"/>
    <cellStyle name="桁区切り [0.00]_Book3" xfId="10244" xr:uid="{543E4F1F-69AF-4AE9-9F6D-73212F137E4D}"/>
    <cellStyle name="桁区切り_Book3" xfId="10245" xr:uid="{2B9BB134-FA56-48DC-8ACC-94D1CAE54724}"/>
    <cellStyle name="標準_Book3" xfId="10246" xr:uid="{DE0143AF-FB73-4CE0-B19D-98FE0C431495}"/>
    <cellStyle name="通貨 [0.00]_Book3" xfId="10247" xr:uid="{CAEC79A7-661C-42FB-A836-72E8E7218574}"/>
    <cellStyle name="通貨_Book3" xfId="10248" xr:uid="{0AFA93B9-C622-4BFC-BDDF-5BD788BF8DBE}"/>
  </cellStyles>
  <dxfs count="0"/>
  <tableStyles count="0" defaultTableStyle="TableStyleMedium9" defaultPivotStyle="PivotStyleLight16"/>
  <colors>
    <mruColors>
      <color rgb="FFFFFF99"/>
      <color rgb="FFFFFFCC"/>
      <color rgb="FFF9DFF7"/>
      <color rgb="FFA1F9B0"/>
      <color rgb="FFCCCCFF"/>
      <color rgb="FFCCFFCC"/>
      <color rgb="FFEEEBC0"/>
      <color rgb="FFF2B4E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6CCB4-EEFA-41F6-B8AF-FD38EB0C3B9E}">
  <dimension ref="A1:P115"/>
  <sheetViews>
    <sheetView view="pageBreakPreview" topLeftCell="A97" zoomScaleNormal="60" zoomScaleSheetLayoutView="100" workbookViewId="0">
      <selection activeCell="A61" sqref="A61"/>
    </sheetView>
  </sheetViews>
  <sheetFormatPr defaultColWidth="9.09765625" defaultRowHeight="22.5" customHeight="1"/>
  <cols>
    <col min="1" max="1" width="62.3984375" customWidth="1"/>
    <col min="2" max="2" width="11.19921875" style="1" customWidth="1"/>
    <col min="3" max="3" width="14" style="334" customWidth="1"/>
    <col min="4" max="4" width="1.09765625" style="334" customWidth="1"/>
    <col min="5" max="5" width="14" style="334" customWidth="1"/>
    <col min="6" max="6" width="1.09765625" style="334" customWidth="1"/>
    <col min="7" max="7" width="14" style="334" customWidth="1"/>
    <col min="8" max="8" width="1.09765625" style="334" customWidth="1"/>
    <col min="9" max="9" width="14" style="334" customWidth="1"/>
    <col min="11" max="11" width="16.09765625" customWidth="1"/>
    <col min="12" max="12" width="11.09765625" customWidth="1"/>
    <col min="16" max="16" width="9.09765625" customWidth="1"/>
  </cols>
  <sheetData>
    <row r="1" spans="1:16" ht="22.5" customHeight="1">
      <c r="A1" s="37" t="s">
        <v>0</v>
      </c>
      <c r="B1" s="5"/>
      <c r="C1" s="331"/>
      <c r="D1" s="331"/>
      <c r="E1" s="331"/>
      <c r="F1" s="331"/>
      <c r="G1" s="331"/>
      <c r="H1" s="331"/>
      <c r="I1" s="331"/>
    </row>
    <row r="2" spans="1:16" ht="22.5" customHeight="1">
      <c r="A2" s="37" t="s">
        <v>1</v>
      </c>
      <c r="B2" s="5"/>
      <c r="C2" s="331"/>
      <c r="D2" s="331"/>
      <c r="E2" s="331"/>
      <c r="F2" s="331"/>
      <c r="G2" s="331"/>
      <c r="H2" s="331"/>
      <c r="I2" s="331"/>
    </row>
    <row r="3" spans="1:16" ht="7.4" customHeight="1">
      <c r="A3" s="38"/>
      <c r="B3" s="132"/>
      <c r="C3" s="331"/>
      <c r="D3" s="331"/>
      <c r="E3" s="331"/>
      <c r="F3" s="331"/>
      <c r="G3" s="331"/>
      <c r="H3" s="331"/>
      <c r="I3" s="331"/>
      <c r="J3" s="240"/>
    </row>
    <row r="4" spans="1:16" ht="22.5" customHeight="1">
      <c r="A4" s="75"/>
      <c r="C4" s="370" t="s">
        <v>2</v>
      </c>
      <c r="D4" s="370"/>
      <c r="E4" s="370"/>
      <c r="F4" s="332"/>
      <c r="G4" s="370" t="s">
        <v>3</v>
      </c>
      <c r="H4" s="370"/>
      <c r="I4" s="370"/>
    </row>
    <row r="5" spans="1:16" ht="22.5" customHeight="1">
      <c r="A5" s="4"/>
      <c r="C5" s="333" t="s">
        <v>4</v>
      </c>
      <c r="E5" s="333" t="s">
        <v>5</v>
      </c>
      <c r="F5" s="333"/>
      <c r="G5" s="333" t="s">
        <v>4</v>
      </c>
      <c r="I5" s="333" t="s">
        <v>5</v>
      </c>
    </row>
    <row r="6" spans="1:16" ht="22.5" customHeight="1">
      <c r="A6" s="12" t="s">
        <v>6</v>
      </c>
      <c r="B6" s="1" t="s">
        <v>7</v>
      </c>
      <c r="C6" s="333">
        <v>2567</v>
      </c>
      <c r="D6" s="333"/>
      <c r="E6" s="333">
        <v>2566</v>
      </c>
      <c r="F6" s="333"/>
      <c r="G6" s="333">
        <v>2567</v>
      </c>
      <c r="H6" s="333"/>
      <c r="I6" s="333">
        <v>2566</v>
      </c>
    </row>
    <row r="7" spans="1:16" ht="22.5" customHeight="1">
      <c r="A7" s="12"/>
      <c r="C7" s="333" t="s">
        <v>8</v>
      </c>
      <c r="D7" s="333"/>
      <c r="E7" s="333"/>
      <c r="F7" s="333"/>
      <c r="G7" s="333" t="s">
        <v>8</v>
      </c>
      <c r="H7" s="333"/>
      <c r="I7" s="333"/>
    </row>
    <row r="8" spans="1:16" ht="22.5" customHeight="1">
      <c r="C8" s="371" t="s">
        <v>9</v>
      </c>
      <c r="D8" s="371"/>
      <c r="E8" s="371"/>
      <c r="F8" s="371"/>
      <c r="G8" s="371"/>
      <c r="H8" s="371"/>
      <c r="I8" s="371"/>
    </row>
    <row r="9" spans="1:16" s="197" customFormat="1" ht="22.5" customHeight="1">
      <c r="A9" s="14" t="s">
        <v>10</v>
      </c>
      <c r="B9" s="196"/>
      <c r="C9" s="335"/>
      <c r="D9" s="335"/>
      <c r="E9" s="335"/>
      <c r="F9" s="335"/>
      <c r="G9" s="335"/>
      <c r="H9" s="335"/>
      <c r="I9" s="335"/>
    </row>
    <row r="10" spans="1:16" s="197" customFormat="1" ht="22.5" customHeight="1">
      <c r="A10" s="132" t="s">
        <v>11</v>
      </c>
      <c r="B10" s="198"/>
      <c r="C10" s="199">
        <v>32185</v>
      </c>
      <c r="D10" s="199"/>
      <c r="E10" s="199">
        <v>44268</v>
      </c>
      <c r="F10" s="199"/>
      <c r="G10" s="199">
        <v>4336</v>
      </c>
      <c r="H10" s="199"/>
      <c r="I10" s="199">
        <v>18245</v>
      </c>
      <c r="J10" s="347"/>
      <c r="K10" s="200"/>
      <c r="L10" s="200"/>
      <c r="N10" s="200"/>
    </row>
    <row r="11" spans="1:16" s="197" customFormat="1" ht="22.5" customHeight="1">
      <c r="A11" s="27" t="s">
        <v>12</v>
      </c>
      <c r="B11" s="198" t="s">
        <v>13</v>
      </c>
      <c r="C11" s="199">
        <v>313840</v>
      </c>
      <c r="D11" s="199"/>
      <c r="E11" s="199">
        <v>478245</v>
      </c>
      <c r="F11" s="199"/>
      <c r="G11" s="199">
        <v>419682</v>
      </c>
      <c r="H11" s="199"/>
      <c r="I11" s="199">
        <v>635539</v>
      </c>
      <c r="K11" s="200"/>
      <c r="L11" s="200"/>
    </row>
    <row r="12" spans="1:16" s="268" customFormat="1" ht="22.5" customHeight="1">
      <c r="A12" s="27" t="s">
        <v>14</v>
      </c>
      <c r="B12" s="198">
        <v>2</v>
      </c>
      <c r="C12" s="199">
        <v>333920</v>
      </c>
      <c r="D12" s="199"/>
      <c r="E12" s="199">
        <v>398120</v>
      </c>
      <c r="F12" s="199"/>
      <c r="G12" s="199">
        <v>645483</v>
      </c>
      <c r="H12" s="199"/>
      <c r="I12" s="199">
        <v>713373</v>
      </c>
      <c r="K12" s="269"/>
      <c r="L12" s="269"/>
      <c r="M12" s="269"/>
      <c r="N12" s="269"/>
      <c r="O12" s="269"/>
      <c r="P12" s="269">
        <f>H12-J12+H18-J18+H37-J37</f>
        <v>0</v>
      </c>
    </row>
    <row r="13" spans="1:16" s="268" customFormat="1" ht="22.5" hidden="1" customHeight="1">
      <c r="A13" s="27" t="s">
        <v>15</v>
      </c>
      <c r="B13" s="198">
        <v>4</v>
      </c>
      <c r="C13" s="346"/>
      <c r="D13" s="199">
        <v>0</v>
      </c>
      <c r="E13" s="199"/>
      <c r="F13" s="199"/>
      <c r="G13" s="199"/>
      <c r="H13" s="199"/>
      <c r="I13" s="199"/>
      <c r="K13" s="269"/>
      <c r="L13" s="269"/>
    </row>
    <row r="14" spans="1:16" s="268" customFormat="1" ht="22.5" hidden="1" customHeight="1">
      <c r="A14" s="27" t="s">
        <v>16</v>
      </c>
      <c r="B14" s="198">
        <v>4</v>
      </c>
      <c r="C14" s="346"/>
      <c r="D14" s="199"/>
      <c r="E14" s="199"/>
      <c r="F14" s="199"/>
      <c r="G14" s="199"/>
      <c r="H14" s="199"/>
      <c r="I14" s="199"/>
      <c r="K14" s="269"/>
      <c r="L14" s="269"/>
    </row>
    <row r="15" spans="1:16" s="268" customFormat="1" ht="22.5" hidden="1" customHeight="1">
      <c r="A15" s="27" t="s">
        <v>17</v>
      </c>
      <c r="B15" s="198">
        <v>4</v>
      </c>
      <c r="C15" s="346"/>
      <c r="D15" s="199"/>
      <c r="E15" s="199"/>
      <c r="F15" s="199"/>
      <c r="G15" s="199"/>
      <c r="H15" s="199"/>
      <c r="I15" s="199"/>
      <c r="K15" s="269"/>
      <c r="L15" s="269"/>
    </row>
    <row r="16" spans="1:16" s="268" customFormat="1" ht="22.5" customHeight="1">
      <c r="A16" s="27" t="s">
        <v>18</v>
      </c>
      <c r="B16" s="198"/>
      <c r="C16" s="199">
        <v>1330</v>
      </c>
      <c r="D16" s="199"/>
      <c r="E16" s="199">
        <v>1330</v>
      </c>
      <c r="F16" s="199"/>
      <c r="G16" s="199">
        <v>1330</v>
      </c>
      <c r="H16" s="199"/>
      <c r="I16" s="199">
        <v>1330</v>
      </c>
      <c r="K16" s="269"/>
      <c r="L16" s="269"/>
    </row>
    <row r="17" spans="1:15" s="268" customFormat="1" ht="23.15" customHeight="1">
      <c r="A17" s="27" t="s">
        <v>19</v>
      </c>
      <c r="B17" s="198"/>
      <c r="C17" s="199"/>
      <c r="D17" s="199"/>
      <c r="E17" s="199"/>
      <c r="F17" s="199"/>
      <c r="G17" s="199"/>
      <c r="H17" s="199"/>
      <c r="I17" s="199"/>
      <c r="K17" s="269"/>
      <c r="L17" s="269"/>
    </row>
    <row r="18" spans="1:15" s="268" customFormat="1" ht="22.5" customHeight="1">
      <c r="A18" s="27" t="s">
        <v>20</v>
      </c>
      <c r="B18" s="198">
        <v>2</v>
      </c>
      <c r="C18" s="199">
        <v>0</v>
      </c>
      <c r="D18" s="199"/>
      <c r="E18" s="199">
        <v>0</v>
      </c>
      <c r="F18" s="199"/>
      <c r="G18" s="199">
        <v>0</v>
      </c>
      <c r="H18" s="199"/>
      <c r="I18" s="199">
        <v>1868</v>
      </c>
      <c r="K18" s="269"/>
      <c r="L18" s="269"/>
    </row>
    <row r="19" spans="1:15" s="268" customFormat="1" ht="22.5" customHeight="1">
      <c r="A19" s="27" t="s">
        <v>21</v>
      </c>
      <c r="B19" s="198"/>
      <c r="C19" s="199"/>
      <c r="D19" s="199"/>
      <c r="E19" s="199"/>
      <c r="F19" s="199"/>
      <c r="G19" s="199"/>
      <c r="H19" s="199"/>
      <c r="I19" s="199"/>
      <c r="K19" s="269"/>
      <c r="L19" s="269"/>
    </row>
    <row r="20" spans="1:15" s="268" customFormat="1" ht="22.5" customHeight="1">
      <c r="A20" s="27" t="s">
        <v>20</v>
      </c>
      <c r="B20" s="198"/>
      <c r="C20" s="199">
        <v>147</v>
      </c>
      <c r="D20" s="199"/>
      <c r="E20" s="199">
        <v>556</v>
      </c>
      <c r="F20" s="199"/>
      <c r="G20" s="199">
        <v>147</v>
      </c>
      <c r="H20" s="199"/>
      <c r="I20" s="199">
        <v>556</v>
      </c>
      <c r="J20" s="269"/>
      <c r="K20" s="269"/>
      <c r="L20" s="269"/>
      <c r="O20" s="269"/>
    </row>
    <row r="21" spans="1:15" s="268" customFormat="1" ht="22.5" customHeight="1">
      <c r="A21" s="27" t="s">
        <v>22</v>
      </c>
      <c r="B21" s="198"/>
      <c r="C21" s="199"/>
      <c r="D21" s="199"/>
      <c r="E21" s="199"/>
      <c r="F21" s="199"/>
      <c r="G21" s="199"/>
      <c r="H21" s="199"/>
      <c r="I21" s="199"/>
      <c r="K21" s="269"/>
      <c r="L21" s="269"/>
    </row>
    <row r="22" spans="1:15" s="268" customFormat="1" ht="22.5" customHeight="1">
      <c r="A22" s="27" t="s">
        <v>20</v>
      </c>
      <c r="B22" s="198"/>
      <c r="C22" s="199">
        <v>1680</v>
      </c>
      <c r="D22" s="199"/>
      <c r="E22" s="199">
        <v>4500</v>
      </c>
      <c r="F22" s="199"/>
      <c r="G22" s="199">
        <v>1680</v>
      </c>
      <c r="H22" s="199"/>
      <c r="I22" s="199">
        <v>4500</v>
      </c>
      <c r="K22" s="269"/>
      <c r="L22" s="269"/>
    </row>
    <row r="23" spans="1:15" s="197" customFormat="1" ht="22.5" customHeight="1">
      <c r="A23" s="27" t="s">
        <v>23</v>
      </c>
      <c r="B23" s="198"/>
      <c r="C23" s="199"/>
      <c r="D23" s="199"/>
      <c r="E23" s="199"/>
      <c r="F23" s="199"/>
      <c r="G23" s="336"/>
      <c r="H23" s="199"/>
      <c r="I23" s="336"/>
      <c r="K23" s="200"/>
      <c r="L23" s="200"/>
    </row>
    <row r="24" spans="1:15" s="197" customFormat="1" ht="22.5" customHeight="1">
      <c r="A24" s="27" t="s">
        <v>20</v>
      </c>
      <c r="B24" s="198"/>
      <c r="C24" s="199">
        <v>53091</v>
      </c>
      <c r="D24" s="199"/>
      <c r="E24" s="199">
        <v>49700</v>
      </c>
      <c r="F24" s="199"/>
      <c r="G24" s="199">
        <v>22872</v>
      </c>
      <c r="H24" s="199"/>
      <c r="I24" s="199">
        <v>21828</v>
      </c>
      <c r="K24" s="200"/>
      <c r="L24" s="200"/>
    </row>
    <row r="25" spans="1:15" s="197" customFormat="1" ht="22.5" customHeight="1">
      <c r="A25" s="132" t="s">
        <v>24</v>
      </c>
      <c r="B25" s="198"/>
      <c r="C25" s="199">
        <v>321574</v>
      </c>
      <c r="D25" s="199"/>
      <c r="E25" s="199">
        <v>353350</v>
      </c>
      <c r="F25" s="199"/>
      <c r="G25" s="199">
        <v>302625</v>
      </c>
      <c r="H25" s="199"/>
      <c r="I25" s="199">
        <v>299854</v>
      </c>
      <c r="K25" s="200"/>
      <c r="L25" s="200"/>
      <c r="M25" s="200"/>
    </row>
    <row r="26" spans="1:15" s="197" customFormat="1" ht="22.5" customHeight="1">
      <c r="A26" s="132" t="s">
        <v>25</v>
      </c>
      <c r="B26" s="198"/>
      <c r="C26" s="199">
        <v>19589</v>
      </c>
      <c r="D26" s="199"/>
      <c r="E26" s="199">
        <v>7672</v>
      </c>
      <c r="F26" s="199"/>
      <c r="G26" s="199">
        <v>15066</v>
      </c>
      <c r="H26" s="199"/>
      <c r="I26" s="199">
        <v>5214</v>
      </c>
      <c r="K26" s="200"/>
      <c r="L26" s="200"/>
    </row>
    <row r="27" spans="1:15" s="197" customFormat="1" ht="22.5" customHeight="1">
      <c r="A27" s="201" t="s">
        <v>26</v>
      </c>
      <c r="B27" s="198"/>
      <c r="C27" s="202">
        <f>SUM(C10:C26)</f>
        <v>1077356</v>
      </c>
      <c r="D27" s="337"/>
      <c r="E27" s="202">
        <f>SUM(E10:E26)</f>
        <v>1337741</v>
      </c>
      <c r="F27" s="337"/>
      <c r="G27" s="202">
        <f>SUM(G10:G26)</f>
        <v>1413221</v>
      </c>
      <c r="H27" s="337"/>
      <c r="I27" s="202">
        <f>SUM(I10:I26)</f>
        <v>1702307</v>
      </c>
    </row>
    <row r="28" spans="1:15" s="197" customFormat="1" ht="7.4" customHeight="1">
      <c r="A28"/>
      <c r="B28" s="198"/>
      <c r="C28" s="337"/>
      <c r="D28" s="337"/>
      <c r="E28" s="337"/>
      <c r="F28" s="337"/>
      <c r="G28" s="337"/>
      <c r="H28" s="337"/>
      <c r="I28" s="337"/>
    </row>
    <row r="29" spans="1:15" s="197" customFormat="1" ht="22.5" customHeight="1">
      <c r="A29" s="14" t="s">
        <v>27</v>
      </c>
      <c r="B29" s="198"/>
      <c r="C29" s="338"/>
      <c r="D29" s="338"/>
      <c r="E29" s="338"/>
      <c r="F29" s="338"/>
      <c r="G29" s="338"/>
      <c r="H29" s="338"/>
      <c r="I29" s="338"/>
    </row>
    <row r="30" spans="1:15" s="197" customFormat="1" ht="22.5" customHeight="1">
      <c r="A30" s="27" t="s">
        <v>28</v>
      </c>
      <c r="B30" s="198"/>
      <c r="C30" s="199">
        <v>8155</v>
      </c>
      <c r="D30" s="199"/>
      <c r="E30" s="199">
        <v>8155</v>
      </c>
      <c r="F30" s="199"/>
      <c r="G30" s="199">
        <v>0</v>
      </c>
      <c r="H30" s="199"/>
      <c r="I30" s="199">
        <v>0</v>
      </c>
      <c r="K30" s="200"/>
      <c r="L30" s="200"/>
    </row>
    <row r="31" spans="1:15" s="197" customFormat="1" ht="22.4" customHeight="1">
      <c r="A31" s="27" t="s">
        <v>29</v>
      </c>
      <c r="B31" s="198"/>
      <c r="C31" s="199">
        <v>821073</v>
      </c>
      <c r="D31" s="199"/>
      <c r="E31" s="199">
        <v>885763</v>
      </c>
      <c r="F31" s="199"/>
      <c r="G31" s="199">
        <v>273595</v>
      </c>
      <c r="H31" s="199"/>
      <c r="I31" s="199">
        <v>290978</v>
      </c>
      <c r="K31" s="200"/>
      <c r="L31" s="200"/>
    </row>
    <row r="32" spans="1:15" s="197" customFormat="1" ht="22.5" customHeight="1">
      <c r="A32" s="132" t="s">
        <v>30</v>
      </c>
      <c r="B32" s="198">
        <v>13</v>
      </c>
      <c r="C32" s="199">
        <v>120974</v>
      </c>
      <c r="D32" s="199"/>
      <c r="E32" s="199">
        <v>120165</v>
      </c>
      <c r="F32" s="199"/>
      <c r="G32" s="199">
        <v>120974</v>
      </c>
      <c r="H32" s="199"/>
      <c r="I32" s="199">
        <v>120165</v>
      </c>
      <c r="K32" s="200"/>
      <c r="L32" s="200"/>
    </row>
    <row r="33" spans="1:13" s="197" customFormat="1" ht="22.5" customHeight="1">
      <c r="A33" s="132" t="s">
        <v>31</v>
      </c>
      <c r="B33" s="198">
        <v>4</v>
      </c>
      <c r="C33" s="199">
        <v>1187104</v>
      </c>
      <c r="D33" s="199"/>
      <c r="E33" s="199">
        <v>1222754</v>
      </c>
      <c r="F33" s="199"/>
      <c r="G33" s="199">
        <v>958679</v>
      </c>
      <c r="H33" s="199"/>
      <c r="I33" s="199">
        <v>958679</v>
      </c>
      <c r="K33" s="200"/>
      <c r="L33" s="200"/>
      <c r="M33" s="200"/>
    </row>
    <row r="34" spans="1:13" s="197" customFormat="1" ht="22.5" customHeight="1">
      <c r="A34" s="132" t="s">
        <v>32</v>
      </c>
      <c r="B34" s="198">
        <v>4</v>
      </c>
      <c r="C34" s="199">
        <v>402833</v>
      </c>
      <c r="D34" s="199"/>
      <c r="E34" s="199">
        <v>397545</v>
      </c>
      <c r="F34" s="199"/>
      <c r="G34" s="199">
        <v>212670</v>
      </c>
      <c r="H34" s="199"/>
      <c r="I34" s="199">
        <v>212670</v>
      </c>
      <c r="J34" s="200"/>
      <c r="K34" s="200"/>
      <c r="L34" s="200"/>
    </row>
    <row r="35" spans="1:13" s="197" customFormat="1" ht="22.5" customHeight="1">
      <c r="A35" s="132" t="s">
        <v>33</v>
      </c>
      <c r="B35" s="198">
        <v>5</v>
      </c>
      <c r="C35" s="199">
        <v>0</v>
      </c>
      <c r="D35" s="199"/>
      <c r="E35" s="199">
        <v>0</v>
      </c>
      <c r="F35" s="199"/>
      <c r="G35" s="199">
        <v>681808</v>
      </c>
      <c r="H35" s="199"/>
      <c r="I35" s="199">
        <v>681808</v>
      </c>
      <c r="K35" s="200"/>
      <c r="L35" s="200"/>
      <c r="M35" s="200"/>
    </row>
    <row r="36" spans="1:13" s="197" customFormat="1" ht="22.5" customHeight="1">
      <c r="A36" s="27" t="s">
        <v>34</v>
      </c>
      <c r="B36" s="198"/>
      <c r="C36" s="199">
        <v>476652</v>
      </c>
      <c r="D36" s="199"/>
      <c r="E36" s="199">
        <v>472270</v>
      </c>
      <c r="F36" s="199"/>
      <c r="G36" s="199">
        <v>463483</v>
      </c>
      <c r="H36" s="199"/>
      <c r="I36" s="199">
        <v>457112</v>
      </c>
      <c r="K36" s="200"/>
      <c r="L36" s="200"/>
    </row>
    <row r="37" spans="1:13" s="268" customFormat="1" ht="22.5" customHeight="1">
      <c r="A37" s="27" t="s">
        <v>35</v>
      </c>
      <c r="B37" s="198">
        <v>2</v>
      </c>
      <c r="C37" s="199">
        <v>0</v>
      </c>
      <c r="D37" s="199"/>
      <c r="E37" s="199">
        <v>0</v>
      </c>
      <c r="F37" s="199"/>
      <c r="G37" s="204">
        <v>0</v>
      </c>
      <c r="H37" s="199"/>
      <c r="I37" s="204">
        <v>8370</v>
      </c>
      <c r="K37" s="269"/>
      <c r="L37" s="269"/>
    </row>
    <row r="38" spans="1:13" s="268" customFormat="1" ht="22.5" customHeight="1">
      <c r="A38" s="27" t="s">
        <v>36</v>
      </c>
      <c r="B38" s="198"/>
      <c r="C38" s="199">
        <v>525</v>
      </c>
      <c r="D38" s="199"/>
      <c r="E38" s="199">
        <v>375</v>
      </c>
      <c r="F38" s="199"/>
      <c r="G38" s="199">
        <v>525</v>
      </c>
      <c r="H38" s="199"/>
      <c r="I38" s="199">
        <v>375</v>
      </c>
      <c r="K38" s="269"/>
      <c r="L38" s="269"/>
    </row>
    <row r="39" spans="1:13" s="197" customFormat="1" ht="22.5" customHeight="1">
      <c r="A39" s="132" t="s">
        <v>37</v>
      </c>
      <c r="B39" s="198"/>
      <c r="C39" s="199">
        <v>20336</v>
      </c>
      <c r="D39" s="199"/>
      <c r="E39" s="199">
        <v>21457</v>
      </c>
      <c r="F39" s="199"/>
      <c r="G39" s="199">
        <v>16232</v>
      </c>
      <c r="H39" s="199"/>
      <c r="I39" s="199">
        <v>17353</v>
      </c>
      <c r="K39" s="200"/>
      <c r="L39" s="200"/>
    </row>
    <row r="40" spans="1:13" s="197" customFormat="1" ht="22.5" customHeight="1">
      <c r="A40" s="132" t="s">
        <v>38</v>
      </c>
      <c r="B40" s="198">
        <v>7</v>
      </c>
      <c r="C40" s="199">
        <v>1112654</v>
      </c>
      <c r="D40" s="199"/>
      <c r="E40" s="199">
        <v>1273110</v>
      </c>
      <c r="F40" s="199"/>
      <c r="G40" s="199">
        <v>402290</v>
      </c>
      <c r="H40" s="199"/>
      <c r="I40" s="199">
        <v>461189</v>
      </c>
      <c r="J40" s="200"/>
      <c r="K40" s="200"/>
      <c r="L40" s="200"/>
    </row>
    <row r="41" spans="1:13" s="197" customFormat="1" ht="22.5" customHeight="1">
      <c r="A41" s="132" t="s">
        <v>39</v>
      </c>
      <c r="B41" s="198"/>
      <c r="C41" s="199">
        <v>242038</v>
      </c>
      <c r="D41" s="199"/>
      <c r="E41" s="199">
        <v>117055</v>
      </c>
      <c r="F41" s="199"/>
      <c r="G41" s="199">
        <v>109278</v>
      </c>
      <c r="H41" s="199"/>
      <c r="I41" s="199">
        <v>42661</v>
      </c>
      <c r="K41" s="200"/>
      <c r="L41" s="200"/>
    </row>
    <row r="42" spans="1:13" s="197" customFormat="1" ht="22.5" customHeight="1">
      <c r="A42" s="132" t="s">
        <v>40</v>
      </c>
      <c r="B42" s="198"/>
      <c r="C42" s="199">
        <v>220769</v>
      </c>
      <c r="D42" s="199"/>
      <c r="E42" s="199">
        <v>220769</v>
      </c>
      <c r="F42" s="199"/>
      <c r="G42" s="199">
        <v>0</v>
      </c>
      <c r="H42" s="199"/>
      <c r="I42" s="199">
        <v>0</v>
      </c>
      <c r="K42" s="200"/>
      <c r="L42" s="200"/>
    </row>
    <row r="43" spans="1:13" s="197" customFormat="1" ht="22.5" customHeight="1">
      <c r="A43" s="27" t="s">
        <v>41</v>
      </c>
      <c r="B43" s="198"/>
      <c r="C43" s="365">
        <v>65089</v>
      </c>
      <c r="D43" s="199"/>
      <c r="E43" s="199">
        <v>71427</v>
      </c>
      <c r="F43" s="199"/>
      <c r="G43" s="199">
        <v>26587</v>
      </c>
      <c r="H43" s="199"/>
      <c r="I43" s="199">
        <v>29633</v>
      </c>
      <c r="K43" s="200"/>
      <c r="L43" s="200"/>
    </row>
    <row r="44" spans="1:13" s="197" customFormat="1" ht="22.5" customHeight="1">
      <c r="A44" s="27" t="s">
        <v>42</v>
      </c>
      <c r="B44" s="198"/>
      <c r="C44" s="199">
        <v>29158</v>
      </c>
      <c r="D44" s="199"/>
      <c r="E44" s="199">
        <v>14309</v>
      </c>
      <c r="F44" s="199"/>
      <c r="G44" s="199">
        <v>27866</v>
      </c>
      <c r="H44" s="199"/>
      <c r="I44" s="215">
        <v>13089</v>
      </c>
      <c r="K44" s="200"/>
      <c r="L44" s="200"/>
    </row>
    <row r="45" spans="1:13" s="197" customFormat="1" ht="22.5" customHeight="1">
      <c r="A45" s="201" t="s">
        <v>43</v>
      </c>
      <c r="B45" s="1"/>
      <c r="C45" s="202">
        <f>SUM(C30:C44)</f>
        <v>4707360</v>
      </c>
      <c r="D45" s="337"/>
      <c r="E45" s="202">
        <f>SUM(E30:E44)</f>
        <v>4825154</v>
      </c>
      <c r="F45" s="337"/>
      <c r="G45" s="202">
        <f>SUM(G30:G44)</f>
        <v>3293987</v>
      </c>
      <c r="H45" s="337"/>
      <c r="I45" s="202">
        <f>SUM(I30:I44)</f>
        <v>3294082</v>
      </c>
    </row>
    <row r="46" spans="1:13" s="197" customFormat="1" ht="7.4" customHeight="1">
      <c r="A46" s="201"/>
      <c r="B46" s="1"/>
      <c r="C46" s="337"/>
      <c r="D46" s="337"/>
      <c r="E46" s="337"/>
      <c r="F46" s="337"/>
      <c r="G46" s="337"/>
      <c r="H46" s="337"/>
      <c r="I46" s="337"/>
    </row>
    <row r="47" spans="1:13" s="197" customFormat="1" ht="22.5" customHeight="1" thickBot="1">
      <c r="A47" s="201" t="s">
        <v>44</v>
      </c>
      <c r="B47" s="1"/>
      <c r="C47" s="205">
        <f>SUM(C27,C45)</f>
        <v>5784716</v>
      </c>
      <c r="D47" s="337"/>
      <c r="E47" s="205">
        <f>SUM(E27,E45)</f>
        <v>6162895</v>
      </c>
      <c r="F47" s="337"/>
      <c r="G47" s="205">
        <f>SUM(G27,G45)</f>
        <v>4707208</v>
      </c>
      <c r="H47" s="337"/>
      <c r="I47" s="205">
        <f>SUM(I27,I45)</f>
        <v>4996389</v>
      </c>
    </row>
    <row r="48" spans="1:13" s="197" customFormat="1" ht="22.5" customHeight="1" thickTop="1">
      <c r="A48" s="201"/>
      <c r="B48" s="1"/>
      <c r="C48" s="206"/>
      <c r="D48" s="337"/>
      <c r="E48" s="206"/>
      <c r="F48" s="337"/>
      <c r="G48" s="206"/>
      <c r="H48" s="337"/>
      <c r="I48" s="206"/>
    </row>
    <row r="49" spans="1:15" ht="22.5" customHeight="1">
      <c r="A49" s="37" t="s">
        <v>0</v>
      </c>
      <c r="B49" s="5"/>
      <c r="C49" s="331"/>
      <c r="D49" s="331"/>
      <c r="E49" s="331"/>
      <c r="F49" s="331"/>
      <c r="G49" s="331"/>
      <c r="H49" s="331"/>
      <c r="I49" s="331"/>
    </row>
    <row r="50" spans="1:15" ht="22.5" customHeight="1">
      <c r="A50" s="38" t="s">
        <v>1</v>
      </c>
      <c r="B50" s="132"/>
      <c r="C50" s="331"/>
      <c r="D50" s="331"/>
      <c r="E50" s="331"/>
      <c r="F50" s="331"/>
      <c r="G50" s="331"/>
      <c r="H50" s="331"/>
      <c r="I50" s="331"/>
    </row>
    <row r="51" spans="1:15" ht="22.5" customHeight="1">
      <c r="A51" s="38"/>
      <c r="B51" s="132"/>
      <c r="C51" s="331"/>
      <c r="D51" s="331"/>
      <c r="E51" s="331"/>
      <c r="F51" s="331"/>
      <c r="G51" s="331"/>
      <c r="H51" s="331"/>
      <c r="I51" s="331"/>
    </row>
    <row r="52" spans="1:15" ht="22.5" customHeight="1">
      <c r="A52" s="46"/>
      <c r="C52" s="370" t="s">
        <v>2</v>
      </c>
      <c r="D52" s="370"/>
      <c r="E52" s="370"/>
      <c r="F52" s="332"/>
      <c r="G52" s="370" t="s">
        <v>3</v>
      </c>
      <c r="H52" s="370"/>
      <c r="I52" s="370"/>
    </row>
    <row r="53" spans="1:15" ht="22.5" customHeight="1">
      <c r="A53" s="46"/>
      <c r="C53" s="333" t="s">
        <v>4</v>
      </c>
      <c r="E53" s="333" t="str">
        <f>E5</f>
        <v>31 ธันวาคม</v>
      </c>
      <c r="F53" s="333"/>
      <c r="G53" s="333" t="str">
        <f>C53</f>
        <v>30 กันยายน</v>
      </c>
      <c r="I53" s="333" t="str">
        <f>E53</f>
        <v>31 ธันวาคม</v>
      </c>
    </row>
    <row r="54" spans="1:15" ht="24" customHeight="1">
      <c r="A54" s="12" t="s">
        <v>45</v>
      </c>
      <c r="B54" s="1" t="s">
        <v>7</v>
      </c>
      <c r="C54" s="333">
        <f>C6</f>
        <v>2567</v>
      </c>
      <c r="D54" s="333"/>
      <c r="E54" s="333">
        <f>E6</f>
        <v>2566</v>
      </c>
      <c r="F54" s="333"/>
      <c r="G54" s="333">
        <f>C54</f>
        <v>2567</v>
      </c>
      <c r="H54" s="333"/>
      <c r="I54" s="333">
        <f>E54</f>
        <v>2566</v>
      </c>
    </row>
    <row r="55" spans="1:15" ht="24" customHeight="1">
      <c r="A55" s="12"/>
      <c r="C55" s="333" t="s">
        <v>8</v>
      </c>
      <c r="D55" s="333"/>
      <c r="E55" s="333"/>
      <c r="F55" s="333"/>
      <c r="G55" s="333" t="s">
        <v>8</v>
      </c>
      <c r="H55" s="333"/>
      <c r="I55" s="333"/>
    </row>
    <row r="56" spans="1:15" ht="22.5" customHeight="1">
      <c r="C56" s="371" t="s">
        <v>9</v>
      </c>
      <c r="D56" s="371"/>
      <c r="E56" s="371"/>
      <c r="F56" s="371"/>
      <c r="G56" s="371"/>
      <c r="H56" s="371"/>
      <c r="I56" s="371"/>
    </row>
    <row r="57" spans="1:15" ht="23.25" customHeight="1">
      <c r="A57" s="14" t="s">
        <v>46</v>
      </c>
      <c r="C57" s="339"/>
      <c r="D57" s="339"/>
      <c r="E57" s="339"/>
      <c r="F57" s="339"/>
      <c r="G57" s="339"/>
      <c r="H57" s="339"/>
      <c r="I57" s="339"/>
    </row>
    <row r="58" spans="1:15" s="197" customFormat="1" ht="22.5" customHeight="1">
      <c r="A58" s="46" t="s">
        <v>47</v>
      </c>
      <c r="B58" s="198">
        <v>8</v>
      </c>
      <c r="C58" s="199">
        <v>1378155</v>
      </c>
      <c r="D58" s="199"/>
      <c r="E58" s="199">
        <v>1506358</v>
      </c>
      <c r="F58" s="199"/>
      <c r="G58" s="199">
        <v>1356379</v>
      </c>
      <c r="H58" s="199"/>
      <c r="I58" s="199">
        <v>1506358</v>
      </c>
      <c r="K58" s="200"/>
    </row>
    <row r="59" spans="1:15" s="197" customFormat="1" ht="22.5" customHeight="1">
      <c r="A59" s="132" t="s">
        <v>48</v>
      </c>
      <c r="B59" s="198"/>
      <c r="C59" s="199">
        <v>211628</v>
      </c>
      <c r="D59" s="199"/>
      <c r="E59" s="199">
        <v>222145</v>
      </c>
      <c r="F59" s="199"/>
      <c r="G59" s="199">
        <v>157587</v>
      </c>
      <c r="H59" s="199"/>
      <c r="I59" s="199">
        <v>168341</v>
      </c>
      <c r="L59" s="328"/>
      <c r="M59" s="328"/>
      <c r="N59" s="328"/>
      <c r="O59" s="328"/>
    </row>
    <row r="60" spans="1:15" s="197" customFormat="1" ht="22.5" hidden="1" customHeight="1">
      <c r="A60" s="132" t="s">
        <v>49</v>
      </c>
      <c r="B60" s="198"/>
      <c r="C60" s="199"/>
      <c r="D60" s="199"/>
      <c r="E60" s="199"/>
      <c r="F60" s="199"/>
      <c r="G60" s="199"/>
      <c r="H60" s="199"/>
      <c r="I60" s="199"/>
    </row>
    <row r="61" spans="1:15" s="197" customFormat="1" ht="22.5" customHeight="1">
      <c r="A61" s="132" t="s">
        <v>50</v>
      </c>
      <c r="B61" s="198"/>
      <c r="C61" s="199"/>
      <c r="D61" s="199"/>
      <c r="E61" s="336"/>
      <c r="F61" s="199"/>
      <c r="G61" s="199"/>
      <c r="H61" s="199"/>
      <c r="I61" s="199"/>
      <c r="L61" s="328"/>
    </row>
    <row r="62" spans="1:15" s="197" customFormat="1" ht="22.5" customHeight="1">
      <c r="A62" s="46" t="s">
        <v>51</v>
      </c>
      <c r="B62" s="198">
        <v>8</v>
      </c>
      <c r="C62" s="199">
        <v>177821</v>
      </c>
      <c r="D62" s="199"/>
      <c r="E62" s="199">
        <v>189179</v>
      </c>
      <c r="F62" s="199"/>
      <c r="G62" s="199">
        <v>123274</v>
      </c>
      <c r="H62" s="199"/>
      <c r="I62" s="199">
        <v>126458</v>
      </c>
      <c r="K62" s="200"/>
      <c r="L62" s="200"/>
      <c r="M62" s="200"/>
      <c r="N62" s="200"/>
    </row>
    <row r="63" spans="1:15" s="197" customFormat="1" ht="22.5" customHeight="1">
      <c r="A63" s="132" t="s">
        <v>52</v>
      </c>
      <c r="B63" s="198"/>
      <c r="C63" s="199"/>
      <c r="D63" s="199"/>
      <c r="E63" s="199"/>
      <c r="F63" s="199"/>
      <c r="G63" s="199"/>
      <c r="H63" s="199"/>
      <c r="I63" s="199"/>
    </row>
    <row r="64" spans="1:15" s="197" customFormat="1" ht="22.5" customHeight="1">
      <c r="A64" s="46" t="s">
        <v>51</v>
      </c>
      <c r="B64" s="198"/>
      <c r="C64" s="199">
        <v>55178</v>
      </c>
      <c r="D64" s="199"/>
      <c r="E64" s="199">
        <v>30096</v>
      </c>
      <c r="F64" s="199"/>
      <c r="G64" s="199">
        <v>29699</v>
      </c>
      <c r="H64" s="199"/>
      <c r="I64" s="199">
        <v>17810</v>
      </c>
    </row>
    <row r="65" spans="1:14" s="197" customFormat="1" ht="22.5" customHeight="1">
      <c r="A65" s="46" t="s">
        <v>53</v>
      </c>
      <c r="B65" s="198"/>
      <c r="C65" s="199">
        <v>131183</v>
      </c>
      <c r="D65" s="199"/>
      <c r="E65" s="199">
        <v>0</v>
      </c>
      <c r="F65" s="199"/>
      <c r="G65" s="199">
        <v>131183</v>
      </c>
      <c r="H65" s="199"/>
      <c r="I65" s="199">
        <v>0</v>
      </c>
    </row>
    <row r="66" spans="1:14" s="197" customFormat="1" ht="22.5" customHeight="1">
      <c r="A66" s="132" t="s">
        <v>54</v>
      </c>
      <c r="B66" s="198">
        <v>2</v>
      </c>
      <c r="C66" s="199">
        <v>0</v>
      </c>
      <c r="D66" s="199"/>
      <c r="E66" s="199">
        <v>201120</v>
      </c>
      <c r="F66" s="199"/>
      <c r="G66" s="199">
        <v>34600</v>
      </c>
      <c r="H66" s="199"/>
      <c r="I66" s="199">
        <v>233120</v>
      </c>
      <c r="K66" s="200"/>
      <c r="L66" s="200"/>
      <c r="M66" s="200"/>
      <c r="N66" s="200"/>
    </row>
    <row r="67" spans="1:14" s="197" customFormat="1" ht="22.5" customHeight="1">
      <c r="A67" s="132" t="s">
        <v>55</v>
      </c>
      <c r="B67" s="198"/>
      <c r="C67" s="199">
        <v>644</v>
      </c>
      <c r="D67" s="199"/>
      <c r="E67" s="199">
        <v>380</v>
      </c>
      <c r="F67" s="199"/>
      <c r="G67" s="199">
        <v>0</v>
      </c>
      <c r="H67" s="199"/>
      <c r="I67" s="199">
        <v>0</v>
      </c>
      <c r="K67" s="200"/>
    </row>
    <row r="68" spans="1:14" s="197" customFormat="1" ht="22.5" customHeight="1">
      <c r="A68" s="132" t="s">
        <v>56</v>
      </c>
      <c r="B68" s="198"/>
      <c r="C68" s="199"/>
      <c r="D68" s="199"/>
      <c r="E68" s="199"/>
      <c r="F68" s="199"/>
      <c r="G68" s="199"/>
      <c r="H68" s="199"/>
      <c r="I68" s="199"/>
    </row>
    <row r="69" spans="1:14" s="197" customFormat="1" ht="22.5" customHeight="1">
      <c r="A69" s="132" t="s">
        <v>57</v>
      </c>
      <c r="B69" s="198"/>
      <c r="C69" s="199">
        <v>1022</v>
      </c>
      <c r="D69" s="199"/>
      <c r="E69" s="199">
        <v>1261</v>
      </c>
      <c r="F69" s="199"/>
      <c r="G69" s="199">
        <v>1022</v>
      </c>
      <c r="H69" s="199"/>
      <c r="I69" s="199">
        <v>1261</v>
      </c>
    </row>
    <row r="70" spans="1:14" s="211" customFormat="1" ht="22.5" customHeight="1">
      <c r="A70" s="201" t="s">
        <v>58</v>
      </c>
      <c r="B70" s="208"/>
      <c r="C70" s="209">
        <f>SUM(C58:C69)</f>
        <v>1955631</v>
      </c>
      <c r="D70" s="210"/>
      <c r="E70" s="209">
        <f>SUM(E58:E69)</f>
        <v>2150539</v>
      </c>
      <c r="F70" s="337"/>
      <c r="G70" s="209">
        <f>SUM(G58:G69)</f>
        <v>1833744</v>
      </c>
      <c r="H70" s="337"/>
      <c r="I70" s="209">
        <f>SUM(I58:I69)</f>
        <v>2053348</v>
      </c>
    </row>
    <row r="71" spans="1:14" s="197" customFormat="1" ht="13.4" customHeight="1">
      <c r="A71"/>
      <c r="B71" s="198"/>
      <c r="C71" s="338"/>
      <c r="D71" s="338"/>
      <c r="E71" s="338"/>
      <c r="F71" s="338"/>
      <c r="G71" s="338"/>
      <c r="H71" s="338"/>
      <c r="I71" s="338"/>
    </row>
    <row r="72" spans="1:14" s="197" customFormat="1" ht="22.5" customHeight="1">
      <c r="A72" s="14" t="s">
        <v>59</v>
      </c>
      <c r="B72" s="198"/>
      <c r="C72" s="338"/>
      <c r="D72" s="338"/>
      <c r="E72" s="338"/>
      <c r="F72" s="338"/>
      <c r="G72" s="338"/>
      <c r="H72" s="338"/>
      <c r="I72" s="338"/>
    </row>
    <row r="73" spans="1:14" s="197" customFormat="1" ht="22.5" customHeight="1">
      <c r="A73" s="132" t="s">
        <v>60</v>
      </c>
      <c r="B73" s="198">
        <v>8</v>
      </c>
      <c r="C73" s="199">
        <v>318021</v>
      </c>
      <c r="D73" s="199"/>
      <c r="E73" s="199">
        <v>465304</v>
      </c>
      <c r="F73" s="199"/>
      <c r="G73" s="199">
        <v>151415</v>
      </c>
      <c r="H73" s="199"/>
      <c r="I73" s="199">
        <v>246356</v>
      </c>
    </row>
    <row r="74" spans="1:14" s="197" customFormat="1" ht="22.5" customHeight="1">
      <c r="A74" s="132" t="s">
        <v>61</v>
      </c>
      <c r="B74" s="198"/>
      <c r="C74" s="199">
        <v>142798</v>
      </c>
      <c r="D74" s="199"/>
      <c r="E74" s="199">
        <v>65367</v>
      </c>
      <c r="F74" s="199"/>
      <c r="G74" s="199">
        <v>74231</v>
      </c>
      <c r="H74" s="199"/>
      <c r="I74" s="199">
        <v>25448</v>
      </c>
      <c r="J74" s="200"/>
    </row>
    <row r="75" spans="1:14" s="197" customFormat="1" ht="22.5" customHeight="1">
      <c r="A75" s="132" t="s">
        <v>62</v>
      </c>
      <c r="B75" s="198"/>
      <c r="C75" s="199">
        <v>17758</v>
      </c>
      <c r="D75" s="207"/>
      <c r="E75" s="199">
        <v>19130</v>
      </c>
      <c r="F75" s="207"/>
      <c r="G75" s="199">
        <v>299</v>
      </c>
      <c r="H75" s="207"/>
      <c r="I75" s="199">
        <v>299</v>
      </c>
      <c r="J75" s="200"/>
      <c r="K75" s="200"/>
    </row>
    <row r="76" spans="1:14" s="197" customFormat="1" ht="22.5" customHeight="1">
      <c r="A76" s="132" t="s">
        <v>63</v>
      </c>
      <c r="B76" s="198">
        <v>2</v>
      </c>
      <c r="C76" s="199">
        <v>301500</v>
      </c>
      <c r="D76" s="207"/>
      <c r="E76" s="199">
        <v>0</v>
      </c>
      <c r="F76" s="207"/>
      <c r="G76" s="199">
        <v>301500</v>
      </c>
      <c r="H76" s="207"/>
      <c r="I76" s="199">
        <v>0</v>
      </c>
      <c r="J76" s="200"/>
      <c r="K76" s="200"/>
    </row>
    <row r="77" spans="1:14" s="197" customFormat="1" ht="22.5" customHeight="1">
      <c r="A77" s="132" t="s">
        <v>64</v>
      </c>
      <c r="B77" s="198"/>
      <c r="C77" s="199">
        <v>0</v>
      </c>
      <c r="D77" s="207"/>
      <c r="E77" s="199">
        <v>130638</v>
      </c>
      <c r="F77" s="207"/>
      <c r="G77" s="199">
        <v>0</v>
      </c>
      <c r="H77" s="207"/>
      <c r="I77" s="199">
        <v>130638</v>
      </c>
      <c r="J77" s="200"/>
    </row>
    <row r="78" spans="1:14" s="197" customFormat="1" ht="22.5" customHeight="1">
      <c r="A78" s="132" t="s">
        <v>65</v>
      </c>
      <c r="B78" s="198"/>
      <c r="C78" s="199">
        <v>89091</v>
      </c>
      <c r="D78" s="199"/>
      <c r="E78" s="199">
        <v>93611</v>
      </c>
      <c r="F78" s="199"/>
      <c r="G78" s="199">
        <v>0</v>
      </c>
      <c r="H78" s="199"/>
      <c r="I78" s="199">
        <v>0</v>
      </c>
      <c r="K78" s="200"/>
      <c r="L78" s="200"/>
    </row>
    <row r="79" spans="1:14" s="197" customFormat="1" ht="22.5" customHeight="1">
      <c r="A79" s="132" t="s">
        <v>66</v>
      </c>
      <c r="B79" s="198"/>
      <c r="C79" s="199"/>
      <c r="D79" s="199"/>
      <c r="E79" s="199"/>
      <c r="F79" s="199"/>
      <c r="G79" s="199"/>
      <c r="H79" s="199"/>
      <c r="I79" s="199"/>
    </row>
    <row r="80" spans="1:14" s="197" customFormat="1" ht="22.5" customHeight="1">
      <c r="A80" s="132" t="s">
        <v>67</v>
      </c>
      <c r="B80" s="198"/>
      <c r="C80" s="199">
        <v>24062</v>
      </c>
      <c r="D80" s="199"/>
      <c r="E80" s="199">
        <v>21665</v>
      </c>
      <c r="F80" s="199"/>
      <c r="G80" s="199">
        <v>18554</v>
      </c>
      <c r="H80" s="199"/>
      <c r="I80" s="199">
        <v>16846</v>
      </c>
      <c r="L80" s="200"/>
    </row>
    <row r="81" spans="1:9" s="197" customFormat="1" ht="22.5" hidden="1" customHeight="1">
      <c r="A81" s="132" t="s">
        <v>68</v>
      </c>
      <c r="B81" s="198"/>
      <c r="C81" s="199"/>
      <c r="D81" s="207"/>
      <c r="E81" s="199"/>
      <c r="F81" s="207"/>
      <c r="G81" s="199"/>
      <c r="H81" s="207"/>
      <c r="I81" s="199"/>
    </row>
    <row r="82" spans="1:9" s="197" customFormat="1" ht="22.5" hidden="1" customHeight="1">
      <c r="A82" s="132" t="s">
        <v>64</v>
      </c>
      <c r="B82" s="198"/>
      <c r="C82" s="199"/>
      <c r="D82" s="207"/>
      <c r="E82" s="199"/>
      <c r="F82" s="207"/>
      <c r="G82" s="199"/>
      <c r="H82" s="207"/>
      <c r="I82" s="199"/>
    </row>
    <row r="83" spans="1:9" s="197" customFormat="1" ht="22.5" hidden="1" customHeight="1">
      <c r="A83" s="132" t="s">
        <v>69</v>
      </c>
      <c r="B83" s="198"/>
      <c r="C83" s="199"/>
      <c r="D83" s="207"/>
      <c r="E83" s="199"/>
      <c r="F83" s="207"/>
      <c r="G83" s="199"/>
      <c r="H83" s="207"/>
      <c r="I83" s="199"/>
    </row>
    <row r="84" spans="1:9" s="197" customFormat="1" ht="22.5" customHeight="1">
      <c r="A84" s="201" t="s">
        <v>70</v>
      </c>
      <c r="B84" s="198"/>
      <c r="C84" s="209">
        <f>SUM(C72:C80)</f>
        <v>893230</v>
      </c>
      <c r="D84" s="210"/>
      <c r="E84" s="209">
        <f>SUM(E72:E80)</f>
        <v>795715</v>
      </c>
      <c r="F84" s="210"/>
      <c r="G84" s="209">
        <f>SUM(G72:G80)</f>
        <v>545999</v>
      </c>
      <c r="H84" s="210"/>
      <c r="I84" s="209">
        <f>SUM(I72:I80)</f>
        <v>419587</v>
      </c>
    </row>
    <row r="85" spans="1:9" s="197" customFormat="1" ht="13.4" customHeight="1">
      <c r="A85" s="201"/>
      <c r="B85" s="198"/>
      <c r="C85" s="340"/>
      <c r="D85" s="337"/>
      <c r="E85" s="340"/>
      <c r="F85" s="337"/>
      <c r="G85" s="340"/>
      <c r="H85" s="337"/>
      <c r="I85" s="340"/>
    </row>
    <row r="86" spans="1:9" s="197" customFormat="1" ht="22.5" customHeight="1">
      <c r="A86" s="201" t="s">
        <v>71</v>
      </c>
      <c r="B86" s="198"/>
      <c r="C86" s="212">
        <f>SUM(C70,C84)</f>
        <v>2848861</v>
      </c>
      <c r="D86" s="337"/>
      <c r="E86" s="212">
        <f>SUM(E70,E84)</f>
        <v>2946254</v>
      </c>
      <c r="F86" s="337"/>
      <c r="G86" s="212">
        <f>SUM(G70,G84)</f>
        <v>2379743</v>
      </c>
      <c r="H86" s="337"/>
      <c r="I86" s="212">
        <f>SUM(I70,I84)</f>
        <v>2472935</v>
      </c>
    </row>
    <row r="87" spans="1:9" s="197" customFormat="1" ht="22.5" customHeight="1">
      <c r="A87" s="201"/>
      <c r="B87" s="198"/>
      <c r="C87" s="337"/>
      <c r="D87" s="337"/>
      <c r="E87" s="337"/>
      <c r="F87" s="337"/>
      <c r="G87" s="337"/>
      <c r="H87" s="337"/>
      <c r="I87" s="337"/>
    </row>
    <row r="88" spans="1:9" ht="22.5" customHeight="1">
      <c r="A88" s="37" t="s">
        <v>0</v>
      </c>
      <c r="B88" s="5"/>
      <c r="C88" s="331"/>
      <c r="D88" s="331"/>
      <c r="E88" s="331"/>
      <c r="F88" s="331"/>
      <c r="G88" s="331"/>
      <c r="H88" s="331"/>
      <c r="I88" s="331"/>
    </row>
    <row r="89" spans="1:9" ht="22.5" customHeight="1">
      <c r="A89" s="12" t="s">
        <v>1</v>
      </c>
      <c r="B89" s="5"/>
      <c r="C89" s="331"/>
      <c r="D89" s="331"/>
      <c r="E89" s="331"/>
      <c r="F89" s="331"/>
      <c r="G89" s="331"/>
      <c r="H89" s="331"/>
      <c r="I89" s="331"/>
    </row>
    <row r="90" spans="1:9" ht="22.5" customHeight="1">
      <c r="A90" s="12"/>
      <c r="B90" s="5"/>
      <c r="C90" s="331"/>
      <c r="D90" s="331"/>
      <c r="E90" s="331"/>
      <c r="F90" s="331"/>
      <c r="G90" s="331"/>
      <c r="H90" s="331"/>
      <c r="I90" s="331"/>
    </row>
    <row r="91" spans="1:9" ht="22.5" customHeight="1">
      <c r="A91" s="132"/>
      <c r="C91" s="370" t="s">
        <v>2</v>
      </c>
      <c r="D91" s="370"/>
      <c r="E91" s="370"/>
      <c r="F91" s="332"/>
      <c r="G91" s="370" t="s">
        <v>3</v>
      </c>
      <c r="H91" s="370"/>
      <c r="I91" s="370"/>
    </row>
    <row r="92" spans="1:9" ht="22.5" customHeight="1">
      <c r="A92" s="132"/>
      <c r="C92" s="333" t="str">
        <f>C53</f>
        <v>30 กันยายน</v>
      </c>
      <c r="E92" s="333" t="str">
        <f>E53</f>
        <v>31 ธันวาคม</v>
      </c>
      <c r="F92" s="333"/>
      <c r="G92" s="333" t="str">
        <f>C92</f>
        <v>30 กันยายน</v>
      </c>
      <c r="I92" s="333" t="str">
        <f>E92</f>
        <v>31 ธันวาคม</v>
      </c>
    </row>
    <row r="93" spans="1:9" ht="24" customHeight="1">
      <c r="A93" s="20" t="s">
        <v>45</v>
      </c>
      <c r="B93" s="368" t="s">
        <v>7</v>
      </c>
      <c r="C93" s="333">
        <f>C54</f>
        <v>2567</v>
      </c>
      <c r="D93" s="333"/>
      <c r="E93" s="333">
        <f>E54</f>
        <v>2566</v>
      </c>
      <c r="F93" s="333"/>
      <c r="G93" s="333">
        <f>C93</f>
        <v>2567</v>
      </c>
      <c r="H93" s="333"/>
      <c r="I93" s="333">
        <f>E93</f>
        <v>2566</v>
      </c>
    </row>
    <row r="94" spans="1:9" ht="24" customHeight="1">
      <c r="A94" s="20"/>
      <c r="C94" s="333" t="s">
        <v>8</v>
      </c>
      <c r="D94" s="333"/>
      <c r="E94" s="333"/>
      <c r="F94" s="333"/>
      <c r="G94" s="333" t="s">
        <v>8</v>
      </c>
      <c r="H94" s="333"/>
      <c r="I94" s="333"/>
    </row>
    <row r="95" spans="1:9" ht="22.5" customHeight="1">
      <c r="C95" s="371" t="s">
        <v>9</v>
      </c>
      <c r="D95" s="371"/>
      <c r="E95" s="371"/>
      <c r="F95" s="371"/>
      <c r="G95" s="371"/>
      <c r="H95" s="371"/>
      <c r="I95" s="371"/>
    </row>
    <row r="96" spans="1:9" ht="22.5" customHeight="1">
      <c r="A96" s="14" t="s">
        <v>72</v>
      </c>
      <c r="C96" s="341"/>
      <c r="D96" s="341"/>
      <c r="E96" s="341"/>
      <c r="F96" s="341"/>
      <c r="G96" s="341"/>
      <c r="H96" s="341"/>
      <c r="I96" s="341"/>
    </row>
    <row r="97" spans="1:11" ht="22.5" customHeight="1">
      <c r="A97" s="132" t="s">
        <v>73</v>
      </c>
      <c r="B97" s="198"/>
      <c r="C97" s="338"/>
      <c r="D97" s="338"/>
      <c r="E97" s="338"/>
      <c r="F97" s="338"/>
      <c r="G97" s="338"/>
      <c r="H97" s="338"/>
      <c r="I97" s="338"/>
    </row>
    <row r="98" spans="1:11" ht="22.5" customHeight="1" thickBot="1">
      <c r="A98" s="27" t="s">
        <v>74</v>
      </c>
      <c r="B98" s="198">
        <v>9</v>
      </c>
      <c r="C98" s="213">
        <v>866114</v>
      </c>
      <c r="D98" s="207"/>
      <c r="E98" s="213">
        <v>660000</v>
      </c>
      <c r="F98" s="207"/>
      <c r="G98" s="213">
        <v>866114</v>
      </c>
      <c r="H98" s="338"/>
      <c r="I98" s="213">
        <v>660000</v>
      </c>
    </row>
    <row r="99" spans="1:11" ht="22.5" customHeight="1" thickTop="1">
      <c r="A99" s="27" t="s">
        <v>75</v>
      </c>
      <c r="B99" s="198"/>
      <c r="C99" s="199">
        <v>606723</v>
      </c>
      <c r="D99" s="199"/>
      <c r="E99" s="199">
        <v>600000</v>
      </c>
      <c r="F99" s="199"/>
      <c r="G99" s="199">
        <v>606723</v>
      </c>
      <c r="H99" s="199"/>
      <c r="I99" s="199">
        <v>600000</v>
      </c>
    </row>
    <row r="100" spans="1:11" ht="22.5" customHeight="1">
      <c r="A100" s="27" t="s">
        <v>76</v>
      </c>
      <c r="B100" s="198"/>
      <c r="C100" s="199">
        <v>1357056</v>
      </c>
      <c r="D100" s="199"/>
      <c r="E100" s="199">
        <v>1346389</v>
      </c>
      <c r="F100" s="199"/>
      <c r="G100" s="199">
        <v>1357056</v>
      </c>
      <c r="H100" s="199"/>
      <c r="I100" s="199">
        <v>1346389</v>
      </c>
    </row>
    <row r="101" spans="1:11" ht="22.5" customHeight="1">
      <c r="A101" s="132" t="s">
        <v>77</v>
      </c>
      <c r="B101" s="198"/>
      <c r="C101" s="199"/>
      <c r="D101" s="199"/>
      <c r="E101" s="199"/>
      <c r="F101" s="199"/>
      <c r="G101" s="199"/>
      <c r="H101" s="199"/>
      <c r="I101" s="199"/>
    </row>
    <row r="102" spans="1:11" ht="22.5" customHeight="1">
      <c r="A102" s="27" t="s">
        <v>78</v>
      </c>
      <c r="B102" s="198"/>
      <c r="C102" s="199"/>
      <c r="D102" s="199"/>
      <c r="E102" s="199"/>
      <c r="F102" s="199"/>
      <c r="G102" s="199"/>
      <c r="H102" s="199"/>
      <c r="I102" s="199"/>
    </row>
    <row r="103" spans="1:11" ht="22.5" customHeight="1">
      <c r="A103" s="27" t="s">
        <v>79</v>
      </c>
      <c r="B103" s="198"/>
      <c r="C103" s="199">
        <f>'SH 10'!H47</f>
        <v>86611</v>
      </c>
      <c r="D103" s="199"/>
      <c r="E103" s="199">
        <v>72000</v>
      </c>
      <c r="F103" s="199"/>
      <c r="G103" s="342">
        <f>'SH 11'!G42</f>
        <v>86611</v>
      </c>
      <c r="H103" s="199"/>
      <c r="I103" s="199">
        <v>72000</v>
      </c>
    </row>
    <row r="104" spans="1:11" ht="22.5" customHeight="1">
      <c r="A104" s="27" t="s">
        <v>80</v>
      </c>
      <c r="B104" s="198"/>
      <c r="C104" s="199">
        <f>'SH 10'!J47</f>
        <v>727634</v>
      </c>
      <c r="D104" s="199"/>
      <c r="E104" s="199">
        <f>'SH 10'!J32</f>
        <v>978555</v>
      </c>
      <c r="F104" s="199"/>
      <c r="G104" s="342">
        <f>'SH 11'!I42</f>
        <v>277075</v>
      </c>
      <c r="H104" s="199"/>
      <c r="I104" s="342">
        <f>'SH 11'!I27</f>
        <v>505065</v>
      </c>
      <c r="K104" s="203"/>
    </row>
    <row r="105" spans="1:11" ht="22.5" customHeight="1">
      <c r="A105" s="27" t="s">
        <v>81</v>
      </c>
      <c r="B105" s="198"/>
      <c r="C105" s="199">
        <f>'SH 10'!R47</f>
        <v>34564</v>
      </c>
      <c r="D105" s="199"/>
      <c r="E105" s="199">
        <v>100892</v>
      </c>
      <c r="F105" s="199"/>
      <c r="G105" s="199">
        <v>0</v>
      </c>
      <c r="H105" s="199"/>
      <c r="I105" s="199">
        <v>0</v>
      </c>
    </row>
    <row r="106" spans="1:11" ht="22.5" customHeight="1">
      <c r="A106" s="51" t="s">
        <v>82</v>
      </c>
      <c r="B106"/>
      <c r="C106" s="214">
        <f>SUM(C99:C105)</f>
        <v>2812588</v>
      </c>
      <c r="D106" s="199"/>
      <c r="E106" s="214">
        <f>SUM(E99:E105)</f>
        <v>3097836</v>
      </c>
      <c r="F106" s="199"/>
      <c r="G106" s="214">
        <f>SUM(G99:G105)</f>
        <v>2327465</v>
      </c>
      <c r="H106" s="199"/>
      <c r="I106" s="214">
        <f>SUM(I99:I105)</f>
        <v>2523454</v>
      </c>
    </row>
    <row r="107" spans="1:11" ht="22.5" customHeight="1">
      <c r="A107" t="s">
        <v>83</v>
      </c>
      <c r="B107" s="198"/>
      <c r="C107" s="215">
        <f>'SH 10'!V47</f>
        <v>123267</v>
      </c>
      <c r="D107" s="199"/>
      <c r="E107" s="215">
        <v>118805</v>
      </c>
      <c r="F107" s="338"/>
      <c r="G107" s="215">
        <v>0</v>
      </c>
      <c r="H107" s="199"/>
      <c r="I107" s="215">
        <v>0</v>
      </c>
    </row>
    <row r="108" spans="1:11" ht="22.5" customHeight="1">
      <c r="A108" s="201" t="s">
        <v>84</v>
      </c>
      <c r="B108" s="198"/>
      <c r="C108" s="212">
        <f>C106+C107</f>
        <v>2935855</v>
      </c>
      <c r="D108" s="210"/>
      <c r="E108" s="212">
        <f>E106+E107</f>
        <v>3216641</v>
      </c>
      <c r="F108" s="210"/>
      <c r="G108" s="212">
        <f>G106+G107</f>
        <v>2327465</v>
      </c>
      <c r="H108" s="210"/>
      <c r="I108" s="212">
        <f>I106+I107</f>
        <v>2523454</v>
      </c>
    </row>
    <row r="109" spans="1:11" s="51" customFormat="1" ht="13.4" customHeight="1">
      <c r="A109" s="201"/>
      <c r="B109" s="208"/>
      <c r="C109" s="337"/>
      <c r="D109" s="337"/>
      <c r="E109" s="337"/>
      <c r="F109" s="337"/>
      <c r="G109" s="337"/>
      <c r="H109" s="337"/>
      <c r="I109" s="337"/>
    </row>
    <row r="110" spans="1:11" s="51" customFormat="1" ht="22.5" customHeight="1" thickBot="1">
      <c r="A110" s="201" t="s">
        <v>85</v>
      </c>
      <c r="B110" s="208"/>
      <c r="C110" s="205">
        <f>C86+C108</f>
        <v>5784716</v>
      </c>
      <c r="D110" s="206"/>
      <c r="E110" s="205">
        <f>E108+E86</f>
        <v>6162895</v>
      </c>
      <c r="F110" s="206"/>
      <c r="G110" s="205">
        <f>G86+G108</f>
        <v>4707208</v>
      </c>
      <c r="H110" s="206"/>
      <c r="I110" s="205">
        <f>I108+I86</f>
        <v>4996389</v>
      </c>
    </row>
    <row r="111" spans="1:11" s="51" customFormat="1" ht="22.5" customHeight="1" thickTop="1">
      <c r="A111" s="201"/>
      <c r="B111" s="208"/>
      <c r="C111" s="343"/>
      <c r="D111" s="337"/>
      <c r="E111" s="337"/>
      <c r="F111" s="337"/>
      <c r="G111" s="337"/>
      <c r="H111" s="337"/>
      <c r="I111" s="337"/>
    </row>
    <row r="112" spans="1:11" s="51" customFormat="1" ht="22.5" customHeight="1">
      <c r="A112" s="201"/>
      <c r="B112" s="208"/>
      <c r="C112" s="343"/>
      <c r="D112" s="337"/>
      <c r="E112" s="337"/>
      <c r="F112" s="337"/>
      <c r="G112" s="337"/>
      <c r="H112" s="337"/>
      <c r="I112" s="337"/>
    </row>
    <row r="113" spans="2:9" ht="22.5" customHeight="1">
      <c r="B113"/>
      <c r="C113" s="337"/>
      <c r="D113" s="337"/>
      <c r="E113" s="337"/>
      <c r="F113" s="337"/>
      <c r="G113" s="337"/>
      <c r="H113" s="337"/>
      <c r="I113" s="337"/>
    </row>
    <row r="114" spans="2:9" s="216" customFormat="1" ht="22.5" customHeight="1">
      <c r="B114" s="217"/>
      <c r="C114" s="344">
        <f t="shared" ref="C114:I114" si="0">C47-C110</f>
        <v>0</v>
      </c>
      <c r="D114" s="344">
        <f t="shared" si="0"/>
        <v>0</v>
      </c>
      <c r="E114" s="344">
        <f t="shared" si="0"/>
        <v>0</v>
      </c>
      <c r="F114" s="344">
        <f t="shared" si="0"/>
        <v>0</v>
      </c>
      <c r="G114" s="344">
        <f t="shared" si="0"/>
        <v>0</v>
      </c>
      <c r="H114" s="344">
        <f t="shared" si="0"/>
        <v>0</v>
      </c>
      <c r="I114" s="344">
        <f t="shared" si="0"/>
        <v>0</v>
      </c>
    </row>
    <row r="115" spans="2:9" ht="22.5" customHeight="1">
      <c r="C115" s="345"/>
    </row>
  </sheetData>
  <mergeCells count="9">
    <mergeCell ref="C91:E91"/>
    <mergeCell ref="G91:I91"/>
    <mergeCell ref="C95:I95"/>
    <mergeCell ref="C4:E4"/>
    <mergeCell ref="G4:I4"/>
    <mergeCell ref="C8:I8"/>
    <mergeCell ref="C52:E52"/>
    <mergeCell ref="G52:I52"/>
    <mergeCell ref="C56:I56"/>
  </mergeCells>
  <pageMargins left="0.7" right="0.5" top="0.75" bottom="0.75" header="0.3" footer="0.3"/>
  <pageSetup paperSize="9" scale="76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48" max="16383" man="1"/>
    <brk id="87" max="16383" man="1"/>
    <brk id="120" max="16383" man="1"/>
    <brk id="156" max="16383" man="1"/>
    <brk id="174" max="16383" man="1"/>
    <brk id="202" max="16383" man="1"/>
    <brk id="203" max="16383" man="1"/>
    <brk id="204" max="16383" man="1"/>
    <brk id="205" max="16383" man="1"/>
    <brk id="206" max="16383" man="1"/>
    <brk id="207" max="16383" man="1"/>
    <brk id="208" max="16383" man="1"/>
    <brk id="238" max="16383" man="1"/>
    <brk id="2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C837-84D1-462B-8AF2-40043D7F1306}">
  <dimension ref="A1:L91"/>
  <sheetViews>
    <sheetView tabSelected="1" view="pageBreakPreview" topLeftCell="A41" zoomScale="76" zoomScaleNormal="63" zoomScaleSheetLayoutView="85" workbookViewId="0">
      <selection activeCell="M1" sqref="M1:R1048576"/>
    </sheetView>
  </sheetViews>
  <sheetFormatPr defaultColWidth="8.69921875" defaultRowHeight="22.5" customHeight="1"/>
  <cols>
    <col min="1" max="1" width="61" customWidth="1"/>
    <col min="2" max="2" width="10.59765625" style="1" customWidth="1"/>
    <col min="3" max="3" width="13.69921875" customWidth="1"/>
    <col min="4" max="4" width="1.8984375" customWidth="1"/>
    <col min="5" max="5" width="13.69921875" customWidth="1"/>
    <col min="6" max="6" width="1.8984375" customWidth="1"/>
    <col min="7" max="7" width="13.69921875" customWidth="1"/>
    <col min="8" max="8" width="1.8984375" customWidth="1"/>
    <col min="9" max="9" width="13.69921875" customWidth="1"/>
    <col min="10" max="10" width="9.69921875" customWidth="1"/>
    <col min="11" max="12" width="2.3984375" customWidth="1"/>
  </cols>
  <sheetData>
    <row r="1" spans="1:12" ht="22.5" customHeight="1">
      <c r="A1" s="37" t="s">
        <v>0</v>
      </c>
      <c r="B1" s="5"/>
      <c r="C1" s="4"/>
      <c r="D1" s="4"/>
      <c r="E1" s="4"/>
      <c r="F1" s="4"/>
      <c r="G1" s="32"/>
      <c r="H1" s="32"/>
      <c r="I1" s="32"/>
      <c r="K1" s="5"/>
      <c r="L1" s="5"/>
    </row>
    <row r="2" spans="1:12" ht="22.5" customHeight="1">
      <c r="A2" s="114" t="s">
        <v>86</v>
      </c>
      <c r="B2" s="5"/>
      <c r="C2" s="128"/>
      <c r="D2" s="128"/>
      <c r="E2" s="128"/>
      <c r="F2" s="4"/>
      <c r="G2" s="4"/>
      <c r="H2" s="4"/>
      <c r="I2" s="4"/>
      <c r="K2" s="5"/>
      <c r="L2" s="5"/>
    </row>
    <row r="3" spans="1:12" ht="22.5" customHeight="1">
      <c r="C3" s="128"/>
      <c r="D3" s="129"/>
      <c r="E3" s="129"/>
      <c r="K3" s="1"/>
      <c r="L3" s="1"/>
    </row>
    <row r="4" spans="1:12" ht="22">
      <c r="C4" s="372" t="s">
        <v>2</v>
      </c>
      <c r="D4" s="372"/>
      <c r="E4" s="372"/>
      <c r="F4" s="3"/>
      <c r="G4" s="372" t="s">
        <v>3</v>
      </c>
      <c r="H4" s="372"/>
      <c r="I4" s="372"/>
      <c r="K4" s="1"/>
      <c r="L4" s="1"/>
    </row>
    <row r="5" spans="1:12" ht="22" customHeight="1">
      <c r="C5" s="373" t="s">
        <v>87</v>
      </c>
      <c r="D5" s="374"/>
      <c r="E5" s="374"/>
      <c r="F5" s="3"/>
      <c r="G5" s="373" t="s">
        <v>87</v>
      </c>
      <c r="H5" s="374"/>
      <c r="I5" s="374"/>
      <c r="K5" s="1"/>
      <c r="L5" s="1"/>
    </row>
    <row r="6" spans="1:12" ht="22" customHeight="1">
      <c r="A6" s="75"/>
      <c r="C6" s="373" t="s">
        <v>4</v>
      </c>
      <c r="D6" s="373"/>
      <c r="E6" s="373"/>
      <c r="F6" s="3"/>
      <c r="G6" s="373" t="str">
        <f>C6</f>
        <v>30 กันยายน</v>
      </c>
      <c r="H6" s="373"/>
      <c r="I6" s="373"/>
      <c r="K6" s="1"/>
      <c r="L6" s="1"/>
    </row>
    <row r="7" spans="1:12" ht="22" customHeight="1">
      <c r="B7" s="1" t="s">
        <v>7</v>
      </c>
      <c r="C7" s="2">
        <v>2567</v>
      </c>
      <c r="D7" s="2"/>
      <c r="E7" s="2">
        <v>2566</v>
      </c>
      <c r="F7" s="2"/>
      <c r="G7" s="2">
        <f>C7</f>
        <v>2567</v>
      </c>
      <c r="H7" s="2"/>
      <c r="I7" s="2">
        <v>2566</v>
      </c>
      <c r="K7" s="1"/>
      <c r="L7" s="1"/>
    </row>
    <row r="8" spans="1:12" ht="22.5" customHeight="1">
      <c r="C8" s="375" t="s">
        <v>9</v>
      </c>
      <c r="D8" s="375"/>
      <c r="E8" s="375"/>
      <c r="F8" s="375"/>
      <c r="G8" s="375"/>
      <c r="H8" s="375"/>
      <c r="I8" s="375"/>
      <c r="K8" s="1"/>
      <c r="L8" s="1"/>
    </row>
    <row r="9" spans="1:12" ht="22.5" customHeight="1">
      <c r="A9" s="69" t="s">
        <v>88</v>
      </c>
      <c r="C9" s="1"/>
      <c r="D9" s="1"/>
      <c r="E9" s="1"/>
      <c r="F9" s="1"/>
      <c r="G9" s="1"/>
      <c r="H9" s="1"/>
      <c r="I9" s="1"/>
      <c r="K9" s="1"/>
      <c r="L9" s="1"/>
    </row>
    <row r="10" spans="1:12" ht="22.5" customHeight="1">
      <c r="A10" s="39" t="s">
        <v>89</v>
      </c>
      <c r="B10" s="7"/>
      <c r="C10" s="249">
        <v>166849</v>
      </c>
      <c r="D10" s="249"/>
      <c r="E10" s="249">
        <v>338923</v>
      </c>
      <c r="F10" s="249"/>
      <c r="G10" s="249">
        <v>12253</v>
      </c>
      <c r="H10" s="249"/>
      <c r="I10" s="249">
        <v>206075</v>
      </c>
      <c r="J10" s="218"/>
      <c r="K10" s="7"/>
      <c r="L10" s="7"/>
    </row>
    <row r="11" spans="1:12" ht="22.5" customHeight="1">
      <c r="A11" s="39" t="s">
        <v>90</v>
      </c>
      <c r="B11" s="7"/>
      <c r="C11" s="249">
        <v>174149</v>
      </c>
      <c r="D11" s="249"/>
      <c r="E11" s="249">
        <v>140766</v>
      </c>
      <c r="F11" s="249"/>
      <c r="G11" s="249">
        <v>137898</v>
      </c>
      <c r="H11" s="249"/>
      <c r="I11" s="249">
        <v>110370</v>
      </c>
      <c r="J11" s="218"/>
      <c r="K11" s="7"/>
      <c r="L11" s="7"/>
    </row>
    <row r="12" spans="1:12" ht="22.5" customHeight="1">
      <c r="A12" s="15"/>
      <c r="B12" s="7"/>
      <c r="C12" s="277">
        <f>SUM(C10:C11)</f>
        <v>340998</v>
      </c>
      <c r="D12" s="278"/>
      <c r="E12" s="277">
        <f>SUM(E10:E11)</f>
        <v>479689</v>
      </c>
      <c r="F12" s="278"/>
      <c r="G12" s="277">
        <f>SUM(G10:G11)</f>
        <v>150151</v>
      </c>
      <c r="H12" s="278"/>
      <c r="I12" s="277">
        <f>SUM(I10:I11)</f>
        <v>316445</v>
      </c>
      <c r="K12" s="7"/>
      <c r="L12" s="7"/>
    </row>
    <row r="13" spans="1:12" ht="22.5" customHeight="1">
      <c r="A13" s="39" t="s">
        <v>91</v>
      </c>
      <c r="B13" s="7"/>
      <c r="C13" s="249">
        <v>-259414</v>
      </c>
      <c r="D13" s="267"/>
      <c r="E13" s="249">
        <v>-309881</v>
      </c>
      <c r="F13" s="267"/>
      <c r="G13" s="249">
        <v>-119640</v>
      </c>
      <c r="H13" s="267"/>
      <c r="I13" s="249">
        <v>-193475</v>
      </c>
      <c r="J13" s="249"/>
      <c r="K13" s="7"/>
      <c r="L13" s="7"/>
    </row>
    <row r="14" spans="1:12" ht="22.5" customHeight="1">
      <c r="A14" s="39" t="s">
        <v>92</v>
      </c>
      <c r="B14" s="7"/>
      <c r="C14" s="249">
        <v>-119783</v>
      </c>
      <c r="D14" s="249"/>
      <c r="E14" s="249">
        <v>-95430</v>
      </c>
      <c r="F14" s="249"/>
      <c r="G14" s="249">
        <v>-94606</v>
      </c>
      <c r="H14" s="249"/>
      <c r="I14" s="249">
        <v>-73963</v>
      </c>
      <c r="K14" s="7"/>
      <c r="L14" s="7"/>
    </row>
    <row r="15" spans="1:12" ht="22.5" customHeight="1">
      <c r="A15" s="51" t="s">
        <v>318</v>
      </c>
      <c r="B15" s="16"/>
      <c r="C15" s="277">
        <f>SUM(C12:C14)</f>
        <v>-38199</v>
      </c>
      <c r="D15" s="278"/>
      <c r="E15" s="277">
        <f>SUM(E12:E14)</f>
        <v>74378</v>
      </c>
      <c r="F15" s="278"/>
      <c r="G15" s="277">
        <f>SUM(G12:G14)</f>
        <v>-64095</v>
      </c>
      <c r="H15" s="279"/>
      <c r="I15" s="277">
        <f>SUM(I12:I14)</f>
        <v>49007</v>
      </c>
      <c r="K15" s="16"/>
      <c r="L15" s="16"/>
    </row>
    <row r="16" spans="1:12" ht="12.65" customHeight="1">
      <c r="A16" s="51"/>
      <c r="B16" s="16"/>
      <c r="C16" s="279"/>
      <c r="D16" s="278"/>
      <c r="E16" s="279"/>
      <c r="F16" s="278"/>
      <c r="G16" s="279"/>
      <c r="H16" s="279"/>
      <c r="I16" s="279"/>
      <c r="K16" s="16"/>
      <c r="L16" s="16"/>
    </row>
    <row r="17" spans="1:12" ht="14.5" hidden="1" customHeight="1">
      <c r="A17" t="s">
        <v>94</v>
      </c>
      <c r="B17" s="16"/>
      <c r="C17" s="267"/>
      <c r="D17" s="249"/>
      <c r="E17" s="267"/>
      <c r="F17" s="249"/>
      <c r="G17" s="267"/>
      <c r="H17" s="267"/>
      <c r="I17" s="267"/>
      <c r="K17" s="16"/>
      <c r="L17" s="16"/>
    </row>
    <row r="18" spans="1:12" ht="22.5" customHeight="1">
      <c r="A18" s="39" t="s">
        <v>95</v>
      </c>
      <c r="B18" s="7"/>
      <c r="C18" s="249">
        <v>19447</v>
      </c>
      <c r="D18" s="267"/>
      <c r="E18" s="249">
        <v>25154</v>
      </c>
      <c r="F18" s="50"/>
      <c r="G18" s="249">
        <v>23883</v>
      </c>
      <c r="H18" s="50"/>
      <c r="I18" s="249">
        <v>32769</v>
      </c>
      <c r="J18" s="169"/>
      <c r="K18" s="7"/>
      <c r="L18" s="7"/>
    </row>
    <row r="19" spans="1:12" ht="22.5" customHeight="1">
      <c r="A19" s="39" t="s">
        <v>96</v>
      </c>
      <c r="B19" s="7"/>
      <c r="C19" s="249">
        <v>-1240</v>
      </c>
      <c r="D19" s="249"/>
      <c r="E19" s="249">
        <v>-1993</v>
      </c>
      <c r="F19" s="249"/>
      <c r="G19" s="249">
        <v>-1158</v>
      </c>
      <c r="H19" s="249"/>
      <c r="I19" s="249">
        <v>-1803</v>
      </c>
      <c r="K19" s="7"/>
      <c r="L19" s="7"/>
    </row>
    <row r="20" spans="1:12" ht="22.5" customHeight="1">
      <c r="A20" s="39" t="s">
        <v>97</v>
      </c>
      <c r="B20" s="7"/>
      <c r="C20" s="249">
        <v>-47383</v>
      </c>
      <c r="D20" s="249"/>
      <c r="E20" s="281">
        <v>-43237</v>
      </c>
      <c r="F20" s="249"/>
      <c r="G20" s="249">
        <v>-38429</v>
      </c>
      <c r="H20" s="249"/>
      <c r="I20" s="249">
        <v>-34745</v>
      </c>
      <c r="K20" s="7"/>
      <c r="L20" s="7"/>
    </row>
    <row r="21" spans="1:12" ht="22">
      <c r="A21" s="15" t="s">
        <v>317</v>
      </c>
      <c r="B21" s="7"/>
      <c r="C21" s="277">
        <f>SUM(C15:C20)</f>
        <v>-67375</v>
      </c>
      <c r="D21" s="278"/>
      <c r="E21" s="277">
        <f>SUM(E15:E20)</f>
        <v>54302</v>
      </c>
      <c r="F21" s="278"/>
      <c r="G21" s="277">
        <f>SUM(G15:G20)</f>
        <v>-79799</v>
      </c>
      <c r="H21" s="279"/>
      <c r="I21" s="277">
        <f>SUM(I15:I20)</f>
        <v>45228</v>
      </c>
      <c r="K21" s="7"/>
      <c r="L21" s="7"/>
    </row>
    <row r="22" spans="1:12" ht="21.5">
      <c r="A22" s="39"/>
      <c r="B22" s="7"/>
      <c r="C22" s="249"/>
      <c r="D22" s="249"/>
      <c r="E22" s="249"/>
      <c r="F22" s="249"/>
      <c r="G22" s="249"/>
      <c r="H22" s="249"/>
      <c r="I22" s="249"/>
      <c r="K22" s="7"/>
      <c r="L22" s="7"/>
    </row>
    <row r="23" spans="1:12" ht="22.5" customHeight="1">
      <c r="A23" s="39" t="s">
        <v>99</v>
      </c>
      <c r="B23" s="7"/>
      <c r="C23" s="249">
        <v>-32210</v>
      </c>
      <c r="D23" s="249"/>
      <c r="E23" s="249">
        <v>-30509</v>
      </c>
      <c r="F23" s="249"/>
      <c r="G23" s="249">
        <v>-28235</v>
      </c>
      <c r="H23" s="249"/>
      <c r="I23" s="249">
        <v>-26035</v>
      </c>
      <c r="K23" s="7"/>
      <c r="L23" s="7"/>
    </row>
    <row r="24" spans="1:12" ht="22.5" customHeight="1">
      <c r="A24" s="39" t="s">
        <v>100</v>
      </c>
      <c r="B24" s="7"/>
      <c r="C24" s="249">
        <v>-83429</v>
      </c>
      <c r="D24" s="249"/>
      <c r="E24" s="249">
        <v>-6986</v>
      </c>
      <c r="F24" s="249"/>
      <c r="G24" s="249">
        <v>-85550</v>
      </c>
      <c r="H24" s="249"/>
      <c r="I24" s="249">
        <v>-6157</v>
      </c>
      <c r="K24" s="7"/>
      <c r="L24" s="7"/>
    </row>
    <row r="25" spans="1:12" ht="22.5" customHeight="1">
      <c r="A25" s="39" t="s">
        <v>324</v>
      </c>
      <c r="B25" s="7"/>
      <c r="C25" s="249">
        <v>-77412</v>
      </c>
      <c r="D25" s="249"/>
      <c r="E25" s="249">
        <v>0</v>
      </c>
      <c r="F25" s="249"/>
      <c r="G25" s="249">
        <v>0</v>
      </c>
      <c r="H25" s="249"/>
      <c r="I25" s="249">
        <v>0</v>
      </c>
      <c r="K25" s="7"/>
      <c r="L25" s="7"/>
    </row>
    <row r="26" spans="1:12" ht="22.5" customHeight="1">
      <c r="A26" s="39" t="s">
        <v>101</v>
      </c>
      <c r="C26" s="249"/>
      <c r="E26" s="249"/>
      <c r="K26" s="7"/>
      <c r="L26" s="7"/>
    </row>
    <row r="27" spans="1:12" ht="25" customHeight="1">
      <c r="A27" s="68" t="s">
        <v>102</v>
      </c>
      <c r="B27" s="7"/>
      <c r="C27" s="282">
        <v>5277</v>
      </c>
      <c r="D27" s="249"/>
      <c r="E27" s="282">
        <v>7667</v>
      </c>
      <c r="F27" s="47"/>
      <c r="G27" s="249">
        <v>0</v>
      </c>
      <c r="H27" s="47"/>
      <c r="I27" s="282">
        <v>0</v>
      </c>
      <c r="J27" s="6"/>
      <c r="K27" s="7"/>
      <c r="L27" s="7"/>
    </row>
    <row r="28" spans="1:12" ht="22" customHeight="1">
      <c r="A28" s="15" t="s">
        <v>103</v>
      </c>
      <c r="B28" s="7"/>
      <c r="C28" s="277">
        <f>SUM(C21:C27)</f>
        <v>-255149</v>
      </c>
      <c r="D28" s="279"/>
      <c r="E28" s="277">
        <f>SUM(E21:E27)</f>
        <v>24474</v>
      </c>
      <c r="F28" s="279"/>
      <c r="G28" s="277">
        <f>SUM(G21:G27)</f>
        <v>-193584</v>
      </c>
      <c r="H28" s="283"/>
      <c r="I28" s="277">
        <f>SUM(I21:I27)</f>
        <v>13036</v>
      </c>
      <c r="K28" s="7"/>
      <c r="L28" s="7"/>
    </row>
    <row r="29" spans="1:12" ht="22.5" customHeight="1">
      <c r="A29" s="39" t="s">
        <v>104</v>
      </c>
      <c r="B29" s="7"/>
      <c r="C29" s="282">
        <v>10782</v>
      </c>
      <c r="D29" s="284"/>
      <c r="E29" s="282">
        <v>1187</v>
      </c>
      <c r="F29" s="50"/>
      <c r="G29" s="282">
        <v>11117</v>
      </c>
      <c r="H29" s="50"/>
      <c r="I29" s="282">
        <v>-1903</v>
      </c>
      <c r="J29" s="285"/>
      <c r="K29" s="7"/>
      <c r="L29" s="7"/>
    </row>
    <row r="30" spans="1:12" ht="22.5" hidden="1" customHeight="1">
      <c r="A30" s="15" t="s">
        <v>105</v>
      </c>
      <c r="B30" s="7"/>
      <c r="C30" s="249" t="e">
        <f>#REF!-#REF!</f>
        <v>#REF!</v>
      </c>
      <c r="D30" s="284"/>
      <c r="E30" s="249" t="e">
        <f>#REF!-#REF!</f>
        <v>#REF!</v>
      </c>
      <c r="F30" s="50"/>
      <c r="G30" s="279"/>
      <c r="H30" s="50"/>
      <c r="I30" s="279"/>
      <c r="J30" s="285"/>
      <c r="K30" s="7"/>
      <c r="L30" s="7"/>
    </row>
    <row r="31" spans="1:12" ht="6" hidden="1" customHeight="1" thickBot="1">
      <c r="A31" s="39" t="s">
        <v>106</v>
      </c>
      <c r="B31" s="7"/>
      <c r="C31" s="249" t="e">
        <f>#REF!-#REF!</f>
        <v>#REF!</v>
      </c>
      <c r="D31" s="284"/>
      <c r="E31" s="249" t="e">
        <f>#REF!-#REF!</f>
        <v>#REF!</v>
      </c>
      <c r="F31" s="50"/>
      <c r="G31" s="286"/>
      <c r="H31" s="50"/>
      <c r="I31" s="286"/>
      <c r="J31" s="285"/>
      <c r="K31" s="7"/>
      <c r="L31" s="7"/>
    </row>
    <row r="32" spans="1:12" ht="22.5" customHeight="1" thickBot="1">
      <c r="A32" s="15" t="s">
        <v>107</v>
      </c>
      <c r="B32" s="7"/>
      <c r="C32" s="287">
        <f>C28+C29</f>
        <v>-244367</v>
      </c>
      <c r="D32" s="288"/>
      <c r="E32" s="287">
        <f>E28+E29</f>
        <v>25661</v>
      </c>
      <c r="F32" s="278"/>
      <c r="G32" s="287">
        <f>G28+G29</f>
        <v>-182467</v>
      </c>
      <c r="H32" s="278"/>
      <c r="I32" s="287">
        <f>I28+I29</f>
        <v>11133</v>
      </c>
      <c r="K32" s="7"/>
      <c r="L32" s="7"/>
    </row>
    <row r="33" spans="1:12" ht="12.65" customHeight="1" thickTop="1">
      <c r="A33" s="15"/>
      <c r="B33" s="7"/>
      <c r="C33" s="289"/>
      <c r="D33" s="288"/>
      <c r="E33" s="289"/>
      <c r="F33" s="278"/>
      <c r="G33" s="289"/>
      <c r="H33" s="278"/>
      <c r="I33" s="289"/>
      <c r="K33" s="7"/>
      <c r="L33" s="7"/>
    </row>
    <row r="34" spans="1:12" s="6" customFormat="1" ht="23.5" customHeight="1">
      <c r="A34" s="19" t="s">
        <v>108</v>
      </c>
      <c r="B34" s="7"/>
      <c r="C34" s="249"/>
      <c r="D34" s="288"/>
      <c r="E34" s="249"/>
      <c r="F34" s="278"/>
      <c r="G34" s="279"/>
      <c r="H34" s="279"/>
      <c r="I34" s="279"/>
      <c r="K34" s="7"/>
      <c r="L34" s="7"/>
    </row>
    <row r="35" spans="1:12" ht="23.25" customHeight="1">
      <c r="A35" s="68" t="s">
        <v>109</v>
      </c>
      <c r="B35" s="7"/>
      <c r="C35" s="249">
        <v>-245775</v>
      </c>
      <c r="D35" s="284"/>
      <c r="E35" s="249">
        <v>24574</v>
      </c>
      <c r="F35" s="290"/>
      <c r="G35" s="249">
        <v>-182467</v>
      </c>
      <c r="H35" s="290"/>
      <c r="I35" s="249">
        <v>11133</v>
      </c>
      <c r="J35" s="169"/>
      <c r="K35" s="7"/>
      <c r="L35" s="7"/>
    </row>
    <row r="36" spans="1:12" ht="23.25" customHeight="1">
      <c r="A36" s="68" t="s">
        <v>110</v>
      </c>
      <c r="B36" s="7"/>
      <c r="C36" s="249">
        <v>1408</v>
      </c>
      <c r="D36" s="284"/>
      <c r="E36" s="249">
        <v>1087</v>
      </c>
      <c r="F36" s="249"/>
      <c r="G36" s="249">
        <v>0</v>
      </c>
      <c r="H36" s="267"/>
      <c r="I36" s="249">
        <v>0</v>
      </c>
      <c r="K36" s="7"/>
      <c r="L36" s="7"/>
    </row>
    <row r="37" spans="1:12" ht="23.25" customHeight="1" thickBot="1">
      <c r="A37" s="15" t="s">
        <v>107</v>
      </c>
      <c r="B37" s="7"/>
      <c r="C37" s="291">
        <f>C32</f>
        <v>-244367</v>
      </c>
      <c r="D37" s="284"/>
      <c r="E37" s="291">
        <f>E32</f>
        <v>25661</v>
      </c>
      <c r="F37" s="249"/>
      <c r="G37" s="291">
        <f>G32</f>
        <v>-182467</v>
      </c>
      <c r="H37" s="267"/>
      <c r="I37" s="291">
        <f>I32</f>
        <v>11133</v>
      </c>
      <c r="K37" s="7"/>
      <c r="L37" s="7"/>
    </row>
    <row r="38" spans="1:12" ht="12.65" customHeight="1" thickTop="1">
      <c r="A38" s="41"/>
      <c r="B38" s="40"/>
      <c r="C38" s="249"/>
      <c r="D38" s="284"/>
      <c r="E38" s="249"/>
      <c r="F38" s="249"/>
      <c r="G38" s="267"/>
      <c r="H38" s="267"/>
      <c r="I38" s="267"/>
      <c r="K38" s="7"/>
      <c r="L38" s="7"/>
    </row>
    <row r="39" spans="1:12" ht="23.25" customHeight="1" thickBot="1">
      <c r="A39" s="363" t="s">
        <v>111</v>
      </c>
      <c r="B39" s="364">
        <v>11</v>
      </c>
      <c r="C39" s="366">
        <v>-0.20300000000000001</v>
      </c>
      <c r="D39" s="329"/>
      <c r="E39" s="366">
        <f>E35/1200000</f>
        <v>2.0478333333333334E-2</v>
      </c>
      <c r="F39" s="289"/>
      <c r="G39" s="366">
        <f>G35/1213445</f>
        <v>-0.15037105101590925</v>
      </c>
      <c r="H39" s="330"/>
      <c r="I39" s="366">
        <v>0.01</v>
      </c>
      <c r="J39" s="74"/>
      <c r="K39" s="40"/>
      <c r="L39" s="40"/>
    </row>
    <row r="40" spans="1:12" ht="23.25" customHeight="1" thickTop="1" thickBot="1">
      <c r="A40" s="363" t="s">
        <v>112</v>
      </c>
      <c r="B40" s="364">
        <v>11</v>
      </c>
      <c r="C40" s="366">
        <f>C35/1612226</f>
        <v>-0.15244450840018708</v>
      </c>
      <c r="D40" s="329"/>
      <c r="E40" s="366">
        <f>E39</f>
        <v>2.0478333333333334E-2</v>
      </c>
      <c r="F40" s="289"/>
      <c r="G40" s="366">
        <f>G35/1612226</f>
        <v>-0.11317706078428211</v>
      </c>
      <c r="H40" s="330"/>
      <c r="I40" s="366">
        <v>0.01</v>
      </c>
      <c r="J40" s="74"/>
      <c r="K40" s="40"/>
      <c r="L40" s="40"/>
    </row>
    <row r="41" spans="1:12" ht="12.65" customHeight="1" thickTop="1">
      <c r="A41" s="41"/>
      <c r="B41" s="40"/>
      <c r="C41" s="249"/>
      <c r="D41" s="284"/>
      <c r="E41" s="249"/>
      <c r="F41" s="249"/>
      <c r="G41" s="267"/>
      <c r="H41" s="267"/>
      <c r="I41" s="267"/>
      <c r="K41" s="7"/>
      <c r="L41" s="7"/>
    </row>
    <row r="42" spans="1:12" s="6" customFormat="1" ht="23.25" customHeight="1">
      <c r="A42" s="37" t="s">
        <v>0</v>
      </c>
      <c r="B42" s="1"/>
      <c r="C42"/>
      <c r="D42" s="8"/>
      <c r="E42"/>
      <c r="F42" s="9"/>
      <c r="G42" s="9"/>
      <c r="H42" s="9"/>
      <c r="I42" s="9"/>
    </row>
    <row r="43" spans="1:12" s="6" customFormat="1" ht="23.25" customHeight="1">
      <c r="A43" s="114" t="s">
        <v>113</v>
      </c>
      <c r="B43" s="1"/>
      <c r="C43"/>
      <c r="D43" s="8"/>
      <c r="E43"/>
      <c r="F43" s="9"/>
      <c r="G43" s="9"/>
      <c r="H43" s="9"/>
      <c r="I43" s="9"/>
      <c r="K43" s="1"/>
      <c r="L43" s="1"/>
    </row>
    <row r="44" spans="1:12" s="6" customFormat="1" ht="23.25" customHeight="1">
      <c r="A44" s="29"/>
      <c r="B44" s="1"/>
      <c r="C44"/>
      <c r="D44" s="8"/>
      <c r="E44"/>
      <c r="F44" s="9"/>
      <c r="G44" s="9"/>
      <c r="H44" s="9"/>
      <c r="I44" s="9"/>
      <c r="K44" s="1"/>
      <c r="L44" s="1"/>
    </row>
    <row r="45" spans="1:12" s="6" customFormat="1" ht="22">
      <c r="A45" s="29"/>
      <c r="B45" s="1"/>
      <c r="C45" s="372" t="s">
        <v>2</v>
      </c>
      <c r="D45" s="372"/>
      <c r="E45" s="372"/>
      <c r="F45" s="3"/>
      <c r="G45" s="372" t="s">
        <v>3</v>
      </c>
      <c r="H45" s="372"/>
      <c r="I45" s="372"/>
      <c r="K45" s="1"/>
      <c r="L45" s="1"/>
    </row>
    <row r="46" spans="1:12" s="6" customFormat="1" ht="22" customHeight="1">
      <c r="A46" s="29"/>
      <c r="B46" s="1"/>
      <c r="C46" s="373" t="s">
        <v>87</v>
      </c>
      <c r="D46" s="374"/>
      <c r="E46" s="374"/>
      <c r="F46" s="3"/>
      <c r="G46" s="373" t="s">
        <v>87</v>
      </c>
      <c r="H46" s="374"/>
      <c r="I46" s="374"/>
      <c r="K46" s="1"/>
      <c r="L46" s="1"/>
    </row>
    <row r="47" spans="1:12" s="6" customFormat="1" ht="22" customHeight="1">
      <c r="A47" s="29"/>
      <c r="B47" s="1"/>
      <c r="C47" s="373" t="str">
        <f>C6</f>
        <v>30 กันยายน</v>
      </c>
      <c r="D47" s="373"/>
      <c r="E47" s="373"/>
      <c r="F47" s="3"/>
      <c r="G47" s="373" t="str">
        <f>C47</f>
        <v>30 กันยายน</v>
      </c>
      <c r="H47" s="373"/>
      <c r="I47" s="373"/>
      <c r="K47" s="1"/>
      <c r="L47" s="1"/>
    </row>
    <row r="48" spans="1:12" s="6" customFormat="1" ht="22" customHeight="1">
      <c r="A48" s="15"/>
      <c r="B48" s="1"/>
      <c r="C48" s="2">
        <f>C7</f>
        <v>2567</v>
      </c>
      <c r="D48" s="2"/>
      <c r="E48" s="2">
        <f>E7</f>
        <v>2566</v>
      </c>
      <c r="F48" s="2"/>
      <c r="G48" s="2">
        <f>C48</f>
        <v>2567</v>
      </c>
      <c r="H48" s="2"/>
      <c r="I48" s="2">
        <f>E48</f>
        <v>2566</v>
      </c>
      <c r="K48" s="1"/>
      <c r="L48" s="1"/>
    </row>
    <row r="49" spans="1:12" s="6" customFormat="1" ht="23.25" customHeight="1">
      <c r="A49" s="15"/>
      <c r="B49" s="7"/>
      <c r="C49" s="375" t="s">
        <v>9</v>
      </c>
      <c r="D49" s="375"/>
      <c r="E49" s="375"/>
      <c r="F49" s="375"/>
      <c r="G49" s="375"/>
      <c r="H49" s="375"/>
      <c r="I49" s="375"/>
      <c r="K49" s="1"/>
      <c r="L49" s="1"/>
    </row>
    <row r="50" spans="1:12" s="6" customFormat="1" ht="23.25" customHeight="1">
      <c r="A50" s="21" t="s">
        <v>107</v>
      </c>
      <c r="B50" s="7"/>
      <c r="C50" s="267">
        <v>-244367</v>
      </c>
      <c r="D50" s="267"/>
      <c r="E50" s="267">
        <v>25661</v>
      </c>
      <c r="F50" s="267"/>
      <c r="G50" s="267">
        <v>-182467</v>
      </c>
      <c r="H50" s="267"/>
      <c r="I50" s="267">
        <v>11133</v>
      </c>
      <c r="K50" s="7"/>
      <c r="L50" s="7"/>
    </row>
    <row r="51" spans="1:12" s="6" customFormat="1" ht="13.75" customHeight="1">
      <c r="A51" s="21"/>
      <c r="B51" s="7"/>
      <c r="C51" s="279"/>
      <c r="D51" s="288"/>
      <c r="E51" s="279"/>
      <c r="F51" s="278"/>
      <c r="G51" s="279"/>
      <c r="H51" s="279"/>
      <c r="I51" s="279"/>
      <c r="K51" s="7"/>
      <c r="L51" s="7"/>
    </row>
    <row r="52" spans="1:12" ht="23.25" customHeight="1">
      <c r="A52" s="21" t="s">
        <v>114</v>
      </c>
      <c r="B52" s="7"/>
      <c r="C52" s="288"/>
      <c r="D52" s="288"/>
      <c r="E52" s="288"/>
      <c r="F52" s="278"/>
      <c r="G52" s="288"/>
      <c r="H52" s="279"/>
      <c r="I52" s="288"/>
      <c r="K52" s="7"/>
      <c r="L52" s="7"/>
    </row>
    <row r="53" spans="1:12" ht="23.25" customHeight="1">
      <c r="A53" s="45" t="s">
        <v>115</v>
      </c>
      <c r="B53" s="7"/>
      <c r="C53" s="288"/>
      <c r="D53" s="288"/>
      <c r="E53" s="288"/>
      <c r="F53" s="278"/>
      <c r="G53" s="288"/>
      <c r="H53" s="279"/>
      <c r="I53" s="288"/>
      <c r="K53" s="7"/>
      <c r="L53" s="7"/>
    </row>
    <row r="54" spans="1:12" ht="23.25" customHeight="1">
      <c r="A54" s="45" t="s">
        <v>116</v>
      </c>
      <c r="B54" s="7"/>
      <c r="C54" s="60"/>
      <c r="D54" s="288"/>
      <c r="E54" s="60"/>
      <c r="F54" s="278"/>
      <c r="G54" s="288"/>
      <c r="H54" s="279"/>
      <c r="I54" s="288"/>
      <c r="K54" s="7"/>
      <c r="L54" s="7"/>
    </row>
    <row r="55" spans="1:12" ht="23.25" customHeight="1">
      <c r="A55" s="25" t="s">
        <v>117</v>
      </c>
      <c r="B55" s="7"/>
      <c r="C55" s="57">
        <v>-159113</v>
      </c>
      <c r="D55" s="54"/>
      <c r="E55" s="57">
        <v>34064</v>
      </c>
      <c r="F55" s="54"/>
      <c r="G55" s="57">
        <v>0</v>
      </c>
      <c r="H55" s="54"/>
      <c r="I55" s="57">
        <v>0</v>
      </c>
      <c r="K55" s="7"/>
      <c r="L55" s="7"/>
    </row>
    <row r="56" spans="1:12" ht="23.25" hidden="1" customHeight="1">
      <c r="A56" s="25" t="s">
        <v>118</v>
      </c>
      <c r="B56" s="7"/>
      <c r="C56" s="54">
        <v>0</v>
      </c>
      <c r="D56" s="54"/>
      <c r="E56" s="54"/>
      <c r="F56" s="54"/>
      <c r="G56" s="54"/>
      <c r="H56" s="54"/>
      <c r="I56" s="54"/>
      <c r="K56" s="7"/>
      <c r="L56" s="7"/>
    </row>
    <row r="57" spans="1:12" ht="23.25" hidden="1" customHeight="1" thickBot="1">
      <c r="A57" s="25" t="s">
        <v>119</v>
      </c>
      <c r="B57" s="7"/>
      <c r="C57" s="54">
        <v>0</v>
      </c>
      <c r="D57" s="54"/>
      <c r="E57" s="54"/>
      <c r="F57" s="54"/>
      <c r="G57" s="54"/>
      <c r="H57" s="54"/>
      <c r="I57" s="54"/>
      <c r="K57" s="7"/>
      <c r="L57" s="7"/>
    </row>
    <row r="58" spans="1:12" ht="23.25" hidden="1" customHeight="1" thickBot="1">
      <c r="A58" s="25" t="s">
        <v>120</v>
      </c>
      <c r="B58" s="7"/>
      <c r="C58" s="54">
        <v>0</v>
      </c>
      <c r="D58" s="54"/>
      <c r="E58" s="54"/>
      <c r="F58" s="54"/>
      <c r="G58" s="54"/>
      <c r="H58" s="54"/>
      <c r="I58" s="54"/>
      <c r="K58" s="7"/>
      <c r="L58" s="7"/>
    </row>
    <row r="59" spans="1:12" ht="23.25" hidden="1" customHeight="1" thickBot="1">
      <c r="A59" s="25" t="s">
        <v>121</v>
      </c>
      <c r="B59" s="7"/>
      <c r="C59" s="54">
        <v>0</v>
      </c>
      <c r="D59" s="54"/>
      <c r="E59" s="54"/>
      <c r="F59" s="54"/>
      <c r="G59" s="54"/>
      <c r="H59" s="54"/>
      <c r="I59" s="54"/>
      <c r="K59" s="7"/>
      <c r="L59" s="7"/>
    </row>
    <row r="60" spans="1:12" ht="23.25" hidden="1" customHeight="1" thickBot="1">
      <c r="A60" s="25" t="s">
        <v>122</v>
      </c>
      <c r="B60" s="7"/>
      <c r="C60" s="54">
        <v>0</v>
      </c>
      <c r="D60" s="54"/>
      <c r="E60" s="54"/>
      <c r="F60" s="54"/>
      <c r="G60" s="54"/>
      <c r="H60" s="54"/>
      <c r="I60" s="54"/>
      <c r="K60" s="7"/>
      <c r="L60" s="7"/>
    </row>
    <row r="61" spans="1:12" ht="23.25" hidden="1" customHeight="1" thickBot="1">
      <c r="A61" s="25" t="s">
        <v>123</v>
      </c>
      <c r="B61" s="7"/>
      <c r="C61" s="54">
        <v>0</v>
      </c>
      <c r="D61" s="54"/>
      <c r="E61" s="54"/>
      <c r="F61" s="54"/>
      <c r="G61" s="54"/>
      <c r="H61" s="54"/>
      <c r="I61" s="54"/>
      <c r="K61" s="7"/>
      <c r="L61" s="7"/>
    </row>
    <row r="62" spans="1:12" ht="21.65" hidden="1" customHeight="1" thickBot="1">
      <c r="A62" s="25" t="s">
        <v>124</v>
      </c>
      <c r="B62" s="7"/>
      <c r="C62" s="54">
        <v>0</v>
      </c>
      <c r="D62" s="54"/>
      <c r="E62" s="54"/>
      <c r="F62" s="54"/>
      <c r="G62" s="54"/>
      <c r="H62" s="54"/>
      <c r="I62" s="54"/>
      <c r="K62" s="7"/>
      <c r="L62" s="7"/>
    </row>
    <row r="63" spans="1:12" ht="23.25" hidden="1" customHeight="1" thickBot="1">
      <c r="A63" s="26" t="s">
        <v>125</v>
      </c>
      <c r="B63" s="7"/>
      <c r="C63" s="54">
        <v>0</v>
      </c>
      <c r="D63" s="288"/>
      <c r="E63" s="54"/>
      <c r="F63" s="267"/>
      <c r="G63" s="292"/>
      <c r="H63" s="292"/>
      <c r="I63" s="292"/>
      <c r="K63" s="7"/>
      <c r="L63" s="7"/>
    </row>
    <row r="64" spans="1:12" ht="23.25" hidden="1" customHeight="1" thickBot="1">
      <c r="A64" s="26" t="s">
        <v>126</v>
      </c>
      <c r="B64" s="7"/>
      <c r="C64" s="59">
        <v>9408</v>
      </c>
      <c r="D64" s="288"/>
      <c r="E64" s="59">
        <f>E55</f>
        <v>34064</v>
      </c>
      <c r="F64" s="62"/>
      <c r="G64" s="59">
        <f>G55</f>
        <v>0</v>
      </c>
      <c r="H64" s="62"/>
      <c r="I64" s="59">
        <f>I55</f>
        <v>0</v>
      </c>
      <c r="K64" s="7"/>
      <c r="L64" s="7"/>
    </row>
    <row r="65" spans="1:12" ht="13.75" hidden="1" customHeight="1" thickBot="1">
      <c r="A65" s="26"/>
      <c r="B65" s="7"/>
      <c r="C65" s="67">
        <v>0</v>
      </c>
      <c r="D65" s="288"/>
      <c r="E65" s="67"/>
      <c r="F65" s="62"/>
      <c r="G65" s="67"/>
      <c r="H65" s="62"/>
      <c r="I65" s="67"/>
      <c r="K65" s="7"/>
      <c r="L65" s="7"/>
    </row>
    <row r="66" spans="1:12" ht="23.25" hidden="1" customHeight="1" thickBot="1">
      <c r="A66" s="61" t="s">
        <v>127</v>
      </c>
      <c r="B66" s="7"/>
      <c r="C66" s="54">
        <v>0</v>
      </c>
      <c r="D66" s="288"/>
      <c r="E66" s="54"/>
      <c r="F66" s="267"/>
      <c r="G66" s="292"/>
      <c r="H66" s="292"/>
      <c r="I66" s="292"/>
      <c r="K66" s="7"/>
      <c r="L66" s="7"/>
    </row>
    <row r="67" spans="1:12" ht="23.25" hidden="1" customHeight="1" thickBot="1">
      <c r="A67" s="45" t="s">
        <v>128</v>
      </c>
      <c r="B67" s="7"/>
      <c r="C67" s="54">
        <v>0</v>
      </c>
      <c r="D67" s="288"/>
      <c r="E67" s="54"/>
      <c r="F67" s="267"/>
      <c r="G67" s="292"/>
      <c r="H67" s="292"/>
      <c r="I67" s="292"/>
      <c r="K67" s="7"/>
      <c r="L67" s="7"/>
    </row>
    <row r="68" spans="1:12" ht="23.25" hidden="1" customHeight="1" thickBot="1">
      <c r="A68" s="46" t="s">
        <v>129</v>
      </c>
      <c r="B68" s="7"/>
      <c r="C68" s="54">
        <v>0</v>
      </c>
      <c r="D68" s="288"/>
      <c r="E68" s="54"/>
      <c r="F68" s="267"/>
      <c r="G68" s="292"/>
      <c r="H68" s="292"/>
      <c r="I68" s="292"/>
      <c r="K68" s="7"/>
      <c r="L68" s="7"/>
    </row>
    <row r="69" spans="1:12" ht="23.25" hidden="1" customHeight="1" thickBot="1">
      <c r="A69" s="46" t="s">
        <v>130</v>
      </c>
      <c r="B69" s="7"/>
      <c r="C69" s="54">
        <v>0</v>
      </c>
      <c r="D69" s="288"/>
      <c r="E69" s="54"/>
      <c r="F69" s="267"/>
      <c r="G69" s="292"/>
      <c r="H69" s="292"/>
      <c r="I69" s="292"/>
      <c r="K69" s="7"/>
      <c r="L69" s="7"/>
    </row>
    <row r="70" spans="1:12" ht="23.25" hidden="1" customHeight="1" thickBot="1">
      <c r="A70" s="46" t="s">
        <v>131</v>
      </c>
      <c r="B70" s="7"/>
      <c r="C70" s="54">
        <v>0</v>
      </c>
      <c r="D70" s="288"/>
      <c r="E70" s="54"/>
      <c r="F70" s="267"/>
      <c r="G70" s="292"/>
      <c r="H70" s="292"/>
      <c r="I70" s="292"/>
      <c r="K70" s="7"/>
      <c r="L70" s="7"/>
    </row>
    <row r="71" spans="1:12" ht="23.25" hidden="1" customHeight="1" thickBot="1">
      <c r="A71" s="46" t="s">
        <v>132</v>
      </c>
      <c r="B71" s="7"/>
      <c r="C71" s="54">
        <v>0</v>
      </c>
      <c r="D71" s="288"/>
      <c r="E71" s="54"/>
      <c r="F71" s="267"/>
      <c r="G71" s="292"/>
      <c r="H71" s="292"/>
      <c r="I71" s="292"/>
      <c r="K71" s="7"/>
      <c r="L71" s="7"/>
    </row>
    <row r="72" spans="1:12" ht="23.25" hidden="1" customHeight="1" thickBot="1">
      <c r="A72" s="25" t="s">
        <v>133</v>
      </c>
      <c r="B72" s="7"/>
      <c r="C72" s="54">
        <v>0</v>
      </c>
      <c r="D72" s="288"/>
      <c r="E72" s="54">
        <v>0</v>
      </c>
      <c r="F72" s="267"/>
      <c r="G72" s="292"/>
      <c r="H72" s="292"/>
      <c r="I72" s="292">
        <v>0</v>
      </c>
      <c r="K72" s="7"/>
      <c r="L72" s="7"/>
    </row>
    <row r="73" spans="1:12" ht="23.25" hidden="1" customHeight="1" thickBot="1">
      <c r="A73" s="25" t="s">
        <v>134</v>
      </c>
      <c r="B73" s="7"/>
      <c r="C73" s="54">
        <v>0</v>
      </c>
      <c r="D73" s="288"/>
      <c r="E73" s="54"/>
      <c r="F73" s="267"/>
      <c r="G73" s="292"/>
      <c r="H73" s="292"/>
      <c r="I73" s="292"/>
      <c r="K73" s="7"/>
      <c r="L73" s="7"/>
    </row>
    <row r="74" spans="1:12" ht="23.25" hidden="1" customHeight="1" thickBot="1">
      <c r="A74" s="25" t="s">
        <v>135</v>
      </c>
      <c r="B74" s="7"/>
      <c r="C74" s="54">
        <v>0</v>
      </c>
      <c r="D74" s="288"/>
      <c r="E74" s="54"/>
      <c r="F74" s="267"/>
      <c r="G74" s="292"/>
      <c r="H74" s="292"/>
      <c r="I74" s="292"/>
      <c r="K74" s="7"/>
      <c r="L74" s="7"/>
    </row>
    <row r="75" spans="1:12" ht="23.25" hidden="1" customHeight="1" thickBot="1">
      <c r="A75" s="25" t="s">
        <v>136</v>
      </c>
      <c r="B75" s="7"/>
      <c r="C75" s="54">
        <v>0</v>
      </c>
      <c r="D75" s="288"/>
      <c r="E75" s="54"/>
      <c r="F75" s="267"/>
      <c r="G75" s="292"/>
      <c r="H75" s="292"/>
      <c r="I75" s="292"/>
      <c r="K75" s="7"/>
      <c r="L75" s="7"/>
    </row>
    <row r="76" spans="1:12" ht="23.25" hidden="1" customHeight="1" thickBot="1">
      <c r="A76" s="25" t="s">
        <v>137</v>
      </c>
      <c r="B76" s="7"/>
      <c r="C76" s="54">
        <v>0</v>
      </c>
      <c r="D76" s="288"/>
      <c r="E76" s="54"/>
      <c r="F76" s="267"/>
      <c r="G76" s="292"/>
      <c r="H76" s="292"/>
      <c r="I76" s="292"/>
      <c r="K76" s="7"/>
      <c r="L76" s="7"/>
    </row>
    <row r="77" spans="1:12" ht="23.25" hidden="1" customHeight="1" thickBot="1">
      <c r="A77" s="25" t="s">
        <v>122</v>
      </c>
      <c r="B77" s="7"/>
      <c r="C77" s="54">
        <v>0</v>
      </c>
      <c r="D77" s="288"/>
      <c r="E77" s="54"/>
      <c r="F77" s="267"/>
      <c r="G77" s="292"/>
      <c r="H77" s="292"/>
      <c r="I77" s="292"/>
      <c r="K77" s="7"/>
      <c r="L77" s="7"/>
    </row>
    <row r="78" spans="1:12" ht="23.25" hidden="1" customHeight="1" thickBot="1">
      <c r="A78" s="25" t="s">
        <v>123</v>
      </c>
      <c r="B78" s="7"/>
      <c r="C78" s="54">
        <v>0</v>
      </c>
      <c r="D78" s="288"/>
      <c r="E78" s="54"/>
      <c r="F78" s="267"/>
      <c r="G78" s="292"/>
      <c r="H78" s="292"/>
      <c r="I78" s="292"/>
      <c r="K78" s="7"/>
      <c r="L78" s="7"/>
    </row>
    <row r="79" spans="1:12" ht="23.25" hidden="1" customHeight="1" thickBot="1">
      <c r="A79" s="25" t="s">
        <v>124</v>
      </c>
      <c r="B79" s="7"/>
      <c r="C79" s="54">
        <v>0</v>
      </c>
      <c r="D79" s="288"/>
      <c r="E79" s="54"/>
      <c r="F79" s="267"/>
      <c r="G79" s="292"/>
      <c r="H79" s="292"/>
      <c r="I79" s="292"/>
      <c r="K79" s="7"/>
      <c r="L79" s="7"/>
    </row>
    <row r="80" spans="1:12" ht="23.25" hidden="1" customHeight="1" thickBot="1">
      <c r="A80" s="46" t="s">
        <v>138</v>
      </c>
      <c r="B80" s="7"/>
      <c r="C80" s="54">
        <v>0</v>
      </c>
      <c r="D80" s="288"/>
      <c r="E80" s="54"/>
      <c r="F80" s="267"/>
      <c r="G80" s="292"/>
      <c r="H80" s="292"/>
      <c r="I80" s="292"/>
      <c r="K80" s="7"/>
      <c r="L80" s="7"/>
    </row>
    <row r="81" spans="1:12" ht="23.25" hidden="1" customHeight="1" thickBot="1">
      <c r="A81" s="25" t="s">
        <v>139</v>
      </c>
      <c r="B81" s="7"/>
      <c r="C81" s="57">
        <v>0</v>
      </c>
      <c r="D81" s="288"/>
      <c r="E81" s="57">
        <v>0</v>
      </c>
      <c r="F81" s="267"/>
      <c r="G81" s="293"/>
      <c r="H81" s="292"/>
      <c r="I81" s="293">
        <v>0</v>
      </c>
      <c r="K81" s="7"/>
      <c r="L81" s="7"/>
    </row>
    <row r="82" spans="1:12" ht="23.25" hidden="1" customHeight="1" thickBot="1">
      <c r="A82" s="26" t="s">
        <v>140</v>
      </c>
      <c r="B82" s="7"/>
      <c r="C82" s="54">
        <v>0</v>
      </c>
      <c r="D82" s="288"/>
      <c r="E82" s="54"/>
      <c r="F82" s="267"/>
      <c r="G82" s="292"/>
      <c r="H82" s="292"/>
      <c r="I82" s="292"/>
      <c r="K82" s="7"/>
      <c r="L82" s="7"/>
    </row>
    <row r="83" spans="1:12" ht="23.25" hidden="1" customHeight="1" thickBot="1">
      <c r="A83" s="21" t="s">
        <v>128</v>
      </c>
      <c r="B83" s="7"/>
      <c r="C83" s="63">
        <v>0</v>
      </c>
      <c r="D83" s="288"/>
      <c r="E83" s="63">
        <f>SUM(E72:E81)</f>
        <v>0</v>
      </c>
      <c r="F83" s="279"/>
      <c r="G83" s="63">
        <f>SUM(G72:G81)</f>
        <v>0</v>
      </c>
      <c r="H83" s="283"/>
      <c r="I83" s="63">
        <f>SUM(I72:I81)</f>
        <v>0</v>
      </c>
      <c r="K83" s="7"/>
      <c r="L83" s="7"/>
    </row>
    <row r="84" spans="1:12" ht="23.25" hidden="1" customHeight="1" thickBot="1">
      <c r="A84" s="26" t="s">
        <v>141</v>
      </c>
      <c r="B84" s="7"/>
      <c r="C84" s="63">
        <v>9408</v>
      </c>
      <c r="D84" s="64">
        <f t="shared" ref="D84:H84" si="0">D83+D64</f>
        <v>0</v>
      </c>
      <c r="E84" s="63">
        <f>E64+E83</f>
        <v>34064</v>
      </c>
      <c r="F84" s="64">
        <f t="shared" si="0"/>
        <v>0</v>
      </c>
      <c r="G84" s="63">
        <f>G64+G83</f>
        <v>0</v>
      </c>
      <c r="H84" s="64">
        <f t="shared" si="0"/>
        <v>0</v>
      </c>
      <c r="I84" s="63">
        <f>I64+I83</f>
        <v>0</v>
      </c>
      <c r="K84" s="7"/>
      <c r="L84" s="7"/>
    </row>
    <row r="85" spans="1:12" ht="23.25" customHeight="1" thickBot="1">
      <c r="A85" s="26" t="s">
        <v>142</v>
      </c>
      <c r="B85" s="7"/>
      <c r="C85" s="287">
        <f>SUM(C50:C55)</f>
        <v>-403480</v>
      </c>
      <c r="D85" s="288"/>
      <c r="E85" s="287">
        <f>SUM(E50:E55)</f>
        <v>59725</v>
      </c>
      <c r="F85" s="278"/>
      <c r="G85" s="287">
        <f>SUM(G50:G55)</f>
        <v>-182467</v>
      </c>
      <c r="H85" s="279"/>
      <c r="I85" s="287">
        <f>SUM(I50:I55)</f>
        <v>11133</v>
      </c>
      <c r="K85" s="7"/>
      <c r="L85" s="7"/>
    </row>
    <row r="86" spans="1:12" ht="13.75" customHeight="1" thickTop="1">
      <c r="A86" s="25"/>
      <c r="B86" s="7"/>
      <c r="C86" s="288"/>
      <c r="D86" s="288"/>
      <c r="E86" s="288"/>
      <c r="F86" s="278"/>
      <c r="G86" s="288"/>
      <c r="H86" s="279"/>
      <c r="I86" s="288"/>
      <c r="K86" s="7"/>
      <c r="L86" s="7"/>
    </row>
    <row r="87" spans="1:12" ht="23.25" customHeight="1">
      <c r="A87" s="26" t="s">
        <v>143</v>
      </c>
      <c r="B87" s="7"/>
      <c r="C87" s="288"/>
      <c r="D87" s="288"/>
      <c r="E87" s="288"/>
      <c r="F87" s="278"/>
      <c r="G87" s="288"/>
      <c r="H87" s="279"/>
      <c r="I87" s="288"/>
      <c r="K87" s="7"/>
      <c r="L87" s="7"/>
    </row>
    <row r="88" spans="1:12" ht="23.25" customHeight="1">
      <c r="A88" s="46" t="s">
        <v>109</v>
      </c>
      <c r="B88" s="16"/>
      <c r="C88" s="267">
        <v>-404888</v>
      </c>
      <c r="D88" s="284"/>
      <c r="E88" s="267">
        <v>58638</v>
      </c>
      <c r="F88" s="249"/>
      <c r="G88" s="249">
        <v>-182467</v>
      </c>
      <c r="H88" s="279"/>
      <c r="I88" s="267">
        <v>11133</v>
      </c>
      <c r="K88" s="7"/>
      <c r="L88" s="7"/>
    </row>
    <row r="89" spans="1:12" ht="23.25" customHeight="1">
      <c r="A89" s="46" t="s">
        <v>110</v>
      </c>
      <c r="B89" s="7"/>
      <c r="C89" s="293">
        <v>1408</v>
      </c>
      <c r="D89" s="288"/>
      <c r="E89" s="293">
        <v>1087</v>
      </c>
      <c r="F89" s="278"/>
      <c r="G89" s="249">
        <v>0</v>
      </c>
      <c r="H89" s="279"/>
      <c r="I89" s="293">
        <v>0</v>
      </c>
      <c r="K89" s="16"/>
      <c r="L89" s="16"/>
    </row>
    <row r="90" spans="1:12" ht="23.25" customHeight="1" thickBot="1">
      <c r="A90" s="26" t="s">
        <v>142</v>
      </c>
      <c r="B90" s="7"/>
      <c r="C90" s="291">
        <f>C85</f>
        <v>-403480</v>
      </c>
      <c r="D90" s="288"/>
      <c r="E90" s="291">
        <f>E85</f>
        <v>59725</v>
      </c>
      <c r="F90" s="278"/>
      <c r="G90" s="291">
        <f>G85</f>
        <v>-182467</v>
      </c>
      <c r="H90" s="279"/>
      <c r="I90" s="291">
        <f>I85</f>
        <v>11133</v>
      </c>
      <c r="K90" s="7"/>
      <c r="L90" s="7"/>
    </row>
    <row r="91" spans="1:12" ht="23.25" customHeight="1" thickTop="1">
      <c r="A91" s="26"/>
      <c r="B91" s="7"/>
      <c r="C91" s="279"/>
      <c r="D91" s="288"/>
      <c r="E91" s="279"/>
      <c r="F91" s="278"/>
      <c r="G91" s="279"/>
      <c r="H91" s="279"/>
      <c r="I91" s="279"/>
      <c r="K91" s="7"/>
      <c r="L91" s="7"/>
    </row>
  </sheetData>
  <mergeCells count="14">
    <mergeCell ref="C6:E6"/>
    <mergeCell ref="G6:I6"/>
    <mergeCell ref="C8:I8"/>
    <mergeCell ref="C49:I49"/>
    <mergeCell ref="C45:E45"/>
    <mergeCell ref="G45:I45"/>
    <mergeCell ref="C46:E46"/>
    <mergeCell ref="G46:I46"/>
    <mergeCell ref="C47:E47"/>
    <mergeCell ref="G47:I47"/>
    <mergeCell ref="C4:E4"/>
    <mergeCell ref="G4:I4"/>
    <mergeCell ref="C5:E5"/>
    <mergeCell ref="G5:I5"/>
  </mergeCells>
  <pageMargins left="0.7" right="0.45" top="0.75" bottom="0.75" header="0.3" footer="0.3"/>
  <pageSetup paperSize="9" scale="76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D48C8-00B3-4FBE-8655-BB421411FBD7}">
  <dimension ref="A1:X94"/>
  <sheetViews>
    <sheetView view="pageBreakPreview" zoomScale="75" zoomScaleNormal="75" zoomScaleSheetLayoutView="75" workbookViewId="0">
      <selection activeCell="B27" sqref="B27"/>
    </sheetView>
  </sheetViews>
  <sheetFormatPr defaultColWidth="8.69921875" defaultRowHeight="22.5" customHeight="1"/>
  <cols>
    <col min="1" max="1" width="61.3984375" customWidth="1"/>
    <col min="2" max="2" width="10.59765625" style="1" customWidth="1"/>
    <col min="3" max="3" width="13.69921875" customWidth="1"/>
    <col min="4" max="4" width="1.8984375" customWidth="1"/>
    <col min="5" max="5" width="13.69921875" customWidth="1"/>
    <col min="6" max="6" width="1.8984375" customWidth="1"/>
    <col min="7" max="7" width="13.69921875" customWidth="1"/>
    <col min="8" max="8" width="1.8984375" customWidth="1"/>
    <col min="9" max="9" width="13.69921875" customWidth="1"/>
    <col min="10" max="10" width="9.69921875" customWidth="1"/>
    <col min="11" max="12" width="2.3984375" customWidth="1"/>
    <col min="13" max="13" width="13.59765625" style="273" customWidth="1"/>
    <col min="14" max="14" width="15.09765625" style="241" customWidth="1"/>
    <col min="15" max="15" width="13.09765625" style="241" customWidth="1"/>
    <col min="16" max="16" width="16.09765625" style="241" customWidth="1"/>
    <col min="17" max="18" width="17" style="241" customWidth="1"/>
    <col min="19" max="19" width="17" customWidth="1"/>
    <col min="20" max="20" width="12.8984375" customWidth="1"/>
    <col min="22" max="22" width="1.59765625" customWidth="1"/>
  </cols>
  <sheetData>
    <row r="1" spans="1:22" ht="22.5" customHeight="1">
      <c r="A1" s="37" t="s">
        <v>0</v>
      </c>
      <c r="B1" s="5"/>
      <c r="C1" s="4"/>
      <c r="D1" s="4"/>
      <c r="E1" s="4"/>
      <c r="F1" s="4"/>
      <c r="G1" s="32"/>
      <c r="H1" s="32"/>
      <c r="I1" s="32"/>
      <c r="K1" s="5"/>
      <c r="L1" s="5"/>
      <c r="M1" s="263"/>
      <c r="N1" s="243"/>
      <c r="O1" s="243"/>
      <c r="P1" s="250"/>
      <c r="Q1" s="250"/>
      <c r="R1" s="250"/>
      <c r="S1" s="4"/>
      <c r="T1" s="32"/>
      <c r="U1" s="32"/>
      <c r="V1" s="32"/>
    </row>
    <row r="2" spans="1:22" ht="22.5" customHeight="1">
      <c r="A2" s="114" t="s">
        <v>86</v>
      </c>
      <c r="B2" s="5"/>
      <c r="C2" s="128"/>
      <c r="D2" s="128"/>
      <c r="E2" s="128"/>
      <c r="F2" s="4"/>
      <c r="G2" s="4"/>
      <c r="H2" s="4"/>
      <c r="I2" s="4"/>
      <c r="K2" s="5"/>
      <c r="L2" s="5"/>
      <c r="M2" s="264"/>
      <c r="N2" s="243"/>
      <c r="O2" s="243"/>
      <c r="P2" s="250"/>
      <c r="Q2" s="250"/>
      <c r="R2" s="250"/>
      <c r="S2" s="4"/>
      <c r="T2" s="4"/>
      <c r="U2" s="4"/>
      <c r="V2" s="4"/>
    </row>
    <row r="3" spans="1:22" ht="22.5" customHeight="1">
      <c r="C3" s="128"/>
      <c r="D3" s="129"/>
      <c r="E3" s="129"/>
      <c r="K3" s="1"/>
      <c r="L3" s="1"/>
      <c r="N3" s="244"/>
      <c r="O3" s="244"/>
    </row>
    <row r="4" spans="1:22" ht="22">
      <c r="C4" s="372" t="s">
        <v>2</v>
      </c>
      <c r="D4" s="372"/>
      <c r="E4" s="372"/>
      <c r="F4" s="3"/>
      <c r="G4" s="372" t="s">
        <v>3</v>
      </c>
      <c r="H4" s="372"/>
      <c r="I4" s="372"/>
      <c r="K4" s="1"/>
      <c r="L4" s="1"/>
      <c r="N4" s="244"/>
      <c r="O4" s="244"/>
      <c r="P4" s="376"/>
      <c r="Q4" s="376"/>
      <c r="R4" s="376"/>
      <c r="S4" s="3"/>
      <c r="T4" s="372"/>
      <c r="U4" s="372"/>
      <c r="V4" s="372"/>
    </row>
    <row r="5" spans="1:22" ht="22" customHeight="1">
      <c r="C5" s="373" t="s">
        <v>144</v>
      </c>
      <c r="D5" s="374"/>
      <c r="E5" s="374"/>
      <c r="F5" s="3"/>
      <c r="G5" s="373" t="s">
        <v>144</v>
      </c>
      <c r="H5" s="374"/>
      <c r="I5" s="374"/>
      <c r="K5" s="1"/>
      <c r="L5" s="1"/>
      <c r="N5" s="244"/>
      <c r="O5" s="244"/>
      <c r="P5" s="377"/>
      <c r="Q5" s="378"/>
      <c r="R5" s="378"/>
      <c r="S5" s="3"/>
      <c r="T5" s="373"/>
      <c r="U5" s="374"/>
      <c r="V5" s="374"/>
    </row>
    <row r="6" spans="1:22" ht="22" customHeight="1">
      <c r="A6" s="75"/>
      <c r="C6" s="373" t="s">
        <v>4</v>
      </c>
      <c r="D6" s="373"/>
      <c r="E6" s="373"/>
      <c r="F6" s="3"/>
      <c r="G6" s="373" t="str">
        <f>C6</f>
        <v>30 กันยายน</v>
      </c>
      <c r="H6" s="373"/>
      <c r="I6" s="373"/>
      <c r="K6" s="1"/>
      <c r="L6" s="1"/>
      <c r="M6" s="265"/>
      <c r="N6" s="244"/>
      <c r="O6" s="244"/>
      <c r="P6" s="379"/>
      <c r="Q6" s="379"/>
      <c r="R6" s="379"/>
      <c r="S6" s="379"/>
      <c r="T6" s="379"/>
      <c r="U6" s="229"/>
      <c r="V6" s="229"/>
    </row>
    <row r="7" spans="1:22" ht="22" customHeight="1">
      <c r="B7" s="1" t="s">
        <v>7</v>
      </c>
      <c r="C7" s="2">
        <v>2567</v>
      </c>
      <c r="D7" s="2"/>
      <c r="E7" s="2">
        <v>2566</v>
      </c>
      <c r="F7" s="2"/>
      <c r="G7" s="2">
        <f>C7</f>
        <v>2567</v>
      </c>
      <c r="H7" s="2"/>
      <c r="I7" s="2">
        <v>2566</v>
      </c>
      <c r="K7" s="1"/>
      <c r="L7" s="1"/>
      <c r="N7" s="244"/>
      <c r="O7" s="244"/>
      <c r="P7" s="273"/>
      <c r="T7" s="230"/>
      <c r="U7" s="2"/>
      <c r="V7" s="2"/>
    </row>
    <row r="8" spans="1:22" ht="22.5" customHeight="1">
      <c r="C8" s="375" t="s">
        <v>9</v>
      </c>
      <c r="D8" s="375"/>
      <c r="E8" s="375"/>
      <c r="F8" s="375"/>
      <c r="G8" s="375"/>
      <c r="H8" s="375"/>
      <c r="I8" s="375"/>
      <c r="K8" s="1"/>
      <c r="L8" s="1"/>
      <c r="M8" s="380"/>
      <c r="N8" s="380"/>
      <c r="P8" s="380"/>
      <c r="Q8" s="380"/>
      <c r="R8" s="251"/>
      <c r="S8" s="228"/>
      <c r="T8" s="231"/>
      <c r="U8" s="228"/>
      <c r="V8" s="228"/>
    </row>
    <row r="9" spans="1:22" ht="22.5" customHeight="1">
      <c r="A9" s="69" t="s">
        <v>88</v>
      </c>
      <c r="C9" s="1"/>
      <c r="D9" s="1"/>
      <c r="E9" s="1"/>
      <c r="F9" s="1"/>
      <c r="G9" s="1"/>
      <c r="H9" s="1"/>
      <c r="I9" s="1"/>
      <c r="K9" s="1"/>
      <c r="L9" s="1"/>
      <c r="N9" s="247"/>
      <c r="O9" s="244"/>
      <c r="P9" s="273"/>
      <c r="Q9" s="247"/>
      <c r="R9" s="244"/>
      <c r="S9" s="1"/>
      <c r="T9" s="232"/>
      <c r="U9" s="1"/>
      <c r="V9" s="228"/>
    </row>
    <row r="10" spans="1:22" ht="22.5" customHeight="1">
      <c r="A10" s="39" t="s">
        <v>89</v>
      </c>
      <c r="B10" s="7">
        <v>10</v>
      </c>
      <c r="C10" s="249">
        <v>713707</v>
      </c>
      <c r="D10" s="249"/>
      <c r="E10" s="249">
        <v>977330</v>
      </c>
      <c r="F10" s="249"/>
      <c r="G10" s="249">
        <v>253853</v>
      </c>
      <c r="H10" s="249"/>
      <c r="I10" s="249">
        <v>471613</v>
      </c>
      <c r="J10" s="218"/>
      <c r="K10" s="7"/>
      <c r="L10" s="7"/>
      <c r="M10" s="262"/>
      <c r="N10" s="245"/>
      <c r="O10" s="245"/>
      <c r="P10" s="252"/>
      <c r="Q10" s="252"/>
      <c r="R10" s="252"/>
      <c r="S10" s="229"/>
      <c r="T10" s="229"/>
      <c r="U10" s="229"/>
      <c r="V10" s="229"/>
    </row>
    <row r="11" spans="1:22" ht="22.5" customHeight="1">
      <c r="A11" s="39" t="s">
        <v>90</v>
      </c>
      <c r="B11" s="7">
        <v>10</v>
      </c>
      <c r="C11" s="249">
        <v>517569</v>
      </c>
      <c r="D11" s="249"/>
      <c r="E11" s="249">
        <v>405759</v>
      </c>
      <c r="F11" s="249"/>
      <c r="G11" s="249">
        <v>410604</v>
      </c>
      <c r="H11" s="249"/>
      <c r="I11" s="249">
        <v>327627</v>
      </c>
      <c r="J11" s="218"/>
      <c r="K11" s="7"/>
      <c r="L11" s="7"/>
      <c r="M11" s="262"/>
      <c r="N11" s="245"/>
      <c r="O11" s="245"/>
      <c r="P11" s="252"/>
      <c r="Q11" s="252"/>
      <c r="R11" s="252"/>
      <c r="S11" s="229"/>
      <c r="T11" s="229"/>
      <c r="U11" s="229"/>
      <c r="V11" s="229"/>
    </row>
    <row r="12" spans="1:22" ht="22.5" customHeight="1">
      <c r="A12" s="15"/>
      <c r="B12" s="7"/>
      <c r="C12" s="277">
        <f>SUM(C10:C11)</f>
        <v>1231276</v>
      </c>
      <c r="D12" s="278"/>
      <c r="E12" s="277">
        <f>SUM(E10:E11)</f>
        <v>1383089</v>
      </c>
      <c r="F12" s="278"/>
      <c r="G12" s="277">
        <f>SUM(G10:G11)</f>
        <v>664457</v>
      </c>
      <c r="H12" s="278"/>
      <c r="I12" s="277">
        <f>SUM(I10:I11)</f>
        <v>799240</v>
      </c>
      <c r="K12" s="7"/>
      <c r="L12" s="7"/>
      <c r="M12" s="262"/>
      <c r="N12" s="245"/>
      <c r="O12" s="245"/>
      <c r="P12" s="252"/>
      <c r="Q12" s="252"/>
      <c r="R12" s="252"/>
      <c r="S12" s="229"/>
      <c r="T12" s="229"/>
      <c r="U12" s="229"/>
      <c r="V12" s="229"/>
    </row>
    <row r="13" spans="1:22" ht="22.5" customHeight="1">
      <c r="A13" s="39" t="s">
        <v>91</v>
      </c>
      <c r="B13" s="7"/>
      <c r="C13" s="249">
        <v>-803905</v>
      </c>
      <c r="D13" s="267"/>
      <c r="E13" s="249">
        <v>-876816</v>
      </c>
      <c r="F13" s="267"/>
      <c r="G13" s="249">
        <v>-387150</v>
      </c>
      <c r="H13" s="267"/>
      <c r="I13" s="249">
        <v>-440525</v>
      </c>
      <c r="J13" s="249"/>
      <c r="K13" s="7"/>
      <c r="L13" s="7"/>
      <c r="M13" s="262"/>
      <c r="N13" s="245"/>
      <c r="O13" s="245"/>
      <c r="P13" s="252"/>
      <c r="R13" s="252"/>
      <c r="S13" s="229"/>
      <c r="T13" s="229"/>
      <c r="U13" s="229"/>
      <c r="V13" s="229"/>
    </row>
    <row r="14" spans="1:22" ht="22.5" customHeight="1">
      <c r="A14" s="39" t="s">
        <v>92</v>
      </c>
      <c r="B14" s="7"/>
      <c r="C14" s="249">
        <v>-336249</v>
      </c>
      <c r="D14" s="249"/>
      <c r="E14" s="249">
        <v>-271476</v>
      </c>
      <c r="F14" s="249"/>
      <c r="G14" s="249">
        <v>-262542</v>
      </c>
      <c r="H14" s="249"/>
      <c r="I14" s="249">
        <v>-209990</v>
      </c>
      <c r="K14" s="7"/>
      <c r="L14" s="7"/>
      <c r="M14" s="262"/>
      <c r="N14" s="245"/>
      <c r="O14" s="245"/>
      <c r="P14" s="252"/>
      <c r="R14" s="252"/>
      <c r="S14" s="229"/>
      <c r="T14" s="229"/>
      <c r="U14" s="229"/>
      <c r="V14" s="229"/>
    </row>
    <row r="15" spans="1:22" ht="22.5" customHeight="1">
      <c r="A15" s="51" t="s">
        <v>93</v>
      </c>
      <c r="B15" s="16"/>
      <c r="C15" s="277">
        <f>SUM(C12:C14)</f>
        <v>91122</v>
      </c>
      <c r="D15" s="278"/>
      <c r="E15" s="277">
        <f>SUM(E12:E14)</f>
        <v>234797</v>
      </c>
      <c r="F15" s="278"/>
      <c r="G15" s="277">
        <f>SUM(G12:G14)</f>
        <v>14765</v>
      </c>
      <c r="H15" s="279"/>
      <c r="I15" s="277">
        <f>SUM(I12:I14)</f>
        <v>148725</v>
      </c>
      <c r="K15" s="16"/>
      <c r="L15" s="16"/>
      <c r="M15" s="262"/>
      <c r="N15" s="246"/>
      <c r="O15" s="245"/>
      <c r="P15" s="252"/>
      <c r="Q15" s="252"/>
      <c r="R15" s="252"/>
      <c r="S15" s="229"/>
      <c r="T15" s="229"/>
      <c r="U15" s="229"/>
      <c r="V15" s="229"/>
    </row>
    <row r="16" spans="1:22" ht="12.65" customHeight="1">
      <c r="A16" s="51"/>
      <c r="B16" s="16"/>
      <c r="C16" s="279"/>
      <c r="D16" s="278"/>
      <c r="E16" s="279"/>
      <c r="F16" s="278"/>
      <c r="G16" s="279"/>
      <c r="H16" s="279"/>
      <c r="I16" s="279"/>
      <c r="K16" s="16"/>
      <c r="L16" s="16"/>
      <c r="M16" s="262"/>
      <c r="N16" s="246"/>
      <c r="O16" s="245"/>
      <c r="P16" s="252"/>
      <c r="Q16" s="252"/>
      <c r="R16" s="252"/>
      <c r="S16" s="229"/>
      <c r="T16" s="229"/>
      <c r="U16" s="229"/>
      <c r="V16" s="229"/>
    </row>
    <row r="17" spans="1:22" ht="24" hidden="1" customHeight="1">
      <c r="A17" t="s">
        <v>94</v>
      </c>
      <c r="B17" s="16"/>
      <c r="C17" s="280"/>
      <c r="D17" s="249"/>
      <c r="E17" s="267"/>
      <c r="F17" s="249"/>
      <c r="G17" s="280"/>
      <c r="H17" s="267"/>
      <c r="I17" s="267"/>
      <c r="K17" s="16"/>
      <c r="L17" s="16"/>
      <c r="M17" s="262"/>
      <c r="N17" s="246"/>
      <c r="O17" s="245"/>
      <c r="P17" s="253"/>
      <c r="Q17" s="254"/>
      <c r="R17" s="252"/>
      <c r="S17" s="220"/>
      <c r="T17" s="236"/>
      <c r="U17" s="221"/>
      <c r="V17" s="221"/>
    </row>
    <row r="18" spans="1:22" ht="22.5" customHeight="1">
      <c r="A18" s="39" t="s">
        <v>95</v>
      </c>
      <c r="B18" s="7">
        <v>15</v>
      </c>
      <c r="C18" s="249">
        <v>113016</v>
      </c>
      <c r="D18" s="267"/>
      <c r="E18" s="249">
        <v>72830</v>
      </c>
      <c r="F18" s="50"/>
      <c r="G18" s="249">
        <v>126382</v>
      </c>
      <c r="H18" s="50"/>
      <c r="I18" s="249">
        <v>89472</v>
      </c>
      <c r="J18" s="169"/>
      <c r="K18" s="7"/>
      <c r="L18" s="7"/>
      <c r="M18" s="270"/>
      <c r="N18" s="245"/>
      <c r="O18" s="245"/>
      <c r="P18" s="254"/>
      <c r="Q18" s="253"/>
      <c r="R18" s="252"/>
      <c r="S18" s="50"/>
      <c r="T18" s="235"/>
      <c r="U18" s="50"/>
      <c r="V18" s="220"/>
    </row>
    <row r="19" spans="1:22" ht="22.5" hidden="1" customHeight="1">
      <c r="A19" s="39" t="s">
        <v>145</v>
      </c>
      <c r="B19" s="7"/>
      <c r="C19" s="249" t="s">
        <v>315</v>
      </c>
      <c r="D19" s="267"/>
      <c r="E19" s="249">
        <v>0</v>
      </c>
      <c r="F19" s="50"/>
      <c r="G19" s="249">
        <v>0</v>
      </c>
      <c r="H19" s="50"/>
      <c r="I19" s="249">
        <v>0</v>
      </c>
      <c r="J19" s="169"/>
      <c r="K19" s="7"/>
      <c r="L19" s="7"/>
      <c r="M19" s="270"/>
      <c r="N19" s="245"/>
      <c r="O19" s="245"/>
      <c r="P19" s="254"/>
      <c r="Q19" s="253"/>
      <c r="R19" s="252"/>
      <c r="S19" s="50"/>
      <c r="T19" s="235"/>
      <c r="U19" s="50"/>
      <c r="V19" s="220"/>
    </row>
    <row r="20" spans="1:22" ht="22.5" customHeight="1">
      <c r="A20" s="39" t="s">
        <v>146</v>
      </c>
      <c r="B20" s="7"/>
      <c r="C20" s="249">
        <v>0</v>
      </c>
      <c r="D20" s="267"/>
      <c r="E20" s="281">
        <v>16582</v>
      </c>
      <c r="F20" s="50"/>
      <c r="G20" s="249">
        <v>0</v>
      </c>
      <c r="H20" s="50"/>
      <c r="I20" s="249">
        <v>0</v>
      </c>
      <c r="K20" s="7"/>
      <c r="L20" s="7"/>
      <c r="M20" s="270"/>
      <c r="N20" s="245"/>
      <c r="O20" s="245"/>
      <c r="P20" s="254"/>
      <c r="Q20" s="253"/>
      <c r="R20" s="252"/>
      <c r="S20" s="50"/>
      <c r="T20" s="235"/>
      <c r="U20" s="50"/>
      <c r="V20" s="220"/>
    </row>
    <row r="21" spans="1:22" ht="22.5" customHeight="1">
      <c r="A21" s="39" t="s">
        <v>147</v>
      </c>
      <c r="B21" s="7"/>
      <c r="C21" s="249">
        <v>0</v>
      </c>
      <c r="D21" s="267"/>
      <c r="E21" s="249">
        <v>67722</v>
      </c>
      <c r="F21" s="50"/>
      <c r="G21" s="249">
        <v>0</v>
      </c>
      <c r="H21" s="50"/>
      <c r="I21" s="249">
        <v>0</v>
      </c>
      <c r="K21" s="7"/>
      <c r="L21" s="7"/>
      <c r="M21" s="270"/>
      <c r="N21" s="245"/>
      <c r="O21" s="245"/>
      <c r="P21" s="254"/>
      <c r="Q21" s="253"/>
      <c r="R21" s="252"/>
      <c r="S21" s="50"/>
      <c r="T21" s="235"/>
      <c r="U21" s="50"/>
      <c r="V21" s="220"/>
    </row>
    <row r="22" spans="1:22" ht="22.5" customHeight="1">
      <c r="A22" s="39" t="s">
        <v>96</v>
      </c>
      <c r="B22" s="7"/>
      <c r="C22" s="249">
        <v>-4649</v>
      </c>
      <c r="D22" s="249"/>
      <c r="E22" s="249">
        <v>-5440</v>
      </c>
      <c r="F22" s="249"/>
      <c r="G22" s="249">
        <v>-4189</v>
      </c>
      <c r="H22" s="249"/>
      <c r="I22" s="249">
        <v>-4852</v>
      </c>
      <c r="K22" s="7"/>
      <c r="L22" s="7"/>
      <c r="M22" s="271"/>
      <c r="N22" s="245"/>
      <c r="O22" s="245"/>
      <c r="P22" s="254"/>
      <c r="Q22" s="254"/>
      <c r="R22" s="252"/>
      <c r="S22" s="220"/>
      <c r="T22" s="233"/>
    </row>
    <row r="23" spans="1:22" ht="22.5" customHeight="1">
      <c r="A23" s="39" t="s">
        <v>97</v>
      </c>
      <c r="B23" s="7"/>
      <c r="C23" s="249">
        <f>-277578+112342</f>
        <v>-165236</v>
      </c>
      <c r="D23" s="249"/>
      <c r="E23" s="281">
        <f>-188157+54230</f>
        <v>-133927</v>
      </c>
      <c r="F23" s="249"/>
      <c r="G23" s="249">
        <f>-170966+34930</f>
        <v>-136036</v>
      </c>
      <c r="H23" s="249"/>
      <c r="I23" s="249">
        <f>-116170+10130</f>
        <v>-106040</v>
      </c>
      <c r="K23" s="7"/>
      <c r="L23" s="7"/>
      <c r="M23" s="271"/>
      <c r="N23" s="245"/>
      <c r="O23" s="245"/>
      <c r="P23" s="255"/>
      <c r="Q23" s="254"/>
      <c r="R23" s="252"/>
      <c r="S23" s="220"/>
      <c r="T23" s="233"/>
    </row>
    <row r="24" spans="1:22" ht="22">
      <c r="A24" s="15" t="s">
        <v>98</v>
      </c>
      <c r="B24" s="7"/>
      <c r="C24" s="277">
        <f>SUM(C15:C23)</f>
        <v>34253</v>
      </c>
      <c r="D24" s="278"/>
      <c r="E24" s="277">
        <f>SUM(E15:E23)</f>
        <v>252564</v>
      </c>
      <c r="F24" s="278"/>
      <c r="G24" s="277">
        <f>SUM(G15:G23)</f>
        <v>922</v>
      </c>
      <c r="H24" s="279"/>
      <c r="I24" s="277">
        <f>SUM(I15:I23)</f>
        <v>127305</v>
      </c>
      <c r="K24" s="7"/>
      <c r="L24" s="7"/>
      <c r="M24" s="262"/>
      <c r="N24" s="247"/>
      <c r="O24" s="245"/>
      <c r="R24" s="252"/>
      <c r="T24" s="234"/>
      <c r="U24" s="220"/>
      <c r="V24" s="220"/>
    </row>
    <row r="25" spans="1:22" ht="22">
      <c r="A25" s="39"/>
      <c r="B25" s="7"/>
      <c r="C25" s="249"/>
      <c r="D25" s="249"/>
      <c r="E25" s="249"/>
      <c r="F25" s="249"/>
      <c r="G25" s="249"/>
      <c r="H25" s="249"/>
      <c r="I25" s="249"/>
      <c r="K25" s="7"/>
      <c r="L25" s="7"/>
      <c r="M25" s="262"/>
      <c r="N25" s="245"/>
      <c r="O25" s="245"/>
      <c r="P25" s="254"/>
      <c r="Q25" s="254"/>
      <c r="R25" s="252"/>
      <c r="S25" s="220"/>
      <c r="T25" s="233"/>
      <c r="U25" s="99"/>
      <c r="V25" s="220"/>
    </row>
    <row r="26" spans="1:22" ht="22.5" customHeight="1">
      <c r="A26" s="39" t="s">
        <v>99</v>
      </c>
      <c r="B26" s="7"/>
      <c r="C26" s="249">
        <v>-97614</v>
      </c>
      <c r="D26" s="249"/>
      <c r="E26" s="249">
        <v>-83572</v>
      </c>
      <c r="F26" s="249"/>
      <c r="G26" s="249">
        <v>-84976</v>
      </c>
      <c r="H26" s="249"/>
      <c r="I26" s="249">
        <v>-71742</v>
      </c>
      <c r="K26" s="7"/>
      <c r="L26" s="7"/>
      <c r="M26" s="262"/>
      <c r="N26" s="245"/>
      <c r="O26" s="245"/>
      <c r="P26" s="254"/>
      <c r="Q26" s="254"/>
      <c r="R26" s="252"/>
      <c r="S26" s="220"/>
      <c r="T26" s="233"/>
      <c r="U26" s="220"/>
      <c r="V26" s="220"/>
    </row>
    <row r="27" spans="1:22" ht="22.5" customHeight="1">
      <c r="A27" s="39" t="s">
        <v>100</v>
      </c>
      <c r="B27" s="7">
        <v>3</v>
      </c>
      <c r="C27" s="249">
        <v>-93828</v>
      </c>
      <c r="D27" s="249"/>
      <c r="E27" s="249">
        <v>-15507</v>
      </c>
      <c r="F27" s="249"/>
      <c r="G27" s="249">
        <v>-94126</v>
      </c>
      <c r="H27" s="249"/>
      <c r="I27" s="249">
        <v>-57015</v>
      </c>
      <c r="K27" s="7"/>
      <c r="L27" s="7"/>
      <c r="M27" s="262"/>
      <c r="N27" s="244"/>
      <c r="O27" s="245"/>
      <c r="R27" s="252"/>
      <c r="T27" s="234"/>
      <c r="U27" s="220"/>
      <c r="V27" s="220"/>
    </row>
    <row r="28" spans="1:22" ht="22.5" customHeight="1">
      <c r="A28" s="39" t="s">
        <v>324</v>
      </c>
      <c r="B28" s="7">
        <v>7</v>
      </c>
      <c r="C28" s="249">
        <f>-'CF 12-13'!C29</f>
        <v>-112342</v>
      </c>
      <c r="D28" s="249"/>
      <c r="E28" s="249">
        <f>-'CF 12-13'!E29</f>
        <v>-54230</v>
      </c>
      <c r="F28" s="249"/>
      <c r="G28" s="249">
        <f>-'CF 12-13'!G29</f>
        <v>-34930</v>
      </c>
      <c r="H28" s="249"/>
      <c r="I28" s="249">
        <f>-'CF 12-13'!I29</f>
        <v>-10130</v>
      </c>
      <c r="K28" s="7"/>
      <c r="L28" s="7"/>
      <c r="M28" s="262"/>
      <c r="N28" s="245"/>
      <c r="O28" s="245"/>
      <c r="P28" s="254"/>
      <c r="Q28" s="254"/>
      <c r="R28" s="252"/>
      <c r="S28" s="220"/>
      <c r="T28" s="233"/>
      <c r="U28" s="220"/>
      <c r="V28" s="220"/>
    </row>
    <row r="29" spans="1:22" ht="22.5" customHeight="1">
      <c r="A29" s="39" t="s">
        <v>101</v>
      </c>
      <c r="C29" s="249"/>
      <c r="K29" s="7"/>
      <c r="L29" s="7"/>
      <c r="N29" s="245"/>
      <c r="O29" s="245"/>
      <c r="P29" s="254"/>
      <c r="Q29" s="254"/>
      <c r="R29" s="252"/>
      <c r="S29" s="47"/>
      <c r="T29" s="233"/>
      <c r="U29" s="220"/>
      <c r="V29" s="220"/>
    </row>
    <row r="30" spans="1:22" ht="25" customHeight="1">
      <c r="A30" s="68" t="s">
        <v>102</v>
      </c>
      <c r="B30" s="7">
        <v>4</v>
      </c>
      <c r="C30" s="282">
        <v>35966</v>
      </c>
      <c r="D30" s="249"/>
      <c r="E30" s="249">
        <v>34001</v>
      </c>
      <c r="F30" s="47"/>
      <c r="G30" s="282">
        <v>0</v>
      </c>
      <c r="H30" s="47"/>
      <c r="I30" s="249">
        <v>0</v>
      </c>
      <c r="J30" s="6"/>
      <c r="K30" s="7"/>
      <c r="L30" s="7"/>
      <c r="M30" s="262"/>
      <c r="N30" s="247"/>
      <c r="O30" s="245"/>
      <c r="R30" s="252"/>
    </row>
    <row r="31" spans="1:22" ht="22" customHeight="1">
      <c r="A31" s="15" t="s">
        <v>103</v>
      </c>
      <c r="B31" s="7"/>
      <c r="C31" s="277">
        <f>SUM(C24:C30)</f>
        <v>-233565</v>
      </c>
      <c r="D31" s="279"/>
      <c r="E31" s="277">
        <f>SUM(E24:E30)</f>
        <v>133256</v>
      </c>
      <c r="F31" s="279"/>
      <c r="G31" s="277">
        <f>SUM(G24:G30)</f>
        <v>-213110</v>
      </c>
      <c r="H31" s="283"/>
      <c r="I31" s="277">
        <f>SUM(I24:I30)</f>
        <v>-11582</v>
      </c>
      <c r="K31" s="7"/>
      <c r="L31" s="7"/>
      <c r="M31" s="262"/>
      <c r="N31" s="245"/>
      <c r="O31" s="245"/>
      <c r="R31" s="252"/>
      <c r="V31" s="220"/>
    </row>
    <row r="32" spans="1:22" ht="22.5" customHeight="1">
      <c r="A32" s="39" t="s">
        <v>148</v>
      </c>
      <c r="B32" s="7"/>
      <c r="C32" s="282">
        <v>16763</v>
      </c>
      <c r="D32" s="284"/>
      <c r="E32" s="282">
        <v>16504</v>
      </c>
      <c r="F32" s="50"/>
      <c r="G32" s="282">
        <v>14777</v>
      </c>
      <c r="H32" s="50"/>
      <c r="I32" s="282">
        <v>26514</v>
      </c>
      <c r="J32" s="285"/>
      <c r="K32" s="7"/>
      <c r="L32" s="7"/>
      <c r="M32" s="262"/>
      <c r="N32" s="245"/>
      <c r="R32" s="252"/>
      <c r="U32" s="47"/>
      <c r="V32" s="220"/>
    </row>
    <row r="33" spans="1:24" ht="22.5" hidden="1" customHeight="1">
      <c r="A33" s="15" t="s">
        <v>105</v>
      </c>
      <c r="B33" s="7"/>
      <c r="C33" s="249">
        <f>M32-N32</f>
        <v>0</v>
      </c>
      <c r="D33" s="284"/>
      <c r="E33" s="249">
        <f>N44-P32</f>
        <v>0</v>
      </c>
      <c r="F33" s="50"/>
      <c r="G33" s="279"/>
      <c r="H33" s="50"/>
      <c r="I33" s="279"/>
      <c r="J33" s="285"/>
      <c r="K33" s="7"/>
      <c r="L33" s="7"/>
      <c r="M33" s="262"/>
      <c r="N33" s="245"/>
      <c r="O33" s="245"/>
      <c r="R33" s="252"/>
      <c r="U33" s="222"/>
      <c r="V33" s="220"/>
    </row>
    <row r="34" spans="1:24" ht="6" hidden="1" customHeight="1">
      <c r="A34" s="39" t="s">
        <v>106</v>
      </c>
      <c r="B34" s="7"/>
      <c r="C34" s="249">
        <f>M33-N33</f>
        <v>0</v>
      </c>
      <c r="D34" s="284"/>
      <c r="E34" s="249">
        <f>O33-P33</f>
        <v>0</v>
      </c>
      <c r="F34" s="50"/>
      <c r="G34" s="286"/>
      <c r="H34" s="50"/>
      <c r="I34" s="286"/>
      <c r="J34" s="285"/>
      <c r="K34" s="7"/>
      <c r="L34" s="7"/>
      <c r="M34" s="262"/>
      <c r="N34" s="245"/>
      <c r="O34" s="245"/>
      <c r="R34" s="252"/>
      <c r="U34" s="50"/>
      <c r="V34" s="220"/>
    </row>
    <row r="35" spans="1:24" ht="22.5" customHeight="1" thickBot="1">
      <c r="A35" s="15" t="s">
        <v>107</v>
      </c>
      <c r="B35" s="7"/>
      <c r="C35" s="287">
        <f>C31+C32</f>
        <v>-216802</v>
      </c>
      <c r="D35" s="288"/>
      <c r="E35" s="287">
        <f>E31+E32</f>
        <v>149760</v>
      </c>
      <c r="F35" s="278"/>
      <c r="G35" s="287">
        <f>G31+G32</f>
        <v>-198333</v>
      </c>
      <c r="H35" s="278"/>
      <c r="I35" s="287">
        <f>I31+I32</f>
        <v>14932</v>
      </c>
      <c r="K35" s="7"/>
      <c r="L35" s="7"/>
      <c r="M35" s="262"/>
      <c r="N35" s="245"/>
      <c r="O35" s="245"/>
      <c r="R35" s="252"/>
      <c r="U35" s="50"/>
      <c r="V35" s="220"/>
      <c r="X35" s="169"/>
    </row>
    <row r="36" spans="1:24" ht="12.65" customHeight="1" thickTop="1">
      <c r="A36" s="15"/>
      <c r="B36" s="7"/>
      <c r="C36" s="289"/>
      <c r="D36" s="288"/>
      <c r="E36" s="289"/>
      <c r="F36" s="278"/>
      <c r="G36" s="289"/>
      <c r="H36" s="278"/>
      <c r="I36" s="289"/>
      <c r="K36" s="7"/>
      <c r="L36" s="7"/>
      <c r="M36" s="262"/>
      <c r="N36" s="245"/>
      <c r="O36" s="245"/>
      <c r="R36" s="252"/>
      <c r="U36" s="50"/>
      <c r="V36" s="220"/>
    </row>
    <row r="37" spans="1:24" s="6" customFormat="1" ht="23.5" customHeight="1">
      <c r="A37" s="19" t="s">
        <v>108</v>
      </c>
      <c r="B37" s="7"/>
      <c r="C37" s="249"/>
      <c r="D37" s="288"/>
      <c r="E37" s="249"/>
      <c r="F37" s="278"/>
      <c r="G37" s="279"/>
      <c r="H37" s="279"/>
      <c r="I37" s="279"/>
      <c r="K37" s="7"/>
      <c r="L37" s="7"/>
      <c r="M37" s="262"/>
      <c r="N37" s="245"/>
      <c r="O37" s="245"/>
      <c r="P37" s="241"/>
      <c r="Q37" s="241"/>
      <c r="R37" s="252"/>
      <c r="S37"/>
      <c r="T37"/>
      <c r="U37" s="100"/>
      <c r="V37" s="220"/>
      <c r="W37"/>
      <c r="X37"/>
    </row>
    <row r="38" spans="1:24" ht="23.25" customHeight="1">
      <c r="A38" s="68" t="s">
        <v>109</v>
      </c>
      <c r="B38" s="7"/>
      <c r="C38" s="249">
        <f>C40-C39</f>
        <v>-221264</v>
      </c>
      <c r="D38" s="284"/>
      <c r="E38" s="249">
        <f>E40-E39</f>
        <v>140284</v>
      </c>
      <c r="F38" s="290"/>
      <c r="G38" s="249">
        <f>G40-G39</f>
        <v>-198333</v>
      </c>
      <c r="H38" s="290"/>
      <c r="I38" s="249">
        <f>I40-I39</f>
        <v>14932</v>
      </c>
      <c r="J38" s="169"/>
      <c r="K38" s="7"/>
      <c r="L38" s="7"/>
      <c r="M38" s="262"/>
      <c r="N38" s="245"/>
      <c r="O38" s="245"/>
      <c r="R38" s="252"/>
      <c r="U38" s="100"/>
      <c r="V38" s="220"/>
    </row>
    <row r="39" spans="1:24" ht="23.25" customHeight="1">
      <c r="A39" s="68" t="s">
        <v>110</v>
      </c>
      <c r="B39" s="7"/>
      <c r="C39" s="249">
        <v>4462</v>
      </c>
      <c r="D39" s="284"/>
      <c r="E39" s="249">
        <v>9476</v>
      </c>
      <c r="F39" s="249"/>
      <c r="G39" s="284">
        <v>0</v>
      </c>
      <c r="H39" s="267"/>
      <c r="I39" s="249">
        <v>0</v>
      </c>
      <c r="K39" s="7"/>
      <c r="L39" s="7"/>
      <c r="M39" s="262"/>
      <c r="N39" s="245"/>
      <c r="O39" s="245"/>
      <c r="R39" s="252"/>
      <c r="U39" s="99"/>
      <c r="V39" s="220"/>
    </row>
    <row r="40" spans="1:24" ht="23.25" customHeight="1" thickBot="1">
      <c r="A40" s="15" t="s">
        <v>107</v>
      </c>
      <c r="B40" s="7"/>
      <c r="C40" s="291">
        <f>C35</f>
        <v>-216802</v>
      </c>
      <c r="D40" s="284"/>
      <c r="E40" s="291">
        <f>E35</f>
        <v>149760</v>
      </c>
      <c r="F40" s="249"/>
      <c r="G40" s="291">
        <f>G35</f>
        <v>-198333</v>
      </c>
      <c r="H40" s="267"/>
      <c r="I40" s="291">
        <f>I35</f>
        <v>14932</v>
      </c>
      <c r="K40" s="7"/>
      <c r="L40" s="7"/>
      <c r="M40" s="262"/>
      <c r="N40" s="245"/>
      <c r="O40" s="245"/>
      <c r="R40" s="252"/>
      <c r="U40" s="224"/>
      <c r="V40" s="220"/>
      <c r="W40" s="6"/>
    </row>
    <row r="41" spans="1:24" ht="12.65" customHeight="1" thickTop="1">
      <c r="A41" s="41"/>
      <c r="B41" s="40"/>
      <c r="C41" s="249"/>
      <c r="D41" s="284"/>
      <c r="E41" s="249"/>
      <c r="F41" s="249"/>
      <c r="G41" s="267"/>
      <c r="H41" s="267"/>
      <c r="I41" s="267"/>
      <c r="K41" s="7"/>
      <c r="L41" s="7"/>
      <c r="M41" s="262"/>
      <c r="N41" s="273"/>
      <c r="O41" s="245"/>
      <c r="R41" s="252"/>
      <c r="U41" s="221"/>
      <c r="V41" s="220"/>
    </row>
    <row r="42" spans="1:24" ht="23.25" customHeight="1" thickBot="1">
      <c r="A42" s="363" t="s">
        <v>111</v>
      </c>
      <c r="B42" s="364">
        <v>11</v>
      </c>
      <c r="C42" s="366">
        <v>-0.183</v>
      </c>
      <c r="D42" s="329"/>
      <c r="E42" s="366">
        <v>0.12</v>
      </c>
      <c r="F42" s="289"/>
      <c r="G42" s="366">
        <v>-0.16400000000000001</v>
      </c>
      <c r="H42" s="330"/>
      <c r="I42" s="366">
        <v>0.01</v>
      </c>
      <c r="J42" s="74"/>
      <c r="K42" s="40"/>
      <c r="L42" s="40"/>
      <c r="M42" s="262"/>
      <c r="N42" s="245"/>
      <c r="O42" s="245"/>
      <c r="R42" s="252"/>
      <c r="U42" s="221"/>
      <c r="V42" s="220"/>
      <c r="X42" s="6"/>
    </row>
    <row r="43" spans="1:24" ht="23.25" customHeight="1" thickTop="1" thickBot="1">
      <c r="A43" s="363" t="s">
        <v>112</v>
      </c>
      <c r="B43" s="364">
        <v>11</v>
      </c>
      <c r="C43" s="366">
        <v>-0.14499999999999999</v>
      </c>
      <c r="D43" s="329"/>
      <c r="E43" s="366">
        <v>0.12</v>
      </c>
      <c r="F43" s="289"/>
      <c r="G43" s="366">
        <v>-0.13</v>
      </c>
      <c r="H43" s="330"/>
      <c r="I43" s="366">
        <f>I42</f>
        <v>0.01</v>
      </c>
      <c r="J43" s="74"/>
      <c r="K43" s="40"/>
      <c r="L43" s="40"/>
      <c r="M43" s="262"/>
      <c r="N43" s="245"/>
      <c r="O43" s="245"/>
      <c r="R43" s="252"/>
      <c r="U43" s="221"/>
      <c r="V43" s="220"/>
      <c r="X43" s="6"/>
    </row>
    <row r="44" spans="1:24" ht="12.65" customHeight="1" thickTop="1">
      <c r="A44" s="41"/>
      <c r="B44" s="40"/>
      <c r="C44" s="249"/>
      <c r="D44" s="284"/>
      <c r="E44" s="249"/>
      <c r="F44" s="249"/>
      <c r="G44" s="267"/>
      <c r="H44" s="267"/>
      <c r="I44" s="267"/>
      <c r="K44" s="7"/>
      <c r="L44" s="7"/>
      <c r="M44" s="262"/>
      <c r="N44" s="245"/>
      <c r="O44" s="245"/>
      <c r="R44" s="252"/>
      <c r="U44" s="221"/>
      <c r="V44" s="220"/>
    </row>
    <row r="45" spans="1:24" s="6" customFormat="1" ht="23.25" customHeight="1">
      <c r="A45" s="37" t="s">
        <v>0</v>
      </c>
      <c r="B45" s="1"/>
      <c r="C45"/>
      <c r="D45" s="8"/>
      <c r="E45"/>
      <c r="F45" s="9"/>
      <c r="G45" s="9"/>
      <c r="H45" s="9"/>
      <c r="I45" s="9"/>
      <c r="M45" s="273"/>
      <c r="N45" s="241"/>
      <c r="O45" s="241"/>
      <c r="P45" s="241"/>
      <c r="Q45" s="241"/>
      <c r="R45" s="252"/>
      <c r="S45"/>
      <c r="T45"/>
      <c r="U45" s="225"/>
      <c r="V45" s="220"/>
      <c r="W45"/>
      <c r="X45"/>
    </row>
    <row r="46" spans="1:24" s="6" customFormat="1" ht="23.25" customHeight="1">
      <c r="A46" s="114" t="s">
        <v>113</v>
      </c>
      <c r="B46" s="1"/>
      <c r="C46"/>
      <c r="D46" s="8"/>
      <c r="E46"/>
      <c r="F46" s="9"/>
      <c r="G46" s="9"/>
      <c r="H46" s="9"/>
      <c r="I46" s="9"/>
      <c r="K46" s="1"/>
      <c r="L46" s="1"/>
      <c r="M46" s="266"/>
      <c r="N46" s="248"/>
      <c r="O46" s="248"/>
      <c r="P46" s="248"/>
      <c r="Q46" s="248"/>
      <c r="R46" s="252"/>
      <c r="V46" s="220"/>
      <c r="W46"/>
      <c r="X46"/>
    </row>
    <row r="47" spans="1:24" s="6" customFormat="1" ht="23.25" customHeight="1">
      <c r="A47" s="29"/>
      <c r="B47" s="1"/>
      <c r="C47"/>
      <c r="D47" s="8"/>
      <c r="E47"/>
      <c r="F47" s="9"/>
      <c r="G47" s="9"/>
      <c r="H47" s="9"/>
      <c r="I47" s="9"/>
      <c r="K47" s="1"/>
      <c r="L47" s="1"/>
      <c r="M47" s="266"/>
      <c r="N47" s="248"/>
      <c r="O47" s="248"/>
      <c r="P47" s="248"/>
      <c r="Q47" s="248"/>
      <c r="R47" s="252"/>
      <c r="T47" s="42"/>
      <c r="V47" s="220"/>
      <c r="X47"/>
    </row>
    <row r="48" spans="1:24" s="6" customFormat="1" ht="23">
      <c r="A48" s="29"/>
      <c r="B48" s="1"/>
      <c r="C48" s="372" t="s">
        <v>2</v>
      </c>
      <c r="D48" s="372"/>
      <c r="E48" s="372"/>
      <c r="F48" s="3"/>
      <c r="G48" s="372" t="s">
        <v>3</v>
      </c>
      <c r="H48" s="372"/>
      <c r="I48" s="372"/>
      <c r="K48" s="1"/>
      <c r="L48" s="1"/>
      <c r="M48" s="263"/>
      <c r="N48" s="244"/>
      <c r="O48" s="244"/>
      <c r="P48" s="241"/>
      <c r="Q48" s="256"/>
      <c r="R48" s="252"/>
      <c r="S48" s="9"/>
      <c r="T48" s="9"/>
      <c r="U48" s="9"/>
      <c r="V48" s="42"/>
      <c r="X48"/>
    </row>
    <row r="49" spans="1:24" s="6" customFormat="1" ht="22" customHeight="1">
      <c r="A49" s="29"/>
      <c r="B49" s="1"/>
      <c r="C49" s="373" t="s">
        <v>144</v>
      </c>
      <c r="D49" s="374"/>
      <c r="E49" s="374"/>
      <c r="F49" s="3"/>
      <c r="G49" s="373" t="s">
        <v>144</v>
      </c>
      <c r="H49" s="374"/>
      <c r="I49" s="374"/>
      <c r="K49" s="1"/>
      <c r="L49" s="1"/>
      <c r="M49" s="264"/>
      <c r="N49" s="244"/>
      <c r="O49" s="244"/>
      <c r="P49" s="241"/>
      <c r="Q49" s="256"/>
      <c r="R49" s="252"/>
      <c r="S49" s="9"/>
      <c r="T49" s="9"/>
      <c r="U49" s="9"/>
      <c r="V49" s="9"/>
      <c r="X49"/>
    </row>
    <row r="50" spans="1:24" s="6" customFormat="1" ht="22" customHeight="1">
      <c r="A50" s="29"/>
      <c r="B50" s="1"/>
      <c r="C50" s="373" t="str">
        <f>C6</f>
        <v>30 กันยายน</v>
      </c>
      <c r="D50" s="373"/>
      <c r="E50" s="373"/>
      <c r="F50" s="3"/>
      <c r="G50" s="373" t="str">
        <f>C50</f>
        <v>30 กันยายน</v>
      </c>
      <c r="H50" s="373"/>
      <c r="I50" s="373"/>
      <c r="K50" s="1"/>
      <c r="L50" s="1"/>
      <c r="M50" s="380"/>
      <c r="N50" s="380"/>
      <c r="O50" s="241"/>
      <c r="P50" s="380"/>
      <c r="Q50" s="380"/>
      <c r="R50" s="252"/>
      <c r="S50" s="9"/>
      <c r="T50" s="9"/>
      <c r="U50" s="9"/>
      <c r="V50" s="9"/>
    </row>
    <row r="51" spans="1:24" s="6" customFormat="1" ht="22" customHeight="1">
      <c r="A51" s="15"/>
      <c r="B51" s="1"/>
      <c r="C51" s="2">
        <f>C7</f>
        <v>2567</v>
      </c>
      <c r="D51" s="2"/>
      <c r="E51" s="2">
        <f>E7</f>
        <v>2566</v>
      </c>
      <c r="F51" s="2"/>
      <c r="G51" s="2">
        <f>C51</f>
        <v>2567</v>
      </c>
      <c r="H51" s="2"/>
      <c r="I51" s="2">
        <f>E51</f>
        <v>2566</v>
      </c>
      <c r="K51" s="1"/>
      <c r="L51" s="1"/>
      <c r="M51" s="273"/>
      <c r="N51" s="247"/>
      <c r="O51" s="244"/>
      <c r="P51" s="273"/>
      <c r="Q51" s="247"/>
      <c r="R51" s="252"/>
      <c r="S51" s="3"/>
      <c r="T51" s="3"/>
      <c r="U51" s="3"/>
      <c r="V51" s="9"/>
    </row>
    <row r="52" spans="1:24" s="6" customFormat="1" ht="23.25" customHeight="1">
      <c r="A52" s="15"/>
      <c r="B52" s="7"/>
      <c r="C52" s="375" t="s">
        <v>9</v>
      </c>
      <c r="D52" s="375"/>
      <c r="E52" s="375"/>
      <c r="F52" s="375"/>
      <c r="G52" s="375"/>
      <c r="H52" s="375"/>
      <c r="I52" s="375"/>
      <c r="K52" s="1"/>
      <c r="L52" s="1"/>
      <c r="M52" s="273"/>
      <c r="N52" s="244"/>
      <c r="O52" s="244"/>
      <c r="P52" s="272"/>
      <c r="Q52" s="273"/>
      <c r="R52" s="252"/>
      <c r="S52" s="3"/>
      <c r="T52" s="274"/>
      <c r="U52" s="275"/>
      <c r="V52" s="3"/>
    </row>
    <row r="53" spans="1:24" s="6" customFormat="1" ht="23.25" customHeight="1">
      <c r="A53" s="21" t="s">
        <v>107</v>
      </c>
      <c r="B53" s="7"/>
      <c r="C53" s="267">
        <f>C40</f>
        <v>-216802</v>
      </c>
      <c r="D53" s="267"/>
      <c r="E53" s="267">
        <f>E40</f>
        <v>149760</v>
      </c>
      <c r="F53" s="267"/>
      <c r="G53" s="267">
        <f>G40</f>
        <v>-198333</v>
      </c>
      <c r="H53" s="267"/>
      <c r="I53" s="267">
        <f>I40</f>
        <v>14932</v>
      </c>
      <c r="K53" s="7"/>
      <c r="L53" s="7"/>
      <c r="M53" s="273"/>
      <c r="N53" s="244"/>
      <c r="O53" s="244"/>
      <c r="P53" s="272"/>
      <c r="Q53" s="272"/>
      <c r="R53" s="252"/>
      <c r="S53" s="3"/>
      <c r="T53" s="274"/>
      <c r="U53" s="274"/>
      <c r="V53" s="275"/>
    </row>
    <row r="54" spans="1:24" s="6" customFormat="1" ht="13.75" customHeight="1">
      <c r="A54" s="21"/>
      <c r="B54" s="7"/>
      <c r="C54" s="279"/>
      <c r="D54" s="288"/>
      <c r="E54" s="279"/>
      <c r="F54" s="278"/>
      <c r="G54" s="279"/>
      <c r="H54" s="279"/>
      <c r="I54" s="279"/>
      <c r="K54" s="7"/>
      <c r="L54" s="7"/>
      <c r="M54" s="242"/>
      <c r="N54" s="244"/>
      <c r="O54" s="244"/>
      <c r="P54" s="247"/>
      <c r="Q54" s="247"/>
      <c r="R54" s="252"/>
      <c r="S54" s="2"/>
      <c r="T54" s="2"/>
      <c r="U54" s="2"/>
      <c r="V54" s="274"/>
    </row>
    <row r="55" spans="1:24" ht="23.25" customHeight="1">
      <c r="A55" s="21" t="s">
        <v>114</v>
      </c>
      <c r="B55" s="7"/>
      <c r="C55" s="288"/>
      <c r="D55" s="288"/>
      <c r="E55" s="288"/>
      <c r="F55" s="278"/>
      <c r="G55" s="288"/>
      <c r="H55" s="279"/>
      <c r="I55" s="288"/>
      <c r="K55" s="7"/>
      <c r="L55" s="7"/>
      <c r="M55" s="242"/>
      <c r="N55" s="245"/>
      <c r="O55" s="244"/>
      <c r="P55" s="244"/>
      <c r="Q55" s="244"/>
      <c r="R55" s="252"/>
      <c r="S55" s="1"/>
      <c r="T55" s="1"/>
      <c r="U55" s="1"/>
      <c r="V55" s="2"/>
      <c r="W55" s="6"/>
      <c r="X55" s="6"/>
    </row>
    <row r="56" spans="1:24" ht="23.25" customHeight="1">
      <c r="A56" s="45" t="s">
        <v>115</v>
      </c>
      <c r="B56" s="7"/>
      <c r="C56" s="288"/>
      <c r="D56" s="288"/>
      <c r="E56" s="288"/>
      <c r="F56" s="278"/>
      <c r="G56" s="288"/>
      <c r="H56" s="279"/>
      <c r="I56" s="288"/>
      <c r="K56" s="7"/>
      <c r="L56" s="7"/>
      <c r="N56" s="245"/>
      <c r="O56" s="244"/>
      <c r="P56" s="253"/>
      <c r="Q56" s="257"/>
      <c r="R56" s="252"/>
      <c r="S56" s="221"/>
      <c r="T56" s="221"/>
      <c r="U56" s="221"/>
      <c r="V56" s="1"/>
      <c r="W56" s="6"/>
      <c r="X56" s="6"/>
    </row>
    <row r="57" spans="1:24" ht="23.25" customHeight="1">
      <c r="A57" s="45" t="s">
        <v>116</v>
      </c>
      <c r="B57" s="7"/>
      <c r="C57" s="60"/>
      <c r="D57" s="288"/>
      <c r="E57" s="60"/>
      <c r="F57" s="278"/>
      <c r="G57" s="288"/>
      <c r="H57" s="279"/>
      <c r="I57" s="288"/>
      <c r="K57" s="7"/>
      <c r="L57" s="7"/>
      <c r="N57" s="245"/>
      <c r="O57" s="244"/>
      <c r="P57" s="258"/>
      <c r="Q57" s="259"/>
      <c r="R57" s="252"/>
      <c r="S57" s="100"/>
      <c r="T57" s="99"/>
      <c r="U57" s="99"/>
      <c r="V57" s="221"/>
      <c r="W57" s="6"/>
      <c r="X57" s="6"/>
    </row>
    <row r="58" spans="1:24" ht="23.25" customHeight="1">
      <c r="A58" s="25" t="s">
        <v>117</v>
      </c>
      <c r="B58" s="7"/>
      <c r="C58" s="57">
        <v>-66328</v>
      </c>
      <c r="D58" s="54"/>
      <c r="E58" s="57">
        <v>71665</v>
      </c>
      <c r="F58" s="54"/>
      <c r="G58" s="57">
        <v>0</v>
      </c>
      <c r="H58" s="54"/>
      <c r="I58" s="57">
        <v>0</v>
      </c>
      <c r="K58" s="7"/>
      <c r="L58" s="7"/>
      <c r="M58" s="324"/>
      <c r="N58" s="325"/>
      <c r="O58" s="326"/>
      <c r="P58" s="259"/>
      <c r="Q58" s="259"/>
      <c r="R58" s="327"/>
      <c r="S58" s="100"/>
      <c r="T58" s="223"/>
      <c r="U58" s="99"/>
      <c r="V58" s="99"/>
      <c r="X58" s="6"/>
    </row>
    <row r="59" spans="1:24" ht="23.25" hidden="1" customHeight="1">
      <c r="A59" s="25" t="s">
        <v>118</v>
      </c>
      <c r="B59" s="7"/>
      <c r="C59" s="54"/>
      <c r="D59" s="54"/>
      <c r="E59" s="54"/>
      <c r="F59" s="54"/>
      <c r="G59" s="54"/>
      <c r="H59" s="54"/>
      <c r="I59" s="54"/>
      <c r="K59" s="7"/>
      <c r="L59" s="7"/>
      <c r="M59" s="245"/>
      <c r="N59" s="245"/>
      <c r="O59" s="244"/>
      <c r="P59" s="259"/>
      <c r="Q59" s="259"/>
      <c r="R59" s="252"/>
      <c r="S59" s="100"/>
      <c r="T59" s="223"/>
      <c r="U59" s="99"/>
      <c r="V59" s="223"/>
      <c r="X59" s="6"/>
    </row>
    <row r="60" spans="1:24" ht="23.25" hidden="1" customHeight="1">
      <c r="A60" s="25" t="s">
        <v>119</v>
      </c>
      <c r="B60" s="7"/>
      <c r="C60" s="54"/>
      <c r="D60" s="54"/>
      <c r="E60" s="54"/>
      <c r="F60" s="54"/>
      <c r="G60" s="54"/>
      <c r="H60" s="54"/>
      <c r="I60" s="54"/>
      <c r="K60" s="7"/>
      <c r="L60" s="7"/>
      <c r="M60" s="245"/>
      <c r="N60" s="245"/>
      <c r="O60" s="244"/>
      <c r="P60" s="259"/>
      <c r="Q60" s="259"/>
      <c r="R60" s="252"/>
      <c r="S60" s="100"/>
      <c r="T60" s="223"/>
      <c r="U60" s="99"/>
      <c r="V60" s="223"/>
      <c r="X60" s="6"/>
    </row>
    <row r="61" spans="1:24" ht="23.25" hidden="1" customHeight="1">
      <c r="A61" s="25" t="s">
        <v>120</v>
      </c>
      <c r="B61" s="7"/>
      <c r="C61" s="54"/>
      <c r="D61" s="54"/>
      <c r="E61" s="54"/>
      <c r="F61" s="54"/>
      <c r="G61" s="54"/>
      <c r="H61" s="54"/>
      <c r="I61" s="54"/>
      <c r="K61" s="7"/>
      <c r="L61" s="7"/>
      <c r="N61" s="245"/>
      <c r="O61" s="244"/>
      <c r="P61" s="260"/>
      <c r="Q61" s="261"/>
      <c r="R61" s="252"/>
      <c r="S61" s="54"/>
      <c r="T61" s="57"/>
      <c r="U61" s="54"/>
      <c r="V61" s="223"/>
    </row>
    <row r="62" spans="1:24" ht="23.25" hidden="1" customHeight="1">
      <c r="A62" s="25" t="s">
        <v>121</v>
      </c>
      <c r="B62" s="7"/>
      <c r="C62" s="54"/>
      <c r="D62" s="54"/>
      <c r="E62" s="54"/>
      <c r="F62" s="54"/>
      <c r="G62" s="54"/>
      <c r="H62" s="54"/>
      <c r="I62" s="54"/>
      <c r="K62" s="7"/>
      <c r="L62" s="7"/>
      <c r="N62" s="245"/>
      <c r="O62" s="244"/>
      <c r="P62" s="261"/>
      <c r="Q62" s="261"/>
      <c r="R62" s="252"/>
      <c r="S62" s="54"/>
      <c r="T62" s="54"/>
      <c r="U62" s="54"/>
      <c r="V62" s="57"/>
    </row>
    <row r="63" spans="1:24" ht="23.25" hidden="1" customHeight="1">
      <c r="A63" s="25" t="s">
        <v>122</v>
      </c>
      <c r="B63" s="7"/>
      <c r="C63" s="54"/>
      <c r="D63" s="54"/>
      <c r="E63" s="54"/>
      <c r="F63" s="54"/>
      <c r="G63" s="54"/>
      <c r="H63" s="54"/>
      <c r="I63" s="54"/>
      <c r="K63" s="7"/>
      <c r="L63" s="7"/>
      <c r="N63" s="245"/>
      <c r="O63" s="244"/>
      <c r="P63" s="261"/>
      <c r="Q63" s="261"/>
      <c r="R63" s="252"/>
      <c r="S63" s="54"/>
      <c r="T63" s="54"/>
      <c r="U63" s="54"/>
      <c r="V63" s="54"/>
    </row>
    <row r="64" spans="1:24" ht="23.25" hidden="1" customHeight="1">
      <c r="A64" s="25" t="s">
        <v>123</v>
      </c>
      <c r="B64" s="7"/>
      <c r="C64" s="54"/>
      <c r="D64" s="54"/>
      <c r="E64" s="54"/>
      <c r="F64" s="54"/>
      <c r="G64" s="54"/>
      <c r="H64" s="54"/>
      <c r="I64" s="54"/>
      <c r="K64" s="7"/>
      <c r="L64" s="7"/>
      <c r="N64" s="245"/>
      <c r="O64" s="244"/>
      <c r="P64" s="261"/>
      <c r="Q64" s="261"/>
      <c r="R64" s="252"/>
      <c r="S64" s="54"/>
      <c r="T64" s="54"/>
      <c r="U64" s="54"/>
      <c r="V64" s="54"/>
    </row>
    <row r="65" spans="1:22" ht="21.65" hidden="1" customHeight="1">
      <c r="A65" s="25" t="s">
        <v>124</v>
      </c>
      <c r="B65" s="7"/>
      <c r="C65" s="54"/>
      <c r="D65" s="54"/>
      <c r="E65" s="54"/>
      <c r="F65" s="54"/>
      <c r="G65" s="54"/>
      <c r="H65" s="54"/>
      <c r="I65" s="54"/>
      <c r="K65" s="7"/>
      <c r="L65" s="7"/>
      <c r="N65" s="245"/>
      <c r="O65" s="244"/>
      <c r="P65" s="261"/>
      <c r="Q65" s="261"/>
      <c r="R65" s="252"/>
      <c r="S65" s="54"/>
      <c r="T65" s="54"/>
      <c r="U65" s="54"/>
      <c r="V65" s="54"/>
    </row>
    <row r="66" spans="1:22" ht="23.25" hidden="1" customHeight="1">
      <c r="A66" s="26" t="s">
        <v>125</v>
      </c>
      <c r="B66" s="7"/>
      <c r="C66" s="54"/>
      <c r="D66" s="288"/>
      <c r="E66" s="54"/>
      <c r="F66" s="267"/>
      <c r="G66" s="292"/>
      <c r="H66" s="292"/>
      <c r="I66" s="292"/>
      <c r="K66" s="7"/>
      <c r="L66" s="7"/>
      <c r="N66" s="245"/>
      <c r="O66" s="244"/>
      <c r="P66" s="261"/>
      <c r="Q66" s="261"/>
      <c r="R66" s="252"/>
      <c r="S66" s="54"/>
      <c r="T66" s="54"/>
      <c r="U66" s="54"/>
      <c r="V66" s="54"/>
    </row>
    <row r="67" spans="1:22" ht="23.25" hidden="1" customHeight="1">
      <c r="A67" s="26" t="s">
        <v>142</v>
      </c>
      <c r="B67" s="7"/>
      <c r="C67" s="59"/>
      <c r="D67" s="288"/>
      <c r="E67" s="59"/>
      <c r="F67" s="62"/>
      <c r="G67" s="59"/>
      <c r="H67" s="62"/>
      <c r="I67" s="59"/>
      <c r="K67" s="7"/>
      <c r="L67" s="7"/>
      <c r="N67" s="245"/>
      <c r="O67" s="244"/>
      <c r="P67" s="261"/>
      <c r="Q67" s="261"/>
      <c r="R67" s="252"/>
      <c r="S67" s="54"/>
      <c r="T67" s="54"/>
      <c r="U67" s="54"/>
      <c r="V67" s="54"/>
    </row>
    <row r="68" spans="1:22" ht="13.75" hidden="1" customHeight="1">
      <c r="A68" s="26"/>
      <c r="B68" s="7"/>
      <c r="C68" s="67"/>
      <c r="D68" s="288"/>
      <c r="E68" s="67"/>
      <c r="F68" s="62"/>
      <c r="G68" s="67"/>
      <c r="H68" s="62"/>
      <c r="I68" s="67"/>
      <c r="K68" s="7"/>
      <c r="L68" s="7"/>
      <c r="N68" s="245"/>
      <c r="O68" s="244"/>
      <c r="P68" s="261"/>
      <c r="Q68" s="261"/>
      <c r="R68" s="252"/>
      <c r="S68" s="54"/>
      <c r="T68" s="54"/>
      <c r="U68" s="54"/>
      <c r="V68" s="54"/>
    </row>
    <row r="69" spans="1:22" ht="23.25" hidden="1" customHeight="1">
      <c r="A69" s="61" t="s">
        <v>127</v>
      </c>
      <c r="B69" s="7"/>
      <c r="C69" s="54"/>
      <c r="D69" s="288"/>
      <c r="E69" s="54"/>
      <c r="F69" s="267"/>
      <c r="G69" s="292"/>
      <c r="H69" s="292"/>
      <c r="I69" s="292"/>
      <c r="K69" s="7"/>
      <c r="L69" s="7"/>
      <c r="N69" s="245"/>
      <c r="O69" s="244"/>
      <c r="P69" s="261"/>
      <c r="Q69" s="261"/>
      <c r="R69" s="252"/>
      <c r="S69" s="54"/>
      <c r="T69" s="54"/>
      <c r="U69" s="54"/>
      <c r="V69" s="54"/>
    </row>
    <row r="70" spans="1:22" ht="23.25" hidden="1" customHeight="1">
      <c r="A70" s="45" t="s">
        <v>128</v>
      </c>
      <c r="B70" s="7"/>
      <c r="C70" s="54"/>
      <c r="D70" s="288"/>
      <c r="E70" s="54"/>
      <c r="F70" s="267"/>
      <c r="G70" s="292"/>
      <c r="H70" s="292"/>
      <c r="I70" s="292"/>
      <c r="K70" s="7"/>
      <c r="L70" s="7"/>
      <c r="N70" s="245"/>
      <c r="O70" s="244"/>
      <c r="P70" s="261"/>
      <c r="Q70" s="261"/>
      <c r="R70" s="252"/>
      <c r="S70" s="54"/>
      <c r="T70" s="54"/>
      <c r="U70" s="54"/>
      <c r="V70" s="54"/>
    </row>
    <row r="71" spans="1:22" ht="23.25" hidden="1" customHeight="1">
      <c r="A71" s="46" t="s">
        <v>129</v>
      </c>
      <c r="B71" s="7"/>
      <c r="C71" s="54"/>
      <c r="D71" s="288"/>
      <c r="E71" s="54"/>
      <c r="F71" s="267"/>
      <c r="G71" s="292"/>
      <c r="H71" s="292"/>
      <c r="I71" s="292"/>
      <c r="K71" s="7"/>
      <c r="L71" s="7"/>
      <c r="N71" s="245"/>
      <c r="O71" s="244"/>
      <c r="P71" s="261"/>
      <c r="Q71" s="261"/>
      <c r="R71" s="252"/>
      <c r="S71" s="54"/>
      <c r="T71" s="54"/>
      <c r="U71" s="54"/>
      <c r="V71" s="54"/>
    </row>
    <row r="72" spans="1:22" ht="23.25" hidden="1" customHeight="1">
      <c r="A72" s="46" t="s">
        <v>130</v>
      </c>
      <c r="B72" s="7"/>
      <c r="C72" s="54"/>
      <c r="D72" s="288"/>
      <c r="E72" s="54"/>
      <c r="F72" s="267"/>
      <c r="G72" s="292"/>
      <c r="H72" s="292"/>
      <c r="I72" s="292"/>
      <c r="K72" s="7"/>
      <c r="L72" s="7"/>
      <c r="M72" s="245"/>
      <c r="N72" s="245"/>
      <c r="O72" s="244"/>
      <c r="P72" s="261"/>
      <c r="Q72" s="261"/>
      <c r="R72" s="252"/>
      <c r="S72" s="54"/>
      <c r="T72" s="54"/>
      <c r="U72" s="54"/>
      <c r="V72" s="54"/>
    </row>
    <row r="73" spans="1:22" ht="23.25" hidden="1" customHeight="1">
      <c r="A73" s="46" t="s">
        <v>131</v>
      </c>
      <c r="B73" s="7"/>
      <c r="C73" s="54"/>
      <c r="D73" s="288"/>
      <c r="E73" s="54"/>
      <c r="F73" s="267"/>
      <c r="G73" s="292"/>
      <c r="H73" s="292"/>
      <c r="I73" s="292"/>
      <c r="K73" s="7"/>
      <c r="L73" s="7"/>
      <c r="M73" s="245"/>
      <c r="N73" s="245"/>
      <c r="O73" s="244"/>
      <c r="P73" s="261"/>
      <c r="Q73" s="261"/>
      <c r="R73" s="252"/>
      <c r="S73" s="54"/>
      <c r="T73" s="54"/>
      <c r="U73" s="54"/>
      <c r="V73" s="54"/>
    </row>
    <row r="74" spans="1:22" ht="23.25" hidden="1" customHeight="1">
      <c r="A74" s="46" t="s">
        <v>132</v>
      </c>
      <c r="B74" s="7"/>
      <c r="C74" s="54"/>
      <c r="D74" s="288"/>
      <c r="E74" s="54"/>
      <c r="F74" s="267"/>
      <c r="G74" s="292"/>
      <c r="H74" s="292"/>
      <c r="I74" s="292"/>
      <c r="K74" s="7"/>
      <c r="L74" s="7"/>
      <c r="N74" s="245"/>
      <c r="O74" s="244"/>
      <c r="P74" s="261"/>
      <c r="Q74" s="261"/>
      <c r="R74" s="252"/>
      <c r="S74" s="54"/>
      <c r="T74" s="54"/>
      <c r="U74" s="54"/>
      <c r="V74" s="54"/>
    </row>
    <row r="75" spans="1:22" ht="23.25" hidden="1" customHeight="1">
      <c r="A75" s="25" t="s">
        <v>133</v>
      </c>
      <c r="B75" s="7"/>
      <c r="C75" s="54"/>
      <c r="D75" s="288"/>
      <c r="E75" s="54">
        <v>0</v>
      </c>
      <c r="F75" s="267"/>
      <c r="G75" s="292"/>
      <c r="H75" s="292"/>
      <c r="I75" s="292">
        <v>0</v>
      </c>
      <c r="K75" s="7"/>
      <c r="L75" s="7"/>
      <c r="N75" s="245"/>
      <c r="O75" s="244"/>
      <c r="P75" s="261"/>
      <c r="Q75" s="261"/>
      <c r="R75" s="252"/>
      <c r="S75" s="54"/>
      <c r="T75" s="54"/>
      <c r="U75" s="54"/>
      <c r="V75" s="54"/>
    </row>
    <row r="76" spans="1:22" ht="23.25" hidden="1" customHeight="1">
      <c r="A76" s="25" t="s">
        <v>134</v>
      </c>
      <c r="B76" s="7"/>
      <c r="C76" s="54"/>
      <c r="D76" s="288"/>
      <c r="E76" s="54"/>
      <c r="F76" s="267"/>
      <c r="G76" s="292"/>
      <c r="H76" s="292"/>
      <c r="I76" s="292"/>
      <c r="K76" s="7"/>
      <c r="L76" s="7"/>
      <c r="N76" s="245"/>
      <c r="O76" s="244"/>
      <c r="P76" s="261"/>
      <c r="Q76" s="261"/>
      <c r="R76" s="252"/>
      <c r="S76" s="54"/>
      <c r="T76" s="54"/>
      <c r="U76" s="54"/>
      <c r="V76" s="54"/>
    </row>
    <row r="77" spans="1:22" ht="23.25" hidden="1" customHeight="1">
      <c r="A77" s="25" t="s">
        <v>135</v>
      </c>
      <c r="B77" s="7"/>
      <c r="C77" s="54"/>
      <c r="D77" s="288"/>
      <c r="E77" s="54"/>
      <c r="F77" s="267"/>
      <c r="G77" s="292"/>
      <c r="H77" s="292"/>
      <c r="I77" s="292"/>
      <c r="K77" s="7"/>
      <c r="L77" s="7"/>
      <c r="N77" s="245"/>
      <c r="O77" s="244"/>
      <c r="P77" s="261"/>
      <c r="Q77" s="261"/>
      <c r="R77" s="252"/>
      <c r="S77" s="54"/>
      <c r="T77" s="54"/>
      <c r="U77" s="54"/>
      <c r="V77" s="54"/>
    </row>
    <row r="78" spans="1:22" ht="23.25" hidden="1" customHeight="1">
      <c r="A78" s="25" t="s">
        <v>136</v>
      </c>
      <c r="B78" s="7"/>
      <c r="C78" s="54"/>
      <c r="D78" s="288"/>
      <c r="E78" s="54"/>
      <c r="F78" s="267"/>
      <c r="G78" s="292"/>
      <c r="H78" s="292"/>
      <c r="I78" s="292"/>
      <c r="K78" s="7"/>
      <c r="L78" s="7"/>
      <c r="N78" s="245"/>
      <c r="O78" s="244"/>
      <c r="P78" s="261"/>
      <c r="Q78" s="261"/>
      <c r="R78" s="252"/>
      <c r="S78" s="54"/>
      <c r="T78" s="54"/>
      <c r="U78" s="54"/>
      <c r="V78" s="54"/>
    </row>
    <row r="79" spans="1:22" ht="23.25" hidden="1" customHeight="1">
      <c r="A79" s="25" t="s">
        <v>137</v>
      </c>
      <c r="B79" s="7"/>
      <c r="C79" s="54"/>
      <c r="D79" s="288"/>
      <c r="E79" s="54"/>
      <c r="F79" s="267"/>
      <c r="G79" s="292"/>
      <c r="H79" s="292"/>
      <c r="I79" s="292"/>
      <c r="K79" s="7"/>
      <c r="L79" s="7"/>
      <c r="N79" s="245"/>
      <c r="O79" s="244"/>
      <c r="P79" s="261"/>
      <c r="Q79" s="261"/>
      <c r="R79" s="252"/>
      <c r="S79" s="54"/>
      <c r="T79" s="54"/>
      <c r="U79" s="54"/>
      <c r="V79" s="54"/>
    </row>
    <row r="80" spans="1:22" ht="23.25" hidden="1" customHeight="1">
      <c r="A80" s="25" t="s">
        <v>122</v>
      </c>
      <c r="B80" s="7"/>
      <c r="C80" s="54"/>
      <c r="D80" s="288"/>
      <c r="E80" s="54"/>
      <c r="F80" s="267"/>
      <c r="G80" s="292"/>
      <c r="H80" s="292"/>
      <c r="I80" s="292"/>
      <c r="K80" s="7"/>
      <c r="L80" s="7"/>
      <c r="N80" s="245"/>
      <c r="O80" s="244"/>
      <c r="P80" s="261"/>
      <c r="Q80" s="261"/>
      <c r="R80" s="252"/>
      <c r="S80" s="54"/>
      <c r="T80" s="54"/>
      <c r="U80" s="54"/>
      <c r="V80" s="54"/>
    </row>
    <row r="81" spans="1:22" ht="23.25" hidden="1" customHeight="1">
      <c r="A81" s="25" t="s">
        <v>123</v>
      </c>
      <c r="B81" s="7"/>
      <c r="C81" s="54"/>
      <c r="D81" s="288"/>
      <c r="E81" s="54"/>
      <c r="F81" s="267"/>
      <c r="G81" s="292"/>
      <c r="H81" s="292"/>
      <c r="I81" s="292"/>
      <c r="K81" s="7"/>
      <c r="L81" s="7"/>
      <c r="N81" s="245"/>
      <c r="O81" s="244"/>
      <c r="P81" s="261"/>
      <c r="Q81" s="261"/>
      <c r="R81" s="252"/>
      <c r="S81" s="54"/>
      <c r="T81" s="54"/>
      <c r="U81" s="54"/>
      <c r="V81" s="54"/>
    </row>
    <row r="82" spans="1:22" ht="23.25" hidden="1" customHeight="1">
      <c r="A82" s="25" t="s">
        <v>124</v>
      </c>
      <c r="B82" s="7"/>
      <c r="C82" s="54"/>
      <c r="D82" s="288"/>
      <c r="E82" s="54"/>
      <c r="F82" s="267"/>
      <c r="G82" s="292"/>
      <c r="H82" s="292"/>
      <c r="I82" s="292"/>
      <c r="K82" s="7"/>
      <c r="L82" s="7"/>
      <c r="N82" s="245"/>
      <c r="O82" s="244"/>
      <c r="P82" s="261"/>
      <c r="Q82" s="261"/>
      <c r="R82" s="252"/>
      <c r="S82" s="54"/>
      <c r="T82" s="54"/>
      <c r="U82" s="54"/>
      <c r="V82" s="54"/>
    </row>
    <row r="83" spans="1:22" ht="23.25" hidden="1" customHeight="1">
      <c r="A83" s="46" t="s">
        <v>138</v>
      </c>
      <c r="B83" s="7"/>
      <c r="C83" s="54"/>
      <c r="D83" s="288"/>
      <c r="E83" s="54"/>
      <c r="F83" s="267"/>
      <c r="G83" s="292"/>
      <c r="H83" s="292"/>
      <c r="I83" s="292"/>
      <c r="K83" s="7"/>
      <c r="L83" s="7"/>
      <c r="N83" s="245"/>
      <c r="O83" s="244"/>
      <c r="P83" s="261"/>
      <c r="Q83" s="261"/>
      <c r="R83" s="252"/>
      <c r="S83" s="54"/>
      <c r="T83" s="54"/>
      <c r="U83" s="54"/>
      <c r="V83" s="54"/>
    </row>
    <row r="84" spans="1:22" ht="23.25" hidden="1" customHeight="1">
      <c r="A84" s="25" t="s">
        <v>139</v>
      </c>
      <c r="B84" s="7"/>
      <c r="C84" s="57"/>
      <c r="D84" s="288"/>
      <c r="E84" s="57">
        <v>0</v>
      </c>
      <c r="F84" s="267"/>
      <c r="G84" s="293"/>
      <c r="H84" s="292"/>
      <c r="I84" s="293">
        <v>0</v>
      </c>
      <c r="K84" s="7"/>
      <c r="L84" s="7"/>
      <c r="N84" s="245"/>
      <c r="O84" s="244"/>
      <c r="P84" s="261"/>
      <c r="Q84" s="259"/>
      <c r="R84" s="252"/>
      <c r="S84" s="221"/>
      <c r="T84" s="226"/>
      <c r="U84" s="226"/>
      <c r="V84" s="226"/>
    </row>
    <row r="85" spans="1:22" ht="23.25" hidden="1" customHeight="1">
      <c r="A85" s="26" t="s">
        <v>140</v>
      </c>
      <c r="B85" s="7"/>
      <c r="C85" s="54"/>
      <c r="D85" s="288"/>
      <c r="E85" s="54"/>
      <c r="F85" s="267"/>
      <c r="G85" s="292"/>
      <c r="H85" s="292"/>
      <c r="I85" s="292"/>
      <c r="K85" s="7"/>
      <c r="L85" s="7"/>
      <c r="N85" s="245"/>
      <c r="O85" s="244"/>
      <c r="P85" s="261"/>
      <c r="Q85" s="259"/>
      <c r="R85" s="252"/>
      <c r="S85" s="221"/>
      <c r="T85" s="226"/>
      <c r="U85" s="226"/>
      <c r="V85" s="226"/>
    </row>
    <row r="86" spans="1:22" ht="23.25" hidden="1" customHeight="1">
      <c r="A86" s="21" t="s">
        <v>128</v>
      </c>
      <c r="B86" s="7"/>
      <c r="C86" s="63">
        <f>SUM(C75:C84)</f>
        <v>0</v>
      </c>
      <c r="D86" s="288"/>
      <c r="E86" s="63">
        <f>SUM(E75:E84)</f>
        <v>0</v>
      </c>
      <c r="F86" s="279"/>
      <c r="G86" s="63">
        <f>SUM(G75:G84)</f>
        <v>0</v>
      </c>
      <c r="H86" s="283"/>
      <c r="I86" s="63">
        <f>SUM(I75:I84)</f>
        <v>0</v>
      </c>
      <c r="K86" s="7"/>
      <c r="L86" s="7"/>
      <c r="N86" s="245"/>
      <c r="O86" s="244"/>
      <c r="P86" s="261"/>
      <c r="Q86" s="259"/>
      <c r="R86" s="252"/>
      <c r="S86" s="221"/>
      <c r="T86" s="226"/>
      <c r="U86" s="226"/>
      <c r="V86" s="226"/>
    </row>
    <row r="87" spans="1:22" ht="23.25" hidden="1" customHeight="1">
      <c r="A87" s="26" t="s">
        <v>141</v>
      </c>
      <c r="B87" s="7"/>
      <c r="C87" s="63">
        <f>C67+C86</f>
        <v>0</v>
      </c>
      <c r="D87" s="64"/>
      <c r="E87" s="63">
        <f>E67+E86</f>
        <v>0</v>
      </c>
      <c r="F87" s="64"/>
      <c r="G87" s="63">
        <f>G67+G86</f>
        <v>0</v>
      </c>
      <c r="H87" s="64"/>
      <c r="I87" s="63">
        <f>I67+I86</f>
        <v>0</v>
      </c>
      <c r="K87" s="7"/>
      <c r="L87" s="7"/>
      <c r="N87" s="245"/>
      <c r="O87" s="244"/>
      <c r="P87" s="260"/>
      <c r="Q87" s="259"/>
      <c r="R87" s="252"/>
      <c r="S87" s="221"/>
      <c r="T87" s="227"/>
      <c r="U87" s="226"/>
      <c r="V87" s="226"/>
    </row>
    <row r="88" spans="1:22" ht="23.25" customHeight="1" thickBot="1">
      <c r="A88" s="26" t="s">
        <v>142</v>
      </c>
      <c r="B88" s="7"/>
      <c r="C88" s="287">
        <f>C53+C58</f>
        <v>-283130</v>
      </c>
      <c r="D88" s="288"/>
      <c r="E88" s="287">
        <f>E53+E58</f>
        <v>221425</v>
      </c>
      <c r="F88" s="278"/>
      <c r="G88" s="287">
        <f>G53+G58</f>
        <v>-198333</v>
      </c>
      <c r="H88" s="279"/>
      <c r="I88" s="287">
        <f>I53+I58</f>
        <v>14932</v>
      </c>
      <c r="K88" s="7"/>
      <c r="L88" s="7"/>
      <c r="N88" s="245"/>
      <c r="O88" s="244"/>
      <c r="P88" s="244"/>
      <c r="Q88" s="244"/>
      <c r="R88" s="252"/>
      <c r="S88" s="1"/>
      <c r="T88" s="1"/>
      <c r="U88" s="226"/>
      <c r="V88" s="226"/>
    </row>
    <row r="89" spans="1:22" ht="13.75" customHeight="1" thickTop="1">
      <c r="A89" s="25"/>
      <c r="B89" s="7"/>
      <c r="C89" s="288"/>
      <c r="D89" s="288"/>
      <c r="E89" s="288"/>
      <c r="F89" s="278"/>
      <c r="G89" s="288"/>
      <c r="H89" s="279"/>
      <c r="I89" s="288"/>
      <c r="K89" s="7"/>
      <c r="L89" s="7"/>
      <c r="N89" s="245"/>
      <c r="O89" s="244"/>
      <c r="P89" s="244"/>
      <c r="Q89" s="244"/>
      <c r="R89" s="252"/>
      <c r="S89" s="1"/>
      <c r="T89" s="1"/>
      <c r="U89" s="222"/>
      <c r="V89" s="226"/>
    </row>
    <row r="90" spans="1:22" ht="23.25" customHeight="1">
      <c r="A90" s="26" t="s">
        <v>143</v>
      </c>
      <c r="B90" s="7"/>
      <c r="C90" s="288"/>
      <c r="D90" s="288"/>
      <c r="E90" s="288"/>
      <c r="F90" s="278"/>
      <c r="G90" s="288"/>
      <c r="H90" s="279"/>
      <c r="I90" s="288"/>
      <c r="K90" s="7"/>
      <c r="L90" s="7"/>
      <c r="N90" s="245"/>
      <c r="O90" s="244"/>
      <c r="P90" s="244"/>
      <c r="Q90" s="244"/>
      <c r="R90" s="252"/>
      <c r="S90" s="1"/>
      <c r="T90" s="1"/>
      <c r="U90" s="64"/>
      <c r="V90" s="64"/>
    </row>
    <row r="91" spans="1:22" ht="23.25" customHeight="1">
      <c r="A91" s="46" t="s">
        <v>109</v>
      </c>
      <c r="B91" s="16"/>
      <c r="C91" s="267">
        <f>C93-C92</f>
        <v>-287592</v>
      </c>
      <c r="D91" s="284"/>
      <c r="E91" s="267">
        <f>E93-E92</f>
        <v>211949</v>
      </c>
      <c r="F91" s="249"/>
      <c r="G91" s="267">
        <f>+G88</f>
        <v>-198333</v>
      </c>
      <c r="H91" s="279"/>
      <c r="I91" s="267">
        <f>+I88</f>
        <v>14932</v>
      </c>
      <c r="K91" s="7"/>
      <c r="L91" s="7"/>
      <c r="N91" s="245"/>
      <c r="O91" s="244"/>
      <c r="P91" s="244"/>
      <c r="Q91" s="244"/>
      <c r="R91" s="252"/>
      <c r="S91" s="1"/>
      <c r="T91" s="1"/>
      <c r="U91" s="99"/>
      <c r="V91" s="64"/>
    </row>
    <row r="92" spans="1:22" ht="23.25" customHeight="1">
      <c r="A92" s="46" t="s">
        <v>110</v>
      </c>
      <c r="B92" s="7"/>
      <c r="C92" s="293">
        <v>4462</v>
      </c>
      <c r="D92" s="288"/>
      <c r="E92" s="293">
        <f>E39</f>
        <v>9476</v>
      </c>
      <c r="F92" s="278"/>
      <c r="G92" s="293">
        <f>G39</f>
        <v>0</v>
      </c>
      <c r="H92" s="279"/>
      <c r="I92" s="293">
        <f>I39</f>
        <v>0</v>
      </c>
      <c r="K92" s="16"/>
      <c r="L92" s="16"/>
      <c r="N92" s="245"/>
      <c r="O92" s="244"/>
      <c r="P92" s="244"/>
      <c r="Q92" s="244"/>
      <c r="R92" s="252"/>
      <c r="S92" s="1"/>
      <c r="T92" s="1"/>
      <c r="U92" s="99"/>
      <c r="V92" s="99"/>
    </row>
    <row r="93" spans="1:22" ht="23.25" customHeight="1" thickBot="1">
      <c r="A93" s="26" t="s">
        <v>142</v>
      </c>
      <c r="B93" s="7"/>
      <c r="C93" s="291">
        <f>C88</f>
        <v>-283130</v>
      </c>
      <c r="D93" s="288"/>
      <c r="E93" s="291">
        <f>E88</f>
        <v>221425</v>
      </c>
      <c r="F93" s="278"/>
      <c r="G93" s="291">
        <f>G88</f>
        <v>-198333</v>
      </c>
      <c r="H93" s="279"/>
      <c r="I93" s="291">
        <f>I88</f>
        <v>14932</v>
      </c>
      <c r="K93" s="7"/>
      <c r="L93" s="7"/>
      <c r="N93" s="245"/>
      <c r="O93" s="244"/>
      <c r="P93" s="244"/>
      <c r="Q93" s="244"/>
      <c r="R93" s="244"/>
      <c r="S93" s="1"/>
      <c r="T93" s="1"/>
      <c r="U93" s="99"/>
      <c r="V93" s="223"/>
    </row>
    <row r="94" spans="1:22" ht="23.25" customHeight="1" thickTop="1">
      <c r="A94" s="26"/>
      <c r="B94" s="7"/>
      <c r="C94" s="279"/>
      <c r="D94" s="288"/>
      <c r="E94" s="279"/>
      <c r="F94" s="278"/>
      <c r="G94" s="279"/>
      <c r="H94" s="279"/>
      <c r="I94" s="279"/>
      <c r="K94" s="7"/>
      <c r="L94" s="7"/>
      <c r="N94" s="246"/>
      <c r="O94" s="244"/>
      <c r="P94" s="244"/>
      <c r="Q94" s="244"/>
      <c r="R94" s="244"/>
      <c r="S94" s="1"/>
      <c r="T94" s="1"/>
      <c r="U94" s="99"/>
      <c r="V94" s="223"/>
    </row>
  </sheetData>
  <mergeCells count="23">
    <mergeCell ref="M50:N50"/>
    <mergeCell ref="P50:Q50"/>
    <mergeCell ref="C52:I52"/>
    <mergeCell ref="C48:E48"/>
    <mergeCell ref="G48:I48"/>
    <mergeCell ref="C49:E49"/>
    <mergeCell ref="G49:I49"/>
    <mergeCell ref="C50:E50"/>
    <mergeCell ref="G50:I50"/>
    <mergeCell ref="C6:E6"/>
    <mergeCell ref="G6:I6"/>
    <mergeCell ref="P6:T6"/>
    <mergeCell ref="C8:I8"/>
    <mergeCell ref="M8:N8"/>
    <mergeCell ref="P8:Q8"/>
    <mergeCell ref="C4:E4"/>
    <mergeCell ref="G4:I4"/>
    <mergeCell ref="P4:R4"/>
    <mergeCell ref="T4:V4"/>
    <mergeCell ref="C5:E5"/>
    <mergeCell ref="G5:I5"/>
    <mergeCell ref="P5:R5"/>
    <mergeCell ref="T5:V5"/>
  </mergeCells>
  <pageMargins left="0.7" right="0.45" top="0.75" bottom="0.75" header="0.3" footer="0.3"/>
  <pageSetup paperSize="9" scale="76" firstPageNumber="8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CDF4-9EBF-430D-8FBC-B3C744086652}">
  <dimension ref="A1:Y49"/>
  <sheetViews>
    <sheetView view="pageBreakPreview" topLeftCell="A35" zoomScale="55" zoomScaleNormal="70" zoomScaleSheetLayoutView="55" workbookViewId="0">
      <selection activeCell="G10" sqref="G10"/>
    </sheetView>
  </sheetViews>
  <sheetFormatPr defaultColWidth="9.09765625" defaultRowHeight="22.75" customHeight="1"/>
  <cols>
    <col min="1" max="1" width="97.09765625" style="4" customWidth="1"/>
    <col min="2" max="2" width="15.69921875" style="70" customWidth="1"/>
    <col min="3" max="3" width="16.59765625" style="4" customWidth="1"/>
    <col min="4" max="4" width="0.69921875" style="4" customWidth="1"/>
    <col min="5" max="5" width="16.59765625" style="4" customWidth="1"/>
    <col min="6" max="7" width="0.69921875" style="4" customWidth="1"/>
    <col min="8" max="8" width="16.59765625" style="4" customWidth="1"/>
    <col min="9" max="9" width="0.69921875" style="4" customWidth="1"/>
    <col min="10" max="10" width="16.59765625" style="4" customWidth="1"/>
    <col min="11" max="11" width="0.69921875" style="4" customWidth="1"/>
    <col min="12" max="12" width="11.3984375" style="4" hidden="1" customWidth="1"/>
    <col min="13" max="13" width="0.8984375" style="4" hidden="1" customWidth="1"/>
    <col min="14" max="14" width="16.59765625" style="4" customWidth="1"/>
    <col min="15" max="15" width="0.8984375" style="4" customWidth="1"/>
    <col min="16" max="16" width="16.59765625" style="4" customWidth="1"/>
    <col min="17" max="17" width="0.8984375" style="4" customWidth="1"/>
    <col min="18" max="18" width="16.59765625" style="4" customWidth="1"/>
    <col min="19" max="19" width="0.69921875" style="4" customWidth="1"/>
    <col min="20" max="20" width="16.59765625" style="4" customWidth="1"/>
    <col min="21" max="21" width="0.69921875" style="4" customWidth="1"/>
    <col min="22" max="22" width="16.59765625" style="4" customWidth="1"/>
    <col min="23" max="23" width="0.69921875" style="4" customWidth="1"/>
    <col min="24" max="24" width="16.59765625" style="4" customWidth="1"/>
    <col min="25" max="25" width="1.09765625" style="4" customWidth="1"/>
    <col min="26" max="16384" width="9.09765625" style="4"/>
  </cols>
  <sheetData>
    <row r="1" spans="1:24" ht="22.75" customHeight="1">
      <c r="A1" s="111" t="s">
        <v>0</v>
      </c>
    </row>
    <row r="2" spans="1:24" ht="22.75" customHeight="1">
      <c r="A2" s="111" t="s">
        <v>149</v>
      </c>
    </row>
    <row r="3" spans="1:24" customFormat="1" ht="7.4" customHeight="1">
      <c r="A3" s="38"/>
      <c r="B3" s="132"/>
      <c r="C3" s="4"/>
      <c r="D3" s="4"/>
      <c r="E3" s="4"/>
      <c r="F3" s="4"/>
      <c r="G3" s="4"/>
      <c r="H3" s="4"/>
      <c r="I3" s="4"/>
      <c r="J3" s="4"/>
    </row>
    <row r="4" spans="1:24" customFormat="1" ht="22.75" customHeight="1">
      <c r="B4" s="2"/>
      <c r="C4" s="381" t="s">
        <v>150</v>
      </c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</row>
    <row r="5" spans="1:24" customFormat="1" ht="22.75" customHeight="1">
      <c r="B5" s="2"/>
      <c r="C5" s="77"/>
      <c r="D5" s="77"/>
      <c r="E5" s="304"/>
      <c r="F5" s="304"/>
      <c r="G5" s="304"/>
      <c r="H5" s="382" t="s">
        <v>151</v>
      </c>
      <c r="I5" s="382"/>
      <c r="J5" s="382"/>
      <c r="K5" s="77"/>
      <c r="L5" s="382" t="s">
        <v>81</v>
      </c>
      <c r="M5" s="382"/>
      <c r="N5" s="382"/>
      <c r="O5" s="382"/>
      <c r="P5" s="382"/>
      <c r="Q5" s="382"/>
      <c r="R5" s="382"/>
      <c r="S5" s="304"/>
      <c r="T5" s="77"/>
      <c r="U5" s="77"/>
      <c r="W5" s="77"/>
      <c r="X5" s="77"/>
    </row>
    <row r="6" spans="1:24" customFormat="1" ht="22.75" customHeight="1">
      <c r="A6" s="116"/>
      <c r="B6" s="2"/>
      <c r="C6" s="275"/>
      <c r="D6" s="275"/>
      <c r="E6" s="275"/>
      <c r="F6" s="275"/>
      <c r="G6" s="275"/>
      <c r="H6" s="275"/>
      <c r="I6" s="77"/>
      <c r="J6" s="275"/>
      <c r="K6" s="275"/>
      <c r="L6" s="275"/>
      <c r="M6" s="275"/>
      <c r="N6" s="275" t="s">
        <v>152</v>
      </c>
      <c r="O6" s="275"/>
      <c r="P6" s="275" t="s">
        <v>153</v>
      </c>
      <c r="Q6" s="275"/>
      <c r="R6" s="275" t="s">
        <v>154</v>
      </c>
      <c r="S6" s="275"/>
      <c r="T6" s="275"/>
      <c r="U6" s="275"/>
      <c r="V6" s="275" t="s">
        <v>155</v>
      </c>
      <c r="W6" s="275"/>
      <c r="X6" s="275"/>
    </row>
    <row r="7" spans="1:24" customFormat="1" ht="22.75" customHeight="1">
      <c r="A7" s="2"/>
      <c r="B7" s="44"/>
      <c r="C7" s="275" t="s">
        <v>156</v>
      </c>
      <c r="D7" s="275"/>
      <c r="E7" s="275" t="s">
        <v>157</v>
      </c>
      <c r="F7" s="275"/>
      <c r="G7" s="275"/>
      <c r="H7" s="275" t="s">
        <v>158</v>
      </c>
      <c r="I7" s="275"/>
      <c r="J7" s="275"/>
      <c r="K7" s="275"/>
      <c r="L7" s="275" t="s">
        <v>159</v>
      </c>
      <c r="M7" s="275"/>
      <c r="N7" s="275" t="s">
        <v>160</v>
      </c>
      <c r="O7" s="275"/>
      <c r="P7" s="275" t="s">
        <v>161</v>
      </c>
      <c r="Q7" s="275"/>
      <c r="R7" s="275" t="s">
        <v>162</v>
      </c>
      <c r="S7" s="275"/>
      <c r="T7" s="275" t="s">
        <v>163</v>
      </c>
      <c r="U7" s="275"/>
      <c r="V7" s="275" t="s">
        <v>164</v>
      </c>
      <c r="W7" s="275"/>
      <c r="X7" s="275" t="s">
        <v>165</v>
      </c>
    </row>
    <row r="8" spans="1:24" customFormat="1" ht="22.75" customHeight="1">
      <c r="A8" s="129"/>
      <c r="B8" s="305" t="s">
        <v>7</v>
      </c>
      <c r="C8" s="275" t="s">
        <v>166</v>
      </c>
      <c r="D8" s="275"/>
      <c r="E8" s="275" t="s">
        <v>167</v>
      </c>
      <c r="F8" s="275"/>
      <c r="G8" s="275"/>
      <c r="H8" s="275" t="s">
        <v>168</v>
      </c>
      <c r="I8" s="275"/>
      <c r="J8" s="275" t="s">
        <v>169</v>
      </c>
      <c r="K8" s="275"/>
      <c r="L8" s="2" t="s">
        <v>170</v>
      </c>
      <c r="M8" s="275"/>
      <c r="N8" s="275" t="s">
        <v>171</v>
      </c>
      <c r="O8" s="275"/>
      <c r="P8" s="275" t="s">
        <v>172</v>
      </c>
      <c r="Q8" s="275"/>
      <c r="R8" s="275" t="s">
        <v>173</v>
      </c>
      <c r="S8" s="275"/>
      <c r="T8" s="275" t="s">
        <v>174</v>
      </c>
      <c r="U8" s="275"/>
      <c r="V8" s="275" t="s">
        <v>175</v>
      </c>
      <c r="W8" s="275"/>
      <c r="X8" s="275" t="s">
        <v>176</v>
      </c>
    </row>
    <row r="9" spans="1:24" customFormat="1" ht="22.75" customHeight="1">
      <c r="B9" s="3"/>
      <c r="C9" s="383" t="s">
        <v>9</v>
      </c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</row>
    <row r="10" spans="1:24" customFormat="1" ht="22.75" customHeight="1">
      <c r="A10" s="51" t="s">
        <v>177</v>
      </c>
      <c r="B10" s="2"/>
      <c r="X10" s="194"/>
    </row>
    <row r="11" spans="1:24" s="308" customFormat="1" ht="22.75" customHeight="1">
      <c r="A11" s="117" t="s">
        <v>178</v>
      </c>
      <c r="B11" s="306"/>
      <c r="C11" s="307">
        <v>600000</v>
      </c>
      <c r="D11" s="307"/>
      <c r="E11" s="307">
        <v>1346389</v>
      </c>
      <c r="F11" s="307"/>
      <c r="G11" s="307"/>
      <c r="H11" s="307">
        <v>60000</v>
      </c>
      <c r="I11" s="307"/>
      <c r="J11" s="307">
        <v>888734</v>
      </c>
      <c r="K11" s="307"/>
      <c r="L11" s="307"/>
      <c r="M11" s="307"/>
      <c r="N11" s="307">
        <v>89766</v>
      </c>
      <c r="O11" s="307"/>
      <c r="P11" s="307">
        <v>21713</v>
      </c>
      <c r="Q11" s="307"/>
      <c r="R11" s="307">
        <f>SUM(N11:P11)</f>
        <v>111479</v>
      </c>
      <c r="S11" s="307">
        <v>0</v>
      </c>
      <c r="T11" s="307">
        <f>SUM(C11:P11)</f>
        <v>3006602</v>
      </c>
      <c r="U11" s="307">
        <v>0</v>
      </c>
      <c r="V11" s="307">
        <v>10</v>
      </c>
      <c r="X11" s="307">
        <f>SUM(T11:V11)</f>
        <v>3006612</v>
      </c>
    </row>
    <row r="12" spans="1:24" customFormat="1" ht="7.4" customHeight="1">
      <c r="A12" s="309"/>
      <c r="B12" s="132"/>
    </row>
    <row r="13" spans="1:24" customFormat="1" ht="22.75" customHeight="1">
      <c r="A13" s="51" t="s">
        <v>179</v>
      </c>
      <c r="B13" s="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</row>
    <row r="14" spans="1:24" s="312" customFormat="1" ht="22.75" customHeight="1">
      <c r="A14" s="106" t="s">
        <v>180</v>
      </c>
      <c r="B14" s="310"/>
      <c r="C14" s="311"/>
      <c r="D14" s="311"/>
      <c r="E14" s="311"/>
      <c r="F14" s="311"/>
      <c r="G14" s="311"/>
      <c r="H14" s="311"/>
      <c r="I14" s="311"/>
      <c r="J14" s="311"/>
      <c r="K14" s="311"/>
      <c r="L14" s="311"/>
      <c r="M14" s="311"/>
      <c r="N14" s="311"/>
      <c r="O14" s="311"/>
      <c r="P14" s="311"/>
      <c r="Q14" s="311"/>
      <c r="R14" s="311"/>
      <c r="S14" s="311"/>
      <c r="T14" s="311"/>
      <c r="U14" s="311"/>
      <c r="V14" s="311"/>
      <c r="W14" s="311"/>
      <c r="X14" s="311"/>
    </row>
    <row r="15" spans="1:24" s="312" customFormat="1" ht="22.75" customHeight="1">
      <c r="A15" s="96" t="s">
        <v>181</v>
      </c>
      <c r="B15" s="44">
        <v>12</v>
      </c>
      <c r="C15" s="311">
        <v>0</v>
      </c>
      <c r="D15" s="311"/>
      <c r="E15" s="311">
        <v>0</v>
      </c>
      <c r="F15" s="311"/>
      <c r="G15" s="311"/>
      <c r="H15" s="311">
        <v>0</v>
      </c>
      <c r="I15" s="50"/>
      <c r="J15" s="311">
        <v>-66000</v>
      </c>
      <c r="K15" s="311"/>
      <c r="L15" s="311"/>
      <c r="M15" s="311"/>
      <c r="N15" s="311">
        <v>0</v>
      </c>
      <c r="O15" s="311"/>
      <c r="P15" s="311">
        <v>0</v>
      </c>
      <c r="Q15" s="311"/>
      <c r="R15" s="311">
        <f>N15+P15</f>
        <v>0</v>
      </c>
      <c r="S15" s="311"/>
      <c r="T15" s="322">
        <f>SUM(C15:P15)</f>
        <v>-66000</v>
      </c>
      <c r="U15" s="311"/>
      <c r="V15" s="311">
        <v>0</v>
      </c>
      <c r="W15" s="311"/>
      <c r="X15" s="50">
        <f>SUM(T15:V15)</f>
        <v>-66000</v>
      </c>
    </row>
    <row r="16" spans="1:24" s="312" customFormat="1" ht="22.75" customHeight="1">
      <c r="A16" s="106" t="s">
        <v>182</v>
      </c>
      <c r="B16" s="44"/>
      <c r="C16" s="313">
        <f>C15</f>
        <v>0</v>
      </c>
      <c r="D16" s="311"/>
      <c r="E16" s="313">
        <f>E15</f>
        <v>0</v>
      </c>
      <c r="F16" s="311"/>
      <c r="G16" s="311"/>
      <c r="H16" s="313">
        <f>H15</f>
        <v>0</v>
      </c>
      <c r="I16" s="307"/>
      <c r="J16" s="313">
        <f>J15</f>
        <v>-66000</v>
      </c>
      <c r="K16" s="311"/>
      <c r="L16" s="311"/>
      <c r="M16" s="311"/>
      <c r="N16" s="313">
        <f>N15</f>
        <v>0</v>
      </c>
      <c r="O16" s="311"/>
      <c r="P16" s="313">
        <f>P15</f>
        <v>0</v>
      </c>
      <c r="Q16" s="311"/>
      <c r="R16" s="313">
        <f>R15</f>
        <v>0</v>
      </c>
      <c r="S16" s="311"/>
      <c r="T16" s="313">
        <f>T15</f>
        <v>-66000</v>
      </c>
      <c r="U16" s="311"/>
      <c r="V16" s="313">
        <f>V15</f>
        <v>0</v>
      </c>
      <c r="W16" s="311"/>
      <c r="X16" s="313">
        <f>X15</f>
        <v>-66000</v>
      </c>
    </row>
    <row r="17" spans="1:24" customFormat="1" ht="7.4" customHeight="1">
      <c r="A17" s="309"/>
      <c r="B17" s="132"/>
    </row>
    <row r="18" spans="1:24" s="312" customFormat="1" ht="22.75" customHeight="1">
      <c r="A18" s="314" t="s">
        <v>183</v>
      </c>
      <c r="B18" s="44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  <c r="V18" s="311"/>
      <c r="W18" s="311"/>
      <c r="X18" s="311"/>
    </row>
    <row r="19" spans="1:24" s="312" customFormat="1" ht="22.5" customHeight="1">
      <c r="A19" s="96" t="s">
        <v>184</v>
      </c>
      <c r="B19" s="44"/>
      <c r="C19" s="315">
        <v>0</v>
      </c>
      <c r="D19" s="50"/>
      <c r="E19" s="315">
        <v>0</v>
      </c>
      <c r="F19" s="50"/>
      <c r="G19" s="50"/>
      <c r="H19" s="315">
        <v>0</v>
      </c>
      <c r="I19" s="50"/>
      <c r="J19" s="315">
        <v>0</v>
      </c>
      <c r="K19" s="50"/>
      <c r="L19" s="50"/>
      <c r="M19" s="50"/>
      <c r="N19" s="315">
        <v>0</v>
      </c>
      <c r="O19" s="50"/>
      <c r="P19" s="315">
        <v>0</v>
      </c>
      <c r="Q19" s="50"/>
      <c r="R19" s="315">
        <f>N19+P19</f>
        <v>0</v>
      </c>
      <c r="S19" s="50"/>
      <c r="T19" s="316">
        <f>SUM(C19:P19)</f>
        <v>0</v>
      </c>
      <c r="U19" s="50"/>
      <c r="V19" s="315">
        <v>108862</v>
      </c>
      <c r="W19" s="50"/>
      <c r="X19" s="315">
        <f>SUM(T19:V19)</f>
        <v>108862</v>
      </c>
    </row>
    <row r="20" spans="1:24" s="312" customFormat="1" ht="22.75" customHeight="1">
      <c r="A20" s="314" t="s">
        <v>185</v>
      </c>
      <c r="B20" s="44"/>
      <c r="C20" s="316">
        <f>C19</f>
        <v>0</v>
      </c>
      <c r="D20" s="311"/>
      <c r="E20" s="316">
        <f>E19</f>
        <v>0</v>
      </c>
      <c r="F20" s="311"/>
      <c r="G20" s="311"/>
      <c r="H20" s="316">
        <f>H19</f>
        <v>0</v>
      </c>
      <c r="I20" s="307"/>
      <c r="J20" s="316">
        <f>J19</f>
        <v>0</v>
      </c>
      <c r="K20" s="311"/>
      <c r="L20" s="311"/>
      <c r="M20" s="311"/>
      <c r="N20" s="316">
        <f>N19</f>
        <v>0</v>
      </c>
      <c r="O20" s="311"/>
      <c r="P20" s="316">
        <f>P19</f>
        <v>0</v>
      </c>
      <c r="Q20" s="311"/>
      <c r="R20" s="316">
        <f>R19</f>
        <v>0</v>
      </c>
      <c r="S20" s="311"/>
      <c r="T20" s="316">
        <f>T19</f>
        <v>0</v>
      </c>
      <c r="U20" s="311"/>
      <c r="V20" s="316">
        <f>V19</f>
        <v>108862</v>
      </c>
      <c r="W20" s="311"/>
      <c r="X20" s="316">
        <f>X19</f>
        <v>108862</v>
      </c>
    </row>
    <row r="21" spans="1:24" s="308" customFormat="1" ht="22.5" customHeight="1">
      <c r="A21" s="34" t="s">
        <v>186</v>
      </c>
      <c r="B21" s="44"/>
      <c r="C21" s="316">
        <f>C16+C20</f>
        <v>0</v>
      </c>
      <c r="D21" s="317"/>
      <c r="E21" s="316">
        <f>E16+E20</f>
        <v>0</v>
      </c>
      <c r="F21" s="317"/>
      <c r="G21" s="317"/>
      <c r="H21" s="316">
        <f>H16+H20</f>
        <v>0</v>
      </c>
      <c r="I21" s="307"/>
      <c r="J21" s="316">
        <f>J16+J20</f>
        <v>-66000</v>
      </c>
      <c r="K21" s="317"/>
      <c r="L21" s="317"/>
      <c r="M21" s="317"/>
      <c r="N21" s="316">
        <f>N16+N20</f>
        <v>0</v>
      </c>
      <c r="O21" s="317"/>
      <c r="P21" s="316">
        <f>P16+P20</f>
        <v>0</v>
      </c>
      <c r="Q21" s="317"/>
      <c r="R21" s="316">
        <f>R16+R20</f>
        <v>0</v>
      </c>
      <c r="S21" s="317"/>
      <c r="T21" s="316">
        <f>T16+T20</f>
        <v>-66000</v>
      </c>
      <c r="U21" s="317"/>
      <c r="V21" s="316">
        <f>V16+V20</f>
        <v>108862</v>
      </c>
      <c r="W21" s="317"/>
      <c r="X21" s="316">
        <f>X16+X20</f>
        <v>42862</v>
      </c>
    </row>
    <row r="22" spans="1:24" customFormat="1" ht="7.4" customHeight="1">
      <c r="A22" s="309"/>
      <c r="B22" s="132"/>
    </row>
    <row r="23" spans="1:24" s="312" customFormat="1" ht="22.75" customHeight="1">
      <c r="A23" s="34" t="s">
        <v>187</v>
      </c>
      <c r="B23" s="310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11"/>
      <c r="N23" s="311"/>
      <c r="O23" s="311"/>
      <c r="P23" s="311"/>
      <c r="Q23" s="311"/>
      <c r="R23" s="311"/>
      <c r="S23" s="311"/>
      <c r="T23" s="311"/>
      <c r="U23" s="311"/>
      <c r="V23" s="311"/>
      <c r="W23" s="311"/>
      <c r="X23" s="311"/>
    </row>
    <row r="24" spans="1:24" s="312" customFormat="1" ht="22.75" customHeight="1">
      <c r="A24" s="96" t="s">
        <v>188</v>
      </c>
      <c r="B24" s="310"/>
      <c r="C24" s="311">
        <v>0</v>
      </c>
      <c r="D24" s="311"/>
      <c r="E24" s="311">
        <v>0</v>
      </c>
      <c r="F24" s="311"/>
      <c r="G24" s="311"/>
      <c r="H24" s="311">
        <v>0</v>
      </c>
      <c r="I24" s="311"/>
      <c r="J24" s="311">
        <f>'PL 8-9'!E38</f>
        <v>140284</v>
      </c>
      <c r="K24" s="311"/>
      <c r="L24" s="311"/>
      <c r="M24" s="311"/>
      <c r="N24" s="311">
        <v>0</v>
      </c>
      <c r="O24" s="311"/>
      <c r="P24" s="311">
        <v>0</v>
      </c>
      <c r="Q24" s="311"/>
      <c r="R24" s="50">
        <f>N24+P24</f>
        <v>0</v>
      </c>
      <c r="S24" s="311"/>
      <c r="T24" s="322">
        <f>SUM(C24:P24)</f>
        <v>140284</v>
      </c>
      <c r="U24" s="311"/>
      <c r="V24" s="311">
        <f>'PL 8-9'!E39</f>
        <v>9476</v>
      </c>
      <c r="W24" s="311"/>
      <c r="X24" s="50">
        <f>SUM(T24:V24)</f>
        <v>149760</v>
      </c>
    </row>
    <row r="25" spans="1:24" s="312" customFormat="1" ht="22.75" customHeight="1">
      <c r="A25" s="96" t="s">
        <v>189</v>
      </c>
      <c r="B25" s="310"/>
      <c r="C25" s="311">
        <v>0</v>
      </c>
      <c r="D25" s="311"/>
      <c r="E25" s="311">
        <v>0</v>
      </c>
      <c r="F25" s="311"/>
      <c r="G25" s="311"/>
      <c r="H25" s="311">
        <v>0</v>
      </c>
      <c r="I25" s="311"/>
      <c r="J25" s="311">
        <v>0</v>
      </c>
      <c r="K25" s="311"/>
      <c r="L25" s="311"/>
      <c r="M25" s="311"/>
      <c r="N25" s="311">
        <f>'PL 8-9'!E58</f>
        <v>71665</v>
      </c>
      <c r="O25" s="311"/>
      <c r="P25" s="311">
        <v>0</v>
      </c>
      <c r="Q25" s="311"/>
      <c r="R25" s="315">
        <f>N25+P25</f>
        <v>71665</v>
      </c>
      <c r="S25" s="311"/>
      <c r="T25" s="323">
        <f>SUM(C25:P25)</f>
        <v>71665</v>
      </c>
      <c r="U25" s="311"/>
      <c r="V25" s="311">
        <v>0</v>
      </c>
      <c r="W25" s="311"/>
      <c r="X25" s="50">
        <f>SUM(T25:V25)</f>
        <v>71665</v>
      </c>
    </row>
    <row r="26" spans="1:24" s="312" customFormat="1" ht="22.5" customHeight="1">
      <c r="A26" s="34" t="s">
        <v>190</v>
      </c>
      <c r="B26" s="310"/>
      <c r="C26" s="313">
        <f>SUM(C24:C25)</f>
        <v>0</v>
      </c>
      <c r="D26" s="311"/>
      <c r="E26" s="313">
        <f>SUM(E24:E25)</f>
        <v>0</v>
      </c>
      <c r="F26" s="311"/>
      <c r="G26" s="311"/>
      <c r="H26" s="313">
        <f>SUM(H24:H25)</f>
        <v>0</v>
      </c>
      <c r="I26" s="311"/>
      <c r="J26" s="313">
        <f>SUM(J24:J25)</f>
        <v>140284</v>
      </c>
      <c r="K26" s="311"/>
      <c r="L26" s="311"/>
      <c r="M26" s="311"/>
      <c r="N26" s="313">
        <f>SUM(N24:N25)</f>
        <v>71665</v>
      </c>
      <c r="O26" s="311"/>
      <c r="P26" s="313">
        <f>SUM(P24:P25)</f>
        <v>0</v>
      </c>
      <c r="Q26" s="311"/>
      <c r="R26" s="313">
        <f>SUM(R24:R25)</f>
        <v>71665</v>
      </c>
      <c r="S26" s="311"/>
      <c r="T26" s="316">
        <f>SUM(T24:T25)</f>
        <v>211949</v>
      </c>
      <c r="U26" s="311"/>
      <c r="V26" s="313">
        <f>SUM(V24:V25)</f>
        <v>9476</v>
      </c>
      <c r="W26" s="311"/>
      <c r="X26" s="313">
        <f>SUM(X24:X25)</f>
        <v>221425</v>
      </c>
    </row>
    <row r="27" spans="1:24" customFormat="1" ht="7.4" customHeight="1">
      <c r="A27" s="309"/>
      <c r="B27" s="132"/>
    </row>
    <row r="28" spans="1:24" s="312" customFormat="1" ht="22.5" customHeight="1">
      <c r="A28" s="96" t="s">
        <v>191</v>
      </c>
      <c r="B28" s="310"/>
      <c r="C28" s="315">
        <v>0</v>
      </c>
      <c r="D28" s="50"/>
      <c r="E28" s="315">
        <v>0</v>
      </c>
      <c r="F28" s="50"/>
      <c r="G28" s="50"/>
      <c r="H28" s="315">
        <v>12000</v>
      </c>
      <c r="I28" s="50"/>
      <c r="J28" s="315">
        <v>-12000</v>
      </c>
      <c r="K28" s="50"/>
      <c r="L28" s="50"/>
      <c r="M28" s="50"/>
      <c r="N28" s="315">
        <v>0</v>
      </c>
      <c r="O28" s="50"/>
      <c r="P28" s="315">
        <v>0</v>
      </c>
      <c r="Q28" s="50"/>
      <c r="R28" s="315">
        <v>0</v>
      </c>
      <c r="S28" s="50"/>
      <c r="T28" s="315">
        <v>0</v>
      </c>
      <c r="U28" s="50"/>
      <c r="V28" s="315">
        <v>0</v>
      </c>
      <c r="W28" s="50"/>
      <c r="X28" s="315">
        <v>0</v>
      </c>
    </row>
    <row r="29" spans="1:24" s="312" customFormat="1" ht="22.5" customHeight="1" thickBot="1">
      <c r="A29" s="26" t="s">
        <v>192</v>
      </c>
      <c r="B29" s="310"/>
      <c r="C29" s="318">
        <f>C11+C21+C26+C28</f>
        <v>600000</v>
      </c>
      <c r="D29" s="311"/>
      <c r="E29" s="318">
        <f>E11+E21+E26+E28</f>
        <v>1346389</v>
      </c>
      <c r="F29" s="311"/>
      <c r="G29" s="311"/>
      <c r="H29" s="318">
        <f>H11+H21+H26+H28</f>
        <v>72000</v>
      </c>
      <c r="I29" s="311"/>
      <c r="J29" s="318">
        <f>J11+J21+J26+J28</f>
        <v>951018</v>
      </c>
      <c r="K29" s="311"/>
      <c r="L29" s="319"/>
      <c r="M29" s="319"/>
      <c r="N29" s="318">
        <f>N11+N21+N26+N28</f>
        <v>161431</v>
      </c>
      <c r="O29" s="311"/>
      <c r="P29" s="318">
        <f>P11+P21+P26+P28</f>
        <v>21713</v>
      </c>
      <c r="Q29" s="311"/>
      <c r="R29" s="318">
        <f>R11+R21+R26+R28</f>
        <v>183144</v>
      </c>
      <c r="S29" s="311"/>
      <c r="T29" s="318">
        <f>T11+T21+T26+T28</f>
        <v>3152551</v>
      </c>
      <c r="U29" s="311"/>
      <c r="V29" s="318">
        <f>V11+V21+V26+V28</f>
        <v>118348</v>
      </c>
      <c r="W29" s="311"/>
      <c r="X29" s="318">
        <f>X11+X21+X26+X28</f>
        <v>3270899</v>
      </c>
    </row>
    <row r="30" spans="1:24" s="312" customFormat="1" ht="22.5" customHeight="1" thickTop="1">
      <c r="A30" s="26"/>
      <c r="B30" s="310"/>
      <c r="C30" s="307"/>
      <c r="D30" s="311"/>
      <c r="E30" s="307"/>
      <c r="F30" s="311"/>
      <c r="G30" s="311"/>
      <c r="H30" s="307"/>
      <c r="I30" s="311"/>
      <c r="J30" s="307"/>
      <c r="K30" s="311"/>
      <c r="L30" s="319"/>
      <c r="M30" s="319"/>
      <c r="N30" s="307"/>
      <c r="O30" s="311"/>
      <c r="P30" s="307"/>
      <c r="Q30" s="311"/>
      <c r="R30" s="307"/>
      <c r="S30" s="311"/>
      <c r="T30" s="307"/>
      <c r="U30" s="311"/>
      <c r="V30" s="307"/>
      <c r="W30" s="311"/>
      <c r="X30" s="307"/>
    </row>
    <row r="31" spans="1:24" customFormat="1" ht="22.75" customHeight="1">
      <c r="A31" s="51" t="s">
        <v>193</v>
      </c>
      <c r="B31" s="2"/>
      <c r="X31" s="194"/>
    </row>
    <row r="32" spans="1:24" s="308" customFormat="1" ht="22.75" customHeight="1">
      <c r="A32" s="117" t="s">
        <v>194</v>
      </c>
      <c r="B32" s="306"/>
      <c r="C32" s="307">
        <v>600000</v>
      </c>
      <c r="D32" s="307"/>
      <c r="E32" s="307">
        <v>1346389</v>
      </c>
      <c r="F32" s="307"/>
      <c r="G32" s="307"/>
      <c r="H32" s="307">
        <v>72000</v>
      </c>
      <c r="I32" s="307"/>
      <c r="J32" s="307">
        <v>978555</v>
      </c>
      <c r="K32" s="307"/>
      <c r="L32" s="307"/>
      <c r="M32" s="307"/>
      <c r="N32" s="307">
        <v>79179</v>
      </c>
      <c r="O32" s="307"/>
      <c r="P32" s="307">
        <v>21713</v>
      </c>
      <c r="Q32" s="307"/>
      <c r="R32" s="307">
        <f>SUM(N32:P32)</f>
        <v>100892</v>
      </c>
      <c r="S32" s="307"/>
      <c r="T32" s="307">
        <f>+C32+E32+H32+J32+N32+P32</f>
        <v>3097836</v>
      </c>
      <c r="U32" s="307"/>
      <c r="V32" s="307">
        <v>118805</v>
      </c>
      <c r="W32" s="307"/>
      <c r="X32" s="307">
        <f>+T32+V32</f>
        <v>3216641</v>
      </c>
    </row>
    <row r="33" spans="1:25" customFormat="1" ht="7.4" customHeight="1">
      <c r="A33" s="309"/>
      <c r="B33" s="132"/>
    </row>
    <row r="34" spans="1:25" customFormat="1" ht="22.75" customHeight="1">
      <c r="A34" s="51" t="s">
        <v>179</v>
      </c>
      <c r="B34" s="3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</row>
    <row r="35" spans="1:25" s="312" customFormat="1" ht="22.75" customHeight="1">
      <c r="A35" s="106" t="s">
        <v>195</v>
      </c>
      <c r="B35" s="310"/>
      <c r="C35" s="311"/>
      <c r="D35" s="311"/>
      <c r="E35" s="311"/>
      <c r="F35" s="311"/>
      <c r="G35" s="311"/>
      <c r="H35" s="311"/>
      <c r="I35" s="311"/>
      <c r="J35" s="311"/>
      <c r="K35" s="311"/>
      <c r="L35" s="311"/>
      <c r="M35" s="311"/>
      <c r="N35" s="311"/>
      <c r="O35" s="311"/>
      <c r="P35" s="311"/>
      <c r="Q35" s="311"/>
      <c r="R35" s="311"/>
      <c r="S35" s="311"/>
      <c r="T35" s="311"/>
      <c r="U35" s="311"/>
      <c r="V35" s="311"/>
      <c r="W35" s="311"/>
      <c r="X35" s="311"/>
    </row>
    <row r="36" spans="1:25" s="320" customFormat="1" ht="22.75" customHeight="1">
      <c r="A36" s="77" t="s">
        <v>196</v>
      </c>
      <c r="B36" s="44">
        <v>9</v>
      </c>
      <c r="C36" s="50">
        <v>6723</v>
      </c>
      <c r="D36" s="50"/>
      <c r="E36" s="50">
        <f>'SH 11'!E31</f>
        <v>2139</v>
      </c>
      <c r="F36" s="311"/>
      <c r="G36" s="311"/>
      <c r="H36" s="311">
        <v>0</v>
      </c>
      <c r="I36" s="311"/>
      <c r="J36" s="311">
        <v>0</v>
      </c>
      <c r="K36" s="311"/>
      <c r="L36" s="311"/>
      <c r="M36" s="311"/>
      <c r="N36" s="311">
        <v>0</v>
      </c>
      <c r="O36" s="311"/>
      <c r="P36" s="311">
        <v>0</v>
      </c>
      <c r="Q36" s="311"/>
      <c r="R36" s="322">
        <f>SUM(N36:P36)</f>
        <v>0</v>
      </c>
      <c r="S36" s="311"/>
      <c r="T36" s="322">
        <f>SUM(C36:P36)</f>
        <v>8862</v>
      </c>
      <c r="U36" s="311"/>
      <c r="V36" s="311">
        <v>0</v>
      </c>
      <c r="W36" s="311"/>
      <c r="X36" s="311">
        <f>SUM(T36:V36)</f>
        <v>8862</v>
      </c>
      <c r="Y36" s="312"/>
    </row>
    <row r="37" spans="1:25" s="320" customFormat="1" ht="22.75" customHeight="1">
      <c r="A37" s="77" t="s">
        <v>197</v>
      </c>
      <c r="B37" s="44"/>
      <c r="C37" s="50">
        <v>0</v>
      </c>
      <c r="D37" s="50"/>
      <c r="E37" s="50">
        <f>'SH 11'!E32</f>
        <v>8528</v>
      </c>
      <c r="F37" s="50"/>
      <c r="G37" s="50"/>
      <c r="H37" s="50">
        <v>0</v>
      </c>
      <c r="I37" s="50"/>
      <c r="J37" s="50">
        <v>0</v>
      </c>
      <c r="K37" s="50"/>
      <c r="L37" s="50"/>
      <c r="M37" s="50"/>
      <c r="N37" s="50">
        <v>0</v>
      </c>
      <c r="O37" s="50"/>
      <c r="P37" s="50">
        <v>0</v>
      </c>
      <c r="Q37" s="50"/>
      <c r="R37" s="322">
        <f>SUM(N37:P37)</f>
        <v>0</v>
      </c>
      <c r="S37" s="50"/>
      <c r="T37" s="322">
        <f>SUM(C37:P37)</f>
        <v>8528</v>
      </c>
      <c r="U37" s="50"/>
      <c r="V37" s="311">
        <v>0</v>
      </c>
      <c r="W37" s="50"/>
      <c r="X37" s="50">
        <f t="shared" ref="X37:X39" si="0">SUM(T37:V37)</f>
        <v>8528</v>
      </c>
      <c r="Y37" s="312"/>
    </row>
    <row r="38" spans="1:25" s="312" customFormat="1" ht="22.75" customHeight="1">
      <c r="A38" s="77" t="s">
        <v>198</v>
      </c>
      <c r="B38" s="44">
        <v>12</v>
      </c>
      <c r="C38" s="315">
        <v>0</v>
      </c>
      <c r="D38" s="311"/>
      <c r="E38" s="315">
        <v>0</v>
      </c>
      <c r="F38" s="311"/>
      <c r="G38" s="311"/>
      <c r="H38" s="315">
        <v>0</v>
      </c>
      <c r="I38" s="50"/>
      <c r="J38" s="315">
        <f>'SH 11'!I33</f>
        <v>-15046</v>
      </c>
      <c r="K38" s="311"/>
      <c r="L38" s="311"/>
      <c r="M38" s="311"/>
      <c r="N38" s="315">
        <v>0</v>
      </c>
      <c r="O38" s="311"/>
      <c r="P38" s="315">
        <v>0</v>
      </c>
      <c r="Q38" s="311"/>
      <c r="R38" s="315">
        <f>N38+P38</f>
        <v>0</v>
      </c>
      <c r="S38" s="311"/>
      <c r="T38" s="315">
        <f>+C38+E38+H38+J38+N38+P38</f>
        <v>-15046</v>
      </c>
      <c r="U38" s="311"/>
      <c r="V38" s="315">
        <v>0</v>
      </c>
      <c r="W38" s="311"/>
      <c r="X38" s="315">
        <f t="shared" si="0"/>
        <v>-15046</v>
      </c>
    </row>
    <row r="39" spans="1:25" s="308" customFormat="1" ht="22.5" customHeight="1">
      <c r="A39" s="34" t="s">
        <v>186</v>
      </c>
      <c r="B39" s="44"/>
      <c r="C39" s="313">
        <f>SUM(C36:C38)</f>
        <v>6723</v>
      </c>
      <c r="D39" s="307"/>
      <c r="E39" s="313">
        <f>SUM(E36:E38)</f>
        <v>10667</v>
      </c>
      <c r="F39" s="307"/>
      <c r="G39" s="307"/>
      <c r="H39" s="313">
        <f>SUM(H36:H38)</f>
        <v>0</v>
      </c>
      <c r="I39" s="307"/>
      <c r="J39" s="313">
        <f>SUM(J36:J38)</f>
        <v>-15046</v>
      </c>
      <c r="K39" s="307"/>
      <c r="L39" s="307"/>
      <c r="M39" s="307"/>
      <c r="N39" s="313">
        <f>SUM(N36:N38)</f>
        <v>0</v>
      </c>
      <c r="O39" s="307"/>
      <c r="P39" s="313">
        <f>SUM(P36:P38)</f>
        <v>0</v>
      </c>
      <c r="Q39" s="307"/>
      <c r="R39" s="313">
        <f>SUM(R36:R38)</f>
        <v>0</v>
      </c>
      <c r="S39" s="307"/>
      <c r="T39" s="313">
        <f>SUM(T36:T38)</f>
        <v>2344</v>
      </c>
      <c r="U39" s="307"/>
      <c r="V39" s="313">
        <f>SUM(V36:V38)</f>
        <v>0</v>
      </c>
      <c r="W39" s="307"/>
      <c r="X39" s="313">
        <f t="shared" si="0"/>
        <v>2344</v>
      </c>
    </row>
    <row r="40" spans="1:25" customFormat="1" ht="7.4" customHeight="1">
      <c r="A40" s="309"/>
      <c r="B40" s="132"/>
    </row>
    <row r="41" spans="1:25" s="312" customFormat="1" ht="22.75" customHeight="1">
      <c r="A41" s="34" t="s">
        <v>320</v>
      </c>
      <c r="B41" s="310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  <c r="N41" s="311"/>
      <c r="O41" s="311"/>
      <c r="P41" s="311"/>
      <c r="Q41" s="311"/>
      <c r="R41" s="311"/>
      <c r="S41" s="311"/>
      <c r="T41" s="311"/>
      <c r="U41" s="311"/>
      <c r="V41" s="311"/>
      <c r="W41" s="311"/>
      <c r="X41" s="311"/>
    </row>
    <row r="42" spans="1:25" s="312" customFormat="1" ht="22.75" customHeight="1">
      <c r="A42" s="96" t="s">
        <v>321</v>
      </c>
      <c r="B42" s="310"/>
      <c r="C42" s="50">
        <v>0</v>
      </c>
      <c r="D42" s="311"/>
      <c r="E42" s="50">
        <v>0</v>
      </c>
      <c r="F42" s="311"/>
      <c r="G42" s="311"/>
      <c r="H42" s="50">
        <v>0</v>
      </c>
      <c r="I42" s="311"/>
      <c r="J42" s="311">
        <f>'PL 8-9'!C38</f>
        <v>-221264</v>
      </c>
      <c r="K42" s="311"/>
      <c r="L42" s="311"/>
      <c r="M42" s="311"/>
      <c r="N42" s="50">
        <v>0</v>
      </c>
      <c r="O42" s="311"/>
      <c r="P42" s="50">
        <v>0</v>
      </c>
      <c r="Q42" s="311"/>
      <c r="R42" s="322">
        <f>SUM(N42:P42)</f>
        <v>0</v>
      </c>
      <c r="S42" s="311"/>
      <c r="T42" s="322">
        <f>SUM(C42:P42)</f>
        <v>-221264</v>
      </c>
      <c r="U42" s="311"/>
      <c r="V42" s="311">
        <f>'PL 8-9'!C39</f>
        <v>4462</v>
      </c>
      <c r="W42" s="311"/>
      <c r="X42" s="50">
        <f>T42+V42</f>
        <v>-216802</v>
      </c>
    </row>
    <row r="43" spans="1:25" s="312" customFormat="1" ht="22.75" customHeight="1">
      <c r="A43" s="96" t="s">
        <v>322</v>
      </c>
      <c r="B43" s="310"/>
      <c r="C43" s="311">
        <v>0</v>
      </c>
      <c r="D43" s="311"/>
      <c r="E43" s="311">
        <v>0</v>
      </c>
      <c r="F43" s="311"/>
      <c r="G43" s="311"/>
      <c r="H43" s="311">
        <v>0</v>
      </c>
      <c r="I43" s="311"/>
      <c r="J43" s="311">
        <v>0</v>
      </c>
      <c r="K43" s="311"/>
      <c r="L43" s="311"/>
      <c r="M43" s="311"/>
      <c r="N43" s="311">
        <f>'PL 8-9'!C58</f>
        <v>-66328</v>
      </c>
      <c r="O43" s="311"/>
      <c r="P43" s="311">
        <v>0</v>
      </c>
      <c r="Q43" s="311"/>
      <c r="R43" s="322">
        <f>SUM(N43:P43)</f>
        <v>-66328</v>
      </c>
      <c r="S43" s="311"/>
      <c r="T43" s="322">
        <f>SUM(C43:P43)</f>
        <v>-66328</v>
      </c>
      <c r="U43" s="311"/>
      <c r="V43" s="311">
        <v>0</v>
      </c>
      <c r="W43" s="311"/>
      <c r="X43" s="50">
        <f>T43+V43</f>
        <v>-66328</v>
      </c>
    </row>
    <row r="44" spans="1:25" s="312" customFormat="1" ht="22.5" customHeight="1">
      <c r="A44" s="34" t="s">
        <v>323</v>
      </c>
      <c r="B44" s="310"/>
      <c r="C44" s="313">
        <f>SUM(C42:C43)</f>
        <v>0</v>
      </c>
      <c r="D44" s="311"/>
      <c r="E44" s="313">
        <f>SUM(E42:E43)</f>
        <v>0</v>
      </c>
      <c r="F44" s="311"/>
      <c r="G44" s="311"/>
      <c r="H44" s="313">
        <f>SUM(H42:H43)</f>
        <v>0</v>
      </c>
      <c r="I44" s="311"/>
      <c r="J44" s="313">
        <f>SUM(J42:J43)</f>
        <v>-221264</v>
      </c>
      <c r="K44" s="311"/>
      <c r="L44" s="311"/>
      <c r="M44" s="311"/>
      <c r="N44" s="313">
        <f>SUM(N43:N43)</f>
        <v>-66328</v>
      </c>
      <c r="O44" s="311"/>
      <c r="P44" s="313">
        <f>SUM(P42:P43)</f>
        <v>0</v>
      </c>
      <c r="Q44" s="311"/>
      <c r="R44" s="313">
        <f>SUM(R42:R43)</f>
        <v>-66328</v>
      </c>
      <c r="S44" s="311"/>
      <c r="T44" s="313">
        <f>SUM(T42:T43)</f>
        <v>-287592</v>
      </c>
      <c r="U44" s="311"/>
      <c r="V44" s="313">
        <f>SUM(V42:V43)</f>
        <v>4462</v>
      </c>
      <c r="W44" s="311"/>
      <c r="X44" s="313">
        <f>SUM(X42:X43)</f>
        <v>-283130</v>
      </c>
    </row>
    <row r="45" spans="1:25" customFormat="1" ht="7.4" customHeight="1">
      <c r="A45" s="309"/>
      <c r="B45" s="132"/>
    </row>
    <row r="46" spans="1:25" s="312" customFormat="1" ht="22.5" customHeight="1">
      <c r="A46" s="96" t="s">
        <v>191</v>
      </c>
      <c r="B46" s="310"/>
      <c r="C46" s="50">
        <v>0</v>
      </c>
      <c r="D46" s="50"/>
      <c r="E46" s="50">
        <v>0</v>
      </c>
      <c r="F46" s="50"/>
      <c r="G46" s="50"/>
      <c r="H46" s="50">
        <v>14611</v>
      </c>
      <c r="I46" s="50"/>
      <c r="J46" s="50">
        <f>-H46</f>
        <v>-14611</v>
      </c>
      <c r="K46" s="50"/>
      <c r="L46" s="50"/>
      <c r="M46" s="50"/>
      <c r="N46" s="50">
        <v>0</v>
      </c>
      <c r="O46" s="50"/>
      <c r="P46" s="50">
        <v>0</v>
      </c>
      <c r="Q46" s="50"/>
      <c r="R46" s="311">
        <f>N46+P46</f>
        <v>0</v>
      </c>
      <c r="S46" s="50"/>
      <c r="T46" s="50">
        <f>C46+E46+H46+J46+R46</f>
        <v>0</v>
      </c>
      <c r="U46" s="50"/>
      <c r="V46" s="50">
        <v>0</v>
      </c>
      <c r="W46" s="50"/>
      <c r="X46" s="50">
        <f>T46+V46</f>
        <v>0</v>
      </c>
    </row>
    <row r="47" spans="1:25" s="312" customFormat="1" ht="22.5" customHeight="1" thickBot="1">
      <c r="A47" s="26" t="s">
        <v>199</v>
      </c>
      <c r="B47" s="310"/>
      <c r="C47" s="321">
        <f>C32+C39+C44+C46</f>
        <v>606723</v>
      </c>
      <c r="D47" s="311"/>
      <c r="E47" s="321">
        <f>E32+E39+E44+E46</f>
        <v>1357056</v>
      </c>
      <c r="F47" s="311"/>
      <c r="G47" s="311"/>
      <c r="H47" s="321">
        <f>H32+H39+H44+H46</f>
        <v>86611</v>
      </c>
      <c r="I47" s="311"/>
      <c r="J47" s="321">
        <f>J32+J39+J44+J46</f>
        <v>727634</v>
      </c>
      <c r="K47" s="311"/>
      <c r="L47" s="311"/>
      <c r="M47" s="311"/>
      <c r="N47" s="321">
        <f>N32+N38+N39+N44+N46</f>
        <v>12851</v>
      </c>
      <c r="O47" s="311"/>
      <c r="P47" s="321">
        <f>P32+P38+P39+P44+P46</f>
        <v>21713</v>
      </c>
      <c r="Q47" s="311"/>
      <c r="R47" s="321">
        <f>R32+R38+R39+R44+R46</f>
        <v>34564</v>
      </c>
      <c r="S47" s="311"/>
      <c r="T47" s="321">
        <f>T32+T39+T44+T46</f>
        <v>2812588</v>
      </c>
      <c r="U47" s="311"/>
      <c r="V47" s="321">
        <f>V32+V38+V39+V44+V46</f>
        <v>123267</v>
      </c>
      <c r="W47" s="311"/>
      <c r="X47" s="321">
        <f>X32+X39+X44+X46</f>
        <v>2935855</v>
      </c>
    </row>
    <row r="48" spans="1:25" ht="22.75" customHeight="1" thickTop="1">
      <c r="J48" s="112"/>
      <c r="R48" s="112"/>
      <c r="V48" s="112"/>
    </row>
    <row r="49" spans="24:24" ht="22.75" customHeight="1">
      <c r="X49" s="112">
        <f>X47-'BL 3-5'!C108</f>
        <v>0</v>
      </c>
    </row>
  </sheetData>
  <mergeCells count="4">
    <mergeCell ref="C4:X4"/>
    <mergeCell ref="H5:J5"/>
    <mergeCell ref="L5:R5"/>
    <mergeCell ref="C9:X9"/>
  </mergeCells>
  <pageMargins left="0.75" right="0.45" top="0.75" bottom="0.75" header="0.3" footer="0.3"/>
  <pageSetup paperSize="9" scale="52" firstPageNumber="1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colBreaks count="1" manualBreakCount="1">
    <brk id="24" max="5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30CC8-1754-4782-A73B-D6D8DF29773A}">
  <dimension ref="A1:M43"/>
  <sheetViews>
    <sheetView view="pageBreakPreview" topLeftCell="A27" zoomScale="55" zoomScaleNormal="70" zoomScaleSheetLayoutView="55" workbookViewId="0">
      <selection activeCell="G10" sqref="G10"/>
    </sheetView>
  </sheetViews>
  <sheetFormatPr defaultColWidth="9.09765625" defaultRowHeight="22.75" customHeight="1"/>
  <cols>
    <col min="1" max="1" width="104" style="113" customWidth="1"/>
    <col min="2" max="2" width="11.59765625" style="72" customWidth="1"/>
    <col min="3" max="3" width="24" style="71" customWidth="1"/>
    <col min="4" max="4" width="1.3984375" style="71" customWidth="1"/>
    <col min="5" max="5" width="24" style="71" customWidth="1"/>
    <col min="6" max="6" width="1.3984375" style="71" customWidth="1"/>
    <col min="7" max="7" width="24" style="71" customWidth="1"/>
    <col min="8" max="8" width="1.3984375" style="71" customWidth="1"/>
    <col min="9" max="9" width="24" style="71" customWidth="1"/>
    <col min="10" max="10" width="1.3984375" style="71" customWidth="1"/>
    <col min="11" max="11" width="24" style="71" customWidth="1"/>
    <col min="12" max="12" width="9.09765625" style="71"/>
    <col min="13" max="13" width="12.09765625" style="71" bestFit="1" customWidth="1"/>
    <col min="14" max="16384" width="9.09765625" style="71"/>
  </cols>
  <sheetData>
    <row r="1" spans="1:13" ht="22.75" customHeight="1">
      <c r="A1" s="111" t="s">
        <v>0</v>
      </c>
      <c r="B1" s="2"/>
      <c r="C1"/>
      <c r="D1"/>
      <c r="E1"/>
      <c r="F1"/>
      <c r="G1"/>
      <c r="H1"/>
      <c r="I1"/>
      <c r="J1"/>
      <c r="K1"/>
    </row>
    <row r="2" spans="1:13" ht="22.75" customHeight="1">
      <c r="A2" s="111" t="s">
        <v>149</v>
      </c>
      <c r="B2" s="2"/>
      <c r="C2"/>
      <c r="D2"/>
      <c r="E2"/>
      <c r="F2"/>
      <c r="G2"/>
      <c r="H2"/>
      <c r="I2"/>
      <c r="J2"/>
      <c r="K2"/>
    </row>
    <row r="3" spans="1:13" ht="22.75" customHeight="1">
      <c r="A3" s="354"/>
      <c r="B3" s="351"/>
      <c r="C3" s="51"/>
      <c r="D3" s="51"/>
      <c r="E3" s="51"/>
      <c r="F3" s="91"/>
      <c r="G3" s="381" t="s">
        <v>3</v>
      </c>
      <c r="H3" s="381"/>
      <c r="I3" s="381"/>
      <c r="J3" s="91"/>
      <c r="K3" s="51"/>
    </row>
    <row r="4" spans="1:13" ht="22.75" customHeight="1">
      <c r="A4" s="354"/>
      <c r="B4" s="351"/>
      <c r="C4" s="51"/>
      <c r="D4" s="51"/>
      <c r="E4" s="51"/>
      <c r="F4" s="352"/>
      <c r="G4" s="384" t="s">
        <v>151</v>
      </c>
      <c r="H4" s="384"/>
      <c r="I4" s="384"/>
      <c r="J4" s="352"/>
      <c r="K4" s="51"/>
    </row>
    <row r="5" spans="1:13" customFormat="1" ht="7.4" customHeight="1">
      <c r="A5" s="309"/>
      <c r="B5" s="355"/>
      <c r="C5" s="356"/>
      <c r="D5" s="356"/>
      <c r="E5" s="356"/>
      <c r="F5" s="356"/>
      <c r="G5" s="356"/>
      <c r="H5" s="356"/>
      <c r="I5" s="356"/>
      <c r="J5" s="356"/>
      <c r="K5" s="356"/>
    </row>
    <row r="6" spans="1:13" ht="22.75" customHeight="1">
      <c r="A6" s="354"/>
      <c r="B6" s="351"/>
      <c r="C6" s="357" t="s">
        <v>156</v>
      </c>
      <c r="D6" s="358"/>
      <c r="E6" s="357" t="s">
        <v>157</v>
      </c>
      <c r="F6" s="356"/>
      <c r="G6" s="357" t="s">
        <v>158</v>
      </c>
      <c r="H6" s="358"/>
      <c r="I6" s="356"/>
      <c r="J6" s="356"/>
      <c r="K6" s="357" t="s">
        <v>165</v>
      </c>
    </row>
    <row r="7" spans="1:13" ht="22.75" customHeight="1">
      <c r="A7" s="354"/>
      <c r="B7" s="351" t="s">
        <v>7</v>
      </c>
      <c r="C7" s="357" t="s">
        <v>166</v>
      </c>
      <c r="D7" s="358"/>
      <c r="E7" s="357" t="s">
        <v>167</v>
      </c>
      <c r="F7" s="356"/>
      <c r="G7" s="357" t="s">
        <v>168</v>
      </c>
      <c r="H7" s="358"/>
      <c r="I7" s="358" t="s">
        <v>169</v>
      </c>
      <c r="J7" s="356"/>
      <c r="K7" s="357" t="s">
        <v>176</v>
      </c>
    </row>
    <row r="8" spans="1:13" ht="22.75" customHeight="1">
      <c r="A8" s="129"/>
      <c r="B8" s="351"/>
      <c r="C8" s="383" t="s">
        <v>9</v>
      </c>
      <c r="D8" s="383"/>
      <c r="E8" s="383"/>
      <c r="F8" s="383"/>
      <c r="G8" s="383"/>
      <c r="H8" s="383"/>
      <c r="I8" s="383"/>
      <c r="J8" s="383"/>
      <c r="K8" s="383"/>
    </row>
    <row r="9" spans="1:13" ht="22.75" customHeight="1">
      <c r="A9" s="51" t="s">
        <v>200</v>
      </c>
      <c r="B9" s="351"/>
      <c r="C9" s="126"/>
      <c r="D9" s="126"/>
      <c r="E9" s="126"/>
      <c r="F9" s="126"/>
      <c r="G9" s="126"/>
      <c r="H9" s="126"/>
      <c r="I9" s="126"/>
      <c r="J9" s="126"/>
      <c r="K9" s="126"/>
    </row>
    <row r="10" spans="1:13" ht="22.75" customHeight="1">
      <c r="A10" s="117" t="s">
        <v>178</v>
      </c>
      <c r="B10" s="353"/>
      <c r="C10" s="123">
        <v>600000</v>
      </c>
      <c r="D10" s="123"/>
      <c r="E10" s="123">
        <v>1346389</v>
      </c>
      <c r="F10" s="123"/>
      <c r="G10" s="123">
        <v>60000</v>
      </c>
      <c r="H10" s="123"/>
      <c r="I10" s="123">
        <v>548922</v>
      </c>
      <c r="J10" s="123"/>
      <c r="K10" s="123">
        <f>SUM(C10:I10)</f>
        <v>2555311</v>
      </c>
    </row>
    <row r="11" spans="1:13" ht="16.399999999999999" customHeight="1">
      <c r="A11" s="352"/>
      <c r="B11" s="351"/>
      <c r="C11" s="358"/>
      <c r="D11" s="358"/>
      <c r="E11" s="356"/>
      <c r="F11" s="356"/>
      <c r="G11" s="356"/>
      <c r="H11" s="358"/>
      <c r="I11" s="357"/>
      <c r="J11" s="357"/>
      <c r="K11" s="357"/>
    </row>
    <row r="12" spans="1:13" ht="18.649999999999999" customHeight="1">
      <c r="A12" s="106" t="s">
        <v>179</v>
      </c>
      <c r="B12" s="92"/>
      <c r="C12" s="294"/>
      <c r="D12" s="295"/>
      <c r="E12" s="294"/>
      <c r="F12" s="296"/>
      <c r="G12" s="294"/>
      <c r="H12" s="296"/>
      <c r="I12" s="121"/>
      <c r="J12" s="121"/>
      <c r="K12" s="123"/>
    </row>
    <row r="13" spans="1:13" ht="18.649999999999999" customHeight="1">
      <c r="A13" s="106" t="s">
        <v>180</v>
      </c>
      <c r="B13" s="92"/>
      <c r="C13" s="294"/>
      <c r="D13" s="295"/>
      <c r="E13" s="294"/>
      <c r="F13" s="296"/>
      <c r="G13" s="294"/>
      <c r="H13" s="296"/>
      <c r="I13" s="121"/>
      <c r="J13" s="121"/>
      <c r="K13" s="123"/>
    </row>
    <row r="14" spans="1:13" ht="22.75" customHeight="1">
      <c r="A14" s="359" t="s">
        <v>181</v>
      </c>
      <c r="B14" s="351">
        <v>12</v>
      </c>
      <c r="C14" s="311">
        <v>0</v>
      </c>
      <c r="D14" s="297"/>
      <c r="E14" s="311">
        <v>0</v>
      </c>
      <c r="F14" s="298"/>
      <c r="G14" s="311">
        <v>0</v>
      </c>
      <c r="H14" s="298"/>
      <c r="I14" s="115">
        <v>-66000</v>
      </c>
      <c r="J14" s="298"/>
      <c r="K14" s="237">
        <f>SUM(C14:I14)</f>
        <v>-66000</v>
      </c>
      <c r="M14" s="73"/>
    </row>
    <row r="15" spans="1:13" ht="22.75" customHeight="1">
      <c r="A15" s="106" t="s">
        <v>201</v>
      </c>
      <c r="B15" s="351"/>
      <c r="C15" s="313">
        <f>C14</f>
        <v>0</v>
      </c>
      <c r="D15" s="299"/>
      <c r="E15" s="313">
        <f>E14</f>
        <v>0</v>
      </c>
      <c r="F15" s="299"/>
      <c r="G15" s="313">
        <f>G14</f>
        <v>0</v>
      </c>
      <c r="H15" s="299"/>
      <c r="I15" s="313">
        <f>I14</f>
        <v>-66000</v>
      </c>
      <c r="J15" s="298"/>
      <c r="K15" s="238">
        <f>SUM(C15:I15)</f>
        <v>-66000</v>
      </c>
      <c r="M15" s="73"/>
    </row>
    <row r="16" spans="1:13" ht="22.75" customHeight="1">
      <c r="A16" s="34" t="s">
        <v>186</v>
      </c>
      <c r="B16" s="351"/>
      <c r="C16" s="316">
        <f>C15</f>
        <v>0</v>
      </c>
      <c r="D16" s="299"/>
      <c r="E16" s="316">
        <f>E15</f>
        <v>0</v>
      </c>
      <c r="F16" s="299"/>
      <c r="G16" s="316">
        <f>G15</f>
        <v>0</v>
      </c>
      <c r="H16" s="299"/>
      <c r="I16" s="316">
        <f>I15</f>
        <v>-66000</v>
      </c>
      <c r="J16" s="298"/>
      <c r="K16" s="238">
        <f>SUM(C16:I16)</f>
        <v>-66000</v>
      </c>
      <c r="M16" s="73"/>
    </row>
    <row r="17" spans="1:13" customFormat="1" ht="7" customHeight="1">
      <c r="A17" s="309"/>
      <c r="B17" s="355"/>
      <c r="C17" s="356"/>
      <c r="D17" s="356"/>
      <c r="E17" s="356"/>
      <c r="F17" s="356"/>
      <c r="G17" s="356"/>
      <c r="H17" s="356"/>
      <c r="I17" s="356"/>
      <c r="J17" s="356"/>
      <c r="K17" s="356"/>
    </row>
    <row r="18" spans="1:13" ht="22.75" customHeight="1">
      <c r="A18" s="34" t="s">
        <v>187</v>
      </c>
      <c r="B18" s="353"/>
      <c r="C18" s="119"/>
      <c r="D18" s="119"/>
      <c r="E18" s="119"/>
      <c r="F18" s="124"/>
      <c r="G18" s="119"/>
      <c r="H18" s="124"/>
      <c r="I18" s="125"/>
      <c r="J18" s="125"/>
      <c r="K18" s="120"/>
    </row>
    <row r="19" spans="1:13" ht="22.5" customHeight="1">
      <c r="A19" s="359" t="s">
        <v>188</v>
      </c>
      <c r="B19" s="353"/>
      <c r="C19" s="311">
        <v>0</v>
      </c>
      <c r="D19" s="119"/>
      <c r="E19" s="311">
        <v>0</v>
      </c>
      <c r="F19" s="124"/>
      <c r="G19" s="311">
        <v>0</v>
      </c>
      <c r="H19" s="124"/>
      <c r="I19" s="311">
        <f>'PL 8-9'!I35</f>
        <v>14932</v>
      </c>
      <c r="J19" s="125"/>
      <c r="K19" s="311">
        <f>SUM(C19:I19)</f>
        <v>14932</v>
      </c>
    </row>
    <row r="20" spans="1:13" ht="24.5">
      <c r="A20" s="359" t="s">
        <v>189</v>
      </c>
      <c r="B20" s="351"/>
      <c r="C20" s="311">
        <v>0</v>
      </c>
      <c r="D20" s="119"/>
      <c r="E20" s="311">
        <v>0</v>
      </c>
      <c r="F20" s="124"/>
      <c r="G20" s="311">
        <v>0</v>
      </c>
      <c r="H20" s="115"/>
      <c r="I20" s="311">
        <v>0</v>
      </c>
      <c r="J20" s="115"/>
      <c r="K20" s="311">
        <f>SUM(C20:I20)</f>
        <v>0</v>
      </c>
      <c r="M20" s="300"/>
    </row>
    <row r="21" spans="1:13" ht="24.5">
      <c r="A21" s="34" t="s">
        <v>190</v>
      </c>
      <c r="B21" s="353"/>
      <c r="C21" s="313">
        <v>0</v>
      </c>
      <c r="D21" s="121"/>
      <c r="E21" s="313">
        <v>0</v>
      </c>
      <c r="F21" s="122"/>
      <c r="G21" s="313">
        <v>0</v>
      </c>
      <c r="H21" s="122"/>
      <c r="I21" s="313">
        <f>I19+I20</f>
        <v>14932</v>
      </c>
      <c r="J21" s="121"/>
      <c r="K21" s="313">
        <f>SUM(K19:K20)</f>
        <v>14932</v>
      </c>
      <c r="M21" s="301"/>
    </row>
    <row r="22" spans="1:13" customFormat="1" ht="7.4" customHeight="1">
      <c r="A22" s="309"/>
      <c r="B22" s="355"/>
      <c r="C22" s="356"/>
      <c r="D22" s="356"/>
      <c r="E22" s="356"/>
      <c r="F22" s="356"/>
      <c r="G22" s="356"/>
      <c r="H22" s="356"/>
      <c r="I22" s="356"/>
      <c r="J22" s="356"/>
      <c r="K22" s="356"/>
    </row>
    <row r="23" spans="1:13" ht="24.5">
      <c r="A23" s="359" t="s">
        <v>191</v>
      </c>
      <c r="B23" s="353"/>
      <c r="C23" s="315">
        <v>0</v>
      </c>
      <c r="D23" s="360"/>
      <c r="E23" s="315">
        <v>0</v>
      </c>
      <c r="F23" s="361"/>
      <c r="G23" s="315">
        <v>12000</v>
      </c>
      <c r="H23" s="361"/>
      <c r="I23" s="315">
        <v>-12000</v>
      </c>
      <c r="J23" s="360"/>
      <c r="K23" s="315">
        <f>SUM(C23:I23)</f>
        <v>0</v>
      </c>
      <c r="M23" s="301"/>
    </row>
    <row r="24" spans="1:13" ht="25" thickBot="1">
      <c r="A24" s="34" t="s">
        <v>192</v>
      </c>
      <c r="B24" s="351"/>
      <c r="C24" s="318">
        <f>SUM(C10,C15,C21,C23)</f>
        <v>600000</v>
      </c>
      <c r="D24" s="362"/>
      <c r="E24" s="318">
        <f>SUM(E10,E15,E21,E23)</f>
        <v>1346389</v>
      </c>
      <c r="F24" s="362"/>
      <c r="G24" s="318">
        <f>SUM(G10,G15,G21,G23)</f>
        <v>72000</v>
      </c>
      <c r="H24" s="362"/>
      <c r="I24" s="318">
        <f>SUM(I10,I15,I21,I23)</f>
        <v>485854</v>
      </c>
      <c r="J24" s="362"/>
      <c r="K24" s="318">
        <f>SUM(K10,K15,K21,K23)</f>
        <v>2504243</v>
      </c>
      <c r="M24" s="301"/>
    </row>
    <row r="25" spans="1:13" ht="25" thickTop="1">
      <c r="A25" s="34"/>
      <c r="B25" s="351"/>
      <c r="C25" s="307"/>
      <c r="D25" s="362"/>
      <c r="E25" s="307"/>
      <c r="F25" s="362"/>
      <c r="G25" s="307"/>
      <c r="H25" s="362"/>
      <c r="I25" s="307"/>
      <c r="J25" s="362"/>
      <c r="K25" s="307"/>
      <c r="M25" s="301"/>
    </row>
    <row r="26" spans="1:13" ht="22.75" customHeight="1">
      <c r="A26" s="51" t="s">
        <v>202</v>
      </c>
      <c r="B26" s="351"/>
      <c r="C26" s="126"/>
      <c r="D26" s="126"/>
      <c r="E26" s="126"/>
      <c r="F26" s="126"/>
      <c r="G26" s="126"/>
      <c r="H26" s="126"/>
      <c r="I26" s="126"/>
      <c r="J26" s="126"/>
      <c r="K26" s="126"/>
    </row>
    <row r="27" spans="1:13" ht="22.75" customHeight="1">
      <c r="A27" s="117" t="s">
        <v>194</v>
      </c>
      <c r="B27" s="353"/>
      <c r="C27" s="123">
        <v>600000</v>
      </c>
      <c r="D27" s="123"/>
      <c r="E27" s="123">
        <v>1346389</v>
      </c>
      <c r="F27" s="123"/>
      <c r="G27" s="123">
        <v>72000</v>
      </c>
      <c r="H27" s="123"/>
      <c r="I27" s="123">
        <v>505065</v>
      </c>
      <c r="J27" s="123"/>
      <c r="K27" s="118">
        <f>SUM(C27:I27)</f>
        <v>2523454</v>
      </c>
      <c r="L27" s="239"/>
    </row>
    <row r="28" spans="1:13" customFormat="1" ht="7.4" customHeight="1">
      <c r="A28" s="309"/>
      <c r="B28" s="355"/>
      <c r="C28" s="356"/>
      <c r="D28" s="356"/>
      <c r="E28" s="356"/>
      <c r="F28" s="356"/>
      <c r="G28" s="356"/>
      <c r="H28" s="356"/>
      <c r="I28" s="356"/>
      <c r="J28" s="356"/>
      <c r="K28" s="356"/>
    </row>
    <row r="29" spans="1:13" ht="18.649999999999999" customHeight="1">
      <c r="A29" s="106" t="s">
        <v>179</v>
      </c>
      <c r="B29" s="92"/>
      <c r="C29" s="294"/>
      <c r="D29" s="295"/>
      <c r="E29" s="294"/>
      <c r="F29" s="296"/>
      <c r="G29" s="294"/>
      <c r="H29" s="296"/>
      <c r="I29" s="121"/>
      <c r="J29" s="121"/>
      <c r="K29" s="123"/>
    </row>
    <row r="30" spans="1:13" ht="18.649999999999999" customHeight="1">
      <c r="A30" s="106" t="s">
        <v>195</v>
      </c>
      <c r="B30" s="92"/>
      <c r="C30" s="294"/>
      <c r="D30" s="295"/>
      <c r="E30" s="294"/>
      <c r="F30" s="296"/>
      <c r="G30" s="294"/>
      <c r="H30" s="296"/>
      <c r="I30" s="121"/>
      <c r="J30" s="121"/>
      <c r="K30" s="123"/>
    </row>
    <row r="31" spans="1:13" ht="18.649999999999999" customHeight="1">
      <c r="A31" s="359" t="s">
        <v>196</v>
      </c>
      <c r="B31" s="351">
        <v>9</v>
      </c>
      <c r="C31" s="294">
        <v>6723</v>
      </c>
      <c r="D31" s="295"/>
      <c r="E31" s="311">
        <v>2139</v>
      </c>
      <c r="F31" s="296"/>
      <c r="G31" s="311">
        <v>0</v>
      </c>
      <c r="H31" s="296"/>
      <c r="I31" s="311">
        <v>0</v>
      </c>
      <c r="J31" s="121"/>
      <c r="K31" s="311">
        <f>+C31+E31</f>
        <v>8862</v>
      </c>
    </row>
    <row r="32" spans="1:13" ht="18.649999999999999" customHeight="1">
      <c r="A32" s="359" t="s">
        <v>197</v>
      </c>
      <c r="B32" s="351"/>
      <c r="C32" s="311">
        <v>0</v>
      </c>
      <c r="D32" s="295"/>
      <c r="E32" s="311">
        <v>8528</v>
      </c>
      <c r="F32" s="296"/>
      <c r="G32" s="311">
        <v>0</v>
      </c>
      <c r="H32" s="296"/>
      <c r="I32" s="311">
        <v>0</v>
      </c>
      <c r="J32" s="121"/>
      <c r="K32" s="311">
        <f>+C32+E32</f>
        <v>8528</v>
      </c>
    </row>
    <row r="33" spans="1:13" ht="18.649999999999999" customHeight="1">
      <c r="A33" s="359" t="s">
        <v>198</v>
      </c>
      <c r="B33" s="351">
        <v>12</v>
      </c>
      <c r="C33" s="315">
        <v>0</v>
      </c>
      <c r="D33" s="295"/>
      <c r="E33" s="315">
        <v>0</v>
      </c>
      <c r="F33" s="296"/>
      <c r="G33" s="315">
        <v>0</v>
      </c>
      <c r="H33" s="296"/>
      <c r="I33" s="315">
        <v>-15046</v>
      </c>
      <c r="J33" s="121"/>
      <c r="K33" s="315">
        <f>+C33+E33+G33+I33</f>
        <v>-15046</v>
      </c>
    </row>
    <row r="34" spans="1:13" ht="22.75" customHeight="1">
      <c r="A34" s="34" t="s">
        <v>186</v>
      </c>
      <c r="B34" s="351"/>
      <c r="C34" s="316">
        <f>SUM(C31:C33)</f>
        <v>6723</v>
      </c>
      <c r="D34" s="299"/>
      <c r="E34" s="316">
        <f>SUM(E31:E33)</f>
        <v>10667</v>
      </c>
      <c r="F34" s="299"/>
      <c r="G34" s="316">
        <f>SUM(G31:G33)</f>
        <v>0</v>
      </c>
      <c r="H34" s="299"/>
      <c r="I34" s="316">
        <f>SUM(I31:I33)</f>
        <v>-15046</v>
      </c>
      <c r="J34" s="298"/>
      <c r="K34" s="316">
        <f>K32+K31+K33</f>
        <v>2344</v>
      </c>
      <c r="M34" s="73"/>
    </row>
    <row r="35" spans="1:13" customFormat="1" ht="7.4" customHeight="1">
      <c r="A35" s="309"/>
      <c r="B35" s="355"/>
      <c r="C35" s="356"/>
      <c r="D35" s="356"/>
      <c r="E35" s="356"/>
      <c r="F35" s="356"/>
      <c r="G35" s="356"/>
      <c r="H35" s="356"/>
      <c r="I35" s="356"/>
      <c r="J35" s="356"/>
      <c r="K35" s="356"/>
    </row>
    <row r="36" spans="1:13" ht="22.75" customHeight="1">
      <c r="A36" s="34" t="s">
        <v>320</v>
      </c>
      <c r="B36" s="353"/>
      <c r="C36" s="119"/>
      <c r="D36" s="119"/>
      <c r="E36" s="119"/>
      <c r="F36" s="124"/>
      <c r="G36" s="119"/>
      <c r="H36" s="124"/>
      <c r="I36" s="125"/>
      <c r="J36" s="125"/>
      <c r="K36" s="120"/>
    </row>
    <row r="37" spans="1:13" ht="22.5" customHeight="1">
      <c r="A37" s="359" t="s">
        <v>203</v>
      </c>
      <c r="B37" s="353"/>
      <c r="C37" s="311">
        <v>0</v>
      </c>
      <c r="D37" s="119"/>
      <c r="E37" s="311">
        <v>0</v>
      </c>
      <c r="F37" s="124"/>
      <c r="G37" s="311">
        <v>0</v>
      </c>
      <c r="H37" s="124"/>
      <c r="I37" s="311">
        <f>'PL 8-9'!G40</f>
        <v>-198333</v>
      </c>
      <c r="J37" s="125"/>
      <c r="K37" s="311">
        <f>+C37+E37+G37+I37</f>
        <v>-198333</v>
      </c>
    </row>
    <row r="38" spans="1:13" ht="24.5">
      <c r="A38" s="359" t="s">
        <v>189</v>
      </c>
      <c r="B38" s="351"/>
      <c r="C38" s="311">
        <v>0</v>
      </c>
      <c r="D38" s="119"/>
      <c r="E38" s="311">
        <v>0</v>
      </c>
      <c r="F38" s="124"/>
      <c r="G38" s="311">
        <v>0</v>
      </c>
      <c r="H38" s="115"/>
      <c r="I38" s="311">
        <v>0</v>
      </c>
      <c r="J38" s="115"/>
      <c r="K38" s="311">
        <f>SUM(C38:I38)</f>
        <v>0</v>
      </c>
      <c r="M38" s="300"/>
    </row>
    <row r="39" spans="1:13" ht="24.5">
      <c r="A39" s="34" t="s">
        <v>323</v>
      </c>
      <c r="B39" s="353"/>
      <c r="C39" s="313">
        <f>SUM(C37:C38)</f>
        <v>0</v>
      </c>
      <c r="D39" s="121"/>
      <c r="E39" s="313">
        <f>SUM(E37:E38)</f>
        <v>0</v>
      </c>
      <c r="F39" s="122"/>
      <c r="G39" s="313">
        <f>SUM(G37:G38)</f>
        <v>0</v>
      </c>
      <c r="H39" s="122"/>
      <c r="I39" s="313">
        <f>SUM(I37:I38)</f>
        <v>-198333</v>
      </c>
      <c r="J39" s="121"/>
      <c r="K39" s="313">
        <f>SUM(K37:K38)</f>
        <v>-198333</v>
      </c>
      <c r="M39" s="301"/>
    </row>
    <row r="40" spans="1:13" customFormat="1" ht="7.4" customHeight="1">
      <c r="A40" s="309"/>
      <c r="B40" s="355"/>
      <c r="C40" s="356"/>
      <c r="D40" s="356"/>
      <c r="E40" s="356"/>
      <c r="F40" s="356"/>
      <c r="G40" s="356"/>
      <c r="H40" s="356"/>
      <c r="I40" s="356"/>
      <c r="J40" s="356"/>
      <c r="K40" s="356"/>
    </row>
    <row r="41" spans="1:13" ht="24.5">
      <c r="A41" s="359" t="s">
        <v>191</v>
      </c>
      <c r="B41" s="353"/>
      <c r="C41" s="50">
        <v>0</v>
      </c>
      <c r="D41" s="360"/>
      <c r="E41" s="50">
        <v>0</v>
      </c>
      <c r="F41" s="361"/>
      <c r="G41" s="50">
        <v>14611</v>
      </c>
      <c r="H41" s="361"/>
      <c r="I41" s="50">
        <f>-G41</f>
        <v>-14611</v>
      </c>
      <c r="J41" s="360"/>
      <c r="K41" s="50">
        <f t="shared" ref="K41" si="0">+C41+E41+G41+I41</f>
        <v>0</v>
      </c>
      <c r="M41" s="301"/>
    </row>
    <row r="42" spans="1:13" ht="25" thickBot="1">
      <c r="A42" s="34" t="s">
        <v>199</v>
      </c>
      <c r="B42" s="351"/>
      <c r="C42" s="321">
        <f>C34+C39+C27+C41</f>
        <v>606723</v>
      </c>
      <c r="D42" s="362"/>
      <c r="E42" s="321">
        <f>E34+E39+E27+E41</f>
        <v>1357056</v>
      </c>
      <c r="F42" s="362"/>
      <c r="G42" s="321">
        <f>G34+G39+G27+G41</f>
        <v>86611</v>
      </c>
      <c r="H42" s="362"/>
      <c r="I42" s="321">
        <f>I34+I39+I27+I41</f>
        <v>277075</v>
      </c>
      <c r="J42" s="362"/>
      <c r="K42" s="321">
        <f>K34+K39+K27+K41</f>
        <v>2327465</v>
      </c>
      <c r="M42" s="301">
        <f>K42-'BL 3-5'!G108</f>
        <v>0</v>
      </c>
    </row>
    <row r="43" spans="1:13" ht="22.75" customHeight="1" thickTop="1">
      <c r="A43" s="71"/>
      <c r="B43" s="71"/>
      <c r="K43" s="73"/>
    </row>
  </sheetData>
  <mergeCells count="3">
    <mergeCell ref="G3:I3"/>
    <mergeCell ref="G4:I4"/>
    <mergeCell ref="C8:K8"/>
  </mergeCells>
  <pageMargins left="0.75" right="0.45" top="0.75" bottom="0.75" header="0.3" footer="0.3"/>
  <pageSetup paperSize="9" scale="58" firstPageNumber="11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80F7-25E0-4105-9A83-8D3EC6F2378B}">
  <dimension ref="A1:K119"/>
  <sheetViews>
    <sheetView view="pageBreakPreview" topLeftCell="A25" zoomScale="110" zoomScaleNormal="88" zoomScaleSheetLayoutView="110" workbookViewId="0">
      <selection activeCell="N84" sqref="N84"/>
    </sheetView>
  </sheetViews>
  <sheetFormatPr defaultColWidth="8.69921875" defaultRowHeight="22.5" customHeight="1"/>
  <cols>
    <col min="1" max="1" width="75.69921875" style="78" customWidth="1"/>
    <col min="2" max="2" width="10.59765625" style="369" customWidth="1"/>
    <col min="3" max="3" width="13.69921875" style="77" customWidth="1"/>
    <col min="4" max="4" width="0.59765625" style="77" customWidth="1"/>
    <col min="5" max="5" width="13.69921875" style="77" customWidth="1"/>
    <col min="6" max="6" width="0.59765625" style="77" customWidth="1"/>
    <col min="7" max="7" width="13.69921875" style="77" customWidth="1"/>
    <col min="8" max="8" width="0.59765625" style="77" customWidth="1"/>
    <col min="9" max="9" width="13.69921875" style="77" customWidth="1"/>
    <col min="10" max="10" width="11.69921875" style="77" bestFit="1" customWidth="1"/>
    <col min="11" max="11" width="17.69921875" style="77" customWidth="1"/>
    <col min="12" max="12" width="9.59765625" style="77" bestFit="1" customWidth="1"/>
    <col min="13" max="16384" width="8.69921875" style="77"/>
  </cols>
  <sheetData>
    <row r="1" spans="1:11" ht="23.25" customHeight="1">
      <c r="A1" s="76" t="s">
        <v>0</v>
      </c>
      <c r="G1" s="107"/>
      <c r="H1" s="107"/>
      <c r="I1" s="107"/>
    </row>
    <row r="2" spans="1:11" ht="23.25" customHeight="1">
      <c r="A2" s="65" t="s">
        <v>204</v>
      </c>
    </row>
    <row r="3" spans="1:11" s="78" customFormat="1" ht="22.5" customHeight="1">
      <c r="A3" s="39" t="s">
        <v>205</v>
      </c>
      <c r="B3" s="369"/>
      <c r="C3" s="77"/>
      <c r="D3" s="77"/>
      <c r="E3" s="77"/>
      <c r="F3" s="77"/>
      <c r="G3" s="77"/>
      <c r="H3" s="77"/>
      <c r="I3" s="77"/>
    </row>
    <row r="4" spans="1:11" s="78" customFormat="1" ht="22" customHeight="1">
      <c r="A4" s="39"/>
      <c r="B4" s="369" t="s">
        <v>205</v>
      </c>
      <c r="C4" s="381" t="s">
        <v>2</v>
      </c>
      <c r="D4" s="381"/>
      <c r="E4" s="381"/>
      <c r="F4" s="116"/>
      <c r="G4" s="381" t="s">
        <v>3</v>
      </c>
      <c r="H4" s="381"/>
      <c r="I4" s="381"/>
    </row>
    <row r="5" spans="1:11" s="78" customFormat="1" ht="22" customHeight="1">
      <c r="A5" s="39"/>
      <c r="B5" s="369"/>
      <c r="C5" s="373" t="s">
        <v>144</v>
      </c>
      <c r="D5" s="373"/>
      <c r="E5" s="373"/>
      <c r="F5" s="116"/>
      <c r="G5" s="373" t="str">
        <f>C5</f>
        <v>สำหรับงวดเก้าเดือนสิ้นสุดวันที่</v>
      </c>
      <c r="H5" s="373"/>
      <c r="I5" s="373"/>
    </row>
    <row r="6" spans="1:11" s="78" customFormat="1" ht="22" customHeight="1">
      <c r="A6" s="39"/>
      <c r="B6" s="369"/>
      <c r="C6" s="373" t="s">
        <v>4</v>
      </c>
      <c r="D6" s="373"/>
      <c r="E6" s="373"/>
      <c r="F6" s="116"/>
      <c r="G6" s="373" t="str">
        <f>C6</f>
        <v>30 กันยายน</v>
      </c>
      <c r="H6" s="373"/>
      <c r="I6" s="373"/>
    </row>
    <row r="7" spans="1:11" s="78" customFormat="1" ht="22" customHeight="1">
      <c r="A7" s="39"/>
      <c r="B7" s="369" t="s">
        <v>7</v>
      </c>
      <c r="C7" s="2">
        <v>2567</v>
      </c>
      <c r="D7" s="2"/>
      <c r="E7" s="2">
        <v>2566</v>
      </c>
      <c r="F7" s="2"/>
      <c r="G7" s="2">
        <f>C7</f>
        <v>2567</v>
      </c>
      <c r="H7" s="2"/>
      <c r="I7" s="2">
        <f>E7</f>
        <v>2566</v>
      </c>
    </row>
    <row r="8" spans="1:11" s="78" customFormat="1" ht="23.25" customHeight="1">
      <c r="A8" s="39"/>
      <c r="B8" s="369"/>
      <c r="C8" s="383" t="s">
        <v>9</v>
      </c>
      <c r="D8" s="383"/>
      <c r="E8" s="383"/>
      <c r="F8" s="383"/>
      <c r="G8" s="383"/>
      <c r="H8" s="383"/>
      <c r="I8" s="383"/>
    </row>
    <row r="9" spans="1:11" s="78" customFormat="1" ht="22.5" customHeight="1">
      <c r="A9" s="79" t="s">
        <v>206</v>
      </c>
      <c r="B9" s="369"/>
      <c r="C9" s="108"/>
      <c r="D9" s="108"/>
      <c r="E9" s="108"/>
      <c r="F9" s="108"/>
      <c r="G9" s="108"/>
      <c r="H9" s="108"/>
      <c r="I9" s="108"/>
    </row>
    <row r="10" spans="1:11" s="78" customFormat="1" ht="22.5" customHeight="1">
      <c r="A10" s="25" t="s">
        <v>107</v>
      </c>
      <c r="B10" s="304"/>
      <c r="C10" s="47">
        <f>'PL 8-9'!C35</f>
        <v>-216802</v>
      </c>
      <c r="D10" s="47"/>
      <c r="E10" s="47">
        <f>'PL 8-9'!E40</f>
        <v>149760</v>
      </c>
      <c r="F10" s="47"/>
      <c r="G10" s="47">
        <f>'PL 8-9'!G35</f>
        <v>-198333</v>
      </c>
      <c r="H10" s="80"/>
      <c r="I10" s="80">
        <f>'PL 8-9'!I40</f>
        <v>14932</v>
      </c>
    </row>
    <row r="11" spans="1:11" s="6" customFormat="1" ht="22.5" customHeight="1">
      <c r="A11" s="127" t="s">
        <v>207</v>
      </c>
      <c r="B11" s="369"/>
      <c r="C11" s="47"/>
      <c r="D11" s="47"/>
      <c r="E11" s="47"/>
      <c r="F11" s="47"/>
      <c r="G11" s="53"/>
      <c r="H11" s="80"/>
      <c r="I11" s="81"/>
      <c r="K11" s="82"/>
    </row>
    <row r="12" spans="1:11" s="6" customFormat="1" ht="22.5" customHeight="1">
      <c r="A12" s="39" t="s">
        <v>148</v>
      </c>
      <c r="B12" s="369"/>
      <c r="C12" s="47">
        <f>-'PL 8-9'!C32</f>
        <v>-16763</v>
      </c>
      <c r="D12" s="47"/>
      <c r="E12" s="47">
        <f>-'PL 8-9'!E32</f>
        <v>-16504</v>
      </c>
      <c r="F12" s="53"/>
      <c r="G12" s="47">
        <f>-'PL 8-9'!G32</f>
        <v>-14777</v>
      </c>
      <c r="H12" s="81"/>
      <c r="I12" s="47">
        <f>-'PL 8-9'!I32</f>
        <v>-26514</v>
      </c>
      <c r="K12" s="82"/>
    </row>
    <row r="13" spans="1:11" s="6" customFormat="1" ht="22.5" customHeight="1">
      <c r="A13" s="25" t="s">
        <v>99</v>
      </c>
      <c r="B13" s="369"/>
      <c r="C13" s="47">
        <f>-'PL 8-9'!C26</f>
        <v>97614</v>
      </c>
      <c r="D13" s="47"/>
      <c r="E13" s="47">
        <f>-'PL 8-9'!E26</f>
        <v>83572</v>
      </c>
      <c r="F13" s="53"/>
      <c r="G13" s="47">
        <f>-'PL 8-9'!G26</f>
        <v>84976</v>
      </c>
      <c r="H13" s="81"/>
      <c r="I13" s="80">
        <f>-'PL 8-9'!I26</f>
        <v>71742</v>
      </c>
      <c r="J13" s="82"/>
      <c r="K13" s="82"/>
    </row>
    <row r="14" spans="1:11" s="6" customFormat="1" ht="22.5" customHeight="1">
      <c r="A14" s="39" t="s">
        <v>208</v>
      </c>
      <c r="B14" s="369"/>
      <c r="C14" s="47">
        <v>97610</v>
      </c>
      <c r="D14" s="47"/>
      <c r="E14" s="47">
        <v>90831</v>
      </c>
      <c r="F14" s="53"/>
      <c r="G14" s="47">
        <v>61367</v>
      </c>
      <c r="H14" s="81"/>
      <c r="I14" s="80">
        <v>58640</v>
      </c>
      <c r="K14" s="82"/>
    </row>
    <row r="15" spans="1:11" s="6" customFormat="1" ht="22.5" customHeight="1">
      <c r="A15" s="39" t="s">
        <v>100</v>
      </c>
      <c r="B15" s="369"/>
      <c r="C15" s="47">
        <f>-'PL 8-9'!C27</f>
        <v>93828</v>
      </c>
      <c r="D15" s="47"/>
      <c r="E15" s="47">
        <f>-'PL 8-9'!E27</f>
        <v>15507</v>
      </c>
      <c r="F15" s="53"/>
      <c r="G15" s="47">
        <f>-'PL 8-9'!G27</f>
        <v>94126</v>
      </c>
      <c r="H15" s="81"/>
      <c r="I15" s="80">
        <f>-'PL 8-9'!I27</f>
        <v>57015</v>
      </c>
      <c r="K15" s="82"/>
    </row>
    <row r="16" spans="1:11" s="6" customFormat="1" ht="22.5" customHeight="1">
      <c r="A16" s="25" t="s">
        <v>312</v>
      </c>
      <c r="B16" s="369"/>
      <c r="C16" s="47">
        <v>-239</v>
      </c>
      <c r="D16" s="47"/>
      <c r="E16" s="47">
        <v>391</v>
      </c>
      <c r="F16" s="53"/>
      <c r="G16" s="48">
        <v>-239</v>
      </c>
      <c r="H16" s="81"/>
      <c r="I16" s="80">
        <v>391</v>
      </c>
      <c r="K16" s="82"/>
    </row>
    <row r="17" spans="1:11" s="6" customFormat="1" ht="22.5" hidden="1" customHeight="1">
      <c r="A17" s="25" t="s">
        <v>209</v>
      </c>
      <c r="B17" s="369"/>
      <c r="C17" s="47"/>
      <c r="D17" s="47"/>
      <c r="E17" s="47">
        <v>0</v>
      </c>
      <c r="F17" s="53"/>
      <c r="G17" s="349"/>
      <c r="H17" s="81"/>
      <c r="I17" s="80">
        <v>0</v>
      </c>
      <c r="K17" s="82"/>
    </row>
    <row r="18" spans="1:11" s="6" customFormat="1" ht="22.5" hidden="1" customHeight="1">
      <c r="A18" s="39" t="s">
        <v>210</v>
      </c>
      <c r="B18" s="369"/>
      <c r="C18" s="47"/>
      <c r="D18" s="47"/>
      <c r="E18" s="47"/>
      <c r="F18" s="53"/>
      <c r="G18" s="348"/>
      <c r="H18" s="81"/>
      <c r="I18" s="80"/>
      <c r="K18" s="82"/>
    </row>
    <row r="19" spans="1:11" s="6" customFormat="1" ht="22.5" hidden="1" customHeight="1">
      <c r="A19" s="25" t="s">
        <v>211</v>
      </c>
      <c r="B19" s="369"/>
      <c r="C19" s="47"/>
      <c r="D19" s="47"/>
      <c r="E19" s="47"/>
      <c r="F19" s="53"/>
      <c r="G19" s="348"/>
      <c r="H19" s="81"/>
      <c r="I19" s="80"/>
      <c r="J19" s="82"/>
      <c r="K19" s="82"/>
    </row>
    <row r="20" spans="1:11" s="6" customFormat="1" ht="22.5" hidden="1" customHeight="1">
      <c r="A20" s="25" t="s">
        <v>212</v>
      </c>
      <c r="B20" s="369"/>
      <c r="C20" s="47"/>
      <c r="D20" s="47"/>
      <c r="E20" s="47"/>
      <c r="F20" s="53"/>
      <c r="G20" s="348"/>
      <c r="H20" s="81"/>
      <c r="I20" s="80"/>
      <c r="K20" s="82"/>
    </row>
    <row r="21" spans="1:11" s="6" customFormat="1" ht="22.5" hidden="1" customHeight="1">
      <c r="A21" s="25" t="s">
        <v>213</v>
      </c>
      <c r="B21" s="369"/>
      <c r="C21" s="47"/>
      <c r="D21" s="47"/>
      <c r="E21" s="47"/>
      <c r="F21" s="53"/>
      <c r="G21" s="348"/>
      <c r="H21" s="81"/>
      <c r="I21" s="80"/>
      <c r="K21" s="82"/>
    </row>
    <row r="22" spans="1:11" s="6" customFormat="1" ht="22.5" hidden="1" customHeight="1">
      <c r="A22" s="25" t="s">
        <v>214</v>
      </c>
      <c r="B22" s="369"/>
      <c r="C22" s="53"/>
      <c r="D22" s="47"/>
      <c r="E22" s="53"/>
      <c r="F22" s="161"/>
      <c r="G22" s="219"/>
      <c r="H22" s="81"/>
      <c r="I22" s="85"/>
      <c r="K22" s="82"/>
    </row>
    <row r="23" spans="1:11" s="6" customFormat="1" ht="22.5" hidden="1" customHeight="1">
      <c r="A23" s="25" t="s">
        <v>209</v>
      </c>
      <c r="B23" s="369"/>
      <c r="C23" s="47"/>
      <c r="D23" s="47"/>
      <c r="E23" s="47"/>
      <c r="F23" s="47"/>
      <c r="G23" s="348"/>
      <c r="H23" s="80"/>
      <c r="I23" s="80"/>
      <c r="K23" s="82"/>
    </row>
    <row r="24" spans="1:11" s="6" customFormat="1" ht="22.5" customHeight="1">
      <c r="A24" s="25" t="s">
        <v>215</v>
      </c>
      <c r="B24" s="369"/>
      <c r="C24" s="47">
        <v>2397</v>
      </c>
      <c r="D24" s="47"/>
      <c r="E24" s="47">
        <v>2157</v>
      </c>
      <c r="F24" s="53"/>
      <c r="G24" s="47">
        <v>1708</v>
      </c>
      <c r="H24" s="81"/>
      <c r="I24" s="80">
        <v>1492</v>
      </c>
      <c r="K24" s="82"/>
    </row>
    <row r="25" spans="1:11" s="6" customFormat="1" ht="22.5" customHeight="1">
      <c r="A25" s="385" t="s">
        <v>216</v>
      </c>
      <c r="B25" s="385"/>
      <c r="C25" s="54">
        <f>-'PL 8-9'!C30</f>
        <v>-35966</v>
      </c>
      <c r="D25" s="47"/>
      <c r="E25" s="54">
        <f>-'PL 8-9'!E30</f>
        <v>-34001</v>
      </c>
      <c r="F25" s="53"/>
      <c r="G25" s="47">
        <v>0</v>
      </c>
      <c r="H25" s="81"/>
      <c r="I25" s="81">
        <v>0</v>
      </c>
      <c r="K25" s="82"/>
    </row>
    <row r="26" spans="1:11" s="6" customFormat="1" ht="22.5" customHeight="1">
      <c r="A26" s="25" t="s">
        <v>313</v>
      </c>
      <c r="B26" s="369"/>
      <c r="C26" s="47">
        <v>1401</v>
      </c>
      <c r="D26" s="47"/>
      <c r="E26" s="47">
        <v>6176</v>
      </c>
      <c r="F26" s="53"/>
      <c r="G26" s="47">
        <v>-65</v>
      </c>
      <c r="H26" s="81"/>
      <c r="I26" s="80">
        <v>9971</v>
      </c>
      <c r="K26" s="82"/>
    </row>
    <row r="27" spans="1:11" s="6" customFormat="1" ht="22.5" customHeight="1">
      <c r="A27" s="25" t="s">
        <v>218</v>
      </c>
      <c r="B27" s="369"/>
      <c r="C27" s="47">
        <v>-1253</v>
      </c>
      <c r="D27" s="167"/>
      <c r="E27" s="47">
        <v>-6313</v>
      </c>
      <c r="F27" s="161"/>
      <c r="G27" s="53">
        <v>-1034</v>
      </c>
      <c r="H27" s="85"/>
      <c r="I27" s="81">
        <v>-4797</v>
      </c>
      <c r="J27" s="43"/>
      <c r="K27" s="86"/>
    </row>
    <row r="28" spans="1:11" s="6" customFormat="1" ht="22.5" customHeight="1">
      <c r="A28" s="25" t="s">
        <v>219</v>
      </c>
      <c r="B28" s="369">
        <v>9</v>
      </c>
      <c r="C28" s="47">
        <v>13113</v>
      </c>
      <c r="D28" s="167"/>
      <c r="E28" s="81">
        <v>0</v>
      </c>
      <c r="F28" s="161"/>
      <c r="G28" s="53">
        <v>13113</v>
      </c>
      <c r="H28" s="85"/>
      <c r="I28" s="81">
        <v>0</v>
      </c>
      <c r="J28" s="43"/>
      <c r="K28" s="86"/>
    </row>
    <row r="29" spans="1:11" s="6" customFormat="1" ht="22.5" customHeight="1">
      <c r="A29" s="25" t="s">
        <v>324</v>
      </c>
      <c r="B29" s="83" t="s">
        <v>217</v>
      </c>
      <c r="C29" s="53">
        <v>112342</v>
      </c>
      <c r="D29" s="167"/>
      <c r="E29" s="53">
        <v>54230</v>
      </c>
      <c r="F29" s="161"/>
      <c r="G29" s="53">
        <v>34930</v>
      </c>
      <c r="H29" s="81"/>
      <c r="I29" s="85">
        <v>10130</v>
      </c>
      <c r="J29" s="303"/>
      <c r="K29" s="86"/>
    </row>
    <row r="30" spans="1:11" s="6" customFormat="1" ht="22.5" hidden="1" customHeight="1">
      <c r="A30" s="25" t="s">
        <v>145</v>
      </c>
      <c r="B30" s="369"/>
      <c r="C30" s="47"/>
      <c r="D30" s="47"/>
      <c r="E30" s="47">
        <v>0</v>
      </c>
      <c r="F30" s="47"/>
      <c r="G30" s="348"/>
      <c r="H30" s="80"/>
      <c r="I30" s="80"/>
      <c r="J30" s="43"/>
      <c r="K30" s="86"/>
    </row>
    <row r="31" spans="1:11" s="6" customFormat="1" ht="22.5" customHeight="1">
      <c r="A31" s="25" t="s">
        <v>146</v>
      </c>
      <c r="B31" s="369"/>
      <c r="C31" s="53">
        <f>-'PL 8-9'!C20</f>
        <v>0</v>
      </c>
      <c r="D31" s="161"/>
      <c r="E31" s="53">
        <f>-'PL 8-9'!E20</f>
        <v>-16582</v>
      </c>
      <c r="F31" s="161"/>
      <c r="G31" s="53">
        <f>-'PL 8-9'!G20</f>
        <v>0</v>
      </c>
      <c r="H31" s="81"/>
      <c r="I31" s="85">
        <f>-'PL 8-9'!I20</f>
        <v>0</v>
      </c>
      <c r="J31" s="43"/>
      <c r="K31" s="86"/>
    </row>
    <row r="32" spans="1:11" s="6" customFormat="1" ht="22.5" customHeight="1">
      <c r="A32" s="25" t="s">
        <v>147</v>
      </c>
      <c r="B32" s="369"/>
      <c r="C32" s="53">
        <f>-'PL 8-9'!C21</f>
        <v>0</v>
      </c>
      <c r="D32" s="161"/>
      <c r="E32" s="53">
        <f>-'PL 8-9'!E21</f>
        <v>-67722</v>
      </c>
      <c r="F32" s="161"/>
      <c r="G32" s="53">
        <f>-'PL 8-9'!G21</f>
        <v>0</v>
      </c>
      <c r="H32" s="85"/>
      <c r="I32" s="81">
        <f>-'PL 8-9'!I21</f>
        <v>0</v>
      </c>
      <c r="J32" s="43"/>
      <c r="K32" s="86"/>
    </row>
    <row r="33" spans="1:11" s="6" customFormat="1" ht="22.5" customHeight="1">
      <c r="A33" s="25" t="s">
        <v>220</v>
      </c>
      <c r="B33" s="369"/>
      <c r="C33" s="53">
        <v>0</v>
      </c>
      <c r="D33" s="161"/>
      <c r="E33" s="53">
        <v>0</v>
      </c>
      <c r="F33" s="161"/>
      <c r="G33" s="53">
        <v>0</v>
      </c>
      <c r="H33" s="85"/>
      <c r="I33" s="81">
        <v>-4066</v>
      </c>
      <c r="J33" s="43"/>
      <c r="K33" s="86"/>
    </row>
    <row r="34" spans="1:11" s="6" customFormat="1" ht="22.5" customHeight="1">
      <c r="A34" s="87" t="s">
        <v>221</v>
      </c>
      <c r="B34" s="369"/>
      <c r="C34" s="89">
        <v>-48797</v>
      </c>
      <c r="D34" s="80"/>
      <c r="E34" s="89">
        <v>-49984</v>
      </c>
      <c r="F34" s="81"/>
      <c r="G34" s="90">
        <v>-61171</v>
      </c>
      <c r="H34" s="81"/>
      <c r="I34" s="90">
        <v>-64972</v>
      </c>
      <c r="J34" s="43"/>
      <c r="K34" s="86"/>
    </row>
    <row r="35" spans="1:11" s="22" customFormat="1" ht="22.5" customHeight="1">
      <c r="A35" s="91"/>
      <c r="B35" s="92"/>
      <c r="C35" s="84">
        <f>SUM(C10:C34)</f>
        <v>98485</v>
      </c>
      <c r="D35" s="84"/>
      <c r="E35" s="84">
        <f>SUM(E10:E34)</f>
        <v>211518</v>
      </c>
      <c r="F35" s="84">
        <f>SUM(F10:F34)</f>
        <v>0</v>
      </c>
      <c r="G35" s="84">
        <f>SUM(G10:G34)</f>
        <v>14601</v>
      </c>
      <c r="H35" s="84">
        <f>SUM(H10:H34)</f>
        <v>0</v>
      </c>
      <c r="I35" s="84">
        <f>SUM(I10:I34)</f>
        <v>123964</v>
      </c>
      <c r="K35" s="93"/>
    </row>
    <row r="36" spans="1:11" s="6" customFormat="1" ht="4.5" customHeight="1">
      <c r="A36" s="21"/>
      <c r="B36" s="369"/>
      <c r="C36" s="80"/>
      <c r="D36" s="80"/>
      <c r="E36" s="80"/>
      <c r="F36" s="80"/>
      <c r="G36" s="80"/>
      <c r="H36" s="80"/>
      <c r="K36" s="82"/>
    </row>
    <row r="37" spans="1:11" s="78" customFormat="1" ht="22.5" customHeight="1">
      <c r="A37" s="45" t="s">
        <v>222</v>
      </c>
      <c r="B37" s="369"/>
      <c r="C37" s="80"/>
      <c r="D37" s="80"/>
      <c r="E37" s="80"/>
      <c r="F37" s="80"/>
      <c r="G37" s="80"/>
      <c r="H37" s="80"/>
      <c r="I37" s="80"/>
    </row>
    <row r="38" spans="1:11" s="78" customFormat="1" ht="22.5" customHeight="1">
      <c r="A38" s="87" t="s">
        <v>223</v>
      </c>
      <c r="B38" s="369"/>
      <c r="C38" s="80">
        <v>81952</v>
      </c>
      <c r="D38" s="80"/>
      <c r="E38" s="80">
        <v>-94911</v>
      </c>
      <c r="F38" s="80"/>
      <c r="G38" s="80">
        <v>136564</v>
      </c>
      <c r="H38" s="80"/>
      <c r="I38" s="80">
        <v>-84547</v>
      </c>
    </row>
    <row r="39" spans="1:11" s="6" customFormat="1" ht="22.5" customHeight="1">
      <c r="A39" s="87" t="s">
        <v>24</v>
      </c>
      <c r="B39" s="369"/>
      <c r="C39" s="80">
        <v>8452</v>
      </c>
      <c r="D39" s="80"/>
      <c r="E39" s="80">
        <v>-81059</v>
      </c>
      <c r="F39" s="80"/>
      <c r="G39" s="80">
        <v>7932</v>
      </c>
      <c r="H39" s="80"/>
      <c r="I39" s="80">
        <v>-44181</v>
      </c>
      <c r="K39" s="82"/>
    </row>
    <row r="40" spans="1:11" s="6" customFormat="1" ht="22.5" customHeight="1">
      <c r="A40" s="87" t="s">
        <v>29</v>
      </c>
      <c r="B40" s="369"/>
      <c r="C40" s="80">
        <v>66098</v>
      </c>
      <c r="D40" s="80"/>
      <c r="E40" s="80">
        <v>15371</v>
      </c>
      <c r="F40" s="80"/>
      <c r="G40" s="80">
        <v>16451</v>
      </c>
      <c r="H40" s="80"/>
      <c r="I40" s="80">
        <v>15229</v>
      </c>
      <c r="K40" s="82"/>
    </row>
    <row r="41" spans="1:11" s="6" customFormat="1" ht="22.5" customHeight="1">
      <c r="A41" s="39" t="s">
        <v>34</v>
      </c>
      <c r="B41" s="369"/>
      <c r="C41" s="80">
        <v>-4293</v>
      </c>
      <c r="D41" s="80"/>
      <c r="E41" s="80">
        <v>-300</v>
      </c>
      <c r="F41" s="80"/>
      <c r="G41" s="81">
        <v>-6370</v>
      </c>
      <c r="H41" s="81"/>
      <c r="I41" s="81">
        <v>-2450</v>
      </c>
      <c r="K41" s="82"/>
    </row>
    <row r="42" spans="1:11" s="6" customFormat="1" ht="22.5" customHeight="1">
      <c r="A42" s="87" t="s">
        <v>224</v>
      </c>
      <c r="B42" s="369"/>
      <c r="C42" s="80">
        <v>-10131</v>
      </c>
      <c r="D42" s="80"/>
      <c r="E42" s="80">
        <v>50030</v>
      </c>
      <c r="F42" s="80"/>
      <c r="G42" s="80">
        <v>-9642</v>
      </c>
      <c r="H42" s="80"/>
      <c r="I42" s="80">
        <v>55083</v>
      </c>
      <c r="K42" s="82"/>
    </row>
    <row r="43" spans="1:11" s="6" customFormat="1" ht="22.5" customHeight="1">
      <c r="A43" s="25" t="s">
        <v>62</v>
      </c>
      <c r="B43" s="369"/>
      <c r="C43" s="80">
        <v>693</v>
      </c>
      <c r="D43" s="80"/>
      <c r="E43" s="80">
        <v>455</v>
      </c>
      <c r="F43" s="80"/>
      <c r="G43" s="47">
        <v>0</v>
      </c>
      <c r="H43" s="80"/>
      <c r="I43" s="80">
        <v>73</v>
      </c>
      <c r="K43" s="82"/>
    </row>
    <row r="44" spans="1:11" s="6" customFormat="1" ht="22.5" customHeight="1">
      <c r="A44" s="96" t="s">
        <v>225</v>
      </c>
      <c r="B44" s="369"/>
      <c r="C44" s="97">
        <f>C35+SUM(C38:C43)</f>
        <v>241256</v>
      </c>
      <c r="D44" s="84"/>
      <c r="E44" s="97">
        <f>E35+SUM(E38:E43)</f>
        <v>101104</v>
      </c>
      <c r="F44" s="80"/>
      <c r="G44" s="97">
        <f>G35+SUM(G38:G43)</f>
        <v>159536</v>
      </c>
      <c r="H44" s="95"/>
      <c r="I44" s="97">
        <f>I35+SUM(I38:I43)</f>
        <v>63171</v>
      </c>
      <c r="K44" s="82"/>
    </row>
    <row r="45" spans="1:11" s="6" customFormat="1" ht="22.5" customHeight="1">
      <c r="A45" s="25" t="s">
        <v>226</v>
      </c>
      <c r="B45" s="304"/>
      <c r="C45" s="98">
        <v>-14156</v>
      </c>
      <c r="D45" s="84"/>
      <c r="E45" s="98">
        <v>-13366</v>
      </c>
      <c r="F45" s="80"/>
      <c r="G45" s="90">
        <v>-9853</v>
      </c>
      <c r="H45" s="95"/>
      <c r="I45" s="90">
        <v>-11974</v>
      </c>
      <c r="K45" s="82"/>
    </row>
    <row r="46" spans="1:11" s="6" customFormat="1" ht="22.5" customHeight="1">
      <c r="A46" s="21" t="s">
        <v>227</v>
      </c>
      <c r="B46" s="304"/>
      <c r="C46" s="52">
        <f>SUM(C44:C45)</f>
        <v>227100</v>
      </c>
      <c r="D46" s="49"/>
      <c r="E46" s="52">
        <f>SUM(E44:E45)</f>
        <v>87738</v>
      </c>
      <c r="F46" s="56"/>
      <c r="G46" s="52">
        <f>SUM(G44:G45)</f>
        <v>149683</v>
      </c>
      <c r="H46" s="56"/>
      <c r="I46" s="52">
        <f>SUM(I44:I45)</f>
        <v>51197</v>
      </c>
      <c r="K46" s="82"/>
    </row>
    <row r="47" spans="1:11" s="6" customFormat="1" ht="22.5" customHeight="1">
      <c r="A47" s="21"/>
      <c r="B47" s="304"/>
      <c r="C47" s="49"/>
      <c r="D47" s="99"/>
      <c r="E47" s="49"/>
      <c r="F47" s="100"/>
      <c r="G47" s="49"/>
      <c r="H47" s="100"/>
      <c r="I47" s="49"/>
      <c r="K47" s="82"/>
    </row>
    <row r="48" spans="1:11" s="78" customFormat="1" ht="23.25" customHeight="1">
      <c r="A48" s="76" t="s">
        <v>0</v>
      </c>
      <c r="B48" s="276"/>
      <c r="C48" s="43"/>
      <c r="D48" s="43"/>
      <c r="E48" s="43"/>
      <c r="F48" s="43"/>
      <c r="G48" s="109"/>
      <c r="H48" s="109"/>
      <c r="I48" s="109"/>
    </row>
    <row r="49" spans="1:9" ht="23.25" customHeight="1">
      <c r="A49" s="65" t="s">
        <v>204</v>
      </c>
    </row>
    <row r="50" spans="1:9" s="78" customFormat="1" ht="21.75" customHeight="1">
      <c r="A50" s="13"/>
      <c r="B50" s="369"/>
    </row>
    <row r="51" spans="1:9" s="78" customFormat="1" ht="21.75" customHeight="1">
      <c r="A51" s="13"/>
      <c r="B51" s="369"/>
      <c r="C51" s="381" t="s">
        <v>2</v>
      </c>
      <c r="D51" s="381"/>
      <c r="E51" s="381"/>
      <c r="F51" s="116"/>
      <c r="G51" s="381" t="s">
        <v>3</v>
      </c>
      <c r="H51" s="381"/>
      <c r="I51" s="381"/>
    </row>
    <row r="52" spans="1:9" s="78" customFormat="1" ht="21.75" customHeight="1">
      <c r="A52" s="13"/>
      <c r="B52" s="369"/>
      <c r="C52" s="373" t="str">
        <f>C5</f>
        <v>สำหรับงวดเก้าเดือนสิ้นสุดวันที่</v>
      </c>
      <c r="D52" s="374"/>
      <c r="E52" s="374"/>
      <c r="F52" s="116"/>
      <c r="G52" s="373" t="str">
        <f>C52</f>
        <v>สำหรับงวดเก้าเดือนสิ้นสุดวันที่</v>
      </c>
      <c r="H52" s="374"/>
      <c r="I52" s="374"/>
    </row>
    <row r="53" spans="1:9" s="78" customFormat="1" ht="21.75" customHeight="1">
      <c r="A53" s="13"/>
      <c r="B53" s="369"/>
      <c r="C53" s="373" t="str">
        <f>C6</f>
        <v>30 กันยายน</v>
      </c>
      <c r="D53" s="373"/>
      <c r="E53" s="373"/>
      <c r="F53" s="116"/>
      <c r="G53" s="373" t="str">
        <f>C53</f>
        <v>30 กันยายน</v>
      </c>
      <c r="H53" s="373"/>
      <c r="I53" s="373"/>
    </row>
    <row r="54" spans="1:9" s="78" customFormat="1" ht="21.75" customHeight="1">
      <c r="A54" s="13"/>
      <c r="B54" s="368"/>
      <c r="C54" s="2">
        <f>C7</f>
        <v>2567</v>
      </c>
      <c r="D54" s="2"/>
      <c r="E54" s="2">
        <f>E7</f>
        <v>2566</v>
      </c>
      <c r="F54" s="2"/>
      <c r="G54" s="2">
        <f>C54</f>
        <v>2567</v>
      </c>
      <c r="H54" s="2"/>
      <c r="I54" s="2">
        <f>E54</f>
        <v>2566</v>
      </c>
    </row>
    <row r="55" spans="1:9" s="78" customFormat="1" ht="21.75" customHeight="1">
      <c r="A55" s="13"/>
      <c r="B55" s="369"/>
      <c r="C55" s="383" t="s">
        <v>9</v>
      </c>
      <c r="D55" s="383"/>
      <c r="E55" s="383"/>
      <c r="F55" s="383"/>
      <c r="G55" s="383"/>
      <c r="H55" s="383"/>
      <c r="I55" s="383"/>
    </row>
    <row r="56" spans="1:9" s="78" customFormat="1" ht="21.75" customHeight="1">
      <c r="A56" s="66" t="s">
        <v>228</v>
      </c>
      <c r="B56" s="369"/>
      <c r="C56" s="44"/>
      <c r="D56" s="44"/>
      <c r="E56" s="44"/>
      <c r="F56" s="44"/>
      <c r="G56" s="44"/>
      <c r="H56" s="44"/>
      <c r="I56" s="44"/>
    </row>
    <row r="57" spans="1:9" s="78" customFormat="1" ht="21.75" customHeight="1">
      <c r="A57" s="41" t="s">
        <v>229</v>
      </c>
      <c r="B57" s="369"/>
      <c r="C57" s="48">
        <v>0</v>
      </c>
      <c r="D57" s="110"/>
      <c r="E57" s="84">
        <v>5364</v>
      </c>
      <c r="F57" s="110"/>
      <c r="G57" s="48">
        <v>0</v>
      </c>
      <c r="H57" s="110"/>
      <c r="I57" s="85">
        <v>0</v>
      </c>
    </row>
    <row r="58" spans="1:9" s="78" customFormat="1" ht="21.75" hidden="1" customHeight="1">
      <c r="A58" s="87" t="s">
        <v>230</v>
      </c>
      <c r="B58" s="369"/>
      <c r="C58" s="48">
        <v>0</v>
      </c>
      <c r="D58" s="81"/>
      <c r="E58" s="53">
        <v>0</v>
      </c>
      <c r="F58" s="81"/>
      <c r="G58" s="219"/>
      <c r="H58" s="81"/>
      <c r="I58" s="53">
        <v>0</v>
      </c>
    </row>
    <row r="59" spans="1:9" s="78" customFormat="1" ht="21.75" customHeight="1">
      <c r="A59" s="87" t="s">
        <v>231</v>
      </c>
      <c r="B59" s="369"/>
      <c r="C59" s="48">
        <v>0</v>
      </c>
      <c r="D59" s="81"/>
      <c r="E59" s="81">
        <v>93986</v>
      </c>
      <c r="F59" s="85"/>
      <c r="G59" s="81">
        <v>105928</v>
      </c>
      <c r="H59" s="81"/>
      <c r="I59" s="161">
        <v>201886</v>
      </c>
    </row>
    <row r="60" spans="1:9" s="78" customFormat="1" ht="21.75" customHeight="1">
      <c r="A60" s="87" t="s">
        <v>232</v>
      </c>
      <c r="B60" s="369"/>
      <c r="C60" s="48">
        <v>0</v>
      </c>
      <c r="D60" s="81"/>
      <c r="E60" s="53">
        <v>-38000</v>
      </c>
      <c r="F60" s="81"/>
      <c r="G60" s="85">
        <v>-92000</v>
      </c>
      <c r="H60" s="81"/>
      <c r="I60" s="53">
        <v>-194000</v>
      </c>
    </row>
    <row r="61" spans="1:9" s="78" customFormat="1" ht="21.75" customHeight="1">
      <c r="A61" s="41" t="s">
        <v>233</v>
      </c>
      <c r="B61" s="369"/>
      <c r="C61" s="81">
        <v>409</v>
      </c>
      <c r="D61" s="85"/>
      <c r="E61" s="81">
        <v>690</v>
      </c>
      <c r="F61" s="85"/>
      <c r="G61" s="85">
        <v>409</v>
      </c>
      <c r="H61" s="81"/>
      <c r="I61" s="85">
        <v>690</v>
      </c>
    </row>
    <row r="62" spans="1:9" s="78" customFormat="1" ht="21.75" customHeight="1">
      <c r="A62" s="41" t="s">
        <v>234</v>
      </c>
      <c r="B62" s="369"/>
      <c r="C62" s="48">
        <v>0</v>
      </c>
      <c r="D62" s="85"/>
      <c r="E62" s="81">
        <v>-1600</v>
      </c>
      <c r="F62" s="85"/>
      <c r="G62" s="85">
        <v>0</v>
      </c>
      <c r="H62" s="81"/>
      <c r="I62" s="85">
        <v>-1600</v>
      </c>
    </row>
    <row r="63" spans="1:9" s="78" customFormat="1" ht="21.75" customHeight="1">
      <c r="A63" s="41" t="s">
        <v>235</v>
      </c>
      <c r="B63" s="369"/>
      <c r="C63" s="81">
        <v>2670</v>
      </c>
      <c r="D63" s="85"/>
      <c r="E63" s="81">
        <v>3000</v>
      </c>
      <c r="F63" s="85"/>
      <c r="G63" s="81">
        <v>2670</v>
      </c>
      <c r="H63" s="81"/>
      <c r="I63" s="85">
        <v>3000</v>
      </c>
    </row>
    <row r="64" spans="1:9" s="78" customFormat="1" ht="21.75" customHeight="1">
      <c r="A64" s="41" t="s">
        <v>236</v>
      </c>
      <c r="B64" s="369"/>
      <c r="C64" s="81">
        <v>64200</v>
      </c>
      <c r="D64" s="85"/>
      <c r="E64" s="81">
        <v>0</v>
      </c>
      <c r="F64" s="85"/>
      <c r="G64" s="81">
        <v>64200</v>
      </c>
      <c r="H64" s="81"/>
      <c r="I64" s="85">
        <v>0</v>
      </c>
    </row>
    <row r="65" spans="1:11" s="78" customFormat="1" ht="21.75" customHeight="1">
      <c r="A65" s="87" t="s">
        <v>237</v>
      </c>
      <c r="B65" s="369"/>
      <c r="C65" s="48">
        <v>0</v>
      </c>
      <c r="D65" s="81"/>
      <c r="E65" s="81">
        <v>-7000</v>
      </c>
      <c r="F65" s="85"/>
      <c r="G65" s="48">
        <v>0</v>
      </c>
      <c r="H65" s="81"/>
      <c r="I65" s="85">
        <v>-7000</v>
      </c>
    </row>
    <row r="66" spans="1:11" s="78" customFormat="1" ht="21.75" hidden="1" customHeight="1">
      <c r="A66" s="41" t="s">
        <v>238</v>
      </c>
      <c r="B66" s="369"/>
      <c r="C66" s="48">
        <v>0</v>
      </c>
      <c r="D66" s="85"/>
      <c r="E66" s="53">
        <v>0</v>
      </c>
      <c r="F66" s="85"/>
      <c r="G66" s="219"/>
      <c r="H66" s="81"/>
      <c r="I66" s="53">
        <v>0</v>
      </c>
    </row>
    <row r="67" spans="1:11" s="78" customFormat="1" ht="21.75" customHeight="1">
      <c r="A67" s="41" t="s">
        <v>239</v>
      </c>
      <c r="B67" s="369"/>
      <c r="C67" s="48">
        <v>0</v>
      </c>
      <c r="D67" s="85"/>
      <c r="E67" s="81">
        <v>-1853</v>
      </c>
      <c r="F67" s="85"/>
      <c r="G67" s="81">
        <v>0</v>
      </c>
      <c r="H67" s="81"/>
      <c r="I67" s="85">
        <v>0</v>
      </c>
    </row>
    <row r="68" spans="1:11" s="78" customFormat="1" ht="21.75" hidden="1" customHeight="1">
      <c r="A68" s="41" t="s">
        <v>240</v>
      </c>
      <c r="B68" s="369"/>
      <c r="C68" s="219"/>
      <c r="D68" s="85"/>
      <c r="E68" s="53">
        <v>0</v>
      </c>
      <c r="F68" s="85"/>
      <c r="G68" s="53"/>
      <c r="H68" s="81"/>
      <c r="I68" s="53">
        <v>0</v>
      </c>
    </row>
    <row r="69" spans="1:11" s="78" customFormat="1" ht="21.75" hidden="1" customHeight="1">
      <c r="A69" s="41" t="s">
        <v>241</v>
      </c>
      <c r="B69" s="369"/>
      <c r="C69" s="219"/>
      <c r="D69" s="85"/>
      <c r="E69" s="53"/>
      <c r="F69" s="85"/>
      <c r="G69" s="53"/>
      <c r="H69" s="81"/>
      <c r="I69" s="53"/>
    </row>
    <row r="70" spans="1:11" s="78" customFormat="1" ht="21.75" hidden="1" customHeight="1">
      <c r="A70" s="41" t="s">
        <v>242</v>
      </c>
      <c r="B70" s="369"/>
      <c r="C70" s="219"/>
      <c r="D70" s="85"/>
      <c r="E70" s="53"/>
      <c r="F70" s="85"/>
      <c r="G70" s="53"/>
      <c r="H70" s="81"/>
      <c r="I70" s="53"/>
    </row>
    <row r="71" spans="1:11" s="78" customFormat="1" ht="21.75" customHeight="1">
      <c r="A71" s="41" t="s">
        <v>243</v>
      </c>
      <c r="B71" s="304"/>
      <c r="C71" s="81">
        <v>2638</v>
      </c>
      <c r="D71" s="85"/>
      <c r="E71" s="81">
        <v>6531</v>
      </c>
      <c r="F71" s="85"/>
      <c r="G71" s="85">
        <v>1774</v>
      </c>
      <c r="H71" s="81"/>
      <c r="I71" s="85">
        <v>4072</v>
      </c>
    </row>
    <row r="72" spans="1:11" s="78" customFormat="1" ht="21.75" customHeight="1">
      <c r="A72" s="77" t="s">
        <v>244</v>
      </c>
      <c r="B72" s="304"/>
      <c r="C72" s="81">
        <v>-27778</v>
      </c>
      <c r="D72" s="85"/>
      <c r="E72" s="81">
        <v>-8598.6336200000005</v>
      </c>
      <c r="F72" s="81"/>
      <c r="G72" s="85">
        <v>-26777</v>
      </c>
      <c r="H72" s="85"/>
      <c r="I72" s="85">
        <v>-4545</v>
      </c>
      <c r="K72" s="102"/>
    </row>
    <row r="73" spans="1:11" s="78" customFormat="1" ht="21.75" hidden="1" customHeight="1">
      <c r="A73" s="77" t="s">
        <v>245</v>
      </c>
      <c r="B73" s="304"/>
      <c r="C73" s="350"/>
      <c r="D73" s="85"/>
      <c r="E73" s="81"/>
      <c r="F73" s="81"/>
      <c r="G73" s="85"/>
      <c r="H73" s="85"/>
      <c r="I73" s="85"/>
      <c r="K73" s="102"/>
    </row>
    <row r="74" spans="1:11" s="78" customFormat="1" ht="21.75" customHeight="1">
      <c r="A74" s="87" t="s">
        <v>246</v>
      </c>
      <c r="B74" s="369"/>
      <c r="C74" s="81">
        <v>-125</v>
      </c>
      <c r="D74" s="81"/>
      <c r="E74" s="81">
        <v>-156</v>
      </c>
      <c r="F74" s="81"/>
      <c r="G74" s="81">
        <v>-125</v>
      </c>
      <c r="H74" s="81"/>
      <c r="I74" s="81">
        <v>-156</v>
      </c>
    </row>
    <row r="75" spans="1:11" s="78" customFormat="1" ht="21.75" customHeight="1">
      <c r="A75" s="87" t="s">
        <v>247</v>
      </c>
      <c r="B75" s="369"/>
      <c r="C75" s="81">
        <v>0</v>
      </c>
      <c r="D75" s="81"/>
      <c r="E75" s="81">
        <v>-56000</v>
      </c>
      <c r="F75" s="85"/>
      <c r="G75" s="81">
        <v>0</v>
      </c>
      <c r="H75" s="81"/>
      <c r="I75" s="85">
        <v>-56000</v>
      </c>
    </row>
    <row r="76" spans="1:11" s="78" customFormat="1" ht="21.75" customHeight="1">
      <c r="A76" s="87" t="s">
        <v>220</v>
      </c>
      <c r="B76" s="369"/>
      <c r="C76" s="81">
        <v>0</v>
      </c>
      <c r="D76" s="81"/>
      <c r="E76" s="81">
        <v>4066</v>
      </c>
      <c r="F76" s="85"/>
      <c r="G76" s="81">
        <v>0</v>
      </c>
      <c r="H76" s="81"/>
      <c r="I76" s="85">
        <v>4066</v>
      </c>
    </row>
    <row r="77" spans="1:11" s="6" customFormat="1" ht="23.25" customHeight="1">
      <c r="A77" s="96" t="s">
        <v>221</v>
      </c>
      <c r="B77" s="369"/>
      <c r="C77" s="84">
        <v>36587</v>
      </c>
      <c r="D77" s="84"/>
      <c r="E77" s="84">
        <v>51152</v>
      </c>
      <c r="F77" s="84"/>
      <c r="G77" s="84">
        <v>45418</v>
      </c>
      <c r="H77" s="103"/>
      <c r="I77" s="84">
        <v>62868</v>
      </c>
      <c r="K77" s="82"/>
    </row>
    <row r="78" spans="1:11" s="78" customFormat="1" ht="21.75" customHeight="1">
      <c r="A78" s="19" t="s">
        <v>316</v>
      </c>
      <c r="B78" s="369"/>
      <c r="C78" s="55">
        <f>SUM(C58:C77)</f>
        <v>78601</v>
      </c>
      <c r="D78" s="49"/>
      <c r="E78" s="55">
        <f>SUM(E57:F77)</f>
        <v>51581.366379999999</v>
      </c>
      <c r="F78" s="56"/>
      <c r="G78" s="55">
        <f>SUM(G58:G77)</f>
        <v>101497</v>
      </c>
      <c r="H78" s="56"/>
      <c r="I78" s="55">
        <f>SUM(I57:I77)</f>
        <v>13281</v>
      </c>
    </row>
    <row r="79" spans="1:11" s="78" customFormat="1" ht="22" customHeight="1">
      <c r="A79" s="13"/>
      <c r="B79" s="304"/>
      <c r="C79" s="49"/>
      <c r="D79" s="49"/>
      <c r="E79" s="49"/>
      <c r="F79" s="56"/>
      <c r="G79" s="49"/>
      <c r="H79" s="56"/>
      <c r="I79" s="49"/>
    </row>
    <row r="80" spans="1:11" s="78" customFormat="1" ht="21.75" customHeight="1">
      <c r="A80" s="79" t="s">
        <v>248</v>
      </c>
      <c r="B80" s="304"/>
      <c r="C80" s="80"/>
      <c r="D80" s="80"/>
      <c r="E80" s="80"/>
      <c r="F80" s="80"/>
      <c r="G80" s="80"/>
      <c r="H80" s="80"/>
      <c r="I80" s="80"/>
    </row>
    <row r="81" spans="1:11" s="78" customFormat="1" ht="21.75" customHeight="1">
      <c r="A81" s="25" t="s">
        <v>249</v>
      </c>
      <c r="B81" s="304"/>
      <c r="C81" s="80">
        <v>709061</v>
      </c>
      <c r="D81" s="80"/>
      <c r="E81" s="80">
        <v>591080</v>
      </c>
      <c r="F81" s="80"/>
      <c r="G81" s="80">
        <v>687285</v>
      </c>
      <c r="H81" s="80"/>
      <c r="I81" s="80">
        <v>591080</v>
      </c>
    </row>
    <row r="82" spans="1:11" s="78" customFormat="1" ht="21.75" customHeight="1">
      <c r="A82" s="25" t="s">
        <v>251</v>
      </c>
      <c r="B82" s="304"/>
      <c r="C82" s="80">
        <v>-837264</v>
      </c>
      <c r="D82" s="80"/>
      <c r="E82" s="80">
        <v>-411821</v>
      </c>
      <c r="F82" s="80"/>
      <c r="G82" s="80">
        <v>-837264</v>
      </c>
      <c r="H82" s="80"/>
      <c r="I82" s="80">
        <v>-411821</v>
      </c>
    </row>
    <row r="83" spans="1:11" s="78" customFormat="1" ht="21.75" customHeight="1">
      <c r="A83" s="25" t="s">
        <v>314</v>
      </c>
      <c r="B83" s="304"/>
      <c r="C83" s="80">
        <v>301500</v>
      </c>
      <c r="D83" s="80"/>
      <c r="E83" s="80">
        <v>0</v>
      </c>
      <c r="F83" s="80"/>
      <c r="G83" s="80">
        <v>304100</v>
      </c>
      <c r="H83" s="80"/>
      <c r="I83" s="80">
        <v>11000</v>
      </c>
    </row>
    <row r="84" spans="1:11" s="78" customFormat="1" ht="21.75" customHeight="1">
      <c r="A84" s="25" t="s">
        <v>252</v>
      </c>
      <c r="B84" s="304"/>
      <c r="C84" s="80">
        <v>-201120</v>
      </c>
      <c r="D84" s="80"/>
      <c r="E84" s="80">
        <v>0</v>
      </c>
      <c r="F84" s="80"/>
      <c r="G84" s="80">
        <v>-201120</v>
      </c>
      <c r="H84" s="80"/>
      <c r="I84" s="80">
        <v>0</v>
      </c>
    </row>
    <row r="85" spans="1:11" s="78" customFormat="1" ht="21.75" customHeight="1">
      <c r="A85" s="25" t="s">
        <v>253</v>
      </c>
      <c r="B85" s="304"/>
      <c r="C85" s="80">
        <v>8529</v>
      </c>
      <c r="D85" s="80"/>
      <c r="E85" s="80">
        <v>20151</v>
      </c>
      <c r="F85" s="80"/>
      <c r="G85" s="80">
        <v>0</v>
      </c>
      <c r="H85" s="80"/>
      <c r="I85" s="80">
        <v>0</v>
      </c>
    </row>
    <row r="86" spans="1:11" s="78" customFormat="1" ht="21.75" customHeight="1">
      <c r="A86" s="25" t="s">
        <v>254</v>
      </c>
      <c r="B86" s="304"/>
      <c r="C86" s="80">
        <v>-167133</v>
      </c>
      <c r="D86" s="80"/>
      <c r="E86" s="80">
        <v>-158515</v>
      </c>
      <c r="F86" s="80"/>
      <c r="G86" s="80">
        <v>-97940</v>
      </c>
      <c r="H86" s="80"/>
      <c r="I86" s="80">
        <v>-102620</v>
      </c>
    </row>
    <row r="87" spans="1:11" s="78" customFormat="1" ht="21.75" customHeight="1">
      <c r="A87" s="25" t="s">
        <v>255</v>
      </c>
      <c r="B87" s="304"/>
      <c r="C87" s="80">
        <v>-27372</v>
      </c>
      <c r="D87" s="80"/>
      <c r="E87" s="80">
        <v>-29030</v>
      </c>
      <c r="F87" s="80"/>
      <c r="G87" s="47">
        <v>-26984</v>
      </c>
      <c r="H87" s="80"/>
      <c r="I87" s="47">
        <v>-7558</v>
      </c>
    </row>
    <row r="88" spans="1:11" s="78" customFormat="1" ht="21.75" hidden="1" customHeight="1">
      <c r="A88" s="25" t="s">
        <v>256</v>
      </c>
      <c r="B88" s="304"/>
      <c r="C88" s="80"/>
      <c r="D88" s="80"/>
      <c r="E88" s="80"/>
      <c r="F88" s="80"/>
      <c r="G88" s="348"/>
      <c r="H88" s="80"/>
      <c r="I88" s="47"/>
    </row>
    <row r="89" spans="1:11" s="78" customFormat="1" ht="21.75" customHeight="1">
      <c r="A89" s="25" t="s">
        <v>256</v>
      </c>
      <c r="B89" s="304"/>
      <c r="C89" s="80">
        <v>4274</v>
      </c>
      <c r="D89" s="80"/>
      <c r="E89" s="80">
        <v>0</v>
      </c>
      <c r="F89" s="80"/>
      <c r="G89" s="47">
        <v>4274</v>
      </c>
      <c r="H89" s="80"/>
      <c r="I89" s="47">
        <v>0</v>
      </c>
    </row>
    <row r="90" spans="1:11" s="78" customFormat="1" ht="21.75" customHeight="1">
      <c r="A90" s="25" t="s">
        <v>257</v>
      </c>
      <c r="B90" s="304"/>
      <c r="C90" s="80">
        <v>-15042</v>
      </c>
      <c r="D90" s="80"/>
      <c r="E90" s="80">
        <v>-65969</v>
      </c>
      <c r="F90" s="80"/>
      <c r="G90" s="47">
        <v>-15042</v>
      </c>
      <c r="H90" s="80"/>
      <c r="I90" s="47">
        <v>-65969</v>
      </c>
    </row>
    <row r="91" spans="1:11" s="6" customFormat="1" ht="23.25" customHeight="1">
      <c r="A91" s="96" t="s">
        <v>258</v>
      </c>
      <c r="B91" s="304"/>
      <c r="C91" s="84">
        <v>-93217</v>
      </c>
      <c r="D91" s="84"/>
      <c r="E91" s="84">
        <v>-82096</v>
      </c>
      <c r="F91" s="84"/>
      <c r="G91" s="84">
        <v>-82398</v>
      </c>
      <c r="H91" s="103"/>
      <c r="I91" s="84">
        <v>-71332</v>
      </c>
      <c r="K91" s="82"/>
    </row>
    <row r="92" spans="1:11" s="6" customFormat="1" ht="23.25" hidden="1" customHeight="1">
      <c r="A92" s="96" t="s">
        <v>259</v>
      </c>
      <c r="B92" s="304"/>
      <c r="C92" s="84">
        <v>0</v>
      </c>
      <c r="D92" s="84"/>
      <c r="E92" s="84">
        <v>0</v>
      </c>
      <c r="F92" s="84"/>
      <c r="G92" s="84">
        <v>0</v>
      </c>
      <c r="H92" s="103"/>
      <c r="I92" s="84">
        <v>0</v>
      </c>
      <c r="K92" s="82"/>
    </row>
    <row r="93" spans="1:11" ht="21.75" customHeight="1">
      <c r="A93" s="21" t="s">
        <v>319</v>
      </c>
      <c r="B93" s="304"/>
      <c r="C93" s="55">
        <f>SUM(C81:C92)</f>
        <v>-317784</v>
      </c>
      <c r="D93" s="49"/>
      <c r="E93" s="55">
        <f>SUM(D81:E91)</f>
        <v>-136200</v>
      </c>
      <c r="F93" s="56"/>
      <c r="G93" s="55">
        <f>SUM(G81:G92)</f>
        <v>-265089</v>
      </c>
      <c r="H93" s="56"/>
      <c r="I93" s="55">
        <f>SUM(I81:I92)</f>
        <v>-57220</v>
      </c>
    </row>
    <row r="94" spans="1:11" ht="22.5" customHeight="1">
      <c r="A94" s="21"/>
      <c r="B94" s="304"/>
      <c r="C94" s="49"/>
      <c r="D94" s="49"/>
      <c r="E94" s="49"/>
      <c r="F94" s="56"/>
      <c r="G94" s="49"/>
      <c r="H94" s="56"/>
      <c r="I94" s="49"/>
    </row>
    <row r="95" spans="1:11" ht="21.75" customHeight="1">
      <c r="A95" s="21" t="s">
        <v>260</v>
      </c>
      <c r="B95" s="304"/>
      <c r="C95" s="56">
        <f>C93+C78+C46</f>
        <v>-12083</v>
      </c>
      <c r="D95" s="56"/>
      <c r="E95" s="56">
        <f>E93+E78+E46</f>
        <v>3119.3663799999922</v>
      </c>
      <c r="F95" s="56"/>
      <c r="G95" s="56">
        <f>G93+G78+G46</f>
        <v>-13909</v>
      </c>
      <c r="H95" s="56"/>
      <c r="I95" s="56">
        <f>I93+I78+I46</f>
        <v>7258</v>
      </c>
    </row>
    <row r="96" spans="1:11" ht="21.75" customHeight="1">
      <c r="A96" s="104" t="s">
        <v>261</v>
      </c>
      <c r="B96" s="304"/>
      <c r="C96" s="84">
        <f>'BL 3-5'!E10</f>
        <v>44268</v>
      </c>
      <c r="D96" s="84"/>
      <c r="E96" s="84">
        <v>39373</v>
      </c>
      <c r="F96" s="84"/>
      <c r="G96" s="84">
        <f>'BL 3-5'!I10</f>
        <v>18245</v>
      </c>
      <c r="H96" s="84"/>
      <c r="I96" s="84">
        <v>11365</v>
      </c>
    </row>
    <row r="97" spans="1:11" ht="21.75" hidden="1" customHeight="1">
      <c r="A97" s="104" t="s">
        <v>262</v>
      </c>
      <c r="B97" s="304"/>
      <c r="C97" s="84"/>
      <c r="D97" s="84"/>
      <c r="E97" s="84"/>
      <c r="F97" s="84"/>
      <c r="G97" s="84"/>
      <c r="H97" s="84"/>
      <c r="I97" s="84"/>
    </row>
    <row r="98" spans="1:11" ht="21.75" hidden="1" customHeight="1">
      <c r="A98" s="78" t="s">
        <v>263</v>
      </c>
      <c r="B98" s="304"/>
      <c r="C98" s="98"/>
      <c r="D98" s="84"/>
      <c r="E98" s="98"/>
      <c r="F98" s="80"/>
      <c r="G98" s="57"/>
      <c r="H98" s="80"/>
      <c r="I98" s="57"/>
    </row>
    <row r="99" spans="1:11" ht="21.65" customHeight="1" thickBot="1">
      <c r="A99" s="21" t="s">
        <v>264</v>
      </c>
      <c r="C99" s="58">
        <f>SUM(C95:C98)</f>
        <v>32185</v>
      </c>
      <c r="D99" s="49"/>
      <c r="E99" s="58">
        <f>SUM(E95:E98)</f>
        <v>42492.366379999992</v>
      </c>
      <c r="F99" s="56"/>
      <c r="G99" s="58">
        <f>SUM(G95:G98)</f>
        <v>4336</v>
      </c>
      <c r="H99" s="56"/>
      <c r="I99" s="58">
        <f>SUM(I95:I98)</f>
        <v>18623</v>
      </c>
      <c r="K99" s="105"/>
    </row>
    <row r="100" spans="1:11" ht="21.65" customHeight="1" thickTop="1">
      <c r="A100" s="21"/>
      <c r="C100" s="49"/>
      <c r="D100" s="49"/>
      <c r="E100" s="49"/>
      <c r="F100" s="56"/>
      <c r="G100" s="49"/>
      <c r="H100" s="56"/>
      <c r="I100" s="49"/>
      <c r="K100" s="105"/>
    </row>
    <row r="101" spans="1:11" ht="23.25" hidden="1" customHeight="1">
      <c r="A101" s="76" t="s">
        <v>0</v>
      </c>
      <c r="B101" s="276"/>
      <c r="C101" s="43"/>
      <c r="D101" s="43"/>
      <c r="E101" s="43"/>
      <c r="F101" s="43"/>
      <c r="G101" s="78"/>
      <c r="H101" s="302"/>
      <c r="I101" s="78"/>
    </row>
    <row r="102" spans="1:11" ht="23.25" hidden="1" customHeight="1">
      <c r="A102" s="65" t="s">
        <v>204</v>
      </c>
      <c r="B102" s="276"/>
      <c r="C102" s="43"/>
      <c r="D102" s="43"/>
      <c r="E102" s="43"/>
      <c r="F102" s="43"/>
      <c r="G102" s="43"/>
      <c r="H102" s="43"/>
      <c r="I102" s="43"/>
    </row>
    <row r="103" spans="1:11" ht="23.25" hidden="1" customHeight="1">
      <c r="A103" s="13"/>
      <c r="C103" s="78"/>
      <c r="D103" s="78"/>
      <c r="E103" s="78"/>
      <c r="F103" s="78"/>
      <c r="G103" s="78"/>
      <c r="H103" s="78"/>
      <c r="I103" s="78"/>
    </row>
    <row r="104" spans="1:11" ht="23.25" hidden="1" customHeight="1">
      <c r="A104" s="13"/>
      <c r="B104" s="369" t="s">
        <v>205</v>
      </c>
      <c r="C104" s="381" t="s">
        <v>2</v>
      </c>
      <c r="D104" s="381"/>
      <c r="E104" s="381"/>
      <c r="F104" s="116"/>
      <c r="G104" s="381" t="s">
        <v>3</v>
      </c>
      <c r="H104" s="381"/>
      <c r="I104" s="381"/>
    </row>
    <row r="105" spans="1:11" ht="23.25" hidden="1" customHeight="1">
      <c r="A105" s="13"/>
      <c r="C105" s="373" t="s">
        <v>87</v>
      </c>
      <c r="D105" s="374"/>
      <c r="E105" s="374"/>
      <c r="F105" s="116"/>
      <c r="G105" s="373" t="s">
        <v>87</v>
      </c>
      <c r="H105" s="374"/>
      <c r="I105" s="374"/>
    </row>
    <row r="106" spans="1:11" ht="23.25" hidden="1" customHeight="1">
      <c r="A106" s="13"/>
      <c r="C106" s="373" t="s">
        <v>268</v>
      </c>
      <c r="D106" s="373"/>
      <c r="E106" s="373"/>
      <c r="F106" s="116"/>
      <c r="G106" s="373" t="s">
        <v>268</v>
      </c>
      <c r="H106" s="373"/>
      <c r="I106" s="373"/>
    </row>
    <row r="107" spans="1:11" ht="23.25" hidden="1" customHeight="1">
      <c r="A107" s="13"/>
      <c r="C107" s="275">
        <v>2564</v>
      </c>
      <c r="D107" s="275"/>
      <c r="E107" s="275">
        <v>2563</v>
      </c>
      <c r="F107" s="275"/>
      <c r="G107" s="275">
        <v>2564</v>
      </c>
      <c r="H107" s="275"/>
      <c r="I107" s="275">
        <v>2563</v>
      </c>
    </row>
    <row r="108" spans="1:11" ht="23.25" hidden="1" customHeight="1">
      <c r="A108" s="13"/>
      <c r="C108" s="383" t="s">
        <v>9</v>
      </c>
      <c r="D108" s="383"/>
      <c r="E108" s="383"/>
      <c r="F108" s="383"/>
      <c r="G108" s="383"/>
      <c r="H108" s="383"/>
      <c r="I108" s="383"/>
    </row>
    <row r="109" spans="1:11" ht="23.25" hidden="1" customHeight="1">
      <c r="A109" s="13"/>
      <c r="C109" s="44"/>
      <c r="D109" s="44"/>
      <c r="E109" s="44"/>
      <c r="F109" s="44"/>
      <c r="G109" s="44"/>
      <c r="H109" s="44"/>
      <c r="I109" s="44"/>
    </row>
    <row r="110" spans="1:11" ht="23.25" customHeight="1">
      <c r="A110" s="106"/>
      <c r="C110" s="9"/>
      <c r="D110" s="9"/>
      <c r="E110" s="9"/>
      <c r="F110" s="9"/>
      <c r="G110" s="9"/>
      <c r="H110" s="9"/>
      <c r="I110" s="9"/>
    </row>
    <row r="111" spans="1:11" ht="23.25" customHeight="1">
      <c r="A111" s="21"/>
      <c r="B111" s="304"/>
      <c r="C111" s="80"/>
      <c r="D111" s="81"/>
      <c r="E111" s="80"/>
      <c r="F111" s="80"/>
      <c r="G111" s="81"/>
      <c r="H111" s="80"/>
      <c r="I111" s="81"/>
    </row>
    <row r="112" spans="1:11" ht="23.25" hidden="1" customHeight="1">
      <c r="A112" s="77"/>
      <c r="B112" s="304"/>
      <c r="C112" s="80"/>
      <c r="D112" s="81"/>
      <c r="E112" s="80"/>
      <c r="F112" s="80"/>
      <c r="G112" s="80"/>
      <c r="H112" s="80"/>
      <c r="I112" s="80"/>
    </row>
    <row r="113" spans="1:9" ht="22.5" hidden="1" customHeight="1">
      <c r="A113" s="77"/>
      <c r="C113" s="53"/>
      <c r="D113" s="47"/>
      <c r="E113" s="80"/>
      <c r="F113" s="80"/>
      <c r="G113" s="80"/>
      <c r="H113" s="80"/>
      <c r="I113" s="80"/>
    </row>
    <row r="114" spans="1:9" ht="22.5" hidden="1" customHeight="1">
      <c r="A114" s="77"/>
      <c r="C114" s="53"/>
      <c r="D114" s="47"/>
      <c r="E114" s="53"/>
      <c r="F114" s="47"/>
      <c r="G114" s="48"/>
      <c r="H114" s="47"/>
      <c r="I114" s="48"/>
    </row>
    <row r="115" spans="1:9" ht="22.5" hidden="1" customHeight="1">
      <c r="A115" s="77"/>
      <c r="C115" s="53"/>
      <c r="D115" s="47"/>
      <c r="E115" s="80"/>
      <c r="F115" s="80"/>
      <c r="G115" s="80"/>
      <c r="H115" s="80"/>
      <c r="I115" s="80"/>
    </row>
    <row r="116" spans="1:9" ht="22.5" hidden="1" customHeight="1">
      <c r="A116" s="39"/>
      <c r="C116" s="195"/>
      <c r="D116" s="11"/>
      <c r="E116" s="80"/>
      <c r="F116" s="80"/>
      <c r="G116" s="80"/>
      <c r="H116" s="80"/>
      <c r="I116" s="80"/>
    </row>
    <row r="117" spans="1:9" ht="22.5" customHeight="1">
      <c r="A117" s="77"/>
      <c r="C117" s="94"/>
      <c r="D117" s="47"/>
      <c r="E117" s="94"/>
      <c r="F117" s="47"/>
      <c r="G117" s="94"/>
      <c r="H117" s="47"/>
      <c r="I117" s="94"/>
    </row>
    <row r="119" spans="1:9" ht="22.5" customHeight="1">
      <c r="C119" s="367">
        <f>C99-'BL 3-5'!C10</f>
        <v>0</v>
      </c>
      <c r="G119" s="105">
        <f>G99-'BL 3-5'!G10</f>
        <v>0</v>
      </c>
    </row>
  </sheetData>
  <mergeCells count="22">
    <mergeCell ref="C106:E106"/>
    <mergeCell ref="G106:I106"/>
    <mergeCell ref="C108:I108"/>
    <mergeCell ref="C53:E53"/>
    <mergeCell ref="G53:I53"/>
    <mergeCell ref="C55:I55"/>
    <mergeCell ref="C104:E104"/>
    <mergeCell ref="G104:I104"/>
    <mergeCell ref="C105:E105"/>
    <mergeCell ref="G105:I105"/>
    <mergeCell ref="C8:I8"/>
    <mergeCell ref="A25:B25"/>
    <mergeCell ref="C51:E51"/>
    <mergeCell ref="G51:I51"/>
    <mergeCell ref="C52:E52"/>
    <mergeCell ref="G52:I52"/>
    <mergeCell ref="C4:E4"/>
    <mergeCell ref="G4:I4"/>
    <mergeCell ref="C5:E5"/>
    <mergeCell ref="G5:I5"/>
    <mergeCell ref="C6:E6"/>
    <mergeCell ref="G6:I6"/>
  </mergeCells>
  <pageMargins left="0.7" right="0.45" top="0.5" bottom="0.75" header="0.3" footer="0.55000000000000004"/>
  <pageSetup paperSize="9" scale="71" firstPageNumber="12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7" max="16383" man="1"/>
  </rowBreaks>
  <ignoredErrors>
    <ignoredError sqref="C78:G78" formulaRange="1"/>
    <ignoredError sqref="B2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96C8E-2204-4565-9E52-38FB9B7CB24B}">
  <dimension ref="A1:V102"/>
  <sheetViews>
    <sheetView view="pageBreakPreview" topLeftCell="A88" zoomScale="91" zoomScaleNormal="100" zoomScaleSheetLayoutView="85" workbookViewId="0">
      <selection activeCell="G94" sqref="G94:G102"/>
    </sheetView>
  </sheetViews>
  <sheetFormatPr defaultRowHeight="22.5" customHeight="1"/>
  <cols>
    <col min="1" max="1" width="52.09765625" style="133" customWidth="1"/>
    <col min="2" max="2" width="8.8984375" style="1" customWidth="1"/>
    <col min="3" max="3" width="11.8984375" customWidth="1"/>
    <col min="4" max="4" width="1.3984375" customWidth="1"/>
    <col min="5" max="5" width="11.8984375" customWidth="1"/>
    <col min="6" max="6" width="1.3984375" customWidth="1"/>
    <col min="7" max="7" width="11.8984375" customWidth="1"/>
    <col min="8" max="8" width="1.3984375" customWidth="1"/>
    <col min="9" max="9" width="11.8984375" customWidth="1"/>
    <col min="10" max="10" width="11.69921875" bestFit="1" customWidth="1"/>
    <col min="11" max="11" width="17.69921875" customWidth="1"/>
    <col min="12" max="12" width="11.09765625" bestFit="1" customWidth="1"/>
    <col min="13" max="13" width="11.69921875" bestFit="1" customWidth="1"/>
    <col min="15" max="15" width="11" bestFit="1" customWidth="1"/>
    <col min="17" max="17" width="13.09765625" bestFit="1" customWidth="1"/>
    <col min="18" max="18" width="13.09765625" customWidth="1"/>
    <col min="20" max="21" width="13.09765625" bestFit="1" customWidth="1"/>
  </cols>
  <sheetData>
    <row r="1" spans="1:21" ht="23.25" customHeight="1">
      <c r="A1" s="37" t="s">
        <v>0</v>
      </c>
      <c r="G1" s="131"/>
      <c r="H1" s="131"/>
      <c r="I1" s="131"/>
    </row>
    <row r="2" spans="1:21" ht="23.25" customHeight="1">
      <c r="A2" s="111" t="s">
        <v>204</v>
      </c>
    </row>
    <row r="3" spans="1:21" s="133" customFormat="1" ht="8.25" customHeight="1">
      <c r="A3" s="132" t="s">
        <v>205</v>
      </c>
      <c r="B3" s="1"/>
      <c r="C3"/>
      <c r="D3"/>
      <c r="E3"/>
      <c r="F3"/>
      <c r="G3"/>
      <c r="H3"/>
      <c r="I3"/>
    </row>
    <row r="4" spans="1:21" s="133" customFormat="1" ht="21.75" customHeight="1">
      <c r="A4" s="132"/>
      <c r="B4" s="1" t="s">
        <v>205</v>
      </c>
      <c r="C4" s="372" t="s">
        <v>2</v>
      </c>
      <c r="D4" s="372"/>
      <c r="E4" s="372"/>
      <c r="F4" s="3"/>
      <c r="G4" s="372" t="s">
        <v>3</v>
      </c>
      <c r="H4" s="372"/>
      <c r="I4" s="372"/>
    </row>
    <row r="5" spans="1:21" s="133" customFormat="1" ht="21.75" customHeight="1">
      <c r="A5" s="132"/>
      <c r="B5" s="1"/>
      <c r="C5" s="373" t="s">
        <v>269</v>
      </c>
      <c r="D5" s="373"/>
      <c r="E5" s="373"/>
      <c r="F5" s="116"/>
      <c r="G5" s="373" t="s">
        <v>269</v>
      </c>
      <c r="H5" s="373"/>
      <c r="I5" s="373"/>
    </row>
    <row r="6" spans="1:21" s="133" customFormat="1" ht="21.75" customHeight="1">
      <c r="A6" s="132"/>
      <c r="B6" s="1"/>
      <c r="C6" s="373" t="s">
        <v>270</v>
      </c>
      <c r="D6" s="373"/>
      <c r="E6" s="373"/>
      <c r="F6" s="116"/>
      <c r="G6" s="373" t="s">
        <v>270</v>
      </c>
      <c r="H6" s="373"/>
      <c r="I6" s="373"/>
    </row>
    <row r="7" spans="1:21" s="133" customFormat="1" ht="21.75" customHeight="1">
      <c r="A7" s="132"/>
      <c r="B7" s="1" t="s">
        <v>7</v>
      </c>
      <c r="C7" s="2">
        <v>2563</v>
      </c>
      <c r="D7" s="2"/>
      <c r="E7" s="2">
        <v>2562</v>
      </c>
      <c r="F7" s="2"/>
      <c r="G7" s="2">
        <v>2563</v>
      </c>
      <c r="H7" s="2"/>
      <c r="I7" s="2">
        <v>2562</v>
      </c>
    </row>
    <row r="8" spans="1:21" s="133" customFormat="1" ht="21.75" customHeight="1">
      <c r="A8" s="132"/>
      <c r="B8" s="1"/>
      <c r="C8" s="375" t="s">
        <v>9</v>
      </c>
      <c r="D8" s="375"/>
      <c r="E8" s="375"/>
      <c r="F8" s="375"/>
      <c r="G8" s="375"/>
      <c r="H8" s="375"/>
      <c r="I8" s="375"/>
    </row>
    <row r="9" spans="1:21" s="133" customFormat="1" ht="21.75" customHeight="1">
      <c r="A9" s="14" t="s">
        <v>206</v>
      </c>
      <c r="B9" s="1"/>
      <c r="C9" s="194"/>
      <c r="D9" s="194"/>
      <c r="E9" s="194"/>
      <c r="F9" s="194"/>
      <c r="G9" s="194"/>
      <c r="H9" s="194"/>
      <c r="I9" s="194"/>
    </row>
    <row r="10" spans="1:21" s="133" customFormat="1" ht="21.75" customHeight="1">
      <c r="A10" s="25" t="s">
        <v>107</v>
      </c>
      <c r="B10" s="77"/>
      <c r="C10" s="80">
        <v>33663</v>
      </c>
      <c r="D10" s="80"/>
      <c r="E10" s="80">
        <v>118499</v>
      </c>
      <c r="F10" s="80"/>
      <c r="G10" s="80">
        <v>-10918</v>
      </c>
      <c r="H10" s="80"/>
      <c r="I10" s="80">
        <v>108523</v>
      </c>
      <c r="T10" s="136"/>
      <c r="U10" s="137"/>
    </row>
    <row r="11" spans="1:21" s="6" customFormat="1" ht="21.75" customHeight="1">
      <c r="A11" s="127" t="s">
        <v>271</v>
      </c>
      <c r="B11" s="77"/>
      <c r="C11" s="80"/>
      <c r="D11" s="80"/>
      <c r="E11" s="80"/>
      <c r="F11" s="80"/>
      <c r="G11" s="81"/>
      <c r="H11" s="80"/>
      <c r="I11" s="81"/>
      <c r="K11" s="82"/>
      <c r="P11" s="133"/>
      <c r="Q11" s="133"/>
      <c r="R11" s="133"/>
      <c r="S11" s="133"/>
      <c r="T11" s="136"/>
      <c r="U11" s="137"/>
    </row>
    <row r="12" spans="1:21" s="6" customFormat="1" ht="21.75" customHeight="1">
      <c r="A12" s="39" t="s">
        <v>272</v>
      </c>
      <c r="B12" s="77"/>
      <c r="C12" s="80">
        <v>5316</v>
      </c>
      <c r="D12" s="80"/>
      <c r="E12" s="80">
        <v>15189</v>
      </c>
      <c r="F12" s="139"/>
      <c r="G12" s="80">
        <v>1440</v>
      </c>
      <c r="H12" s="139"/>
      <c r="I12" s="80">
        <v>15562</v>
      </c>
      <c r="K12" s="82"/>
      <c r="T12" s="82"/>
      <c r="U12" s="42"/>
    </row>
    <row r="13" spans="1:21" s="6" customFormat="1" ht="21.75" customHeight="1">
      <c r="A13" s="25" t="s">
        <v>99</v>
      </c>
      <c r="B13" s="77"/>
      <c r="C13" s="80">
        <v>36658</v>
      </c>
      <c r="D13" s="80"/>
      <c r="E13" s="80">
        <v>47092</v>
      </c>
      <c r="F13" s="139"/>
      <c r="G13" s="80">
        <v>33287</v>
      </c>
      <c r="H13" s="139"/>
      <c r="I13" s="80">
        <v>43322</v>
      </c>
      <c r="J13" s="82"/>
      <c r="K13" s="82"/>
      <c r="L13" s="82"/>
      <c r="M13" s="82"/>
      <c r="T13" s="82"/>
      <c r="U13" s="42"/>
    </row>
    <row r="14" spans="1:21" s="6" customFormat="1" ht="21.75" customHeight="1">
      <c r="A14" s="39" t="s">
        <v>208</v>
      </c>
      <c r="B14" s="77"/>
      <c r="C14" s="80">
        <v>89047</v>
      </c>
      <c r="D14" s="80"/>
      <c r="E14" s="80">
        <v>104010</v>
      </c>
      <c r="F14" s="139"/>
      <c r="G14" s="80">
        <v>67777</v>
      </c>
      <c r="H14" s="139"/>
      <c r="I14" s="80">
        <v>75968</v>
      </c>
      <c r="K14" s="82"/>
      <c r="T14" s="82"/>
      <c r="U14" s="42"/>
    </row>
    <row r="15" spans="1:21" s="6" customFormat="1" ht="21.75" customHeight="1">
      <c r="A15" s="184" t="s">
        <v>273</v>
      </c>
      <c r="B15" s="185"/>
      <c r="C15" s="186">
        <v>3005</v>
      </c>
      <c r="D15" s="186"/>
      <c r="E15" s="186">
        <v>2088</v>
      </c>
      <c r="F15" s="187"/>
      <c r="G15" s="186">
        <f>1116-20</f>
        <v>1096</v>
      </c>
      <c r="H15" s="187"/>
      <c r="I15" s="186">
        <v>1567</v>
      </c>
      <c r="K15" s="82"/>
      <c r="T15" s="82"/>
      <c r="U15" s="42"/>
    </row>
    <row r="16" spans="1:21" s="6" customFormat="1" ht="21.75" customHeight="1">
      <c r="A16" s="184" t="s">
        <v>274</v>
      </c>
      <c r="B16" s="185"/>
      <c r="C16" s="186"/>
      <c r="D16" s="186"/>
      <c r="E16" s="186"/>
      <c r="F16" s="187"/>
      <c r="G16" s="186"/>
      <c r="H16" s="187"/>
      <c r="I16" s="186"/>
      <c r="K16" s="82"/>
      <c r="T16" s="82"/>
      <c r="U16" s="42"/>
    </row>
    <row r="17" spans="1:21" s="6" customFormat="1" ht="21.75" customHeight="1">
      <c r="A17" s="188" t="s">
        <v>275</v>
      </c>
      <c r="B17" s="185"/>
      <c r="C17" s="186">
        <v>-10</v>
      </c>
      <c r="D17" s="186"/>
      <c r="E17" s="186">
        <v>0</v>
      </c>
      <c r="F17" s="187"/>
      <c r="G17" s="186">
        <v>23</v>
      </c>
      <c r="H17" s="187"/>
      <c r="I17" s="186">
        <v>0</v>
      </c>
      <c r="K17" s="82"/>
      <c r="T17" s="82"/>
      <c r="U17" s="42"/>
    </row>
    <row r="18" spans="1:21" s="6" customFormat="1" ht="23.25" customHeight="1">
      <c r="A18" s="25" t="s">
        <v>276</v>
      </c>
      <c r="B18" s="44"/>
      <c r="C18" s="135">
        <v>-867</v>
      </c>
      <c r="D18" s="80"/>
      <c r="E18" s="80">
        <v>-989</v>
      </c>
      <c r="F18" s="139"/>
      <c r="G18" s="135">
        <v>-867</v>
      </c>
      <c r="H18" s="139"/>
      <c r="I18" s="80">
        <v>-989</v>
      </c>
      <c r="J18" s="82"/>
      <c r="K18" s="82"/>
      <c r="L18" s="82"/>
      <c r="M18" s="82"/>
      <c r="T18" s="82"/>
      <c r="U18" s="42"/>
    </row>
    <row r="19" spans="1:21" s="6" customFormat="1" ht="21.75" customHeight="1">
      <c r="A19" s="25" t="s">
        <v>277</v>
      </c>
      <c r="B19" s="83" t="s">
        <v>217</v>
      </c>
      <c r="C19" s="135">
        <v>-44886</v>
      </c>
      <c r="D19" s="80"/>
      <c r="E19" s="80">
        <v>-9893</v>
      </c>
      <c r="F19" s="139"/>
      <c r="G19" s="135">
        <v>0</v>
      </c>
      <c r="H19" s="139"/>
      <c r="I19" s="80">
        <v>0</v>
      </c>
      <c r="J19" s="82"/>
      <c r="K19" s="82"/>
      <c r="L19" s="82"/>
      <c r="M19" s="82"/>
      <c r="T19" s="82"/>
      <c r="U19" s="42"/>
    </row>
    <row r="20" spans="1:21" s="6" customFormat="1" ht="21.75" hidden="1" customHeight="1">
      <c r="A20" s="25" t="s">
        <v>278</v>
      </c>
      <c r="B20" s="83"/>
      <c r="C20" s="135">
        <v>0</v>
      </c>
      <c r="D20" s="80"/>
      <c r="E20" s="80">
        <v>0</v>
      </c>
      <c r="F20" s="139"/>
      <c r="G20" s="135">
        <v>0</v>
      </c>
      <c r="H20" s="139"/>
      <c r="I20" s="80">
        <v>0</v>
      </c>
      <c r="K20" s="82"/>
      <c r="T20" s="82"/>
      <c r="U20" s="42"/>
    </row>
    <row r="21" spans="1:21" s="6" customFormat="1" ht="21.75" customHeight="1">
      <c r="A21" s="25" t="s">
        <v>279</v>
      </c>
      <c r="B21" s="83"/>
      <c r="C21" s="163">
        <v>3753</v>
      </c>
      <c r="D21" s="167"/>
      <c r="E21" s="47">
        <v>-4141</v>
      </c>
      <c r="F21" s="179"/>
      <c r="G21" s="163">
        <v>3752</v>
      </c>
      <c r="H21" s="179"/>
      <c r="I21" s="47">
        <v>-4553</v>
      </c>
      <c r="J21" s="43"/>
      <c r="K21" s="86"/>
      <c r="T21" s="82"/>
      <c r="U21" s="42"/>
    </row>
    <row r="22" spans="1:21" s="6" customFormat="1" ht="21.75" customHeight="1">
      <c r="A22" s="25" t="s">
        <v>218</v>
      </c>
      <c r="B22" s="77"/>
      <c r="C22" s="135">
        <v>-6143</v>
      </c>
      <c r="D22" s="84"/>
      <c r="E22" s="80">
        <v>-2978</v>
      </c>
      <c r="F22" s="140"/>
      <c r="G22" s="141">
        <v>-3408</v>
      </c>
      <c r="H22" s="140"/>
      <c r="I22" s="139">
        <v>-2978</v>
      </c>
      <c r="J22" s="43"/>
      <c r="K22" s="86"/>
      <c r="T22" s="82"/>
      <c r="U22" s="42"/>
    </row>
    <row r="23" spans="1:21" s="6" customFormat="1" ht="21.75" customHeight="1">
      <c r="A23" s="87" t="s">
        <v>280</v>
      </c>
      <c r="B23" s="77"/>
      <c r="C23" s="135">
        <v>-249</v>
      </c>
      <c r="D23" s="80"/>
      <c r="E23" s="80">
        <v>-463</v>
      </c>
      <c r="F23" s="80"/>
      <c r="G23" s="135">
        <v>-249</v>
      </c>
      <c r="H23" s="80"/>
      <c r="I23" s="80">
        <v>-463</v>
      </c>
      <c r="J23" s="43"/>
      <c r="K23" s="86"/>
      <c r="T23" s="82"/>
      <c r="U23" s="42"/>
    </row>
    <row r="24" spans="1:21" s="6" customFormat="1" ht="21.75" customHeight="1">
      <c r="A24" s="25" t="s">
        <v>215</v>
      </c>
      <c r="B24" s="77"/>
      <c r="C24" s="142">
        <v>1694.972</v>
      </c>
      <c r="D24" s="80"/>
      <c r="E24" s="88">
        <v>1277</v>
      </c>
      <c r="F24" s="139"/>
      <c r="G24" s="141">
        <v>1351</v>
      </c>
      <c r="H24" s="139"/>
      <c r="I24" s="139">
        <v>1574</v>
      </c>
      <c r="J24" s="43"/>
      <c r="K24" s="86"/>
      <c r="T24" s="82"/>
      <c r="U24" s="42"/>
    </row>
    <row r="25" spans="1:21" s="6" customFormat="1" ht="21.75" customHeight="1">
      <c r="A25" s="25" t="s">
        <v>220</v>
      </c>
      <c r="B25" s="77"/>
      <c r="C25" s="143">
        <v>0</v>
      </c>
      <c r="D25" s="80"/>
      <c r="E25" s="88">
        <v>0</v>
      </c>
      <c r="F25" s="139"/>
      <c r="G25" s="141">
        <v>-4952</v>
      </c>
      <c r="H25" s="139"/>
      <c r="I25" s="139">
        <v>0</v>
      </c>
      <c r="J25" s="43"/>
      <c r="K25" s="86"/>
      <c r="T25" s="82"/>
      <c r="U25" s="42"/>
    </row>
    <row r="26" spans="1:21" s="6" customFormat="1" ht="21.75" customHeight="1">
      <c r="A26" s="87" t="s">
        <v>221</v>
      </c>
      <c r="B26" s="77"/>
      <c r="C26" s="144">
        <v>-14069</v>
      </c>
      <c r="D26" s="80"/>
      <c r="E26" s="89">
        <v>-37974</v>
      </c>
      <c r="F26" s="139"/>
      <c r="G26" s="145">
        <v>-14225</v>
      </c>
      <c r="H26" s="139"/>
      <c r="I26" s="146">
        <v>-44282</v>
      </c>
      <c r="J26" s="43"/>
      <c r="K26" s="86"/>
      <c r="T26" s="82"/>
      <c r="U26" s="42"/>
    </row>
    <row r="27" spans="1:21" s="22" customFormat="1" ht="21.75" customHeight="1">
      <c r="A27" s="51"/>
      <c r="B27" s="91"/>
      <c r="C27" s="84">
        <f>SUM(C10:C26)</f>
        <v>106912.97199999999</v>
      </c>
      <c r="D27" s="84"/>
      <c r="E27" s="84">
        <f>SUM(E10:E26)</f>
        <v>231717</v>
      </c>
      <c r="F27" s="84">
        <f>SUM(F10:F26)</f>
        <v>0</v>
      </c>
      <c r="G27" s="84">
        <f>SUM(G10:G26)</f>
        <v>74107</v>
      </c>
      <c r="H27" s="84">
        <f>SUM(H10:H26)</f>
        <v>0</v>
      </c>
      <c r="I27" s="84">
        <f>SUM(I10:I26)</f>
        <v>193251</v>
      </c>
      <c r="K27" s="93"/>
      <c r="O27" s="6"/>
      <c r="P27" s="6"/>
      <c r="Q27" s="6"/>
      <c r="R27" s="6"/>
      <c r="S27" s="6"/>
      <c r="T27" s="82"/>
      <c r="U27" s="42"/>
    </row>
    <row r="28" spans="1:21" s="6" customFormat="1" ht="7" customHeight="1">
      <c r="A28" s="21"/>
      <c r="B28" s="77"/>
      <c r="C28" s="80"/>
      <c r="D28" s="80"/>
      <c r="E28" s="80"/>
      <c r="F28" s="80"/>
      <c r="G28" s="80"/>
      <c r="H28" s="80"/>
      <c r="I28" s="80"/>
      <c r="K28" s="82"/>
      <c r="O28" s="22"/>
      <c r="T28" s="82"/>
    </row>
    <row r="29" spans="1:21" s="133" customFormat="1" ht="21.75" customHeight="1">
      <c r="A29" s="45" t="s">
        <v>222</v>
      </c>
      <c r="B29" s="77"/>
      <c r="C29" s="80"/>
      <c r="D29" s="80"/>
      <c r="E29" s="80"/>
      <c r="F29" s="80"/>
      <c r="G29" s="80"/>
      <c r="H29" s="80"/>
      <c r="I29" s="80"/>
      <c r="U29" s="6"/>
    </row>
    <row r="30" spans="1:21" s="133" customFormat="1" ht="21.75" customHeight="1">
      <c r="A30" s="87" t="s">
        <v>223</v>
      </c>
      <c r="B30" s="77"/>
      <c r="C30" s="135">
        <v>91102</v>
      </c>
      <c r="D30" s="80"/>
      <c r="E30" s="80">
        <v>337289</v>
      </c>
      <c r="F30" s="80"/>
      <c r="G30" s="135">
        <v>151150</v>
      </c>
      <c r="H30" s="80"/>
      <c r="I30" s="80">
        <v>330086</v>
      </c>
      <c r="U30" s="6"/>
    </row>
    <row r="31" spans="1:21" s="6" customFormat="1" ht="21.75" customHeight="1">
      <c r="A31" s="87" t="s">
        <v>24</v>
      </c>
      <c r="B31" s="77"/>
      <c r="C31" s="135">
        <v>2109</v>
      </c>
      <c r="D31" s="80"/>
      <c r="E31" s="80">
        <v>446925</v>
      </c>
      <c r="F31" s="80"/>
      <c r="G31" s="135">
        <v>1753</v>
      </c>
      <c r="H31" s="80"/>
      <c r="I31" s="80">
        <v>446297</v>
      </c>
      <c r="K31" s="82"/>
      <c r="O31" s="133"/>
      <c r="P31" s="133"/>
      <c r="Q31" s="133"/>
      <c r="R31" s="133"/>
      <c r="S31" s="133"/>
      <c r="T31" s="136"/>
      <c r="U31" s="137"/>
    </row>
    <row r="32" spans="1:21" s="6" customFormat="1" ht="21.75" hidden="1" customHeight="1">
      <c r="A32" s="87" t="s">
        <v>281</v>
      </c>
      <c r="B32" s="77"/>
      <c r="C32" s="135">
        <v>0</v>
      </c>
      <c r="D32" s="80"/>
      <c r="E32" s="80">
        <v>0</v>
      </c>
      <c r="F32" s="80"/>
      <c r="G32" s="135">
        <v>0</v>
      </c>
      <c r="H32" s="80"/>
      <c r="I32" s="80">
        <v>0</v>
      </c>
      <c r="K32" s="82"/>
      <c r="O32" s="133"/>
      <c r="P32" s="133"/>
      <c r="Q32" s="133"/>
      <c r="R32" s="133"/>
      <c r="S32" s="133"/>
      <c r="T32" s="136"/>
      <c r="U32" s="137"/>
    </row>
    <row r="33" spans="1:22" s="6" customFormat="1" ht="21.75" customHeight="1">
      <c r="A33" s="39" t="s">
        <v>29</v>
      </c>
      <c r="B33" s="77"/>
      <c r="C33" s="135">
        <v>14895</v>
      </c>
      <c r="D33" s="80"/>
      <c r="E33" s="80">
        <v>9346</v>
      </c>
      <c r="F33" s="147"/>
      <c r="G33" s="135">
        <v>10520</v>
      </c>
      <c r="H33" s="147"/>
      <c r="I33" s="80">
        <v>9346</v>
      </c>
      <c r="K33" s="82"/>
      <c r="U33" s="133"/>
    </row>
    <row r="34" spans="1:22" s="6" customFormat="1" ht="21.75" customHeight="1">
      <c r="A34" s="39" t="s">
        <v>34</v>
      </c>
      <c r="B34" s="77"/>
      <c r="C34" s="135">
        <v>812</v>
      </c>
      <c r="D34" s="80"/>
      <c r="E34" s="80">
        <v>-794</v>
      </c>
      <c r="F34" s="147"/>
      <c r="G34" s="138">
        <v>-258</v>
      </c>
      <c r="H34" s="139"/>
      <c r="I34" s="81">
        <v>-669</v>
      </c>
      <c r="K34" s="82"/>
      <c r="U34" s="133"/>
    </row>
    <row r="35" spans="1:22" s="6" customFormat="1" ht="21.75" customHeight="1">
      <c r="A35" s="87" t="s">
        <v>224</v>
      </c>
      <c r="B35" s="77"/>
      <c r="C35" s="135">
        <v>-47526</v>
      </c>
      <c r="D35" s="80"/>
      <c r="E35" s="80">
        <v>-178627</v>
      </c>
      <c r="F35" s="147"/>
      <c r="G35" s="135">
        <v>-45262</v>
      </c>
      <c r="H35" s="147"/>
      <c r="I35" s="80">
        <v>-203212</v>
      </c>
      <c r="K35" s="82"/>
      <c r="T35" s="82"/>
      <c r="U35" s="82"/>
    </row>
    <row r="36" spans="1:22" s="6" customFormat="1" ht="21.75" customHeight="1">
      <c r="A36" s="25" t="s">
        <v>62</v>
      </c>
      <c r="B36" s="77"/>
      <c r="C36" s="148">
        <v>-70</v>
      </c>
      <c r="D36" s="80"/>
      <c r="E36" s="149">
        <v>-232</v>
      </c>
      <c r="F36" s="80"/>
      <c r="G36" s="148">
        <v>0</v>
      </c>
      <c r="H36" s="95"/>
      <c r="I36" s="149">
        <v>-1066</v>
      </c>
      <c r="K36" s="82"/>
    </row>
    <row r="37" spans="1:22" s="6" customFormat="1" ht="21.75" customHeight="1">
      <c r="A37" s="46" t="s">
        <v>225</v>
      </c>
      <c r="B37" s="77"/>
      <c r="C37" s="97">
        <f>C27+SUM(C30:C36)</f>
        <v>168234.97200000001</v>
      </c>
      <c r="D37" s="84"/>
      <c r="E37" s="97">
        <f>E27+SUM(E30:E36)</f>
        <v>845624</v>
      </c>
      <c r="F37" s="147"/>
      <c r="G37" s="97">
        <f>G27+SUM(G30:G36)</f>
        <v>192010</v>
      </c>
      <c r="H37" s="150"/>
      <c r="I37" s="97">
        <f>I27+SUM(I30:I36)</f>
        <v>774033</v>
      </c>
      <c r="K37" s="82"/>
    </row>
    <row r="38" spans="1:22" s="6" customFormat="1" ht="21.75" customHeight="1">
      <c r="A38" s="25" t="s">
        <v>282</v>
      </c>
      <c r="B38" s="77"/>
      <c r="C38" s="151">
        <v>-8125</v>
      </c>
      <c r="D38" s="84"/>
      <c r="E38" s="98">
        <v>-19913</v>
      </c>
      <c r="F38" s="147"/>
      <c r="G38" s="145">
        <v>-8188</v>
      </c>
      <c r="H38" s="150"/>
      <c r="I38" s="146">
        <v>-21182</v>
      </c>
      <c r="K38" s="82"/>
      <c r="T38" s="82"/>
      <c r="U38" s="82"/>
      <c r="V38" s="82"/>
    </row>
    <row r="39" spans="1:22" s="6" customFormat="1" ht="21.75" customHeight="1">
      <c r="A39" s="21" t="s">
        <v>227</v>
      </c>
      <c r="B39" s="77"/>
      <c r="C39" s="52">
        <f>SUM(C37:C38)</f>
        <v>160109.97200000001</v>
      </c>
      <c r="D39" s="49"/>
      <c r="E39" s="52">
        <f>SUM(E37:E38)</f>
        <v>825711</v>
      </c>
      <c r="F39" s="56"/>
      <c r="G39" s="52">
        <f>SUM(G37:G38)</f>
        <v>183822</v>
      </c>
      <c r="H39" s="56"/>
      <c r="I39" s="52">
        <f>SUM(I37:I38)</f>
        <v>752851</v>
      </c>
      <c r="K39" s="82"/>
    </row>
    <row r="40" spans="1:22" s="6" customFormat="1" ht="21.75" customHeight="1">
      <c r="A40" s="21"/>
      <c r="B40" s="77"/>
      <c r="C40" s="49"/>
      <c r="D40" s="99"/>
      <c r="E40" s="49"/>
      <c r="F40" s="100"/>
      <c r="G40" s="49"/>
      <c r="H40" s="100"/>
      <c r="I40" s="49"/>
      <c r="K40" s="82"/>
    </row>
    <row r="41" spans="1:22" s="133" customFormat="1" ht="23.25" customHeight="1">
      <c r="A41" s="37" t="s">
        <v>0</v>
      </c>
      <c r="B41" s="5"/>
      <c r="C41" s="4"/>
      <c r="D41" s="4"/>
      <c r="E41" s="4"/>
      <c r="F41" s="4"/>
      <c r="G41" s="152"/>
      <c r="H41" s="152"/>
      <c r="I41" s="152"/>
      <c r="O41" s="6"/>
      <c r="P41" s="6"/>
      <c r="Q41" s="6"/>
      <c r="R41" s="6"/>
      <c r="S41" s="6"/>
      <c r="T41" s="6"/>
      <c r="U41" s="6"/>
    </row>
    <row r="42" spans="1:22" ht="23.25" customHeight="1">
      <c r="A42" s="111" t="s">
        <v>204</v>
      </c>
    </row>
    <row r="43" spans="1:22" s="133" customFormat="1" ht="9" customHeight="1">
      <c r="A43" s="153"/>
      <c r="B43" s="1"/>
      <c r="O43" s="6"/>
      <c r="P43" s="6"/>
      <c r="Q43" s="6"/>
      <c r="R43" s="6"/>
      <c r="S43" s="6"/>
      <c r="T43" s="6"/>
      <c r="U43" s="6"/>
    </row>
    <row r="44" spans="1:22" s="133" customFormat="1" ht="21.75" customHeight="1">
      <c r="A44" s="153"/>
      <c r="B44" s="1"/>
      <c r="C44" s="372" t="s">
        <v>2</v>
      </c>
      <c r="D44" s="372"/>
      <c r="E44" s="372"/>
      <c r="F44" s="3"/>
      <c r="G44" s="372" t="s">
        <v>3</v>
      </c>
      <c r="H44" s="372"/>
      <c r="I44" s="372"/>
      <c r="O44" s="6"/>
      <c r="P44" s="6"/>
      <c r="Q44" s="6"/>
      <c r="R44" s="6"/>
      <c r="S44" s="6"/>
      <c r="T44" s="6"/>
      <c r="U44" s="6"/>
    </row>
    <row r="45" spans="1:22" s="133" customFormat="1" ht="21.75" customHeight="1">
      <c r="A45" s="153"/>
      <c r="B45" s="1"/>
      <c r="C45" s="373" t="s">
        <v>269</v>
      </c>
      <c r="D45" s="373"/>
      <c r="E45" s="373"/>
      <c r="F45" s="116"/>
      <c r="G45" s="373" t="s">
        <v>269</v>
      </c>
      <c r="H45" s="373"/>
      <c r="I45" s="373"/>
      <c r="O45" s="6"/>
      <c r="P45" s="6"/>
      <c r="Q45" s="6"/>
      <c r="R45" s="6"/>
      <c r="S45" s="6"/>
      <c r="T45" s="6"/>
      <c r="U45" s="6"/>
    </row>
    <row r="46" spans="1:22" s="133" customFormat="1" ht="21.75" customHeight="1">
      <c r="A46" s="153"/>
      <c r="B46" s="1"/>
      <c r="C46" s="373" t="s">
        <v>270</v>
      </c>
      <c r="D46" s="373"/>
      <c r="E46" s="373"/>
      <c r="F46" s="116"/>
      <c r="G46" s="373" t="s">
        <v>270</v>
      </c>
      <c r="H46" s="373"/>
      <c r="I46" s="373"/>
      <c r="O46" s="6"/>
      <c r="P46" s="6"/>
      <c r="Q46" s="6"/>
      <c r="R46" s="6"/>
      <c r="S46" s="6"/>
      <c r="T46" s="6"/>
      <c r="U46" s="6"/>
    </row>
    <row r="47" spans="1:22" s="133" customFormat="1" ht="21.75" customHeight="1">
      <c r="A47" s="153"/>
      <c r="B47" s="1" t="s">
        <v>7</v>
      </c>
      <c r="C47" s="134">
        <v>2563</v>
      </c>
      <c r="D47" s="2"/>
      <c r="E47" s="2">
        <v>2562</v>
      </c>
      <c r="F47" s="2"/>
      <c r="G47" s="134">
        <v>2563</v>
      </c>
      <c r="H47" s="2"/>
      <c r="I47" s="2">
        <v>2562</v>
      </c>
      <c r="O47" s="6"/>
      <c r="P47" s="6"/>
      <c r="Q47" s="6"/>
      <c r="R47" s="6"/>
      <c r="S47" s="6"/>
      <c r="T47" s="6"/>
      <c r="U47" s="6"/>
    </row>
    <row r="48" spans="1:22" s="133" customFormat="1" ht="21.75" customHeight="1">
      <c r="A48" s="153"/>
      <c r="B48" s="1"/>
      <c r="C48" s="375" t="s">
        <v>9</v>
      </c>
      <c r="D48" s="375"/>
      <c r="E48" s="375"/>
      <c r="F48" s="375"/>
      <c r="G48" s="375"/>
      <c r="H48" s="375"/>
      <c r="I48" s="375"/>
      <c r="O48" s="6"/>
      <c r="P48" s="6"/>
      <c r="Q48" s="6"/>
      <c r="R48" s="6"/>
      <c r="S48" s="6"/>
      <c r="T48" s="6"/>
      <c r="U48" s="6"/>
    </row>
    <row r="49" spans="1:18" s="133" customFormat="1" ht="21.75" customHeight="1">
      <c r="A49" s="154" t="s">
        <v>228</v>
      </c>
      <c r="B49" s="1"/>
      <c r="C49" s="155"/>
      <c r="D49" s="155"/>
      <c r="E49" s="155"/>
      <c r="F49" s="155"/>
      <c r="G49" s="155"/>
      <c r="H49" s="155"/>
      <c r="I49" s="155"/>
    </row>
    <row r="50" spans="1:18" s="133" customFormat="1" ht="21.75" hidden="1" customHeight="1">
      <c r="A50" s="87" t="s">
        <v>283</v>
      </c>
      <c r="B50" s="1"/>
      <c r="C50" s="156">
        <v>0</v>
      </c>
      <c r="D50" s="139"/>
      <c r="E50" s="156">
        <v>0</v>
      </c>
      <c r="F50" s="139"/>
      <c r="G50" s="156">
        <v>0</v>
      </c>
      <c r="H50" s="139"/>
      <c r="I50" s="156">
        <v>0</v>
      </c>
    </row>
    <row r="51" spans="1:18" s="133" customFormat="1" ht="21.75" customHeight="1">
      <c r="A51" s="87" t="s">
        <v>230</v>
      </c>
      <c r="B51" s="1"/>
      <c r="C51" s="159">
        <v>0</v>
      </c>
      <c r="D51" s="139"/>
      <c r="E51" s="156">
        <v>488027</v>
      </c>
      <c r="F51" s="139"/>
      <c r="G51" s="159">
        <v>0</v>
      </c>
      <c r="H51" s="139"/>
      <c r="I51" s="156">
        <v>488027</v>
      </c>
    </row>
    <row r="52" spans="1:18" s="133" customFormat="1" ht="21.75" customHeight="1">
      <c r="A52" s="182" t="s">
        <v>284</v>
      </c>
      <c r="B52" s="180">
        <v>5</v>
      </c>
      <c r="C52" s="181">
        <v>0</v>
      </c>
      <c r="D52" s="183"/>
      <c r="E52" s="181">
        <v>0</v>
      </c>
      <c r="F52" s="183"/>
      <c r="G52" s="181">
        <v>-21600</v>
      </c>
      <c r="H52" s="139"/>
      <c r="I52" s="53">
        <v>-20500</v>
      </c>
      <c r="P52" s="78"/>
      <c r="Q52" s="101"/>
      <c r="R52" s="158"/>
    </row>
    <row r="53" spans="1:18" s="133" customFormat="1" ht="21.75" customHeight="1">
      <c r="A53" s="87" t="s">
        <v>231</v>
      </c>
      <c r="B53" s="1">
        <v>5</v>
      </c>
      <c r="C53" s="157">
        <v>0</v>
      </c>
      <c r="D53" s="139"/>
      <c r="E53" s="53">
        <v>0</v>
      </c>
      <c r="F53" s="139"/>
      <c r="G53" s="157">
        <v>15116</v>
      </c>
      <c r="H53" s="139"/>
      <c r="I53" s="53">
        <v>6712</v>
      </c>
      <c r="P53" s="78"/>
      <c r="Q53" s="101"/>
      <c r="R53" s="158"/>
    </row>
    <row r="54" spans="1:18" s="133" customFormat="1" ht="21.75" customHeight="1">
      <c r="A54" s="182" t="s">
        <v>285</v>
      </c>
      <c r="B54" s="180">
        <v>5</v>
      </c>
      <c r="C54" s="181">
        <v>-77188</v>
      </c>
      <c r="D54" s="183"/>
      <c r="E54" s="181">
        <v>0</v>
      </c>
      <c r="F54" s="183"/>
      <c r="G54" s="181">
        <v>-77188</v>
      </c>
      <c r="H54" s="139"/>
      <c r="I54" s="53">
        <v>0</v>
      </c>
      <c r="P54" s="78"/>
      <c r="Q54" s="101"/>
      <c r="R54" s="158"/>
    </row>
    <row r="55" spans="1:18" s="133" customFormat="1" ht="21.75" customHeight="1">
      <c r="A55" s="189" t="s">
        <v>286</v>
      </c>
      <c r="B55" s="1">
        <v>7</v>
      </c>
      <c r="C55" s="159">
        <v>0</v>
      </c>
      <c r="D55" s="85"/>
      <c r="E55" s="156">
        <v>-12794</v>
      </c>
      <c r="F55" s="85"/>
      <c r="G55" s="159">
        <v>0</v>
      </c>
      <c r="H55" s="81"/>
      <c r="I55" s="156">
        <v>-12794</v>
      </c>
      <c r="R55" s="158"/>
    </row>
    <row r="56" spans="1:18" s="133" customFormat="1" ht="21.75" customHeight="1">
      <c r="A56" s="189" t="s">
        <v>287</v>
      </c>
      <c r="B56" s="1">
        <v>7</v>
      </c>
      <c r="C56" s="160">
        <v>-186425</v>
      </c>
      <c r="D56" s="85"/>
      <c r="E56" s="156">
        <v>0</v>
      </c>
      <c r="F56" s="85"/>
      <c r="G56" s="160">
        <v>-186425</v>
      </c>
      <c r="H56" s="81"/>
      <c r="I56" s="161">
        <v>0</v>
      </c>
      <c r="R56" s="158"/>
    </row>
    <row r="57" spans="1:18" s="133" customFormat="1" ht="21.75" hidden="1" customHeight="1">
      <c r="A57" s="41" t="s">
        <v>288</v>
      </c>
      <c r="B57" s="1"/>
      <c r="C57" s="159">
        <v>0</v>
      </c>
      <c r="D57" s="85"/>
      <c r="E57" s="156">
        <v>0</v>
      </c>
      <c r="F57" s="85"/>
      <c r="G57" s="159">
        <v>0</v>
      </c>
      <c r="H57" s="81"/>
      <c r="I57" s="156">
        <v>0</v>
      </c>
      <c r="R57" s="158"/>
    </row>
    <row r="58" spans="1:18" s="133" customFormat="1" ht="21.75" customHeight="1">
      <c r="A58" s="41" t="s">
        <v>289</v>
      </c>
      <c r="B58" s="1">
        <v>9</v>
      </c>
      <c r="C58" s="159">
        <v>0</v>
      </c>
      <c r="D58" s="85"/>
      <c r="E58" s="156">
        <v>0</v>
      </c>
      <c r="F58" s="85"/>
      <c r="G58" s="159">
        <v>0</v>
      </c>
      <c r="H58" s="81"/>
      <c r="I58" s="156">
        <v>-500</v>
      </c>
      <c r="R58" s="158"/>
    </row>
    <row r="59" spans="1:18" s="133" customFormat="1" ht="21.75" customHeight="1">
      <c r="A59" s="189" t="s">
        <v>241</v>
      </c>
      <c r="B59" s="1"/>
      <c r="C59" s="159">
        <v>-15300</v>
      </c>
      <c r="D59" s="85"/>
      <c r="E59" s="156">
        <v>0</v>
      </c>
      <c r="F59" s="85"/>
      <c r="G59" s="159">
        <v>0</v>
      </c>
      <c r="H59" s="81"/>
      <c r="I59" s="156">
        <v>0</v>
      </c>
      <c r="R59" s="158"/>
    </row>
    <row r="60" spans="1:18" s="133" customFormat="1" ht="21.75" customHeight="1">
      <c r="A60" t="s">
        <v>244</v>
      </c>
      <c r="B60" s="1"/>
      <c r="C60" s="141">
        <v>-8780.0074000000004</v>
      </c>
      <c r="D60" s="85"/>
      <c r="E60" s="139">
        <v>-42809.148780000003</v>
      </c>
      <c r="F60" s="81"/>
      <c r="G60" s="160">
        <v>-8129</v>
      </c>
      <c r="H60" s="85"/>
      <c r="I60" s="85">
        <v>-10029</v>
      </c>
      <c r="P60" s="78"/>
      <c r="Q60" s="101"/>
      <c r="R60" s="158"/>
    </row>
    <row r="61" spans="1:18" s="133" customFormat="1" ht="21.75" customHeight="1">
      <c r="A61" s="41" t="s">
        <v>243</v>
      </c>
      <c r="B61" s="78"/>
      <c r="C61" s="141">
        <v>12456</v>
      </c>
      <c r="D61" s="85"/>
      <c r="E61" s="139">
        <v>3105</v>
      </c>
      <c r="F61" s="85"/>
      <c r="G61" s="160">
        <v>3480</v>
      </c>
      <c r="H61" s="81"/>
      <c r="I61" s="85">
        <v>3091</v>
      </c>
      <c r="K61" s="158"/>
      <c r="L61" s="158"/>
      <c r="R61" s="158"/>
    </row>
    <row r="62" spans="1:18" s="133" customFormat="1" ht="21.75" customHeight="1">
      <c r="A62" s="87" t="s">
        <v>246</v>
      </c>
      <c r="B62" s="78"/>
      <c r="C62" s="138">
        <v>-368</v>
      </c>
      <c r="D62" s="81"/>
      <c r="E62" s="81">
        <v>-460</v>
      </c>
      <c r="F62" s="81"/>
      <c r="G62" s="138">
        <v>-368</v>
      </c>
      <c r="H62" s="81"/>
      <c r="I62" s="81">
        <v>-334</v>
      </c>
      <c r="R62" s="158"/>
    </row>
    <row r="63" spans="1:18" s="6" customFormat="1" ht="23.25" customHeight="1">
      <c r="A63" s="46" t="s">
        <v>221</v>
      </c>
      <c r="B63" s="77"/>
      <c r="C63" s="162">
        <v>13329</v>
      </c>
      <c r="D63" s="84"/>
      <c r="E63" s="84">
        <v>33506</v>
      </c>
      <c r="F63" s="84"/>
      <c r="G63" s="162">
        <v>13823</v>
      </c>
      <c r="H63" s="103"/>
      <c r="I63" s="84">
        <v>42865</v>
      </c>
      <c r="K63" s="82"/>
    </row>
    <row r="64" spans="1:18" s="133" customFormat="1" ht="21.75" customHeight="1">
      <c r="A64" s="19" t="s">
        <v>290</v>
      </c>
      <c r="B64" s="78"/>
      <c r="C64" s="55">
        <f>SUM(C50:C63)</f>
        <v>-262276.0074</v>
      </c>
      <c r="D64" s="49"/>
      <c r="E64" s="55">
        <f>SUM(E50:E63)</f>
        <v>468574.85122000001</v>
      </c>
      <c r="F64" s="56"/>
      <c r="G64" s="55">
        <f>SUM(G50:G63)</f>
        <v>-261291</v>
      </c>
      <c r="H64" s="56"/>
      <c r="I64" s="55">
        <f>SUM(I50:I63)</f>
        <v>496538</v>
      </c>
      <c r="R64" s="158"/>
    </row>
    <row r="65" spans="1:18" s="133" customFormat="1" ht="3" customHeight="1">
      <c r="A65" s="13"/>
      <c r="B65" s="78"/>
      <c r="C65" s="49"/>
      <c r="D65" s="49"/>
      <c r="E65" s="49"/>
      <c r="F65" s="56"/>
      <c r="G65" s="49"/>
      <c r="H65" s="56"/>
      <c r="I65" s="49"/>
    </row>
    <row r="66" spans="1:18" s="133" customFormat="1" ht="21.75" customHeight="1">
      <c r="A66" s="79" t="s">
        <v>248</v>
      </c>
      <c r="B66" s="44"/>
      <c r="C66" s="80"/>
      <c r="D66" s="80"/>
      <c r="E66" s="80"/>
      <c r="F66" s="80"/>
      <c r="G66" s="80"/>
      <c r="H66" s="80"/>
      <c r="I66" s="80"/>
    </row>
    <row r="67" spans="1:18" s="133" customFormat="1" ht="21.75" customHeight="1">
      <c r="A67" s="130" t="s">
        <v>249</v>
      </c>
      <c r="B67" s="44"/>
      <c r="C67" s="163">
        <v>1390462</v>
      </c>
      <c r="D67" s="80"/>
      <c r="E67" s="47">
        <v>117573</v>
      </c>
      <c r="F67" s="80"/>
      <c r="G67" s="135">
        <v>1390462</v>
      </c>
      <c r="H67" s="80"/>
      <c r="I67" s="80">
        <v>117573</v>
      </c>
    </row>
    <row r="68" spans="1:18" s="133" customFormat="1" ht="21.75" customHeight="1">
      <c r="A68" s="130" t="s">
        <v>251</v>
      </c>
      <c r="B68" s="44"/>
      <c r="C68" s="135">
        <v>-1082727</v>
      </c>
      <c r="D68" s="80"/>
      <c r="E68" s="80">
        <v>-1451951</v>
      </c>
      <c r="F68" s="80"/>
      <c r="G68" s="135">
        <v>-1082727</v>
      </c>
      <c r="H68" s="80"/>
      <c r="I68" s="80">
        <v>-1451951</v>
      </c>
    </row>
    <row r="69" spans="1:18" s="133" customFormat="1" ht="21.75" hidden="1" customHeight="1">
      <c r="A69" s="25" t="s">
        <v>250</v>
      </c>
      <c r="B69" s="44">
        <v>5</v>
      </c>
      <c r="C69" s="157">
        <v>0</v>
      </c>
      <c r="D69" s="80"/>
      <c r="E69" s="53">
        <v>0</v>
      </c>
      <c r="F69" s="80"/>
      <c r="G69" s="164">
        <v>0</v>
      </c>
      <c r="H69" s="80"/>
      <c r="I69" s="165">
        <v>0</v>
      </c>
    </row>
    <row r="70" spans="1:18" s="133" customFormat="1" ht="21.75" customHeight="1">
      <c r="A70" s="25" t="s">
        <v>291</v>
      </c>
      <c r="B70" s="44">
        <v>5</v>
      </c>
      <c r="C70" s="163">
        <v>0</v>
      </c>
      <c r="D70" s="47"/>
      <c r="E70" s="47">
        <v>0</v>
      </c>
      <c r="F70" s="80"/>
      <c r="G70" s="135">
        <v>-15300</v>
      </c>
      <c r="H70" s="80"/>
      <c r="I70" s="80">
        <v>0</v>
      </c>
    </row>
    <row r="71" spans="1:18" s="133" customFormat="1" ht="21.75" customHeight="1">
      <c r="A71" s="25" t="s">
        <v>253</v>
      </c>
      <c r="B71" s="44"/>
      <c r="C71" s="142">
        <v>50430</v>
      </c>
      <c r="D71" s="80"/>
      <c r="E71" s="88">
        <v>400000</v>
      </c>
      <c r="F71" s="80"/>
      <c r="G71" s="157">
        <v>0</v>
      </c>
      <c r="H71" s="80"/>
      <c r="I71" s="53">
        <v>400000</v>
      </c>
    </row>
    <row r="72" spans="1:18" s="133" customFormat="1" ht="21.75" customHeight="1">
      <c r="A72" s="130" t="s">
        <v>254</v>
      </c>
      <c r="B72" s="44"/>
      <c r="C72" s="135">
        <v>-137911</v>
      </c>
      <c r="D72" s="80"/>
      <c r="E72" s="80">
        <v>-90485</v>
      </c>
      <c r="F72" s="80"/>
      <c r="G72" s="135">
        <v>-115680</v>
      </c>
      <c r="H72" s="80"/>
      <c r="I72" s="80">
        <v>-79625</v>
      </c>
    </row>
    <row r="73" spans="1:18" s="133" customFormat="1" ht="21.75" customHeight="1">
      <c r="A73" s="130" t="s">
        <v>255</v>
      </c>
      <c r="B73" s="44"/>
      <c r="C73" s="135">
        <v>-41056</v>
      </c>
      <c r="D73" s="80"/>
      <c r="E73" s="80">
        <v>-34376</v>
      </c>
      <c r="F73" s="80"/>
      <c r="G73" s="164">
        <v>-29789</v>
      </c>
      <c r="H73" s="80"/>
      <c r="I73" s="165">
        <v>-25171</v>
      </c>
    </row>
    <row r="74" spans="1:18" s="133" customFormat="1" ht="21.75" customHeight="1">
      <c r="A74" s="130" t="s">
        <v>292</v>
      </c>
      <c r="B74" s="44"/>
      <c r="C74" s="135">
        <v>0</v>
      </c>
      <c r="D74" s="80"/>
      <c r="E74" s="80">
        <v>-2729</v>
      </c>
      <c r="F74" s="80"/>
      <c r="G74" s="135">
        <v>0</v>
      </c>
      <c r="H74" s="80"/>
      <c r="I74" s="80">
        <v>-2729</v>
      </c>
    </row>
    <row r="75" spans="1:18" s="133" customFormat="1" ht="21.75" customHeight="1">
      <c r="A75" s="25" t="s">
        <v>220</v>
      </c>
      <c r="B75" s="44"/>
      <c r="C75" s="135">
        <v>4952</v>
      </c>
      <c r="D75" s="80"/>
      <c r="E75" s="80">
        <v>0</v>
      </c>
      <c r="F75" s="80"/>
      <c r="G75" s="135">
        <v>4952</v>
      </c>
      <c r="H75" s="80"/>
      <c r="I75" s="80">
        <v>0</v>
      </c>
    </row>
    <row r="76" spans="1:18" s="133" customFormat="1" ht="21.75" customHeight="1">
      <c r="A76" s="130" t="s">
        <v>257</v>
      </c>
      <c r="B76" s="44"/>
      <c r="C76" s="135">
        <v>-119981</v>
      </c>
      <c r="D76" s="80"/>
      <c r="E76" s="80">
        <v>-119925</v>
      </c>
      <c r="F76" s="80"/>
      <c r="G76" s="135">
        <v>-119981</v>
      </c>
      <c r="H76" s="80"/>
      <c r="I76" s="80">
        <v>-119925</v>
      </c>
    </row>
    <row r="77" spans="1:18" s="6" customFormat="1" ht="23.25" customHeight="1">
      <c r="A77" s="190" t="s">
        <v>258</v>
      </c>
      <c r="B77" s="44"/>
      <c r="C77" s="166">
        <v>-33683</v>
      </c>
      <c r="D77" s="84"/>
      <c r="E77" s="167">
        <v>-45904</v>
      </c>
      <c r="F77" s="84"/>
      <c r="G77" s="162">
        <v>-31962</v>
      </c>
      <c r="H77" s="103"/>
      <c r="I77" s="84">
        <v>-41070</v>
      </c>
      <c r="J77" s="168"/>
      <c r="K77" s="82"/>
    </row>
    <row r="78" spans="1:18" ht="21.75" customHeight="1">
      <c r="A78" s="21" t="s">
        <v>293</v>
      </c>
      <c r="B78" s="44"/>
      <c r="C78" s="55">
        <f>SUM(C67:C77)</f>
        <v>30486</v>
      </c>
      <c r="D78" s="49"/>
      <c r="E78" s="55">
        <f>SUM(E67:E77)</f>
        <v>-1227797</v>
      </c>
      <c r="F78" s="56"/>
      <c r="G78" s="55">
        <f>SUM(G67:G77)</f>
        <v>-25</v>
      </c>
      <c r="H78" s="56"/>
      <c r="I78" s="55">
        <f>SUM(I67:I77)</f>
        <v>-1202898</v>
      </c>
      <c r="K78" s="169"/>
      <c r="Q78" s="170"/>
      <c r="R78" s="171"/>
    </row>
    <row r="79" spans="1:18" ht="2.5" customHeight="1">
      <c r="A79" s="21"/>
      <c r="B79" s="78"/>
      <c r="C79" s="49"/>
      <c r="D79" s="49"/>
      <c r="E79" s="49"/>
      <c r="F79" s="56"/>
      <c r="G79" s="49"/>
      <c r="H79" s="56"/>
      <c r="I79" s="49"/>
      <c r="Q79" s="170"/>
    </row>
    <row r="80" spans="1:18" ht="21.75" customHeight="1">
      <c r="A80" s="21" t="s">
        <v>260</v>
      </c>
      <c r="B80" s="78"/>
      <c r="C80" s="56">
        <f>C78+C64+C39</f>
        <v>-71680.035399999993</v>
      </c>
      <c r="D80" s="56"/>
      <c r="E80" s="56">
        <f>E78+E64+E39</f>
        <v>66488.85122000007</v>
      </c>
      <c r="F80" s="56"/>
      <c r="G80" s="56">
        <f>G78+G64+G39</f>
        <v>-77494</v>
      </c>
      <c r="H80" s="56"/>
      <c r="I80" s="56">
        <f>I78+I64+I39</f>
        <v>46491</v>
      </c>
      <c r="Q80" s="170"/>
    </row>
    <row r="81" spans="1:19" ht="21.75" customHeight="1">
      <c r="A81" s="104" t="s">
        <v>294</v>
      </c>
      <c r="B81" s="78"/>
      <c r="C81" s="162">
        <v>216287</v>
      </c>
      <c r="D81" s="84"/>
      <c r="E81" s="84">
        <v>52972</v>
      </c>
      <c r="F81" s="84"/>
      <c r="G81" s="162">
        <v>160327</v>
      </c>
      <c r="H81" s="84"/>
      <c r="I81" s="84">
        <v>35246</v>
      </c>
      <c r="Q81" s="170"/>
      <c r="R81" s="171"/>
    </row>
    <row r="82" spans="1:19" ht="21.75" customHeight="1" thickBot="1">
      <c r="A82" s="21" t="s">
        <v>295</v>
      </c>
      <c r="B82" s="44"/>
      <c r="C82" s="58">
        <f>SUM(C80:C81)</f>
        <v>144606.96460000001</v>
      </c>
      <c r="D82" s="49"/>
      <c r="E82" s="58">
        <f>SUM(E80:E81)</f>
        <v>119460.85122000007</v>
      </c>
      <c r="F82" s="56"/>
      <c r="G82" s="58">
        <f>SUM(G80:G81)</f>
        <v>82833</v>
      </c>
      <c r="H82" s="56"/>
      <c r="I82" s="58">
        <f>SUM(I80:I81)</f>
        <v>81737</v>
      </c>
      <c r="J82" s="172"/>
      <c r="K82" s="169"/>
      <c r="L82" s="169"/>
      <c r="M82" s="169"/>
    </row>
    <row r="83" spans="1:19" ht="22.5" customHeight="1" thickTop="1">
      <c r="A83" s="21"/>
      <c r="B83" s="44"/>
      <c r="C83" s="9"/>
      <c r="D83" s="9"/>
      <c r="E83" s="9"/>
      <c r="F83" s="9"/>
      <c r="G83" s="9"/>
      <c r="H83" s="9"/>
      <c r="I83" s="9"/>
    </row>
    <row r="84" spans="1:19" ht="23.25" customHeight="1">
      <c r="A84" s="37" t="s">
        <v>0</v>
      </c>
      <c r="B84" s="5"/>
      <c r="C84" s="4"/>
      <c r="D84" s="4"/>
      <c r="E84" s="4"/>
      <c r="F84" s="4"/>
      <c r="G84" s="133"/>
      <c r="H84" s="32"/>
      <c r="I84" s="133"/>
    </row>
    <row r="85" spans="1:19" ht="23.25" customHeight="1">
      <c r="A85" s="111" t="s">
        <v>204</v>
      </c>
      <c r="B85" s="5"/>
      <c r="C85" s="4"/>
      <c r="D85" s="4"/>
      <c r="E85" s="4"/>
      <c r="F85" s="4"/>
      <c r="G85" s="4"/>
      <c r="H85" s="4"/>
      <c r="I85" s="4"/>
    </row>
    <row r="86" spans="1:19" ht="21.65" customHeight="1">
      <c r="A86" s="153"/>
      <c r="C86" s="133"/>
      <c r="D86" s="133"/>
      <c r="E86" s="133"/>
      <c r="F86" s="133"/>
      <c r="G86" s="133"/>
      <c r="H86" s="133"/>
      <c r="I86" s="133"/>
    </row>
    <row r="87" spans="1:19" ht="21.65" customHeight="1">
      <c r="A87" s="153"/>
      <c r="B87" s="1" t="s">
        <v>205</v>
      </c>
      <c r="C87" s="372" t="s">
        <v>2</v>
      </c>
      <c r="D87" s="372"/>
      <c r="E87" s="372"/>
      <c r="F87" s="3"/>
      <c r="G87" s="372" t="s">
        <v>3</v>
      </c>
      <c r="H87" s="372"/>
      <c r="I87" s="372"/>
      <c r="R87" s="170"/>
      <c r="S87" s="171"/>
    </row>
    <row r="88" spans="1:19" ht="21.65" customHeight="1">
      <c r="A88" s="153"/>
      <c r="C88" s="373" t="s">
        <v>269</v>
      </c>
      <c r="D88" s="373"/>
      <c r="E88" s="373"/>
      <c r="F88" s="116"/>
      <c r="G88" s="373" t="s">
        <v>269</v>
      </c>
      <c r="H88" s="373"/>
      <c r="I88" s="373"/>
      <c r="R88" s="170"/>
      <c r="S88" s="171"/>
    </row>
    <row r="89" spans="1:19" ht="21.65" customHeight="1">
      <c r="A89" s="153"/>
      <c r="C89" s="373" t="s">
        <v>270</v>
      </c>
      <c r="D89" s="373"/>
      <c r="E89" s="373"/>
      <c r="F89" s="116"/>
      <c r="G89" s="373" t="s">
        <v>270</v>
      </c>
      <c r="H89" s="373"/>
      <c r="I89" s="373"/>
      <c r="R89" s="170"/>
      <c r="S89" s="171"/>
    </row>
    <row r="90" spans="1:19" ht="21.65" customHeight="1">
      <c r="A90" s="153"/>
      <c r="C90" s="2">
        <v>2563</v>
      </c>
      <c r="D90" s="2"/>
      <c r="E90" s="2">
        <v>2562</v>
      </c>
      <c r="F90" s="2"/>
      <c r="G90" s="2">
        <v>2563</v>
      </c>
      <c r="H90" s="2"/>
      <c r="I90" s="2">
        <v>2562</v>
      </c>
      <c r="N90" s="169"/>
    </row>
    <row r="91" spans="1:19" ht="21.65" customHeight="1">
      <c r="A91" s="153"/>
      <c r="C91" s="375" t="s">
        <v>9</v>
      </c>
      <c r="D91" s="375"/>
      <c r="E91" s="375"/>
      <c r="F91" s="375"/>
      <c r="G91" s="375"/>
      <c r="H91" s="375"/>
      <c r="I91" s="375"/>
      <c r="P91" s="169"/>
    </row>
    <row r="92" spans="1:19" ht="21.65" customHeight="1">
      <c r="A92" s="106" t="s">
        <v>265</v>
      </c>
      <c r="B92" s="44"/>
      <c r="C92" s="9"/>
      <c r="D92" s="9"/>
      <c r="E92" s="9"/>
      <c r="F92" s="9"/>
      <c r="G92" s="9"/>
      <c r="H92" s="9"/>
      <c r="I92" s="9"/>
    </row>
    <row r="93" spans="1:19" ht="21.65" customHeight="1">
      <c r="A93" s="21" t="s">
        <v>266</v>
      </c>
      <c r="B93" s="78"/>
      <c r="C93" s="135"/>
      <c r="D93" s="81"/>
      <c r="E93" s="80"/>
      <c r="F93" s="80"/>
      <c r="G93" s="138"/>
      <c r="H93" s="80"/>
      <c r="I93" s="81"/>
    </row>
    <row r="94" spans="1:19" ht="21.65" customHeight="1">
      <c r="A94" s="25" t="s">
        <v>267</v>
      </c>
      <c r="B94" s="78"/>
      <c r="C94" s="135">
        <v>98</v>
      </c>
      <c r="D94" s="81"/>
      <c r="E94" s="80">
        <v>104</v>
      </c>
      <c r="F94" s="80"/>
      <c r="G94" s="138">
        <v>98</v>
      </c>
      <c r="H94" s="80"/>
      <c r="I94" s="81">
        <v>104</v>
      </c>
    </row>
    <row r="95" spans="1:19" ht="21.65" hidden="1" customHeight="1">
      <c r="A95" s="25" t="s">
        <v>296</v>
      </c>
      <c r="B95" s="78"/>
      <c r="C95" s="157">
        <v>0</v>
      </c>
      <c r="D95" s="47"/>
      <c r="E95" s="53">
        <v>55139</v>
      </c>
      <c r="F95" s="47"/>
      <c r="G95" s="157">
        <v>0</v>
      </c>
      <c r="H95" s="47"/>
      <c r="I95" s="53">
        <v>55139</v>
      </c>
    </row>
    <row r="96" spans="1:19" ht="21.65" hidden="1" customHeight="1">
      <c r="A96" s="25" t="s">
        <v>297</v>
      </c>
      <c r="B96" s="78"/>
      <c r="C96" s="157">
        <v>0</v>
      </c>
      <c r="D96" s="47"/>
      <c r="E96" s="53">
        <v>324</v>
      </c>
      <c r="F96" s="47"/>
      <c r="G96" s="157">
        <v>0</v>
      </c>
      <c r="H96" s="47"/>
      <c r="I96" s="53">
        <v>324</v>
      </c>
    </row>
    <row r="97" spans="1:11" ht="21.65" hidden="1" customHeight="1">
      <c r="A97" s="77" t="s">
        <v>298</v>
      </c>
      <c r="B97" s="78"/>
      <c r="C97" s="157">
        <v>0</v>
      </c>
      <c r="D97" s="48"/>
      <c r="E97" s="53">
        <v>0</v>
      </c>
      <c r="F97" s="47"/>
      <c r="G97" s="157">
        <v>0</v>
      </c>
      <c r="H97" s="47"/>
      <c r="I97" s="53">
        <v>0</v>
      </c>
    </row>
    <row r="98" spans="1:11" s="77" customFormat="1" ht="22.5" customHeight="1">
      <c r="A98" s="77" t="s">
        <v>299</v>
      </c>
      <c r="B98" s="44"/>
      <c r="C98" s="157">
        <v>4000</v>
      </c>
      <c r="D98" s="173"/>
      <c r="E98" s="174">
        <v>0</v>
      </c>
      <c r="F98" s="173"/>
      <c r="G98" s="175">
        <v>0</v>
      </c>
      <c r="H98" s="173"/>
      <c r="I98" s="176">
        <v>0</v>
      </c>
    </row>
    <row r="99" spans="1:11" s="77" customFormat="1" ht="22.5" customHeight="1">
      <c r="A99" s="77" t="s">
        <v>300</v>
      </c>
      <c r="B99" s="44"/>
      <c r="C99" s="157">
        <v>190</v>
      </c>
      <c r="D99" s="173"/>
      <c r="E99" s="174">
        <v>0</v>
      </c>
      <c r="F99" s="173"/>
      <c r="G99" s="175">
        <v>190</v>
      </c>
      <c r="H99" s="173"/>
      <c r="I99" s="176">
        <v>0</v>
      </c>
    </row>
    <row r="100" spans="1:11" s="77" customFormat="1" ht="22.5" customHeight="1">
      <c r="A100" s="193" t="s">
        <v>39</v>
      </c>
      <c r="B100" s="44"/>
      <c r="C100" s="163">
        <v>240348</v>
      </c>
      <c r="D100" s="173"/>
      <c r="E100" s="173">
        <v>0</v>
      </c>
      <c r="F100" s="173"/>
      <c r="G100" s="163">
        <v>143696</v>
      </c>
      <c r="H100" s="173"/>
      <c r="I100" s="173">
        <v>0</v>
      </c>
    </row>
    <row r="101" spans="1:11" ht="21.65" customHeight="1">
      <c r="A101" s="191" t="s">
        <v>301</v>
      </c>
      <c r="B101" s="44"/>
      <c r="C101" s="166">
        <v>271698</v>
      </c>
      <c r="D101" s="167"/>
      <c r="E101" s="167">
        <v>0</v>
      </c>
      <c r="F101" s="47"/>
      <c r="G101" s="166">
        <v>181923</v>
      </c>
      <c r="H101" s="47"/>
      <c r="I101" s="167">
        <v>0</v>
      </c>
    </row>
    <row r="102" spans="1:11" s="77" customFormat="1" ht="22.5" customHeight="1">
      <c r="A102" s="192" t="s">
        <v>302</v>
      </c>
      <c r="B102" s="44"/>
      <c r="C102" s="177">
        <v>3344.3044900000004</v>
      </c>
      <c r="D102" s="11"/>
      <c r="E102" s="178">
        <v>0</v>
      </c>
      <c r="F102" s="11"/>
      <c r="G102" s="135">
        <v>2413</v>
      </c>
      <c r="H102" s="11"/>
      <c r="I102" s="178">
        <v>0</v>
      </c>
      <c r="K102" s="105"/>
    </row>
  </sheetData>
  <mergeCells count="21">
    <mergeCell ref="C91:I91"/>
    <mergeCell ref="C48:I48"/>
    <mergeCell ref="C87:E87"/>
    <mergeCell ref="G87:I87"/>
    <mergeCell ref="C88:E88"/>
    <mergeCell ref="G88:I88"/>
    <mergeCell ref="C89:E89"/>
    <mergeCell ref="G89:I89"/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</mergeCells>
  <pageMargins left="0.7" right="0.7" top="0.48" bottom="0.5" header="0.5" footer="0.5"/>
  <pageSetup paperSize="9" scale="85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2" t="s">
        <v>303</v>
      </c>
      <c r="C1" s="5"/>
      <c r="D1" s="4"/>
      <c r="E1" s="4"/>
      <c r="F1" s="4"/>
      <c r="G1" s="4"/>
      <c r="H1" s="4"/>
      <c r="I1" s="32"/>
      <c r="J1" s="32"/>
      <c r="K1" s="32"/>
    </row>
    <row r="2" spans="1:11" ht="23">
      <c r="A2" s="12" t="s">
        <v>304</v>
      </c>
      <c r="C2" s="5"/>
      <c r="D2" s="4"/>
      <c r="E2" s="4"/>
      <c r="F2" s="4"/>
      <c r="G2" s="4"/>
      <c r="H2" s="4"/>
      <c r="I2" s="4"/>
      <c r="J2" s="4"/>
      <c r="K2" s="4"/>
    </row>
    <row r="3" spans="1:11" ht="23">
      <c r="A3" s="20" t="s">
        <v>305</v>
      </c>
      <c r="C3" s="5"/>
      <c r="D3" s="4"/>
      <c r="E3" s="4"/>
      <c r="F3" s="4"/>
      <c r="G3" s="4"/>
      <c r="H3" s="4"/>
      <c r="I3" s="4"/>
      <c r="J3" s="4"/>
      <c r="K3" s="4"/>
    </row>
    <row r="4" spans="1:11" ht="23">
      <c r="A4" s="20"/>
      <c r="C4" s="5"/>
      <c r="D4" s="4"/>
      <c r="E4" s="4"/>
      <c r="F4" s="4"/>
      <c r="G4" s="4"/>
      <c r="H4" s="4"/>
      <c r="I4" s="4"/>
      <c r="J4" s="4"/>
      <c r="K4" s="4"/>
    </row>
    <row r="5" spans="1:11" ht="22">
      <c r="E5" s="372" t="s">
        <v>2</v>
      </c>
      <c r="F5" s="372"/>
      <c r="G5" s="372"/>
      <c r="H5" s="3"/>
      <c r="I5" s="372" t="s">
        <v>3</v>
      </c>
      <c r="J5" s="372"/>
      <c r="K5" s="372"/>
    </row>
    <row r="6" spans="1:11" ht="22">
      <c r="E6" s="36" t="s">
        <v>5</v>
      </c>
      <c r="F6" s="2"/>
      <c r="G6" s="36" t="s">
        <v>5</v>
      </c>
      <c r="H6" s="3"/>
      <c r="I6" s="36" t="s">
        <v>5</v>
      </c>
      <c r="J6" s="2"/>
      <c r="K6" s="36" t="s">
        <v>5</v>
      </c>
    </row>
    <row r="7" spans="1:11">
      <c r="C7" s="1" t="s">
        <v>7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306</v>
      </c>
      <c r="H8" s="2"/>
      <c r="I8" s="2"/>
      <c r="J8" s="2"/>
      <c r="K8" s="2" t="s">
        <v>306</v>
      </c>
    </row>
    <row r="9" spans="1:11">
      <c r="E9" s="375" t="s">
        <v>9</v>
      </c>
      <c r="F9" s="375"/>
      <c r="G9" s="375"/>
      <c r="H9" s="375"/>
      <c r="I9" s="375"/>
      <c r="J9" s="375"/>
      <c r="K9" s="375"/>
    </row>
    <row r="10" spans="1:11" ht="22">
      <c r="A10" s="34" t="s">
        <v>307</v>
      </c>
      <c r="B10" s="6"/>
      <c r="C10" s="7"/>
      <c r="D10" s="11"/>
      <c r="E10" s="9"/>
      <c r="F10" s="8"/>
      <c r="G10" s="9"/>
      <c r="H10" s="9"/>
      <c r="I10" s="9"/>
      <c r="J10" s="9"/>
      <c r="K10" s="9"/>
    </row>
    <row r="11" spans="1:11" ht="22">
      <c r="A11" s="21" t="s">
        <v>308</v>
      </c>
      <c r="B11" s="22"/>
      <c r="C11" s="16"/>
      <c r="D11" s="9"/>
      <c r="E11" s="9">
        <v>2605303</v>
      </c>
      <c r="F11" s="8"/>
      <c r="G11" s="9">
        <v>3276900</v>
      </c>
      <c r="H11" s="9"/>
      <c r="I11" s="9">
        <v>1474593</v>
      </c>
      <c r="J11" s="9"/>
      <c r="K11" s="9">
        <v>2643814</v>
      </c>
    </row>
    <row r="12" spans="1:11">
      <c r="A12" s="25" t="s">
        <v>110</v>
      </c>
      <c r="B12" s="6"/>
      <c r="C12" s="7"/>
      <c r="D12" s="11"/>
      <c r="E12" s="33">
        <v>88072</v>
      </c>
      <c r="F12" s="23"/>
      <c r="G12" s="33">
        <v>92641</v>
      </c>
      <c r="H12" s="11"/>
      <c r="I12" s="35">
        <v>0</v>
      </c>
      <c r="J12" s="11"/>
      <c r="K12" s="35">
        <v>0</v>
      </c>
    </row>
    <row r="13" spans="1:11">
      <c r="A13" s="13"/>
      <c r="B13" s="6"/>
      <c r="C13" s="7"/>
      <c r="D13" s="11"/>
      <c r="E13" s="11"/>
      <c r="F13" s="23"/>
      <c r="G13" s="11"/>
      <c r="H13" s="11"/>
      <c r="I13" s="24"/>
      <c r="J13" s="11"/>
      <c r="K13" s="24"/>
    </row>
    <row r="14" spans="1:11" ht="22.5" thickBot="1">
      <c r="A14" s="15" t="s">
        <v>309</v>
      </c>
      <c r="B14" s="6"/>
      <c r="C14" s="7"/>
      <c r="D14" s="11"/>
      <c r="E14" s="10">
        <v>2693375</v>
      </c>
      <c r="F14" s="9"/>
      <c r="G14" s="10">
        <v>3369541</v>
      </c>
      <c r="H14" s="9"/>
      <c r="I14" s="10">
        <v>1474593</v>
      </c>
      <c r="J14" s="9"/>
      <c r="K14" s="10">
        <v>2643814</v>
      </c>
    </row>
    <row r="15" spans="1:11" ht="22" thickTop="1">
      <c r="A15" s="28"/>
      <c r="B15" s="6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2">
      <c r="A16" s="19" t="s">
        <v>310</v>
      </c>
      <c r="B16" s="6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2.5" thickBot="1">
      <c r="A17" s="21" t="s">
        <v>311</v>
      </c>
      <c r="B17" s="6"/>
      <c r="C17" s="7">
        <v>26</v>
      </c>
      <c r="D17" s="30"/>
      <c r="E17" s="31">
        <v>2.9774891428571428</v>
      </c>
      <c r="F17" s="17"/>
      <c r="G17" s="31">
        <v>3.7450285714285716</v>
      </c>
      <c r="H17" s="9"/>
      <c r="I17" s="31">
        <v>1.6852491428571428</v>
      </c>
      <c r="J17" s="18"/>
      <c r="K17" s="31">
        <v>3.0215017142857143</v>
      </c>
    </row>
    <row r="18" spans="1:11" ht="22.5" thickTop="1">
      <c r="A18" s="21"/>
      <c r="B18" s="6"/>
      <c r="C18" s="7"/>
      <c r="D18" s="30"/>
      <c r="E18" s="17"/>
      <c r="F18" s="17"/>
      <c r="G18" s="17"/>
      <c r="H18" s="9"/>
      <c r="I18" s="17"/>
      <c r="J18" s="18"/>
      <c r="K18" s="17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fade9a-85b0-4635-9e51-460970b3ddca">
      <Terms xmlns="http://schemas.microsoft.com/office/infopath/2007/PartnerControls"/>
    </lcf76f155ced4ddcb4097134ff3c332f>
    <TaxCatchAll xmlns="437d3132-9a5d-487d-8f9b-1c7b0d925b3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8" ma:contentTypeDescription="สร้างเอกสารใหม่" ma:contentTypeScope="" ma:versionID="eda758682294e204ffec72bcedc69948">
  <xsd:schema xmlns:xsd="http://www.w3.org/2001/XMLSchema" xmlns:xs="http://www.w3.org/2001/XMLSchema" xmlns:p="http://schemas.microsoft.com/office/2006/metadata/properties" xmlns:ns2="24fade9a-85b0-4635-9e51-460970b3ddca" xmlns:ns3="437d3132-9a5d-487d-8f9b-1c7b0d925b36" targetNamespace="http://schemas.microsoft.com/office/2006/metadata/properties" ma:root="true" ma:fieldsID="8bbdea24d0a540b7a11843ef51051b11" ns2:_="" ns3:_="">
    <xsd:import namespace="24fade9a-85b0-4635-9e51-460970b3ddca"/>
    <xsd:import namespace="437d3132-9a5d-487d-8f9b-1c7b0d925b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0f81819-5c54-4413-89a8-59c46eb0a2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d3132-9a5d-487d-8f9b-1c7b0d925b3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1bde94d-4096-475e-b4f2-98770005c699}" ma:internalName="TaxCatchAll" ma:showField="CatchAllData" ma:web="437d3132-9a5d-487d-8f9b-1c7b0d925b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7A45EA-FA2B-4BFC-B149-E3B269FA064B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DC19C7B7-2F04-4C34-9178-FE6E8618DE8B}"/>
</file>

<file path=customXml/itemProps3.xml><?xml version="1.0" encoding="utf-8"?>
<ds:datastoreItem xmlns:ds="http://schemas.openxmlformats.org/officeDocument/2006/customXml" ds:itemID="{FC224864-4E17-4422-9FE3-CA086EF8A6A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BL 3-5</vt:lpstr>
      <vt:lpstr>PL 6-7</vt:lpstr>
      <vt:lpstr>PL 8-9</vt:lpstr>
      <vt:lpstr>SH 10</vt:lpstr>
      <vt:lpstr>SH 11</vt:lpstr>
      <vt:lpstr>CF 12-13</vt:lpstr>
      <vt:lpstr>Q2-20_CF 12-14 </vt:lpstr>
      <vt:lpstr>Sheet1</vt:lpstr>
      <vt:lpstr>'BL 3-5'!Print_Area</vt:lpstr>
      <vt:lpstr>'CF 12-13'!Print_Area</vt:lpstr>
      <vt:lpstr>'PL 6-7'!Print_Area</vt:lpstr>
      <vt:lpstr>'PL 8-9'!Print_Area</vt:lpstr>
      <vt:lpstr>'SH 10'!Print_Area</vt:lpstr>
      <vt:lpstr>'SH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Somjai, Nigonyanont</dc:creator>
  <cp:keywords/>
  <dc:description/>
  <cp:lastModifiedBy>Paripan, Ekmanachai</cp:lastModifiedBy>
  <cp:revision/>
  <cp:lastPrinted>2024-11-04T04:09:42Z</cp:lastPrinted>
  <dcterms:created xsi:type="dcterms:W3CDTF">2006-04-07T01:53:47Z</dcterms:created>
  <dcterms:modified xsi:type="dcterms:W3CDTF">2024-11-13T09:13:36Z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  <property fmtid="{D5CDD505-2E9C-101B-9397-08002B2CF9AE}" pid="3" name="MediaServiceImageTags">
    <vt:lpwstr/>
  </property>
</Properties>
</file>